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Годовой отчет 2024\"/>
    </mc:Choice>
  </mc:AlternateContent>
  <xr:revisionPtr revIDLastSave="0" documentId="13_ncr:1_{6E1DD2CA-C092-43A5-8E7C-5998E9F18BF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Данные" sheetId="11" r:id="rId1"/>
    <sheet name="Данные2" sheetId="12" r:id="rId2"/>
    <sheet name="1000_1" sheetId="6" r:id="rId3"/>
    <sheet name="1500_1" sheetId="13" r:id="rId4"/>
    <sheet name="2000_1" sheetId="7" r:id="rId5"/>
    <sheet name="2200" sheetId="21" r:id="rId6"/>
    <sheet name="3000_1" sheetId="8" r:id="rId7"/>
    <sheet name="КАРД и ДР" sheetId="18" r:id="rId8"/>
    <sheet name="4000_1" sheetId="9" r:id="rId9"/>
    <sheet name="Труд" sheetId="20" r:id="rId10"/>
    <sheet name="Федпроект" sheetId="14" r:id="rId11"/>
    <sheet name="Кодификатор" sheetId="15" r:id="rId12"/>
  </sheets>
  <definedNames>
    <definedName name="_f12_3000">'3000_1'!$C$7:$Q$301</definedName>
    <definedName name="_f12_4000">'4000_1'!$C$7:$Q$301</definedName>
    <definedName name="_f12_all">Данные!$A$1:$BF$1500</definedName>
    <definedName name="_f12_all_pr">Данные2!$A$1:$BF$1500</definedName>
    <definedName name="_kod">Кодификатор!$A$1:$D$766</definedName>
    <definedName name="_xlnm._FilterDatabase" localSheetId="2" hidden="1">'1000_1'!$A$6:$W$297</definedName>
    <definedName name="_xlnm._FilterDatabase" localSheetId="3" hidden="1">'1500_1'!$A$7:$BD$7</definedName>
    <definedName name="_xlnm._FilterDatabase" localSheetId="4" hidden="1">'2000_1'!$A$6:$AC$301</definedName>
    <definedName name="_xlnm._FilterDatabase" localSheetId="5" hidden="1">'2200'!$A$6:$O$8</definedName>
    <definedName name="_xlnm._FilterDatabase" localSheetId="6" hidden="1">'3000_1'!$A$6:$W$301</definedName>
    <definedName name="_xlnm._FilterDatabase" localSheetId="8" hidden="1">'4000_1'!$A$6:$W$301</definedName>
    <definedName name="_xlnm._FilterDatabase" localSheetId="0" hidden="1">Данные!$A$1:$BG$2000</definedName>
    <definedName name="_xlnm._FilterDatabase" localSheetId="1" hidden="1">Данные2!$A$1:$BG$2000</definedName>
  </definedNames>
  <calcPr calcId="191029"/>
</workbook>
</file>

<file path=xl/calcChain.xml><?xml version="1.0" encoding="utf-8"?>
<calcChain xmlns="http://schemas.openxmlformats.org/spreadsheetml/2006/main">
  <c r="G1159" i="11" l="1"/>
  <c r="H1159" i="11"/>
  <c r="I1159" i="11"/>
  <c r="J1159" i="11"/>
  <c r="K1159" i="11"/>
  <c r="L1159" i="11"/>
  <c r="M1159" i="11"/>
  <c r="N1159" i="11"/>
  <c r="O1159" i="11"/>
  <c r="P1159" i="11"/>
  <c r="Q1159" i="11"/>
  <c r="R1159" i="11"/>
  <c r="S1159" i="11"/>
  <c r="T1159" i="11"/>
  <c r="U1159" i="11"/>
  <c r="V1159" i="11"/>
  <c r="W1159" i="11"/>
  <c r="X1159" i="11"/>
  <c r="Y1159" i="11"/>
  <c r="G1160" i="11"/>
  <c r="H1160" i="11"/>
  <c r="I1160" i="11"/>
  <c r="J1160" i="11"/>
  <c r="K1160" i="11"/>
  <c r="L1160" i="11"/>
  <c r="M1160" i="11"/>
  <c r="N1160" i="11"/>
  <c r="O1160" i="11"/>
  <c r="P1160" i="11"/>
  <c r="Q1160" i="11"/>
  <c r="R1160" i="11"/>
  <c r="S1160" i="11"/>
  <c r="T1160" i="11"/>
  <c r="U1160" i="11"/>
  <c r="V1160" i="11"/>
  <c r="W1160" i="11"/>
  <c r="X1160" i="11"/>
  <c r="Y1160" i="11"/>
  <c r="G1161" i="11"/>
  <c r="H1161" i="11"/>
  <c r="I1161" i="11"/>
  <c r="J1161" i="11"/>
  <c r="K1161" i="11"/>
  <c r="L1161" i="11"/>
  <c r="M1161" i="11"/>
  <c r="N1161" i="11"/>
  <c r="O1161" i="11"/>
  <c r="P1161" i="11"/>
  <c r="Q1161" i="11"/>
  <c r="R1161" i="11"/>
  <c r="S1161" i="11"/>
  <c r="T1161" i="11"/>
  <c r="U1161" i="11"/>
  <c r="V1161" i="11"/>
  <c r="W1161" i="11"/>
  <c r="X1161" i="11"/>
  <c r="Y1161" i="11"/>
  <c r="G1162" i="11"/>
  <c r="H1162" i="11"/>
  <c r="I1162" i="11"/>
  <c r="J1162" i="11"/>
  <c r="K1162" i="11"/>
  <c r="L1162" i="11"/>
  <c r="M1162" i="11"/>
  <c r="N1162" i="11"/>
  <c r="O1162" i="11"/>
  <c r="P1162" i="11"/>
  <c r="Q1162" i="11"/>
  <c r="R1162" i="11"/>
  <c r="S1162" i="11"/>
  <c r="T1162" i="11"/>
  <c r="U1162" i="11"/>
  <c r="V1162" i="11"/>
  <c r="W1162" i="11"/>
  <c r="X1162" i="11"/>
  <c r="Y1162" i="11"/>
  <c r="G1163" i="11"/>
  <c r="H1163" i="11"/>
  <c r="I1163" i="11"/>
  <c r="J1163" i="11"/>
  <c r="K1163" i="11"/>
  <c r="L1163" i="11"/>
  <c r="M1163" i="11"/>
  <c r="N1163" i="11"/>
  <c r="O1163" i="11"/>
  <c r="P1163" i="11"/>
  <c r="Q1163" i="11"/>
  <c r="R1163" i="11"/>
  <c r="S1163" i="11"/>
  <c r="T1163" i="11"/>
  <c r="U1163" i="11"/>
  <c r="V1163" i="11"/>
  <c r="W1163" i="11"/>
  <c r="X1163" i="11"/>
  <c r="Y1163" i="11"/>
  <c r="G1164" i="11"/>
  <c r="H1164" i="11"/>
  <c r="I1164" i="11"/>
  <c r="J1164" i="11"/>
  <c r="K1164" i="11"/>
  <c r="L1164" i="11"/>
  <c r="M1164" i="11"/>
  <c r="N1164" i="11"/>
  <c r="O1164" i="11"/>
  <c r="P1164" i="11"/>
  <c r="Q1164" i="11"/>
  <c r="R1164" i="11"/>
  <c r="S1164" i="11"/>
  <c r="T1164" i="11"/>
  <c r="U1164" i="11"/>
  <c r="V1164" i="11"/>
  <c r="W1164" i="11"/>
  <c r="X1164" i="11"/>
  <c r="Y1164" i="11"/>
  <c r="G1165" i="11"/>
  <c r="H1165" i="11"/>
  <c r="I1165" i="11"/>
  <c r="J1165" i="11"/>
  <c r="K1165" i="11"/>
  <c r="L1165" i="11"/>
  <c r="M1165" i="11"/>
  <c r="N1165" i="11"/>
  <c r="O1165" i="11"/>
  <c r="P1165" i="11"/>
  <c r="Q1165" i="11"/>
  <c r="R1165" i="11"/>
  <c r="S1165" i="11"/>
  <c r="T1165" i="11"/>
  <c r="U1165" i="11"/>
  <c r="V1165" i="11"/>
  <c r="W1165" i="11"/>
  <c r="X1165" i="11"/>
  <c r="Y1165" i="11"/>
  <c r="G1166" i="11"/>
  <c r="H1166" i="11"/>
  <c r="I1166" i="11"/>
  <c r="J1166" i="11"/>
  <c r="K1166" i="11"/>
  <c r="L1166" i="11"/>
  <c r="M1166" i="11"/>
  <c r="N1166" i="11"/>
  <c r="O1166" i="11"/>
  <c r="P1166" i="11"/>
  <c r="Q1166" i="11"/>
  <c r="R1166" i="11"/>
  <c r="S1166" i="11"/>
  <c r="T1166" i="11"/>
  <c r="U1166" i="11"/>
  <c r="V1166" i="11"/>
  <c r="W1166" i="11"/>
  <c r="X1166" i="11"/>
  <c r="Y1166" i="11"/>
  <c r="G1167" i="11"/>
  <c r="H1167" i="11"/>
  <c r="I1167" i="11"/>
  <c r="J1167" i="11"/>
  <c r="K1167" i="11"/>
  <c r="L1167" i="11"/>
  <c r="M1167" i="11"/>
  <c r="N1167" i="11"/>
  <c r="O1167" i="11"/>
  <c r="P1167" i="11"/>
  <c r="Q1167" i="11"/>
  <c r="R1167" i="11"/>
  <c r="S1167" i="11"/>
  <c r="T1167" i="11"/>
  <c r="U1167" i="11"/>
  <c r="V1167" i="11"/>
  <c r="W1167" i="11"/>
  <c r="X1167" i="11"/>
  <c r="Y1167" i="11"/>
  <c r="G1168" i="11"/>
  <c r="H1168" i="11"/>
  <c r="I1168" i="11"/>
  <c r="J1168" i="11"/>
  <c r="K1168" i="11"/>
  <c r="L1168" i="11"/>
  <c r="M1168" i="11"/>
  <c r="N1168" i="11"/>
  <c r="O1168" i="11"/>
  <c r="P1168" i="11"/>
  <c r="Q1168" i="11"/>
  <c r="R1168" i="11"/>
  <c r="S1168" i="11"/>
  <c r="T1168" i="11"/>
  <c r="U1168" i="11"/>
  <c r="V1168" i="11"/>
  <c r="W1168" i="11"/>
  <c r="X1168" i="11"/>
  <c r="Y1168" i="11"/>
  <c r="G1169" i="11"/>
  <c r="H1169" i="11"/>
  <c r="I1169" i="11"/>
  <c r="J1169" i="11"/>
  <c r="K1169" i="11"/>
  <c r="L1169" i="11"/>
  <c r="M1169" i="11"/>
  <c r="N1169" i="11"/>
  <c r="O1169" i="11"/>
  <c r="P1169" i="11"/>
  <c r="Q1169" i="11"/>
  <c r="R1169" i="11"/>
  <c r="S1169" i="11"/>
  <c r="T1169" i="11"/>
  <c r="U1169" i="11"/>
  <c r="V1169" i="11"/>
  <c r="W1169" i="11"/>
  <c r="X1169" i="11"/>
  <c r="Y1169" i="11"/>
  <c r="G1170" i="11"/>
  <c r="H1170" i="11"/>
  <c r="I1170" i="11"/>
  <c r="J1170" i="11"/>
  <c r="K1170" i="11"/>
  <c r="L1170" i="11"/>
  <c r="M1170" i="11"/>
  <c r="N1170" i="11"/>
  <c r="O1170" i="11"/>
  <c r="P1170" i="11"/>
  <c r="Q1170" i="11"/>
  <c r="R1170" i="11"/>
  <c r="S1170" i="11"/>
  <c r="T1170" i="11"/>
  <c r="U1170" i="11"/>
  <c r="V1170" i="11"/>
  <c r="W1170" i="11"/>
  <c r="X1170" i="11"/>
  <c r="Y1170" i="11"/>
  <c r="G1171" i="11"/>
  <c r="H1171" i="11"/>
  <c r="I1171" i="11"/>
  <c r="J1171" i="11"/>
  <c r="K1171" i="11"/>
  <c r="L1171" i="11"/>
  <c r="M1171" i="11"/>
  <c r="N1171" i="11"/>
  <c r="O1171" i="11"/>
  <c r="P1171" i="11"/>
  <c r="Q1171" i="11"/>
  <c r="R1171" i="11"/>
  <c r="S1171" i="11"/>
  <c r="T1171" i="11"/>
  <c r="U1171" i="11"/>
  <c r="V1171" i="11"/>
  <c r="W1171" i="11"/>
  <c r="X1171" i="11"/>
  <c r="Y1171" i="11"/>
  <c r="G1172" i="11"/>
  <c r="H1172" i="11"/>
  <c r="I1172" i="11"/>
  <c r="J1172" i="11"/>
  <c r="K1172" i="11"/>
  <c r="L1172" i="11"/>
  <c r="M1172" i="11"/>
  <c r="N1172" i="11"/>
  <c r="O1172" i="11"/>
  <c r="P1172" i="11"/>
  <c r="Q1172" i="11"/>
  <c r="R1172" i="11"/>
  <c r="S1172" i="11"/>
  <c r="T1172" i="11"/>
  <c r="U1172" i="11"/>
  <c r="V1172" i="11"/>
  <c r="W1172" i="11"/>
  <c r="X1172" i="11"/>
  <c r="Y1172" i="11"/>
  <c r="G1173" i="11"/>
  <c r="H1173" i="11"/>
  <c r="I1173" i="11"/>
  <c r="J1173" i="11"/>
  <c r="K1173" i="11"/>
  <c r="L1173" i="11"/>
  <c r="M1173" i="11"/>
  <c r="N1173" i="11"/>
  <c r="O1173" i="11"/>
  <c r="P1173" i="11"/>
  <c r="Q1173" i="11"/>
  <c r="R1173" i="11"/>
  <c r="S1173" i="11"/>
  <c r="T1173" i="11"/>
  <c r="U1173" i="11"/>
  <c r="V1173" i="11"/>
  <c r="W1173" i="11"/>
  <c r="X1173" i="11"/>
  <c r="Y1173" i="11"/>
  <c r="G1174" i="11"/>
  <c r="H1174" i="11"/>
  <c r="I1174" i="11"/>
  <c r="J1174" i="11"/>
  <c r="K1174" i="11"/>
  <c r="L1174" i="11"/>
  <c r="M1174" i="11"/>
  <c r="N1174" i="11"/>
  <c r="O1174" i="11"/>
  <c r="P1174" i="11"/>
  <c r="Q1174" i="11"/>
  <c r="R1174" i="11"/>
  <c r="S1174" i="11"/>
  <c r="T1174" i="11"/>
  <c r="U1174" i="11"/>
  <c r="V1174" i="11"/>
  <c r="W1174" i="11"/>
  <c r="X1174" i="11"/>
  <c r="Y1174" i="11"/>
  <c r="G1175" i="11"/>
  <c r="H1175" i="11"/>
  <c r="I1175" i="11"/>
  <c r="J1175" i="11"/>
  <c r="K1175" i="11"/>
  <c r="L1175" i="11"/>
  <c r="M1175" i="11"/>
  <c r="N1175" i="11"/>
  <c r="O1175" i="11"/>
  <c r="P1175" i="11"/>
  <c r="Q1175" i="11"/>
  <c r="R1175" i="11"/>
  <c r="S1175" i="11"/>
  <c r="T1175" i="11"/>
  <c r="U1175" i="11"/>
  <c r="V1175" i="11"/>
  <c r="W1175" i="11"/>
  <c r="X1175" i="11"/>
  <c r="Y1175" i="11"/>
  <c r="G1176" i="11"/>
  <c r="H1176" i="11"/>
  <c r="I1176" i="11"/>
  <c r="J1176" i="11"/>
  <c r="K1176" i="11"/>
  <c r="L1176" i="11"/>
  <c r="M1176" i="11"/>
  <c r="N1176" i="11"/>
  <c r="O1176" i="11"/>
  <c r="P1176" i="11"/>
  <c r="Q1176" i="11"/>
  <c r="R1176" i="11"/>
  <c r="S1176" i="11"/>
  <c r="T1176" i="11"/>
  <c r="U1176" i="11"/>
  <c r="V1176" i="11"/>
  <c r="W1176" i="11"/>
  <c r="X1176" i="11"/>
  <c r="Y1176" i="11"/>
  <c r="G1177" i="11"/>
  <c r="H1177" i="11"/>
  <c r="I1177" i="11"/>
  <c r="J1177" i="11"/>
  <c r="K1177" i="11"/>
  <c r="L1177" i="11"/>
  <c r="M1177" i="11"/>
  <c r="N1177" i="11"/>
  <c r="O1177" i="11"/>
  <c r="P1177" i="11"/>
  <c r="Q1177" i="11"/>
  <c r="R1177" i="11"/>
  <c r="S1177" i="11"/>
  <c r="T1177" i="11"/>
  <c r="U1177" i="11"/>
  <c r="V1177" i="11"/>
  <c r="W1177" i="11"/>
  <c r="X1177" i="11"/>
  <c r="Y1177" i="11"/>
  <c r="G1178" i="11"/>
  <c r="H1178" i="11"/>
  <c r="I1178" i="11"/>
  <c r="J1178" i="11"/>
  <c r="K1178" i="11"/>
  <c r="L1178" i="11"/>
  <c r="M1178" i="11"/>
  <c r="N1178" i="11"/>
  <c r="O1178" i="11"/>
  <c r="P1178" i="11"/>
  <c r="Q1178" i="11"/>
  <c r="R1178" i="11"/>
  <c r="S1178" i="11"/>
  <c r="T1178" i="11"/>
  <c r="U1178" i="11"/>
  <c r="V1178" i="11"/>
  <c r="W1178" i="11"/>
  <c r="X1178" i="11"/>
  <c r="Y1178" i="11"/>
  <c r="G1179" i="11"/>
  <c r="H1179" i="11"/>
  <c r="I1179" i="11"/>
  <c r="J1179" i="11"/>
  <c r="K1179" i="11"/>
  <c r="L1179" i="11"/>
  <c r="M1179" i="11"/>
  <c r="N1179" i="11"/>
  <c r="O1179" i="11"/>
  <c r="P1179" i="11"/>
  <c r="Q1179" i="11"/>
  <c r="R1179" i="11"/>
  <c r="S1179" i="11"/>
  <c r="T1179" i="11"/>
  <c r="U1179" i="11"/>
  <c r="V1179" i="11"/>
  <c r="W1179" i="11"/>
  <c r="X1179" i="11"/>
  <c r="Y1179" i="11"/>
  <c r="G1180" i="11"/>
  <c r="H1180" i="11"/>
  <c r="I1180" i="11"/>
  <c r="J1180" i="11"/>
  <c r="K1180" i="11"/>
  <c r="L1180" i="11"/>
  <c r="M1180" i="11"/>
  <c r="N1180" i="11"/>
  <c r="O1180" i="11"/>
  <c r="P1180" i="11"/>
  <c r="Q1180" i="11"/>
  <c r="R1180" i="11"/>
  <c r="S1180" i="11"/>
  <c r="T1180" i="11"/>
  <c r="U1180" i="11"/>
  <c r="V1180" i="11"/>
  <c r="W1180" i="11"/>
  <c r="X1180" i="11"/>
  <c r="Y1180" i="11"/>
  <c r="G1181" i="11"/>
  <c r="H1181" i="11"/>
  <c r="I1181" i="11"/>
  <c r="J1181" i="11"/>
  <c r="K1181" i="11"/>
  <c r="L1181" i="11"/>
  <c r="M1181" i="11"/>
  <c r="N1181" i="11"/>
  <c r="O1181" i="11"/>
  <c r="P1181" i="11"/>
  <c r="Q1181" i="11"/>
  <c r="R1181" i="11"/>
  <c r="S1181" i="11"/>
  <c r="T1181" i="11"/>
  <c r="U1181" i="11"/>
  <c r="V1181" i="11"/>
  <c r="W1181" i="11"/>
  <c r="X1181" i="11"/>
  <c r="Y1181" i="11"/>
  <c r="G1182" i="11"/>
  <c r="H1182" i="11"/>
  <c r="I1182" i="11"/>
  <c r="J1182" i="11"/>
  <c r="K1182" i="11"/>
  <c r="L1182" i="11"/>
  <c r="M1182" i="11"/>
  <c r="N1182" i="11"/>
  <c r="O1182" i="11"/>
  <c r="P1182" i="11"/>
  <c r="Q1182" i="11"/>
  <c r="R1182" i="11"/>
  <c r="S1182" i="11"/>
  <c r="T1182" i="11"/>
  <c r="U1182" i="11"/>
  <c r="V1182" i="11"/>
  <c r="W1182" i="11"/>
  <c r="X1182" i="11"/>
  <c r="Y1182" i="11"/>
  <c r="G1183" i="11"/>
  <c r="H1183" i="11"/>
  <c r="I1183" i="11"/>
  <c r="J1183" i="11"/>
  <c r="K1183" i="11"/>
  <c r="L1183" i="11"/>
  <c r="M1183" i="11"/>
  <c r="N1183" i="11"/>
  <c r="O1183" i="11"/>
  <c r="P1183" i="11"/>
  <c r="Q1183" i="11"/>
  <c r="R1183" i="11"/>
  <c r="S1183" i="11"/>
  <c r="T1183" i="11"/>
  <c r="U1183" i="11"/>
  <c r="V1183" i="11"/>
  <c r="W1183" i="11"/>
  <c r="X1183" i="11"/>
  <c r="Y1183" i="11"/>
  <c r="G1184" i="11"/>
  <c r="H1184" i="11"/>
  <c r="I1184" i="11"/>
  <c r="J1184" i="11"/>
  <c r="K1184" i="11"/>
  <c r="L1184" i="11"/>
  <c r="M1184" i="11"/>
  <c r="N1184" i="11"/>
  <c r="O1184" i="11"/>
  <c r="P1184" i="11"/>
  <c r="Q1184" i="11"/>
  <c r="R1184" i="11"/>
  <c r="S1184" i="11"/>
  <c r="T1184" i="11"/>
  <c r="U1184" i="11"/>
  <c r="V1184" i="11"/>
  <c r="W1184" i="11"/>
  <c r="X1184" i="11"/>
  <c r="Y1184" i="11"/>
  <c r="G1185" i="11"/>
  <c r="H1185" i="11"/>
  <c r="I1185" i="11"/>
  <c r="J1185" i="11"/>
  <c r="K1185" i="11"/>
  <c r="L1185" i="11"/>
  <c r="M1185" i="11"/>
  <c r="N1185" i="11"/>
  <c r="O1185" i="11"/>
  <c r="P1185" i="11"/>
  <c r="Q1185" i="11"/>
  <c r="R1185" i="11"/>
  <c r="S1185" i="11"/>
  <c r="T1185" i="11"/>
  <c r="U1185" i="11"/>
  <c r="V1185" i="11"/>
  <c r="W1185" i="11"/>
  <c r="X1185" i="11"/>
  <c r="Y1185" i="11"/>
  <c r="G1186" i="11"/>
  <c r="H1186" i="11"/>
  <c r="I1186" i="11"/>
  <c r="J1186" i="11"/>
  <c r="K1186" i="11"/>
  <c r="L1186" i="11"/>
  <c r="M1186" i="11"/>
  <c r="N1186" i="11"/>
  <c r="O1186" i="11"/>
  <c r="P1186" i="11"/>
  <c r="Q1186" i="11"/>
  <c r="R1186" i="11"/>
  <c r="S1186" i="11"/>
  <c r="T1186" i="11"/>
  <c r="U1186" i="11"/>
  <c r="V1186" i="11"/>
  <c r="W1186" i="11"/>
  <c r="X1186" i="11"/>
  <c r="Y1186" i="11"/>
  <c r="G1187" i="11"/>
  <c r="H1187" i="11"/>
  <c r="I1187" i="11"/>
  <c r="J1187" i="11"/>
  <c r="K1187" i="11"/>
  <c r="L1187" i="11"/>
  <c r="M1187" i="11"/>
  <c r="N1187" i="11"/>
  <c r="O1187" i="11"/>
  <c r="P1187" i="11"/>
  <c r="Q1187" i="11"/>
  <c r="R1187" i="11"/>
  <c r="S1187" i="11"/>
  <c r="T1187" i="11"/>
  <c r="U1187" i="11"/>
  <c r="V1187" i="11"/>
  <c r="W1187" i="11"/>
  <c r="X1187" i="11"/>
  <c r="Y1187" i="11"/>
  <c r="G1188" i="11"/>
  <c r="H1188" i="11"/>
  <c r="I1188" i="11"/>
  <c r="J1188" i="11"/>
  <c r="K1188" i="11"/>
  <c r="L1188" i="11"/>
  <c r="M1188" i="11"/>
  <c r="N1188" i="11"/>
  <c r="O1188" i="11"/>
  <c r="P1188" i="11"/>
  <c r="Q1188" i="11"/>
  <c r="R1188" i="11"/>
  <c r="S1188" i="11"/>
  <c r="T1188" i="11"/>
  <c r="U1188" i="11"/>
  <c r="V1188" i="11"/>
  <c r="W1188" i="11"/>
  <c r="X1188" i="11"/>
  <c r="Y1188" i="11"/>
  <c r="G1189" i="11"/>
  <c r="H1189" i="11"/>
  <c r="I1189" i="11"/>
  <c r="J1189" i="11"/>
  <c r="K1189" i="11"/>
  <c r="L1189" i="11"/>
  <c r="M1189" i="11"/>
  <c r="N1189" i="11"/>
  <c r="O1189" i="11"/>
  <c r="P1189" i="11"/>
  <c r="Q1189" i="11"/>
  <c r="R1189" i="11"/>
  <c r="S1189" i="11"/>
  <c r="T1189" i="11"/>
  <c r="U1189" i="11"/>
  <c r="V1189" i="11"/>
  <c r="W1189" i="11"/>
  <c r="X1189" i="11"/>
  <c r="Y1189" i="11"/>
  <c r="G1190" i="11"/>
  <c r="H1190" i="11"/>
  <c r="I1190" i="11"/>
  <c r="J1190" i="11"/>
  <c r="K1190" i="11"/>
  <c r="L1190" i="11"/>
  <c r="M1190" i="11"/>
  <c r="N1190" i="11"/>
  <c r="O1190" i="11"/>
  <c r="P1190" i="11"/>
  <c r="Q1190" i="11"/>
  <c r="R1190" i="11"/>
  <c r="S1190" i="11"/>
  <c r="T1190" i="11"/>
  <c r="U1190" i="11"/>
  <c r="V1190" i="11"/>
  <c r="W1190" i="11"/>
  <c r="X1190" i="11"/>
  <c r="Y1190" i="11"/>
  <c r="G1191" i="11"/>
  <c r="H1191" i="11"/>
  <c r="I1191" i="11"/>
  <c r="J1191" i="11"/>
  <c r="K1191" i="11"/>
  <c r="L1191" i="11"/>
  <c r="M1191" i="11"/>
  <c r="N1191" i="11"/>
  <c r="O1191" i="11"/>
  <c r="P1191" i="11"/>
  <c r="Q1191" i="11"/>
  <c r="R1191" i="11"/>
  <c r="S1191" i="11"/>
  <c r="T1191" i="11"/>
  <c r="U1191" i="11"/>
  <c r="V1191" i="11"/>
  <c r="W1191" i="11"/>
  <c r="X1191" i="11"/>
  <c r="Y1191" i="11"/>
  <c r="G1192" i="11"/>
  <c r="H1192" i="11"/>
  <c r="I1192" i="11"/>
  <c r="J1192" i="11"/>
  <c r="K1192" i="11"/>
  <c r="L1192" i="11"/>
  <c r="M1192" i="11"/>
  <c r="N1192" i="11"/>
  <c r="O1192" i="11"/>
  <c r="P1192" i="11"/>
  <c r="Q1192" i="11"/>
  <c r="R1192" i="11"/>
  <c r="S1192" i="11"/>
  <c r="T1192" i="11"/>
  <c r="U1192" i="11"/>
  <c r="V1192" i="11"/>
  <c r="W1192" i="11"/>
  <c r="X1192" i="11"/>
  <c r="Y1192" i="11"/>
  <c r="G1193" i="11"/>
  <c r="H1193" i="11"/>
  <c r="I1193" i="11"/>
  <c r="J1193" i="11"/>
  <c r="K1193" i="11"/>
  <c r="L1193" i="11"/>
  <c r="M1193" i="11"/>
  <c r="N1193" i="11"/>
  <c r="O1193" i="11"/>
  <c r="P1193" i="11"/>
  <c r="Q1193" i="11"/>
  <c r="R1193" i="11"/>
  <c r="S1193" i="11"/>
  <c r="T1193" i="11"/>
  <c r="U1193" i="11"/>
  <c r="V1193" i="11"/>
  <c r="W1193" i="11"/>
  <c r="X1193" i="11"/>
  <c r="Y1193" i="11"/>
  <c r="G1194" i="11"/>
  <c r="H1194" i="11"/>
  <c r="I1194" i="11"/>
  <c r="J1194" i="11"/>
  <c r="K1194" i="11"/>
  <c r="L1194" i="11"/>
  <c r="M1194" i="11"/>
  <c r="N1194" i="11"/>
  <c r="O1194" i="11"/>
  <c r="P1194" i="11"/>
  <c r="Q1194" i="11"/>
  <c r="R1194" i="11"/>
  <c r="S1194" i="11"/>
  <c r="T1194" i="11"/>
  <c r="U1194" i="11"/>
  <c r="V1194" i="11"/>
  <c r="W1194" i="11"/>
  <c r="X1194" i="11"/>
  <c r="Y1194" i="11"/>
  <c r="G1195" i="11"/>
  <c r="H1195" i="11"/>
  <c r="I1195" i="11"/>
  <c r="J1195" i="11"/>
  <c r="K1195" i="11"/>
  <c r="L1195" i="11"/>
  <c r="M1195" i="11"/>
  <c r="N1195" i="11"/>
  <c r="O1195" i="11"/>
  <c r="P1195" i="11"/>
  <c r="Q1195" i="11"/>
  <c r="R1195" i="11"/>
  <c r="S1195" i="11"/>
  <c r="T1195" i="11"/>
  <c r="U1195" i="11"/>
  <c r="V1195" i="11"/>
  <c r="W1195" i="11"/>
  <c r="X1195" i="11"/>
  <c r="Y1195" i="11"/>
  <c r="G1196" i="11"/>
  <c r="H1196" i="11"/>
  <c r="I1196" i="11"/>
  <c r="J1196" i="11"/>
  <c r="K1196" i="11"/>
  <c r="L1196" i="11"/>
  <c r="M1196" i="11"/>
  <c r="N1196" i="11"/>
  <c r="O1196" i="11"/>
  <c r="P1196" i="11"/>
  <c r="Q1196" i="11"/>
  <c r="R1196" i="11"/>
  <c r="S1196" i="11"/>
  <c r="T1196" i="11"/>
  <c r="U1196" i="11"/>
  <c r="V1196" i="11"/>
  <c r="W1196" i="11"/>
  <c r="X1196" i="11"/>
  <c r="Y1196" i="11"/>
  <c r="G1197" i="11"/>
  <c r="H1197" i="11"/>
  <c r="I1197" i="11"/>
  <c r="J1197" i="11"/>
  <c r="K1197" i="11"/>
  <c r="L1197" i="11"/>
  <c r="M1197" i="11"/>
  <c r="N1197" i="11"/>
  <c r="O1197" i="11"/>
  <c r="P1197" i="11"/>
  <c r="Q1197" i="11"/>
  <c r="R1197" i="11"/>
  <c r="S1197" i="11"/>
  <c r="T1197" i="11"/>
  <c r="U1197" i="11"/>
  <c r="V1197" i="11"/>
  <c r="W1197" i="11"/>
  <c r="X1197" i="11"/>
  <c r="Y1197" i="11"/>
  <c r="G1198" i="11"/>
  <c r="H1198" i="11"/>
  <c r="I1198" i="11"/>
  <c r="J1198" i="11"/>
  <c r="K1198" i="11"/>
  <c r="L1198" i="11"/>
  <c r="M1198" i="11"/>
  <c r="N1198" i="11"/>
  <c r="O1198" i="11"/>
  <c r="P1198" i="11"/>
  <c r="Q1198" i="11"/>
  <c r="R1198" i="11"/>
  <c r="S1198" i="11"/>
  <c r="T1198" i="11"/>
  <c r="U1198" i="11"/>
  <c r="V1198" i="11"/>
  <c r="W1198" i="11"/>
  <c r="X1198" i="11"/>
  <c r="Y1198" i="11"/>
  <c r="G1199" i="11"/>
  <c r="H1199" i="11"/>
  <c r="I1199" i="11"/>
  <c r="J1199" i="11"/>
  <c r="K1199" i="11"/>
  <c r="L1199" i="11"/>
  <c r="M1199" i="11"/>
  <c r="N1199" i="11"/>
  <c r="O1199" i="11"/>
  <c r="P1199" i="11"/>
  <c r="Q1199" i="11"/>
  <c r="R1199" i="11"/>
  <c r="S1199" i="11"/>
  <c r="T1199" i="11"/>
  <c r="U1199" i="11"/>
  <c r="V1199" i="11"/>
  <c r="W1199" i="11"/>
  <c r="X1199" i="11"/>
  <c r="Y1199" i="11"/>
  <c r="G1200" i="11"/>
  <c r="H1200" i="11"/>
  <c r="I1200" i="11"/>
  <c r="J1200" i="11"/>
  <c r="K1200" i="11"/>
  <c r="L1200" i="11"/>
  <c r="M1200" i="11"/>
  <c r="N1200" i="11"/>
  <c r="O1200" i="11"/>
  <c r="P1200" i="11"/>
  <c r="Q1200" i="11"/>
  <c r="R1200" i="11"/>
  <c r="S1200" i="11"/>
  <c r="T1200" i="11"/>
  <c r="U1200" i="11"/>
  <c r="V1200" i="11"/>
  <c r="W1200" i="11"/>
  <c r="X1200" i="11"/>
  <c r="Y1200" i="11"/>
  <c r="G1201" i="11"/>
  <c r="H1201" i="11"/>
  <c r="I1201" i="11"/>
  <c r="J1201" i="11"/>
  <c r="K1201" i="11"/>
  <c r="L1201" i="11"/>
  <c r="M1201" i="11"/>
  <c r="N1201" i="11"/>
  <c r="O1201" i="11"/>
  <c r="P1201" i="11"/>
  <c r="Q1201" i="11"/>
  <c r="R1201" i="11"/>
  <c r="S1201" i="11"/>
  <c r="T1201" i="11"/>
  <c r="U1201" i="11"/>
  <c r="V1201" i="11"/>
  <c r="W1201" i="11"/>
  <c r="X1201" i="11"/>
  <c r="Y1201" i="11"/>
  <c r="G1202" i="11"/>
  <c r="H1202" i="11"/>
  <c r="I1202" i="11"/>
  <c r="J1202" i="11"/>
  <c r="K1202" i="11"/>
  <c r="L1202" i="11"/>
  <c r="M1202" i="11"/>
  <c r="N1202" i="11"/>
  <c r="O1202" i="11"/>
  <c r="P1202" i="11"/>
  <c r="Q1202" i="11"/>
  <c r="R1202" i="11"/>
  <c r="S1202" i="11"/>
  <c r="T1202" i="11"/>
  <c r="U1202" i="11"/>
  <c r="V1202" i="11"/>
  <c r="W1202" i="11"/>
  <c r="X1202" i="11"/>
  <c r="Y1202" i="11"/>
  <c r="G1203" i="11"/>
  <c r="H1203" i="11"/>
  <c r="I1203" i="11"/>
  <c r="J1203" i="11"/>
  <c r="K1203" i="11"/>
  <c r="L1203" i="11"/>
  <c r="M1203" i="11"/>
  <c r="N1203" i="11"/>
  <c r="O1203" i="11"/>
  <c r="P1203" i="11"/>
  <c r="Q1203" i="11"/>
  <c r="R1203" i="11"/>
  <c r="S1203" i="11"/>
  <c r="T1203" i="11"/>
  <c r="U1203" i="11"/>
  <c r="V1203" i="11"/>
  <c r="W1203" i="11"/>
  <c r="X1203" i="11"/>
  <c r="Y1203" i="11"/>
  <c r="G1204" i="11"/>
  <c r="H1204" i="11"/>
  <c r="I1204" i="11"/>
  <c r="J1204" i="11"/>
  <c r="K1204" i="11"/>
  <c r="L1204" i="11"/>
  <c r="M1204" i="11"/>
  <c r="N1204" i="11"/>
  <c r="O1204" i="11"/>
  <c r="P1204" i="11"/>
  <c r="Q1204" i="11"/>
  <c r="R1204" i="11"/>
  <c r="S1204" i="11"/>
  <c r="T1204" i="11"/>
  <c r="U1204" i="11"/>
  <c r="V1204" i="11"/>
  <c r="W1204" i="11"/>
  <c r="X1204" i="11"/>
  <c r="Y1204" i="11"/>
  <c r="G1205" i="11"/>
  <c r="H1205" i="11"/>
  <c r="I1205" i="11"/>
  <c r="J1205" i="11"/>
  <c r="K1205" i="11"/>
  <c r="L1205" i="11"/>
  <c r="M1205" i="11"/>
  <c r="N1205" i="11"/>
  <c r="O1205" i="11"/>
  <c r="P1205" i="11"/>
  <c r="Q1205" i="11"/>
  <c r="R1205" i="11"/>
  <c r="S1205" i="11"/>
  <c r="T1205" i="11"/>
  <c r="U1205" i="11"/>
  <c r="V1205" i="11"/>
  <c r="W1205" i="11"/>
  <c r="X1205" i="11"/>
  <c r="Y1205" i="11"/>
  <c r="G1206" i="11"/>
  <c r="H1206" i="11"/>
  <c r="I1206" i="11"/>
  <c r="J1206" i="11"/>
  <c r="K1206" i="11"/>
  <c r="L1206" i="11"/>
  <c r="M1206" i="11"/>
  <c r="N1206" i="11"/>
  <c r="O1206" i="11"/>
  <c r="P1206" i="11"/>
  <c r="Q1206" i="11"/>
  <c r="R1206" i="11"/>
  <c r="S1206" i="11"/>
  <c r="T1206" i="11"/>
  <c r="U1206" i="11"/>
  <c r="V1206" i="11"/>
  <c r="W1206" i="11"/>
  <c r="X1206" i="11"/>
  <c r="Y1206" i="11"/>
  <c r="G1207" i="11"/>
  <c r="H1207" i="11"/>
  <c r="I1207" i="11"/>
  <c r="J1207" i="11"/>
  <c r="K1207" i="11"/>
  <c r="L1207" i="11"/>
  <c r="M1207" i="11"/>
  <c r="N1207" i="11"/>
  <c r="O1207" i="11"/>
  <c r="P1207" i="11"/>
  <c r="Q1207" i="11"/>
  <c r="R1207" i="11"/>
  <c r="S1207" i="11"/>
  <c r="T1207" i="11"/>
  <c r="U1207" i="11"/>
  <c r="V1207" i="11"/>
  <c r="W1207" i="11"/>
  <c r="X1207" i="11"/>
  <c r="Y1207" i="11"/>
  <c r="G1208" i="11"/>
  <c r="H1208" i="11"/>
  <c r="I1208" i="11"/>
  <c r="J1208" i="11"/>
  <c r="K1208" i="11"/>
  <c r="L1208" i="11"/>
  <c r="M1208" i="11"/>
  <c r="N1208" i="11"/>
  <c r="O1208" i="11"/>
  <c r="P1208" i="11"/>
  <c r="Q1208" i="11"/>
  <c r="R1208" i="11"/>
  <c r="S1208" i="11"/>
  <c r="T1208" i="11"/>
  <c r="U1208" i="11"/>
  <c r="V1208" i="11"/>
  <c r="W1208" i="11"/>
  <c r="X1208" i="11"/>
  <c r="Y1208" i="11"/>
  <c r="G1209" i="11"/>
  <c r="H1209" i="11"/>
  <c r="I1209" i="11"/>
  <c r="J1209" i="11"/>
  <c r="K1209" i="11"/>
  <c r="L1209" i="11"/>
  <c r="M1209" i="11"/>
  <c r="N1209" i="11"/>
  <c r="O1209" i="11"/>
  <c r="P1209" i="11"/>
  <c r="Q1209" i="11"/>
  <c r="R1209" i="11"/>
  <c r="S1209" i="11"/>
  <c r="T1209" i="11"/>
  <c r="U1209" i="11"/>
  <c r="V1209" i="11"/>
  <c r="W1209" i="11"/>
  <c r="X1209" i="11"/>
  <c r="Y1209" i="11"/>
  <c r="G1210" i="11"/>
  <c r="H1210" i="11"/>
  <c r="I1210" i="11"/>
  <c r="J1210" i="11"/>
  <c r="K1210" i="11"/>
  <c r="L1210" i="11"/>
  <c r="M1210" i="11"/>
  <c r="N1210" i="11"/>
  <c r="O1210" i="11"/>
  <c r="P1210" i="11"/>
  <c r="Q1210" i="11"/>
  <c r="R1210" i="11"/>
  <c r="S1210" i="11"/>
  <c r="T1210" i="11"/>
  <c r="U1210" i="11"/>
  <c r="V1210" i="11"/>
  <c r="W1210" i="11"/>
  <c r="X1210" i="11"/>
  <c r="Y1210" i="11"/>
  <c r="G1211" i="11"/>
  <c r="H1211" i="11"/>
  <c r="I1211" i="11"/>
  <c r="J1211" i="11"/>
  <c r="K1211" i="11"/>
  <c r="L1211" i="11"/>
  <c r="M1211" i="11"/>
  <c r="N1211" i="11"/>
  <c r="O1211" i="11"/>
  <c r="P1211" i="11"/>
  <c r="Q1211" i="11"/>
  <c r="R1211" i="11"/>
  <c r="S1211" i="11"/>
  <c r="T1211" i="11"/>
  <c r="U1211" i="11"/>
  <c r="V1211" i="11"/>
  <c r="W1211" i="11"/>
  <c r="X1211" i="11"/>
  <c r="Y1211" i="11"/>
  <c r="G1212" i="11"/>
  <c r="H1212" i="11"/>
  <c r="I1212" i="11"/>
  <c r="J1212" i="11"/>
  <c r="K1212" i="11"/>
  <c r="L1212" i="11"/>
  <c r="M1212" i="11"/>
  <c r="N1212" i="11"/>
  <c r="O1212" i="11"/>
  <c r="P1212" i="11"/>
  <c r="Q1212" i="11"/>
  <c r="R1212" i="11"/>
  <c r="S1212" i="11"/>
  <c r="T1212" i="11"/>
  <c r="U1212" i="11"/>
  <c r="V1212" i="11"/>
  <c r="W1212" i="11"/>
  <c r="X1212" i="11"/>
  <c r="Y1212" i="11"/>
  <c r="G1213" i="11"/>
  <c r="H1213" i="11"/>
  <c r="I1213" i="11"/>
  <c r="J1213" i="11"/>
  <c r="K1213" i="11"/>
  <c r="L1213" i="11"/>
  <c r="M1213" i="11"/>
  <c r="N1213" i="11"/>
  <c r="O1213" i="11"/>
  <c r="P1213" i="11"/>
  <c r="Q1213" i="11"/>
  <c r="R1213" i="11"/>
  <c r="S1213" i="11"/>
  <c r="T1213" i="11"/>
  <c r="U1213" i="11"/>
  <c r="V1213" i="11"/>
  <c r="W1213" i="11"/>
  <c r="X1213" i="11"/>
  <c r="Y1213" i="11"/>
  <c r="G1214" i="11"/>
  <c r="H1214" i="11"/>
  <c r="I1214" i="11"/>
  <c r="J1214" i="11"/>
  <c r="K1214" i="11"/>
  <c r="L1214" i="11"/>
  <c r="M1214" i="11"/>
  <c r="N1214" i="11"/>
  <c r="O1214" i="11"/>
  <c r="P1214" i="11"/>
  <c r="Q1214" i="11"/>
  <c r="R1214" i="11"/>
  <c r="S1214" i="11"/>
  <c r="T1214" i="11"/>
  <c r="U1214" i="11"/>
  <c r="V1214" i="11"/>
  <c r="W1214" i="11"/>
  <c r="X1214" i="11"/>
  <c r="Y1214" i="11"/>
  <c r="G1215" i="11"/>
  <c r="H1215" i="11"/>
  <c r="I1215" i="11"/>
  <c r="J1215" i="11"/>
  <c r="K1215" i="11"/>
  <c r="L1215" i="11"/>
  <c r="M1215" i="11"/>
  <c r="N1215" i="11"/>
  <c r="O1215" i="11"/>
  <c r="P1215" i="11"/>
  <c r="Q1215" i="11"/>
  <c r="R1215" i="11"/>
  <c r="S1215" i="11"/>
  <c r="T1215" i="11"/>
  <c r="U1215" i="11"/>
  <c r="V1215" i="11"/>
  <c r="W1215" i="11"/>
  <c r="X1215" i="11"/>
  <c r="Y1215" i="11"/>
  <c r="G1216" i="11"/>
  <c r="H1216" i="11"/>
  <c r="I1216" i="11"/>
  <c r="J1216" i="11"/>
  <c r="K1216" i="11"/>
  <c r="L1216" i="11"/>
  <c r="M1216" i="11"/>
  <c r="N1216" i="11"/>
  <c r="O1216" i="11"/>
  <c r="P1216" i="11"/>
  <c r="Q1216" i="11"/>
  <c r="R1216" i="11"/>
  <c r="S1216" i="11"/>
  <c r="T1216" i="11"/>
  <c r="U1216" i="11"/>
  <c r="V1216" i="11"/>
  <c r="W1216" i="11"/>
  <c r="X1216" i="11"/>
  <c r="Y1216" i="11"/>
  <c r="G1217" i="11"/>
  <c r="H1217" i="11"/>
  <c r="I1217" i="11"/>
  <c r="J1217" i="11"/>
  <c r="K1217" i="11"/>
  <c r="L1217" i="11"/>
  <c r="M1217" i="11"/>
  <c r="N1217" i="11"/>
  <c r="O1217" i="11"/>
  <c r="P1217" i="11"/>
  <c r="Q1217" i="11"/>
  <c r="R1217" i="11"/>
  <c r="S1217" i="11"/>
  <c r="T1217" i="11"/>
  <c r="U1217" i="11"/>
  <c r="V1217" i="11"/>
  <c r="W1217" i="11"/>
  <c r="X1217" i="11"/>
  <c r="Y1217" i="11"/>
  <c r="G1218" i="11"/>
  <c r="H1218" i="11"/>
  <c r="I1218" i="11"/>
  <c r="J1218" i="11"/>
  <c r="K1218" i="11"/>
  <c r="L1218" i="11"/>
  <c r="M1218" i="11"/>
  <c r="N1218" i="11"/>
  <c r="O1218" i="11"/>
  <c r="P1218" i="11"/>
  <c r="Q1218" i="11"/>
  <c r="R1218" i="11"/>
  <c r="S1218" i="11"/>
  <c r="T1218" i="11"/>
  <c r="U1218" i="11"/>
  <c r="V1218" i="11"/>
  <c r="W1218" i="11"/>
  <c r="X1218" i="11"/>
  <c r="Y1218" i="11"/>
  <c r="G1219" i="11"/>
  <c r="H1219" i="11"/>
  <c r="I1219" i="11"/>
  <c r="J1219" i="11"/>
  <c r="K1219" i="11"/>
  <c r="L1219" i="11"/>
  <c r="M1219" i="11"/>
  <c r="N1219" i="11"/>
  <c r="O1219" i="11"/>
  <c r="P1219" i="11"/>
  <c r="Q1219" i="11"/>
  <c r="R1219" i="11"/>
  <c r="S1219" i="11"/>
  <c r="T1219" i="11"/>
  <c r="U1219" i="11"/>
  <c r="V1219" i="11"/>
  <c r="W1219" i="11"/>
  <c r="X1219" i="11"/>
  <c r="Y1219" i="11"/>
  <c r="G1220" i="11"/>
  <c r="H1220" i="11"/>
  <c r="I1220" i="11"/>
  <c r="J1220" i="11"/>
  <c r="K1220" i="11"/>
  <c r="L1220" i="11"/>
  <c r="M1220" i="11"/>
  <c r="N1220" i="11"/>
  <c r="O1220" i="11"/>
  <c r="P1220" i="11"/>
  <c r="Q1220" i="11"/>
  <c r="R1220" i="11"/>
  <c r="S1220" i="11"/>
  <c r="T1220" i="11"/>
  <c r="U1220" i="11"/>
  <c r="V1220" i="11"/>
  <c r="W1220" i="11"/>
  <c r="X1220" i="11"/>
  <c r="Y1220" i="11"/>
  <c r="G1221" i="11"/>
  <c r="H1221" i="11"/>
  <c r="I1221" i="11"/>
  <c r="J1221" i="11"/>
  <c r="K1221" i="11"/>
  <c r="L1221" i="11"/>
  <c r="M1221" i="11"/>
  <c r="N1221" i="11"/>
  <c r="O1221" i="11"/>
  <c r="P1221" i="11"/>
  <c r="Q1221" i="11"/>
  <c r="R1221" i="11"/>
  <c r="S1221" i="11"/>
  <c r="T1221" i="11"/>
  <c r="U1221" i="11"/>
  <c r="V1221" i="11"/>
  <c r="W1221" i="11"/>
  <c r="X1221" i="11"/>
  <c r="Y1221" i="11"/>
  <c r="G1222" i="11"/>
  <c r="H1222" i="11"/>
  <c r="I1222" i="11"/>
  <c r="J1222" i="11"/>
  <c r="K1222" i="11"/>
  <c r="L1222" i="11"/>
  <c r="M1222" i="11"/>
  <c r="N1222" i="11"/>
  <c r="O1222" i="11"/>
  <c r="P1222" i="11"/>
  <c r="Q1222" i="11"/>
  <c r="R1222" i="11"/>
  <c r="S1222" i="11"/>
  <c r="T1222" i="11"/>
  <c r="U1222" i="11"/>
  <c r="V1222" i="11"/>
  <c r="W1222" i="11"/>
  <c r="X1222" i="11"/>
  <c r="Y1222" i="11"/>
  <c r="G1223" i="11"/>
  <c r="H1223" i="11"/>
  <c r="I1223" i="11"/>
  <c r="J1223" i="11"/>
  <c r="K1223" i="11"/>
  <c r="L1223" i="11"/>
  <c r="M1223" i="11"/>
  <c r="N1223" i="11"/>
  <c r="O1223" i="11"/>
  <c r="P1223" i="11"/>
  <c r="Q1223" i="11"/>
  <c r="R1223" i="11"/>
  <c r="S1223" i="11"/>
  <c r="T1223" i="11"/>
  <c r="U1223" i="11"/>
  <c r="V1223" i="11"/>
  <c r="W1223" i="11"/>
  <c r="X1223" i="11"/>
  <c r="Y1223" i="11"/>
  <c r="G1224" i="11"/>
  <c r="H1224" i="11"/>
  <c r="I1224" i="11"/>
  <c r="J1224" i="11"/>
  <c r="K1224" i="11"/>
  <c r="L1224" i="11"/>
  <c r="M1224" i="11"/>
  <c r="N1224" i="11"/>
  <c r="O1224" i="11"/>
  <c r="P1224" i="11"/>
  <c r="Q1224" i="11"/>
  <c r="R1224" i="11"/>
  <c r="S1224" i="11"/>
  <c r="T1224" i="11"/>
  <c r="U1224" i="11"/>
  <c r="V1224" i="11"/>
  <c r="W1224" i="11"/>
  <c r="X1224" i="11"/>
  <c r="Y1224" i="11"/>
  <c r="G1225" i="11"/>
  <c r="H1225" i="11"/>
  <c r="I1225" i="11"/>
  <c r="J1225" i="11"/>
  <c r="K1225" i="11"/>
  <c r="L1225" i="11"/>
  <c r="M1225" i="11"/>
  <c r="N1225" i="11"/>
  <c r="O1225" i="11"/>
  <c r="P1225" i="11"/>
  <c r="Q1225" i="11"/>
  <c r="R1225" i="11"/>
  <c r="S1225" i="11"/>
  <c r="T1225" i="11"/>
  <c r="U1225" i="11"/>
  <c r="V1225" i="11"/>
  <c r="W1225" i="11"/>
  <c r="X1225" i="11"/>
  <c r="Y1225" i="11"/>
  <c r="G1226" i="11"/>
  <c r="H1226" i="11"/>
  <c r="I1226" i="11"/>
  <c r="J1226" i="11"/>
  <c r="K1226" i="11"/>
  <c r="L1226" i="11"/>
  <c r="M1226" i="11"/>
  <c r="N1226" i="11"/>
  <c r="O1226" i="11"/>
  <c r="P1226" i="11"/>
  <c r="Q1226" i="11"/>
  <c r="R1226" i="11"/>
  <c r="S1226" i="11"/>
  <c r="T1226" i="11"/>
  <c r="U1226" i="11"/>
  <c r="V1226" i="11"/>
  <c r="W1226" i="11"/>
  <c r="X1226" i="11"/>
  <c r="Y1226" i="11"/>
  <c r="G1227" i="11"/>
  <c r="H1227" i="11"/>
  <c r="I1227" i="11"/>
  <c r="J1227" i="11"/>
  <c r="K1227" i="11"/>
  <c r="L1227" i="11"/>
  <c r="M1227" i="11"/>
  <c r="N1227" i="11"/>
  <c r="O1227" i="11"/>
  <c r="P1227" i="11"/>
  <c r="Q1227" i="11"/>
  <c r="R1227" i="11"/>
  <c r="S1227" i="11"/>
  <c r="T1227" i="11"/>
  <c r="U1227" i="11"/>
  <c r="V1227" i="11"/>
  <c r="W1227" i="11"/>
  <c r="X1227" i="11"/>
  <c r="Y1227" i="11"/>
  <c r="G1228" i="11"/>
  <c r="H1228" i="11"/>
  <c r="I1228" i="11"/>
  <c r="J1228" i="11"/>
  <c r="K1228" i="11"/>
  <c r="L1228" i="11"/>
  <c r="M1228" i="11"/>
  <c r="N1228" i="11"/>
  <c r="O1228" i="11"/>
  <c r="P1228" i="11"/>
  <c r="Q1228" i="11"/>
  <c r="R1228" i="11"/>
  <c r="S1228" i="11"/>
  <c r="T1228" i="11"/>
  <c r="U1228" i="11"/>
  <c r="V1228" i="11"/>
  <c r="W1228" i="11"/>
  <c r="X1228" i="11"/>
  <c r="Y1228" i="11"/>
  <c r="G1229" i="11"/>
  <c r="H1229" i="11"/>
  <c r="I1229" i="11"/>
  <c r="J1229" i="11"/>
  <c r="K1229" i="11"/>
  <c r="L1229" i="11"/>
  <c r="M1229" i="11"/>
  <c r="N1229" i="11"/>
  <c r="O1229" i="11"/>
  <c r="P1229" i="11"/>
  <c r="Q1229" i="11"/>
  <c r="R1229" i="11"/>
  <c r="S1229" i="11"/>
  <c r="T1229" i="11"/>
  <c r="U1229" i="11"/>
  <c r="V1229" i="11"/>
  <c r="W1229" i="11"/>
  <c r="X1229" i="11"/>
  <c r="Y1229" i="11"/>
  <c r="G1230" i="11"/>
  <c r="H1230" i="11"/>
  <c r="I1230" i="11"/>
  <c r="J1230" i="11"/>
  <c r="K1230" i="11"/>
  <c r="L1230" i="11"/>
  <c r="M1230" i="11"/>
  <c r="N1230" i="11"/>
  <c r="O1230" i="11"/>
  <c r="P1230" i="11"/>
  <c r="Q1230" i="11"/>
  <c r="R1230" i="11"/>
  <c r="S1230" i="11"/>
  <c r="T1230" i="11"/>
  <c r="U1230" i="11"/>
  <c r="V1230" i="11"/>
  <c r="W1230" i="11"/>
  <c r="X1230" i="11"/>
  <c r="Y1230" i="11"/>
  <c r="G1231" i="11"/>
  <c r="H1231" i="11"/>
  <c r="I1231" i="11"/>
  <c r="J1231" i="11"/>
  <c r="K1231" i="11"/>
  <c r="L1231" i="11"/>
  <c r="M1231" i="11"/>
  <c r="N1231" i="11"/>
  <c r="O1231" i="11"/>
  <c r="P1231" i="11"/>
  <c r="Q1231" i="11"/>
  <c r="R1231" i="11"/>
  <c r="S1231" i="11"/>
  <c r="T1231" i="11"/>
  <c r="U1231" i="11"/>
  <c r="V1231" i="11"/>
  <c r="W1231" i="11"/>
  <c r="X1231" i="11"/>
  <c r="Y1231" i="11"/>
  <c r="G1232" i="11"/>
  <c r="H1232" i="11"/>
  <c r="I1232" i="11"/>
  <c r="J1232" i="11"/>
  <c r="K1232" i="11"/>
  <c r="L1232" i="11"/>
  <c r="M1232" i="11"/>
  <c r="N1232" i="11"/>
  <c r="O1232" i="11"/>
  <c r="P1232" i="11"/>
  <c r="Q1232" i="11"/>
  <c r="R1232" i="11"/>
  <c r="S1232" i="11"/>
  <c r="T1232" i="11"/>
  <c r="U1232" i="11"/>
  <c r="V1232" i="11"/>
  <c r="W1232" i="11"/>
  <c r="X1232" i="11"/>
  <c r="Y1232" i="11"/>
  <c r="G1233" i="11"/>
  <c r="H1233" i="11"/>
  <c r="I1233" i="11"/>
  <c r="J1233" i="11"/>
  <c r="K1233" i="11"/>
  <c r="L1233" i="11"/>
  <c r="M1233" i="11"/>
  <c r="N1233" i="11"/>
  <c r="O1233" i="11"/>
  <c r="P1233" i="11"/>
  <c r="Q1233" i="11"/>
  <c r="R1233" i="11"/>
  <c r="S1233" i="11"/>
  <c r="T1233" i="11"/>
  <c r="U1233" i="11"/>
  <c r="V1233" i="11"/>
  <c r="W1233" i="11"/>
  <c r="X1233" i="11"/>
  <c r="Y1233" i="11"/>
  <c r="G1234" i="11"/>
  <c r="H1234" i="11"/>
  <c r="I1234" i="11"/>
  <c r="J1234" i="11"/>
  <c r="K1234" i="11"/>
  <c r="L1234" i="11"/>
  <c r="M1234" i="11"/>
  <c r="N1234" i="11"/>
  <c r="O1234" i="11"/>
  <c r="P1234" i="11"/>
  <c r="Q1234" i="11"/>
  <c r="R1234" i="11"/>
  <c r="S1234" i="11"/>
  <c r="T1234" i="11"/>
  <c r="U1234" i="11"/>
  <c r="V1234" i="11"/>
  <c r="W1234" i="11"/>
  <c r="X1234" i="11"/>
  <c r="Y1234" i="11"/>
  <c r="G1235" i="11"/>
  <c r="H1235" i="11"/>
  <c r="I1235" i="11"/>
  <c r="J1235" i="11"/>
  <c r="K1235" i="11"/>
  <c r="L1235" i="11"/>
  <c r="M1235" i="11"/>
  <c r="N1235" i="11"/>
  <c r="O1235" i="11"/>
  <c r="P1235" i="11"/>
  <c r="Q1235" i="11"/>
  <c r="R1235" i="11"/>
  <c r="S1235" i="11"/>
  <c r="T1235" i="11"/>
  <c r="U1235" i="11"/>
  <c r="V1235" i="11"/>
  <c r="W1235" i="11"/>
  <c r="X1235" i="11"/>
  <c r="Y1235" i="11"/>
  <c r="G1236" i="11"/>
  <c r="H1236" i="11"/>
  <c r="I1236" i="11"/>
  <c r="J1236" i="11"/>
  <c r="K1236" i="11"/>
  <c r="L1236" i="11"/>
  <c r="M1236" i="11"/>
  <c r="N1236" i="11"/>
  <c r="O1236" i="11"/>
  <c r="P1236" i="11"/>
  <c r="Q1236" i="11"/>
  <c r="R1236" i="11"/>
  <c r="S1236" i="11"/>
  <c r="T1236" i="11"/>
  <c r="U1236" i="11"/>
  <c r="V1236" i="11"/>
  <c r="W1236" i="11"/>
  <c r="X1236" i="11"/>
  <c r="Y1236" i="11"/>
  <c r="G1237" i="11"/>
  <c r="H1237" i="11"/>
  <c r="I1237" i="11"/>
  <c r="J1237" i="11"/>
  <c r="K1237" i="11"/>
  <c r="L1237" i="11"/>
  <c r="M1237" i="11"/>
  <c r="N1237" i="11"/>
  <c r="O1237" i="11"/>
  <c r="P1237" i="11"/>
  <c r="Q1237" i="11"/>
  <c r="R1237" i="11"/>
  <c r="S1237" i="11"/>
  <c r="T1237" i="11"/>
  <c r="U1237" i="11"/>
  <c r="V1237" i="11"/>
  <c r="W1237" i="11"/>
  <c r="X1237" i="11"/>
  <c r="Y1237" i="11"/>
  <c r="G1238" i="11"/>
  <c r="H1238" i="11"/>
  <c r="I1238" i="11"/>
  <c r="J1238" i="11"/>
  <c r="K1238" i="11"/>
  <c r="L1238" i="11"/>
  <c r="M1238" i="11"/>
  <c r="N1238" i="11"/>
  <c r="O1238" i="11"/>
  <c r="P1238" i="11"/>
  <c r="Q1238" i="11"/>
  <c r="R1238" i="11"/>
  <c r="S1238" i="11"/>
  <c r="T1238" i="11"/>
  <c r="U1238" i="11"/>
  <c r="V1238" i="11"/>
  <c r="W1238" i="11"/>
  <c r="X1238" i="11"/>
  <c r="Y1238" i="11"/>
  <c r="G1239" i="11"/>
  <c r="H1239" i="11"/>
  <c r="I1239" i="11"/>
  <c r="J1239" i="11"/>
  <c r="K1239" i="11"/>
  <c r="L1239" i="11"/>
  <c r="M1239" i="11"/>
  <c r="N1239" i="11"/>
  <c r="O1239" i="11"/>
  <c r="P1239" i="11"/>
  <c r="Q1239" i="11"/>
  <c r="R1239" i="11"/>
  <c r="S1239" i="11"/>
  <c r="T1239" i="11"/>
  <c r="U1239" i="11"/>
  <c r="V1239" i="11"/>
  <c r="W1239" i="11"/>
  <c r="X1239" i="11"/>
  <c r="Y1239" i="11"/>
  <c r="G1240" i="11"/>
  <c r="H1240" i="11"/>
  <c r="I1240" i="11"/>
  <c r="J1240" i="11"/>
  <c r="K1240" i="11"/>
  <c r="L1240" i="11"/>
  <c r="M1240" i="11"/>
  <c r="N1240" i="11"/>
  <c r="O1240" i="11"/>
  <c r="P1240" i="11"/>
  <c r="Q1240" i="11"/>
  <c r="R1240" i="11"/>
  <c r="S1240" i="11"/>
  <c r="T1240" i="11"/>
  <c r="U1240" i="11"/>
  <c r="V1240" i="11"/>
  <c r="W1240" i="11"/>
  <c r="X1240" i="11"/>
  <c r="Y1240" i="11"/>
  <c r="G1241" i="11"/>
  <c r="H1241" i="11"/>
  <c r="I1241" i="11"/>
  <c r="J1241" i="11"/>
  <c r="K1241" i="11"/>
  <c r="L1241" i="11"/>
  <c r="M1241" i="11"/>
  <c r="N1241" i="11"/>
  <c r="O1241" i="11"/>
  <c r="P1241" i="11"/>
  <c r="Q1241" i="11"/>
  <c r="R1241" i="11"/>
  <c r="S1241" i="11"/>
  <c r="T1241" i="11"/>
  <c r="U1241" i="11"/>
  <c r="V1241" i="11"/>
  <c r="W1241" i="11"/>
  <c r="X1241" i="11"/>
  <c r="Y1241" i="11"/>
  <c r="G1242" i="11"/>
  <c r="H1242" i="11"/>
  <c r="I1242" i="11"/>
  <c r="J1242" i="11"/>
  <c r="K1242" i="11"/>
  <c r="L1242" i="11"/>
  <c r="M1242" i="11"/>
  <c r="N1242" i="11"/>
  <c r="O1242" i="11"/>
  <c r="P1242" i="11"/>
  <c r="Q1242" i="11"/>
  <c r="R1242" i="11"/>
  <c r="S1242" i="11"/>
  <c r="T1242" i="11"/>
  <c r="U1242" i="11"/>
  <c r="V1242" i="11"/>
  <c r="W1242" i="11"/>
  <c r="X1242" i="11"/>
  <c r="Y1242" i="11"/>
  <c r="G1243" i="11"/>
  <c r="H1243" i="11"/>
  <c r="I1243" i="11"/>
  <c r="J1243" i="11"/>
  <c r="K1243" i="11"/>
  <c r="L1243" i="11"/>
  <c r="M1243" i="11"/>
  <c r="N1243" i="11"/>
  <c r="O1243" i="11"/>
  <c r="P1243" i="11"/>
  <c r="Q1243" i="11"/>
  <c r="R1243" i="11"/>
  <c r="S1243" i="11"/>
  <c r="T1243" i="11"/>
  <c r="U1243" i="11"/>
  <c r="V1243" i="11"/>
  <c r="W1243" i="11"/>
  <c r="X1243" i="11"/>
  <c r="Y1243" i="11"/>
  <c r="G1244" i="11"/>
  <c r="H1244" i="11"/>
  <c r="I1244" i="11"/>
  <c r="J1244" i="11"/>
  <c r="K1244" i="11"/>
  <c r="L1244" i="11"/>
  <c r="M1244" i="11"/>
  <c r="N1244" i="11"/>
  <c r="O1244" i="11"/>
  <c r="P1244" i="11"/>
  <c r="Q1244" i="11"/>
  <c r="R1244" i="11"/>
  <c r="S1244" i="11"/>
  <c r="T1244" i="11"/>
  <c r="U1244" i="11"/>
  <c r="V1244" i="11"/>
  <c r="W1244" i="11"/>
  <c r="X1244" i="11"/>
  <c r="Y1244" i="11"/>
  <c r="G1245" i="11"/>
  <c r="H1245" i="11"/>
  <c r="I1245" i="11"/>
  <c r="J1245" i="11"/>
  <c r="K1245" i="11"/>
  <c r="L1245" i="11"/>
  <c r="M1245" i="11"/>
  <c r="N1245" i="11"/>
  <c r="O1245" i="11"/>
  <c r="P1245" i="11"/>
  <c r="Q1245" i="11"/>
  <c r="R1245" i="11"/>
  <c r="S1245" i="11"/>
  <c r="T1245" i="11"/>
  <c r="U1245" i="11"/>
  <c r="V1245" i="11"/>
  <c r="W1245" i="11"/>
  <c r="X1245" i="11"/>
  <c r="Y1245" i="11"/>
  <c r="G1246" i="11"/>
  <c r="H1246" i="11"/>
  <c r="I1246" i="11"/>
  <c r="J1246" i="11"/>
  <c r="K1246" i="11"/>
  <c r="L1246" i="11"/>
  <c r="M1246" i="11"/>
  <c r="N1246" i="11"/>
  <c r="O1246" i="11"/>
  <c r="P1246" i="11"/>
  <c r="Q1246" i="11"/>
  <c r="R1246" i="11"/>
  <c r="S1246" i="11"/>
  <c r="T1246" i="11"/>
  <c r="U1246" i="11"/>
  <c r="V1246" i="11"/>
  <c r="W1246" i="11"/>
  <c r="X1246" i="11"/>
  <c r="Y1246" i="11"/>
  <c r="G1247" i="11"/>
  <c r="H1247" i="11"/>
  <c r="I1247" i="11"/>
  <c r="J1247" i="11"/>
  <c r="K1247" i="11"/>
  <c r="L1247" i="11"/>
  <c r="M1247" i="11"/>
  <c r="N1247" i="11"/>
  <c r="O1247" i="11"/>
  <c r="P1247" i="11"/>
  <c r="Q1247" i="11"/>
  <c r="R1247" i="11"/>
  <c r="S1247" i="11"/>
  <c r="T1247" i="11"/>
  <c r="U1247" i="11"/>
  <c r="V1247" i="11"/>
  <c r="W1247" i="11"/>
  <c r="X1247" i="11"/>
  <c r="Y1247" i="11"/>
  <c r="G1248" i="11"/>
  <c r="H1248" i="11"/>
  <c r="I1248" i="11"/>
  <c r="J1248" i="11"/>
  <c r="K1248" i="11"/>
  <c r="L1248" i="11"/>
  <c r="M1248" i="11"/>
  <c r="N1248" i="11"/>
  <c r="O1248" i="11"/>
  <c r="P1248" i="11"/>
  <c r="Q1248" i="11"/>
  <c r="R1248" i="11"/>
  <c r="S1248" i="11"/>
  <c r="T1248" i="11"/>
  <c r="U1248" i="11"/>
  <c r="V1248" i="11"/>
  <c r="W1248" i="11"/>
  <c r="X1248" i="11"/>
  <c r="Y1248" i="11"/>
  <c r="G1249" i="11"/>
  <c r="H1249" i="11"/>
  <c r="I1249" i="11"/>
  <c r="J1249" i="11"/>
  <c r="K1249" i="11"/>
  <c r="L1249" i="11"/>
  <c r="M1249" i="11"/>
  <c r="N1249" i="11"/>
  <c r="O1249" i="11"/>
  <c r="P1249" i="11"/>
  <c r="Q1249" i="11"/>
  <c r="R1249" i="11"/>
  <c r="S1249" i="11"/>
  <c r="T1249" i="11"/>
  <c r="U1249" i="11"/>
  <c r="V1249" i="11"/>
  <c r="W1249" i="11"/>
  <c r="X1249" i="11"/>
  <c r="Y1249" i="11"/>
  <c r="G1250" i="11"/>
  <c r="H1250" i="11"/>
  <c r="I1250" i="11"/>
  <c r="J1250" i="11"/>
  <c r="K1250" i="11"/>
  <c r="L1250" i="11"/>
  <c r="M1250" i="11"/>
  <c r="N1250" i="11"/>
  <c r="O1250" i="11"/>
  <c r="P1250" i="11"/>
  <c r="Q1250" i="11"/>
  <c r="R1250" i="11"/>
  <c r="S1250" i="11"/>
  <c r="T1250" i="11"/>
  <c r="U1250" i="11"/>
  <c r="V1250" i="11"/>
  <c r="W1250" i="11"/>
  <c r="X1250" i="11"/>
  <c r="Y1250" i="11"/>
  <c r="G1251" i="11"/>
  <c r="H1251" i="11"/>
  <c r="I1251" i="11"/>
  <c r="J1251" i="11"/>
  <c r="K1251" i="11"/>
  <c r="L1251" i="11"/>
  <c r="M1251" i="11"/>
  <c r="N1251" i="11"/>
  <c r="O1251" i="11"/>
  <c r="P1251" i="11"/>
  <c r="Q1251" i="11"/>
  <c r="R1251" i="11"/>
  <c r="S1251" i="11"/>
  <c r="T1251" i="11"/>
  <c r="U1251" i="11"/>
  <c r="V1251" i="11"/>
  <c r="W1251" i="11"/>
  <c r="X1251" i="11"/>
  <c r="Y1251" i="11"/>
  <c r="G1252" i="11"/>
  <c r="H1252" i="11"/>
  <c r="I1252" i="11"/>
  <c r="J1252" i="11"/>
  <c r="K1252" i="11"/>
  <c r="L1252" i="11"/>
  <c r="M1252" i="11"/>
  <c r="N1252" i="11"/>
  <c r="O1252" i="11"/>
  <c r="P1252" i="11"/>
  <c r="Q1252" i="11"/>
  <c r="R1252" i="11"/>
  <c r="S1252" i="11"/>
  <c r="T1252" i="11"/>
  <c r="U1252" i="11"/>
  <c r="V1252" i="11"/>
  <c r="W1252" i="11"/>
  <c r="X1252" i="11"/>
  <c r="Y1252" i="11"/>
  <c r="G1253" i="11"/>
  <c r="H1253" i="11"/>
  <c r="I1253" i="11"/>
  <c r="J1253" i="11"/>
  <c r="K1253" i="11"/>
  <c r="L1253" i="11"/>
  <c r="M1253" i="11"/>
  <c r="N1253" i="11"/>
  <c r="O1253" i="11"/>
  <c r="P1253" i="11"/>
  <c r="Q1253" i="11"/>
  <c r="R1253" i="11"/>
  <c r="S1253" i="11"/>
  <c r="T1253" i="11"/>
  <c r="U1253" i="11"/>
  <c r="V1253" i="11"/>
  <c r="W1253" i="11"/>
  <c r="X1253" i="11"/>
  <c r="Y1253" i="11"/>
  <c r="G1254" i="11"/>
  <c r="H1254" i="11"/>
  <c r="I1254" i="11"/>
  <c r="J1254" i="11"/>
  <c r="K1254" i="11"/>
  <c r="L1254" i="11"/>
  <c r="M1254" i="11"/>
  <c r="N1254" i="11"/>
  <c r="O1254" i="11"/>
  <c r="P1254" i="11"/>
  <c r="Q1254" i="11"/>
  <c r="R1254" i="11"/>
  <c r="S1254" i="11"/>
  <c r="T1254" i="11"/>
  <c r="U1254" i="11"/>
  <c r="V1254" i="11"/>
  <c r="W1254" i="11"/>
  <c r="X1254" i="11"/>
  <c r="Y1254" i="11"/>
  <c r="G1255" i="11"/>
  <c r="H1255" i="11"/>
  <c r="I1255" i="11"/>
  <c r="J1255" i="11"/>
  <c r="K1255" i="11"/>
  <c r="L1255" i="11"/>
  <c r="M1255" i="11"/>
  <c r="N1255" i="11"/>
  <c r="O1255" i="11"/>
  <c r="P1255" i="11"/>
  <c r="Q1255" i="11"/>
  <c r="R1255" i="11"/>
  <c r="S1255" i="11"/>
  <c r="T1255" i="11"/>
  <c r="U1255" i="11"/>
  <c r="V1255" i="11"/>
  <c r="W1255" i="11"/>
  <c r="X1255" i="11"/>
  <c r="Y1255" i="11"/>
  <c r="G1256" i="11"/>
  <c r="H1256" i="11"/>
  <c r="I1256" i="11"/>
  <c r="J1256" i="11"/>
  <c r="K1256" i="11"/>
  <c r="L1256" i="11"/>
  <c r="M1256" i="11"/>
  <c r="N1256" i="11"/>
  <c r="O1256" i="11"/>
  <c r="P1256" i="11"/>
  <c r="Q1256" i="11"/>
  <c r="R1256" i="11"/>
  <c r="S1256" i="11"/>
  <c r="T1256" i="11"/>
  <c r="U1256" i="11"/>
  <c r="V1256" i="11"/>
  <c r="W1256" i="11"/>
  <c r="X1256" i="11"/>
  <c r="Y1256" i="11"/>
  <c r="G1257" i="11"/>
  <c r="H1257" i="11"/>
  <c r="I1257" i="11"/>
  <c r="J1257" i="11"/>
  <c r="K1257" i="11"/>
  <c r="L1257" i="11"/>
  <c r="M1257" i="11"/>
  <c r="N1257" i="11"/>
  <c r="O1257" i="11"/>
  <c r="P1257" i="11"/>
  <c r="Q1257" i="11"/>
  <c r="R1257" i="11"/>
  <c r="S1257" i="11"/>
  <c r="T1257" i="11"/>
  <c r="U1257" i="11"/>
  <c r="V1257" i="11"/>
  <c r="W1257" i="11"/>
  <c r="X1257" i="11"/>
  <c r="Y1257" i="11"/>
  <c r="G1258" i="11"/>
  <c r="H1258" i="11"/>
  <c r="I1258" i="11"/>
  <c r="J1258" i="11"/>
  <c r="K1258" i="11"/>
  <c r="L1258" i="11"/>
  <c r="M1258" i="11"/>
  <c r="N1258" i="11"/>
  <c r="O1258" i="11"/>
  <c r="P1258" i="11"/>
  <c r="Q1258" i="11"/>
  <c r="R1258" i="11"/>
  <c r="S1258" i="11"/>
  <c r="T1258" i="11"/>
  <c r="U1258" i="11"/>
  <c r="V1258" i="11"/>
  <c r="W1258" i="11"/>
  <c r="X1258" i="11"/>
  <c r="Y1258" i="11"/>
  <c r="G1259" i="11"/>
  <c r="H1259" i="11"/>
  <c r="I1259" i="11"/>
  <c r="J1259" i="11"/>
  <c r="K1259" i="11"/>
  <c r="L1259" i="11"/>
  <c r="M1259" i="11"/>
  <c r="N1259" i="11"/>
  <c r="O1259" i="11"/>
  <c r="P1259" i="11"/>
  <c r="Q1259" i="11"/>
  <c r="R1259" i="11"/>
  <c r="S1259" i="11"/>
  <c r="T1259" i="11"/>
  <c r="U1259" i="11"/>
  <c r="V1259" i="11"/>
  <c r="W1259" i="11"/>
  <c r="X1259" i="11"/>
  <c r="Y1259" i="11"/>
  <c r="G1260" i="11"/>
  <c r="H1260" i="11"/>
  <c r="I1260" i="11"/>
  <c r="J1260" i="11"/>
  <c r="K1260" i="11"/>
  <c r="L1260" i="11"/>
  <c r="M1260" i="11"/>
  <c r="N1260" i="11"/>
  <c r="O1260" i="11"/>
  <c r="P1260" i="11"/>
  <c r="Q1260" i="11"/>
  <c r="R1260" i="11"/>
  <c r="S1260" i="11"/>
  <c r="T1260" i="11"/>
  <c r="U1260" i="11"/>
  <c r="V1260" i="11"/>
  <c r="W1260" i="11"/>
  <c r="X1260" i="11"/>
  <c r="Y1260" i="11"/>
  <c r="G1261" i="11"/>
  <c r="H1261" i="11"/>
  <c r="I1261" i="11"/>
  <c r="J1261" i="11"/>
  <c r="K1261" i="11"/>
  <c r="L1261" i="11"/>
  <c r="M1261" i="11"/>
  <c r="N1261" i="11"/>
  <c r="O1261" i="11"/>
  <c r="P1261" i="11"/>
  <c r="Q1261" i="11"/>
  <c r="R1261" i="11"/>
  <c r="S1261" i="11"/>
  <c r="T1261" i="11"/>
  <c r="U1261" i="11"/>
  <c r="V1261" i="11"/>
  <c r="W1261" i="11"/>
  <c r="X1261" i="11"/>
  <c r="Y1261" i="11"/>
  <c r="G1262" i="11"/>
  <c r="H1262" i="11"/>
  <c r="I1262" i="11"/>
  <c r="J1262" i="11"/>
  <c r="K1262" i="11"/>
  <c r="L1262" i="11"/>
  <c r="M1262" i="11"/>
  <c r="N1262" i="11"/>
  <c r="O1262" i="11"/>
  <c r="P1262" i="11"/>
  <c r="Q1262" i="11"/>
  <c r="R1262" i="11"/>
  <c r="S1262" i="11"/>
  <c r="T1262" i="11"/>
  <c r="U1262" i="11"/>
  <c r="V1262" i="11"/>
  <c r="W1262" i="11"/>
  <c r="X1262" i="11"/>
  <c r="Y1262" i="11"/>
  <c r="G1263" i="11"/>
  <c r="H1263" i="11"/>
  <c r="I1263" i="11"/>
  <c r="J1263" i="11"/>
  <c r="K1263" i="11"/>
  <c r="L1263" i="11"/>
  <c r="M1263" i="11"/>
  <c r="N1263" i="11"/>
  <c r="O1263" i="11"/>
  <c r="P1263" i="11"/>
  <c r="Q1263" i="11"/>
  <c r="R1263" i="11"/>
  <c r="S1263" i="11"/>
  <c r="T1263" i="11"/>
  <c r="U1263" i="11"/>
  <c r="V1263" i="11"/>
  <c r="W1263" i="11"/>
  <c r="X1263" i="11"/>
  <c r="Y1263" i="11"/>
  <c r="G1264" i="11"/>
  <c r="H1264" i="11"/>
  <c r="I1264" i="11"/>
  <c r="J1264" i="11"/>
  <c r="K1264" i="11"/>
  <c r="L1264" i="11"/>
  <c r="M1264" i="11"/>
  <c r="N1264" i="11"/>
  <c r="O1264" i="11"/>
  <c r="P1264" i="11"/>
  <c r="Q1264" i="11"/>
  <c r="R1264" i="11"/>
  <c r="S1264" i="11"/>
  <c r="T1264" i="11"/>
  <c r="U1264" i="11"/>
  <c r="V1264" i="11"/>
  <c r="W1264" i="11"/>
  <c r="X1264" i="11"/>
  <c r="Y1264" i="11"/>
  <c r="G1265" i="11"/>
  <c r="H1265" i="11"/>
  <c r="I1265" i="11"/>
  <c r="J1265" i="11"/>
  <c r="K1265" i="11"/>
  <c r="L1265" i="11"/>
  <c r="M1265" i="11"/>
  <c r="N1265" i="11"/>
  <c r="O1265" i="11"/>
  <c r="P1265" i="11"/>
  <c r="Q1265" i="11"/>
  <c r="R1265" i="11"/>
  <c r="S1265" i="11"/>
  <c r="T1265" i="11"/>
  <c r="U1265" i="11"/>
  <c r="V1265" i="11"/>
  <c r="W1265" i="11"/>
  <c r="X1265" i="11"/>
  <c r="Y1265" i="11"/>
  <c r="G1266" i="11"/>
  <c r="H1266" i="11"/>
  <c r="I1266" i="11"/>
  <c r="J1266" i="11"/>
  <c r="K1266" i="11"/>
  <c r="L1266" i="11"/>
  <c r="M1266" i="11"/>
  <c r="N1266" i="11"/>
  <c r="O1266" i="11"/>
  <c r="P1266" i="11"/>
  <c r="Q1266" i="11"/>
  <c r="R1266" i="11"/>
  <c r="S1266" i="11"/>
  <c r="T1266" i="11"/>
  <c r="U1266" i="11"/>
  <c r="V1266" i="11"/>
  <c r="W1266" i="11"/>
  <c r="X1266" i="11"/>
  <c r="Y1266" i="11"/>
  <c r="G1267" i="11"/>
  <c r="H1267" i="11"/>
  <c r="I1267" i="11"/>
  <c r="J1267" i="11"/>
  <c r="K1267" i="11"/>
  <c r="L1267" i="11"/>
  <c r="M1267" i="11"/>
  <c r="N1267" i="11"/>
  <c r="O1267" i="11"/>
  <c r="P1267" i="11"/>
  <c r="Q1267" i="11"/>
  <c r="R1267" i="11"/>
  <c r="S1267" i="11"/>
  <c r="T1267" i="11"/>
  <c r="U1267" i="11"/>
  <c r="V1267" i="11"/>
  <c r="W1267" i="11"/>
  <c r="X1267" i="11"/>
  <c r="Y1267" i="11"/>
  <c r="G1268" i="11"/>
  <c r="H1268" i="11"/>
  <c r="I1268" i="11"/>
  <c r="J1268" i="11"/>
  <c r="K1268" i="11"/>
  <c r="L1268" i="11"/>
  <c r="M1268" i="11"/>
  <c r="N1268" i="11"/>
  <c r="O1268" i="11"/>
  <c r="P1268" i="11"/>
  <c r="Q1268" i="11"/>
  <c r="R1268" i="11"/>
  <c r="S1268" i="11"/>
  <c r="T1268" i="11"/>
  <c r="U1268" i="11"/>
  <c r="V1268" i="11"/>
  <c r="W1268" i="11"/>
  <c r="X1268" i="11"/>
  <c r="Y1268" i="11"/>
  <c r="G1269" i="11"/>
  <c r="H1269" i="11"/>
  <c r="I1269" i="11"/>
  <c r="J1269" i="11"/>
  <c r="K1269" i="11"/>
  <c r="L1269" i="11"/>
  <c r="M1269" i="11"/>
  <c r="N1269" i="11"/>
  <c r="O1269" i="11"/>
  <c r="P1269" i="11"/>
  <c r="Q1269" i="11"/>
  <c r="R1269" i="11"/>
  <c r="S1269" i="11"/>
  <c r="T1269" i="11"/>
  <c r="U1269" i="11"/>
  <c r="V1269" i="11"/>
  <c r="W1269" i="11"/>
  <c r="X1269" i="11"/>
  <c r="Y1269" i="11"/>
  <c r="G1270" i="11"/>
  <c r="H1270" i="11"/>
  <c r="I1270" i="11"/>
  <c r="J1270" i="11"/>
  <c r="K1270" i="11"/>
  <c r="L1270" i="11"/>
  <c r="M1270" i="11"/>
  <c r="N1270" i="11"/>
  <c r="O1270" i="11"/>
  <c r="P1270" i="11"/>
  <c r="Q1270" i="11"/>
  <c r="R1270" i="11"/>
  <c r="S1270" i="11"/>
  <c r="T1270" i="11"/>
  <c r="U1270" i="11"/>
  <c r="V1270" i="11"/>
  <c r="W1270" i="11"/>
  <c r="X1270" i="11"/>
  <c r="Y1270" i="11"/>
  <c r="G1271" i="11"/>
  <c r="H1271" i="11"/>
  <c r="I1271" i="11"/>
  <c r="J1271" i="11"/>
  <c r="K1271" i="11"/>
  <c r="L1271" i="11"/>
  <c r="M1271" i="11"/>
  <c r="N1271" i="11"/>
  <c r="O1271" i="11"/>
  <c r="P1271" i="11"/>
  <c r="Q1271" i="11"/>
  <c r="R1271" i="11"/>
  <c r="S1271" i="11"/>
  <c r="T1271" i="11"/>
  <c r="U1271" i="11"/>
  <c r="V1271" i="11"/>
  <c r="W1271" i="11"/>
  <c r="X1271" i="11"/>
  <c r="Y1271" i="11"/>
  <c r="G1272" i="11"/>
  <c r="H1272" i="11"/>
  <c r="I1272" i="11"/>
  <c r="J1272" i="11"/>
  <c r="K1272" i="11"/>
  <c r="L1272" i="11"/>
  <c r="M1272" i="11"/>
  <c r="N1272" i="11"/>
  <c r="O1272" i="11"/>
  <c r="P1272" i="11"/>
  <c r="Q1272" i="11"/>
  <c r="R1272" i="11"/>
  <c r="S1272" i="11"/>
  <c r="T1272" i="11"/>
  <c r="U1272" i="11"/>
  <c r="V1272" i="11"/>
  <c r="W1272" i="11"/>
  <c r="X1272" i="11"/>
  <c r="Y1272" i="11"/>
  <c r="G1273" i="11"/>
  <c r="H1273" i="11"/>
  <c r="I1273" i="11"/>
  <c r="J1273" i="11"/>
  <c r="K1273" i="11"/>
  <c r="L1273" i="11"/>
  <c r="M1273" i="11"/>
  <c r="N1273" i="11"/>
  <c r="O1273" i="11"/>
  <c r="P1273" i="11"/>
  <c r="Q1273" i="11"/>
  <c r="R1273" i="11"/>
  <c r="S1273" i="11"/>
  <c r="T1273" i="11"/>
  <c r="U1273" i="11"/>
  <c r="V1273" i="11"/>
  <c r="W1273" i="11"/>
  <c r="X1273" i="11"/>
  <c r="Y1273" i="11"/>
  <c r="G1274" i="11"/>
  <c r="H1274" i="11"/>
  <c r="I1274" i="11"/>
  <c r="J1274" i="11"/>
  <c r="K1274" i="11"/>
  <c r="L1274" i="11"/>
  <c r="M1274" i="11"/>
  <c r="N1274" i="11"/>
  <c r="O1274" i="11"/>
  <c r="P1274" i="11"/>
  <c r="Q1274" i="11"/>
  <c r="R1274" i="11"/>
  <c r="S1274" i="11"/>
  <c r="T1274" i="11"/>
  <c r="U1274" i="11"/>
  <c r="V1274" i="11"/>
  <c r="W1274" i="11"/>
  <c r="X1274" i="11"/>
  <c r="Y1274" i="11"/>
  <c r="G1275" i="11"/>
  <c r="H1275" i="11"/>
  <c r="I1275" i="11"/>
  <c r="J1275" i="11"/>
  <c r="K1275" i="11"/>
  <c r="L1275" i="11"/>
  <c r="M1275" i="11"/>
  <c r="N1275" i="11"/>
  <c r="O1275" i="11"/>
  <c r="P1275" i="11"/>
  <c r="Q1275" i="11"/>
  <c r="R1275" i="11"/>
  <c r="S1275" i="11"/>
  <c r="T1275" i="11"/>
  <c r="U1275" i="11"/>
  <c r="V1275" i="11"/>
  <c r="W1275" i="11"/>
  <c r="X1275" i="11"/>
  <c r="Y1275" i="11"/>
  <c r="G1276" i="11"/>
  <c r="H1276" i="11"/>
  <c r="I1276" i="11"/>
  <c r="J1276" i="11"/>
  <c r="K1276" i="11"/>
  <c r="L1276" i="11"/>
  <c r="M1276" i="11"/>
  <c r="N1276" i="11"/>
  <c r="O1276" i="11"/>
  <c r="P1276" i="11"/>
  <c r="Q1276" i="11"/>
  <c r="R1276" i="11"/>
  <c r="S1276" i="11"/>
  <c r="T1276" i="11"/>
  <c r="U1276" i="11"/>
  <c r="V1276" i="11"/>
  <c r="W1276" i="11"/>
  <c r="X1276" i="11"/>
  <c r="Y1276" i="11"/>
  <c r="G1277" i="11"/>
  <c r="H1277" i="11"/>
  <c r="I1277" i="11"/>
  <c r="J1277" i="11"/>
  <c r="K1277" i="11"/>
  <c r="L1277" i="11"/>
  <c r="M1277" i="11"/>
  <c r="N1277" i="11"/>
  <c r="O1277" i="11"/>
  <c r="P1277" i="11"/>
  <c r="Q1277" i="11"/>
  <c r="R1277" i="11"/>
  <c r="S1277" i="11"/>
  <c r="T1277" i="11"/>
  <c r="U1277" i="11"/>
  <c r="V1277" i="11"/>
  <c r="W1277" i="11"/>
  <c r="X1277" i="11"/>
  <c r="Y1277" i="11"/>
  <c r="G1278" i="11"/>
  <c r="H1278" i="11"/>
  <c r="I1278" i="11"/>
  <c r="J1278" i="11"/>
  <c r="K1278" i="11"/>
  <c r="L1278" i="11"/>
  <c r="M1278" i="11"/>
  <c r="N1278" i="11"/>
  <c r="O1278" i="11"/>
  <c r="P1278" i="11"/>
  <c r="Q1278" i="11"/>
  <c r="R1278" i="11"/>
  <c r="S1278" i="11"/>
  <c r="T1278" i="11"/>
  <c r="U1278" i="11"/>
  <c r="V1278" i="11"/>
  <c r="W1278" i="11"/>
  <c r="X1278" i="11"/>
  <c r="Y1278" i="11"/>
  <c r="G1279" i="11"/>
  <c r="H1279" i="11"/>
  <c r="I1279" i="11"/>
  <c r="J1279" i="11"/>
  <c r="K1279" i="11"/>
  <c r="L1279" i="11"/>
  <c r="M1279" i="11"/>
  <c r="N1279" i="11"/>
  <c r="O1279" i="11"/>
  <c r="P1279" i="11"/>
  <c r="Q1279" i="11"/>
  <c r="R1279" i="11"/>
  <c r="S1279" i="11"/>
  <c r="T1279" i="11"/>
  <c r="U1279" i="11"/>
  <c r="V1279" i="11"/>
  <c r="W1279" i="11"/>
  <c r="X1279" i="11"/>
  <c r="Y1279" i="11"/>
  <c r="G1280" i="11"/>
  <c r="H1280" i="11"/>
  <c r="I1280" i="11"/>
  <c r="J1280" i="11"/>
  <c r="K1280" i="11"/>
  <c r="L1280" i="11"/>
  <c r="M1280" i="11"/>
  <c r="N1280" i="11"/>
  <c r="O1280" i="11"/>
  <c r="P1280" i="11"/>
  <c r="Q1280" i="11"/>
  <c r="R1280" i="11"/>
  <c r="S1280" i="11"/>
  <c r="T1280" i="11"/>
  <c r="U1280" i="11"/>
  <c r="V1280" i="11"/>
  <c r="W1280" i="11"/>
  <c r="X1280" i="11"/>
  <c r="Y1280" i="11"/>
  <c r="G1281" i="11"/>
  <c r="H1281" i="11"/>
  <c r="I1281" i="11"/>
  <c r="J1281" i="11"/>
  <c r="K1281" i="11"/>
  <c r="L1281" i="11"/>
  <c r="M1281" i="11"/>
  <c r="N1281" i="11"/>
  <c r="O1281" i="11"/>
  <c r="P1281" i="11"/>
  <c r="Q1281" i="11"/>
  <c r="R1281" i="11"/>
  <c r="S1281" i="11"/>
  <c r="T1281" i="11"/>
  <c r="U1281" i="11"/>
  <c r="V1281" i="11"/>
  <c r="W1281" i="11"/>
  <c r="X1281" i="11"/>
  <c r="Y1281" i="11"/>
  <c r="G1282" i="11"/>
  <c r="H1282" i="11"/>
  <c r="I1282" i="11"/>
  <c r="J1282" i="11"/>
  <c r="K1282" i="11"/>
  <c r="L1282" i="11"/>
  <c r="M1282" i="11"/>
  <c r="N1282" i="11"/>
  <c r="O1282" i="11"/>
  <c r="P1282" i="11"/>
  <c r="Q1282" i="11"/>
  <c r="R1282" i="11"/>
  <c r="S1282" i="11"/>
  <c r="T1282" i="11"/>
  <c r="U1282" i="11"/>
  <c r="V1282" i="11"/>
  <c r="W1282" i="11"/>
  <c r="X1282" i="11"/>
  <c r="Y1282" i="11"/>
  <c r="G1283" i="11"/>
  <c r="H1283" i="11"/>
  <c r="I1283" i="11"/>
  <c r="J1283" i="11"/>
  <c r="K1283" i="11"/>
  <c r="L1283" i="11"/>
  <c r="M1283" i="11"/>
  <c r="N1283" i="11"/>
  <c r="O1283" i="11"/>
  <c r="P1283" i="11"/>
  <c r="Q1283" i="11"/>
  <c r="R1283" i="11"/>
  <c r="S1283" i="11"/>
  <c r="T1283" i="11"/>
  <c r="U1283" i="11"/>
  <c r="V1283" i="11"/>
  <c r="W1283" i="11"/>
  <c r="X1283" i="11"/>
  <c r="Y1283" i="11"/>
  <c r="G1284" i="11"/>
  <c r="H1284" i="11"/>
  <c r="I1284" i="11"/>
  <c r="J1284" i="11"/>
  <c r="K1284" i="11"/>
  <c r="L1284" i="11"/>
  <c r="M1284" i="11"/>
  <c r="N1284" i="11"/>
  <c r="O1284" i="11"/>
  <c r="P1284" i="11"/>
  <c r="Q1284" i="11"/>
  <c r="R1284" i="11"/>
  <c r="S1284" i="11"/>
  <c r="T1284" i="11"/>
  <c r="U1284" i="11"/>
  <c r="V1284" i="11"/>
  <c r="W1284" i="11"/>
  <c r="X1284" i="11"/>
  <c r="Y1284" i="11"/>
  <c r="G1285" i="11"/>
  <c r="H1285" i="11"/>
  <c r="I1285" i="11"/>
  <c r="J1285" i="11"/>
  <c r="K1285" i="11"/>
  <c r="L1285" i="11"/>
  <c r="M1285" i="11"/>
  <c r="N1285" i="11"/>
  <c r="O1285" i="11"/>
  <c r="P1285" i="11"/>
  <c r="Q1285" i="11"/>
  <c r="R1285" i="11"/>
  <c r="S1285" i="11"/>
  <c r="T1285" i="11"/>
  <c r="U1285" i="11"/>
  <c r="V1285" i="11"/>
  <c r="W1285" i="11"/>
  <c r="X1285" i="11"/>
  <c r="Y1285" i="11"/>
  <c r="G1286" i="11"/>
  <c r="H1286" i="11"/>
  <c r="I1286" i="11"/>
  <c r="J1286" i="11"/>
  <c r="K1286" i="11"/>
  <c r="L1286" i="11"/>
  <c r="M1286" i="11"/>
  <c r="N1286" i="11"/>
  <c r="O1286" i="11"/>
  <c r="P1286" i="11"/>
  <c r="Q1286" i="11"/>
  <c r="R1286" i="11"/>
  <c r="S1286" i="11"/>
  <c r="T1286" i="11"/>
  <c r="U1286" i="11"/>
  <c r="V1286" i="11"/>
  <c r="W1286" i="11"/>
  <c r="X1286" i="11"/>
  <c r="Y1286" i="11"/>
  <c r="G1287" i="11"/>
  <c r="H1287" i="11"/>
  <c r="I1287" i="11"/>
  <c r="J1287" i="11"/>
  <c r="K1287" i="11"/>
  <c r="L1287" i="11"/>
  <c r="M1287" i="11"/>
  <c r="N1287" i="11"/>
  <c r="O1287" i="11"/>
  <c r="P1287" i="11"/>
  <c r="Q1287" i="11"/>
  <c r="R1287" i="11"/>
  <c r="S1287" i="11"/>
  <c r="T1287" i="11"/>
  <c r="U1287" i="11"/>
  <c r="V1287" i="11"/>
  <c r="W1287" i="11"/>
  <c r="X1287" i="11"/>
  <c r="Y1287" i="11"/>
  <c r="G1288" i="11"/>
  <c r="H1288" i="11"/>
  <c r="I1288" i="11"/>
  <c r="J1288" i="11"/>
  <c r="K1288" i="11"/>
  <c r="L1288" i="11"/>
  <c r="M1288" i="11"/>
  <c r="N1288" i="11"/>
  <c r="O1288" i="11"/>
  <c r="P1288" i="11"/>
  <c r="Q1288" i="11"/>
  <c r="R1288" i="11"/>
  <c r="S1288" i="11"/>
  <c r="T1288" i="11"/>
  <c r="U1288" i="11"/>
  <c r="V1288" i="11"/>
  <c r="W1288" i="11"/>
  <c r="X1288" i="11"/>
  <c r="Y1288" i="11"/>
  <c r="G1289" i="11"/>
  <c r="H1289" i="11"/>
  <c r="I1289" i="11"/>
  <c r="J1289" i="11"/>
  <c r="K1289" i="11"/>
  <c r="L1289" i="11"/>
  <c r="M1289" i="11"/>
  <c r="N1289" i="11"/>
  <c r="O1289" i="11"/>
  <c r="P1289" i="11"/>
  <c r="Q1289" i="11"/>
  <c r="R1289" i="11"/>
  <c r="S1289" i="11"/>
  <c r="T1289" i="11"/>
  <c r="U1289" i="11"/>
  <c r="V1289" i="11"/>
  <c r="W1289" i="11"/>
  <c r="X1289" i="11"/>
  <c r="Y1289" i="11"/>
  <c r="G1290" i="11"/>
  <c r="H1290" i="11"/>
  <c r="I1290" i="11"/>
  <c r="J1290" i="11"/>
  <c r="K1290" i="11"/>
  <c r="L1290" i="11"/>
  <c r="M1290" i="11"/>
  <c r="N1290" i="11"/>
  <c r="O1290" i="11"/>
  <c r="P1290" i="11"/>
  <c r="Q1290" i="11"/>
  <c r="R1290" i="11"/>
  <c r="S1290" i="11"/>
  <c r="T1290" i="11"/>
  <c r="U1290" i="11"/>
  <c r="V1290" i="11"/>
  <c r="W1290" i="11"/>
  <c r="X1290" i="11"/>
  <c r="Y1290" i="11"/>
  <c r="G1291" i="11"/>
  <c r="H1291" i="11"/>
  <c r="I1291" i="11"/>
  <c r="J1291" i="11"/>
  <c r="K1291" i="11"/>
  <c r="L1291" i="11"/>
  <c r="M1291" i="11"/>
  <c r="N1291" i="11"/>
  <c r="O1291" i="11"/>
  <c r="P1291" i="11"/>
  <c r="Q1291" i="11"/>
  <c r="R1291" i="11"/>
  <c r="S1291" i="11"/>
  <c r="T1291" i="11"/>
  <c r="U1291" i="11"/>
  <c r="V1291" i="11"/>
  <c r="W1291" i="11"/>
  <c r="X1291" i="11"/>
  <c r="Y1291" i="11"/>
  <c r="G1292" i="11"/>
  <c r="H1292" i="11"/>
  <c r="I1292" i="11"/>
  <c r="J1292" i="11"/>
  <c r="K1292" i="11"/>
  <c r="L1292" i="11"/>
  <c r="M1292" i="11"/>
  <c r="N1292" i="11"/>
  <c r="O1292" i="11"/>
  <c r="P1292" i="11"/>
  <c r="Q1292" i="11"/>
  <c r="R1292" i="11"/>
  <c r="S1292" i="11"/>
  <c r="T1292" i="11"/>
  <c r="U1292" i="11"/>
  <c r="V1292" i="11"/>
  <c r="W1292" i="11"/>
  <c r="X1292" i="11"/>
  <c r="Y1292" i="11"/>
  <c r="G1293" i="11"/>
  <c r="H1293" i="11"/>
  <c r="I1293" i="11"/>
  <c r="J1293" i="11"/>
  <c r="K1293" i="11"/>
  <c r="L1293" i="11"/>
  <c r="M1293" i="11"/>
  <c r="N1293" i="11"/>
  <c r="O1293" i="11"/>
  <c r="P1293" i="11"/>
  <c r="Q1293" i="11"/>
  <c r="R1293" i="11"/>
  <c r="S1293" i="11"/>
  <c r="T1293" i="11"/>
  <c r="U1293" i="11"/>
  <c r="V1293" i="11"/>
  <c r="W1293" i="11"/>
  <c r="X1293" i="11"/>
  <c r="Y1293" i="11"/>
  <c r="G1294" i="11"/>
  <c r="H1294" i="11"/>
  <c r="I1294" i="11"/>
  <c r="J1294" i="11"/>
  <c r="K1294" i="11"/>
  <c r="L1294" i="11"/>
  <c r="M1294" i="11"/>
  <c r="N1294" i="11"/>
  <c r="O1294" i="11"/>
  <c r="P1294" i="11"/>
  <c r="Q1294" i="11"/>
  <c r="R1294" i="11"/>
  <c r="S1294" i="11"/>
  <c r="T1294" i="11"/>
  <c r="U1294" i="11"/>
  <c r="V1294" i="11"/>
  <c r="W1294" i="11"/>
  <c r="X1294" i="11"/>
  <c r="Y1294" i="11"/>
  <c r="G1295" i="11"/>
  <c r="H1295" i="11"/>
  <c r="I1295" i="11"/>
  <c r="J1295" i="11"/>
  <c r="K1295" i="11"/>
  <c r="L1295" i="11"/>
  <c r="M1295" i="11"/>
  <c r="N1295" i="11"/>
  <c r="O1295" i="11"/>
  <c r="P1295" i="11"/>
  <c r="Q1295" i="11"/>
  <c r="R1295" i="11"/>
  <c r="S1295" i="11"/>
  <c r="T1295" i="11"/>
  <c r="U1295" i="11"/>
  <c r="V1295" i="11"/>
  <c r="W1295" i="11"/>
  <c r="X1295" i="11"/>
  <c r="Y1295" i="11"/>
  <c r="G1296" i="11"/>
  <c r="H1296" i="11"/>
  <c r="I1296" i="11"/>
  <c r="J1296" i="11"/>
  <c r="K1296" i="11"/>
  <c r="L1296" i="11"/>
  <c r="M1296" i="11"/>
  <c r="N1296" i="11"/>
  <c r="O1296" i="11"/>
  <c r="P1296" i="11"/>
  <c r="Q1296" i="11"/>
  <c r="R1296" i="11"/>
  <c r="S1296" i="11"/>
  <c r="T1296" i="11"/>
  <c r="U1296" i="11"/>
  <c r="V1296" i="11"/>
  <c r="W1296" i="11"/>
  <c r="X1296" i="11"/>
  <c r="Y1296" i="11"/>
  <c r="G1297" i="11"/>
  <c r="H1297" i="11"/>
  <c r="I1297" i="11"/>
  <c r="J1297" i="11"/>
  <c r="K1297" i="11"/>
  <c r="L1297" i="11"/>
  <c r="M1297" i="11"/>
  <c r="N1297" i="11"/>
  <c r="O1297" i="11"/>
  <c r="P1297" i="11"/>
  <c r="Q1297" i="11"/>
  <c r="R1297" i="11"/>
  <c r="S1297" i="11"/>
  <c r="T1297" i="11"/>
  <c r="U1297" i="11"/>
  <c r="V1297" i="11"/>
  <c r="W1297" i="11"/>
  <c r="X1297" i="11"/>
  <c r="Y1297" i="11"/>
  <c r="G1298" i="11"/>
  <c r="H1298" i="11"/>
  <c r="I1298" i="11"/>
  <c r="J1298" i="11"/>
  <c r="K1298" i="11"/>
  <c r="L1298" i="11"/>
  <c r="M1298" i="11"/>
  <c r="N1298" i="11"/>
  <c r="O1298" i="11"/>
  <c r="P1298" i="11"/>
  <c r="Q1298" i="11"/>
  <c r="R1298" i="11"/>
  <c r="S1298" i="11"/>
  <c r="T1298" i="11"/>
  <c r="U1298" i="11"/>
  <c r="V1298" i="11"/>
  <c r="W1298" i="11"/>
  <c r="X1298" i="11"/>
  <c r="Y1298" i="11"/>
  <c r="G1299" i="11"/>
  <c r="H1299" i="11"/>
  <c r="I1299" i="11"/>
  <c r="J1299" i="11"/>
  <c r="K1299" i="11"/>
  <c r="L1299" i="11"/>
  <c r="M1299" i="11"/>
  <c r="N1299" i="11"/>
  <c r="O1299" i="11"/>
  <c r="P1299" i="11"/>
  <c r="Q1299" i="11"/>
  <c r="R1299" i="11"/>
  <c r="S1299" i="11"/>
  <c r="T1299" i="11"/>
  <c r="U1299" i="11"/>
  <c r="V1299" i="11"/>
  <c r="W1299" i="11"/>
  <c r="X1299" i="11"/>
  <c r="Y1299" i="11"/>
  <c r="G1300" i="11"/>
  <c r="H1300" i="11"/>
  <c r="I1300" i="11"/>
  <c r="J1300" i="11"/>
  <c r="K1300" i="11"/>
  <c r="L1300" i="11"/>
  <c r="M1300" i="11"/>
  <c r="N1300" i="11"/>
  <c r="O1300" i="11"/>
  <c r="P1300" i="11"/>
  <c r="Q1300" i="11"/>
  <c r="R1300" i="11"/>
  <c r="S1300" i="11"/>
  <c r="T1300" i="11"/>
  <c r="U1300" i="11"/>
  <c r="V1300" i="11"/>
  <c r="W1300" i="11"/>
  <c r="X1300" i="11"/>
  <c r="Y1300" i="11"/>
  <c r="G1301" i="11"/>
  <c r="H1301" i="11"/>
  <c r="I1301" i="11"/>
  <c r="J1301" i="11"/>
  <c r="K1301" i="11"/>
  <c r="L1301" i="11"/>
  <c r="M1301" i="11"/>
  <c r="N1301" i="11"/>
  <c r="O1301" i="11"/>
  <c r="P1301" i="11"/>
  <c r="Q1301" i="11"/>
  <c r="R1301" i="11"/>
  <c r="S1301" i="11"/>
  <c r="T1301" i="11"/>
  <c r="U1301" i="11"/>
  <c r="V1301" i="11"/>
  <c r="W1301" i="11"/>
  <c r="X1301" i="11"/>
  <c r="Y1301" i="11"/>
  <c r="G1302" i="11"/>
  <c r="H1302" i="11"/>
  <c r="I1302" i="11"/>
  <c r="J1302" i="11"/>
  <c r="K1302" i="11"/>
  <c r="L1302" i="11"/>
  <c r="M1302" i="11"/>
  <c r="N1302" i="11"/>
  <c r="O1302" i="11"/>
  <c r="P1302" i="11"/>
  <c r="Q1302" i="11"/>
  <c r="R1302" i="11"/>
  <c r="S1302" i="11"/>
  <c r="T1302" i="11"/>
  <c r="U1302" i="11"/>
  <c r="V1302" i="11"/>
  <c r="W1302" i="11"/>
  <c r="X1302" i="11"/>
  <c r="Y1302" i="11"/>
  <c r="G1303" i="11"/>
  <c r="H1303" i="11"/>
  <c r="I1303" i="11"/>
  <c r="J1303" i="11"/>
  <c r="K1303" i="11"/>
  <c r="L1303" i="11"/>
  <c r="M1303" i="11"/>
  <c r="N1303" i="11"/>
  <c r="O1303" i="11"/>
  <c r="P1303" i="11"/>
  <c r="Q1303" i="11"/>
  <c r="R1303" i="11"/>
  <c r="S1303" i="11"/>
  <c r="T1303" i="11"/>
  <c r="U1303" i="11"/>
  <c r="V1303" i="11"/>
  <c r="W1303" i="11"/>
  <c r="X1303" i="11"/>
  <c r="Y1303" i="11"/>
  <c r="G1304" i="11"/>
  <c r="H1304" i="11"/>
  <c r="I1304" i="11"/>
  <c r="J1304" i="11"/>
  <c r="K1304" i="11"/>
  <c r="L1304" i="11"/>
  <c r="M1304" i="11"/>
  <c r="N1304" i="11"/>
  <c r="O1304" i="11"/>
  <c r="P1304" i="11"/>
  <c r="Q1304" i="11"/>
  <c r="R1304" i="11"/>
  <c r="S1304" i="11"/>
  <c r="T1304" i="11"/>
  <c r="U1304" i="11"/>
  <c r="V1304" i="11"/>
  <c r="W1304" i="11"/>
  <c r="X1304" i="11"/>
  <c r="Y1304" i="11"/>
  <c r="G1305" i="11"/>
  <c r="H1305" i="11"/>
  <c r="I1305" i="11"/>
  <c r="J1305" i="11"/>
  <c r="K1305" i="11"/>
  <c r="L1305" i="11"/>
  <c r="M1305" i="11"/>
  <c r="N1305" i="11"/>
  <c r="O1305" i="11"/>
  <c r="P1305" i="11"/>
  <c r="Q1305" i="11"/>
  <c r="R1305" i="11"/>
  <c r="S1305" i="11"/>
  <c r="T1305" i="11"/>
  <c r="U1305" i="11"/>
  <c r="V1305" i="11"/>
  <c r="W1305" i="11"/>
  <c r="X1305" i="11"/>
  <c r="Y1305" i="11"/>
  <c r="G1306" i="11"/>
  <c r="H1306" i="11"/>
  <c r="I1306" i="11"/>
  <c r="J1306" i="11"/>
  <c r="K1306" i="11"/>
  <c r="L1306" i="11"/>
  <c r="M1306" i="11"/>
  <c r="N1306" i="11"/>
  <c r="O1306" i="11"/>
  <c r="P1306" i="11"/>
  <c r="Q1306" i="11"/>
  <c r="R1306" i="11"/>
  <c r="S1306" i="11"/>
  <c r="T1306" i="11"/>
  <c r="U1306" i="11"/>
  <c r="V1306" i="11"/>
  <c r="W1306" i="11"/>
  <c r="X1306" i="11"/>
  <c r="Y1306" i="11"/>
  <c r="G1307" i="11"/>
  <c r="H1307" i="11"/>
  <c r="I1307" i="11"/>
  <c r="J1307" i="11"/>
  <c r="K1307" i="11"/>
  <c r="L1307" i="11"/>
  <c r="M1307" i="11"/>
  <c r="N1307" i="11"/>
  <c r="O1307" i="11"/>
  <c r="P1307" i="11"/>
  <c r="Q1307" i="11"/>
  <c r="R1307" i="11"/>
  <c r="S1307" i="11"/>
  <c r="T1307" i="11"/>
  <c r="U1307" i="11"/>
  <c r="V1307" i="11"/>
  <c r="W1307" i="11"/>
  <c r="X1307" i="11"/>
  <c r="Y1307" i="11"/>
  <c r="G1308" i="11"/>
  <c r="H1308" i="11"/>
  <c r="I1308" i="11"/>
  <c r="J1308" i="11"/>
  <c r="K1308" i="11"/>
  <c r="L1308" i="11"/>
  <c r="M1308" i="11"/>
  <c r="N1308" i="11"/>
  <c r="O1308" i="11"/>
  <c r="P1308" i="11"/>
  <c r="Q1308" i="11"/>
  <c r="R1308" i="11"/>
  <c r="S1308" i="11"/>
  <c r="T1308" i="11"/>
  <c r="U1308" i="11"/>
  <c r="V1308" i="11"/>
  <c r="W1308" i="11"/>
  <c r="X1308" i="11"/>
  <c r="Y1308" i="11"/>
  <c r="G1309" i="11"/>
  <c r="H1309" i="11"/>
  <c r="I1309" i="11"/>
  <c r="J1309" i="11"/>
  <c r="K1309" i="11"/>
  <c r="L1309" i="11"/>
  <c r="M1309" i="11"/>
  <c r="N1309" i="11"/>
  <c r="O1309" i="11"/>
  <c r="P1309" i="11"/>
  <c r="Q1309" i="11"/>
  <c r="R1309" i="11"/>
  <c r="S1309" i="11"/>
  <c r="T1309" i="11"/>
  <c r="U1309" i="11"/>
  <c r="V1309" i="11"/>
  <c r="W1309" i="11"/>
  <c r="X1309" i="11"/>
  <c r="Y1309" i="11"/>
  <c r="G1310" i="11"/>
  <c r="H1310" i="11"/>
  <c r="I1310" i="11"/>
  <c r="J1310" i="11"/>
  <c r="K1310" i="11"/>
  <c r="L1310" i="11"/>
  <c r="M1310" i="11"/>
  <c r="N1310" i="11"/>
  <c r="O1310" i="11"/>
  <c r="P1310" i="11"/>
  <c r="Q1310" i="11"/>
  <c r="R1310" i="11"/>
  <c r="S1310" i="11"/>
  <c r="T1310" i="11"/>
  <c r="U1310" i="11"/>
  <c r="V1310" i="11"/>
  <c r="W1310" i="11"/>
  <c r="X1310" i="11"/>
  <c r="Y1310" i="11"/>
  <c r="G1311" i="11"/>
  <c r="H1311" i="11"/>
  <c r="I1311" i="11"/>
  <c r="J1311" i="11"/>
  <c r="K1311" i="11"/>
  <c r="L1311" i="11"/>
  <c r="M1311" i="11"/>
  <c r="N1311" i="11"/>
  <c r="O1311" i="11"/>
  <c r="P1311" i="11"/>
  <c r="Q1311" i="11"/>
  <c r="R1311" i="11"/>
  <c r="S1311" i="11"/>
  <c r="T1311" i="11"/>
  <c r="U1311" i="11"/>
  <c r="V1311" i="11"/>
  <c r="W1311" i="11"/>
  <c r="X1311" i="11"/>
  <c r="Y1311" i="11"/>
  <c r="G1312" i="11"/>
  <c r="H1312" i="11"/>
  <c r="I1312" i="11"/>
  <c r="J1312" i="11"/>
  <c r="K1312" i="11"/>
  <c r="L1312" i="11"/>
  <c r="M1312" i="11"/>
  <c r="N1312" i="11"/>
  <c r="O1312" i="11"/>
  <c r="P1312" i="11"/>
  <c r="Q1312" i="11"/>
  <c r="R1312" i="11"/>
  <c r="S1312" i="11"/>
  <c r="T1312" i="11"/>
  <c r="U1312" i="11"/>
  <c r="V1312" i="11"/>
  <c r="W1312" i="11"/>
  <c r="X1312" i="11"/>
  <c r="Y1312" i="11"/>
  <c r="G1313" i="11"/>
  <c r="H1313" i="11"/>
  <c r="I1313" i="11"/>
  <c r="J1313" i="11"/>
  <c r="K1313" i="11"/>
  <c r="L1313" i="11"/>
  <c r="M1313" i="11"/>
  <c r="N1313" i="11"/>
  <c r="O1313" i="11"/>
  <c r="P1313" i="11"/>
  <c r="Q1313" i="11"/>
  <c r="R1313" i="11"/>
  <c r="S1313" i="11"/>
  <c r="T1313" i="11"/>
  <c r="U1313" i="11"/>
  <c r="V1313" i="11"/>
  <c r="W1313" i="11"/>
  <c r="X1313" i="11"/>
  <c r="Y1313" i="11"/>
  <c r="G1314" i="11"/>
  <c r="H1314" i="11"/>
  <c r="I1314" i="11"/>
  <c r="J1314" i="11"/>
  <c r="K1314" i="11"/>
  <c r="L1314" i="11"/>
  <c r="M1314" i="11"/>
  <c r="N1314" i="11"/>
  <c r="O1314" i="11"/>
  <c r="P1314" i="11"/>
  <c r="Q1314" i="11"/>
  <c r="R1314" i="11"/>
  <c r="S1314" i="11"/>
  <c r="T1314" i="11"/>
  <c r="U1314" i="11"/>
  <c r="V1314" i="11"/>
  <c r="W1314" i="11"/>
  <c r="X1314" i="11"/>
  <c r="Y1314" i="11"/>
  <c r="G1315" i="11"/>
  <c r="H1315" i="11"/>
  <c r="I1315" i="11"/>
  <c r="J1315" i="11"/>
  <c r="K1315" i="11"/>
  <c r="L1315" i="11"/>
  <c r="M1315" i="11"/>
  <c r="N1315" i="11"/>
  <c r="O1315" i="11"/>
  <c r="P1315" i="11"/>
  <c r="Q1315" i="11"/>
  <c r="R1315" i="11"/>
  <c r="S1315" i="11"/>
  <c r="T1315" i="11"/>
  <c r="U1315" i="11"/>
  <c r="V1315" i="11"/>
  <c r="W1315" i="11"/>
  <c r="X1315" i="11"/>
  <c r="Y1315" i="11"/>
  <c r="G1316" i="11"/>
  <c r="H1316" i="11"/>
  <c r="I1316" i="11"/>
  <c r="J1316" i="11"/>
  <c r="K1316" i="11"/>
  <c r="L1316" i="11"/>
  <c r="M1316" i="11"/>
  <c r="N1316" i="11"/>
  <c r="O1316" i="11"/>
  <c r="P1316" i="11"/>
  <c r="Q1316" i="11"/>
  <c r="R1316" i="11"/>
  <c r="S1316" i="11"/>
  <c r="T1316" i="11"/>
  <c r="U1316" i="11"/>
  <c r="V1316" i="11"/>
  <c r="W1316" i="11"/>
  <c r="X1316" i="11"/>
  <c r="Y1316" i="11"/>
  <c r="G1317" i="11"/>
  <c r="H1317" i="11"/>
  <c r="I1317" i="11"/>
  <c r="J1317" i="11"/>
  <c r="K1317" i="11"/>
  <c r="L1317" i="11"/>
  <c r="M1317" i="11"/>
  <c r="N1317" i="11"/>
  <c r="O1317" i="11"/>
  <c r="P1317" i="11"/>
  <c r="Q1317" i="11"/>
  <c r="R1317" i="11"/>
  <c r="S1317" i="11"/>
  <c r="T1317" i="11"/>
  <c r="U1317" i="11"/>
  <c r="V1317" i="11"/>
  <c r="W1317" i="11"/>
  <c r="X1317" i="11"/>
  <c r="Y1317" i="11"/>
  <c r="G1318" i="11"/>
  <c r="H1318" i="11"/>
  <c r="I1318" i="11"/>
  <c r="J1318" i="11"/>
  <c r="K1318" i="11"/>
  <c r="L1318" i="11"/>
  <c r="M1318" i="11"/>
  <c r="N1318" i="11"/>
  <c r="O1318" i="11"/>
  <c r="P1318" i="11"/>
  <c r="Q1318" i="11"/>
  <c r="R1318" i="11"/>
  <c r="S1318" i="11"/>
  <c r="T1318" i="11"/>
  <c r="U1318" i="11"/>
  <c r="V1318" i="11"/>
  <c r="W1318" i="11"/>
  <c r="X1318" i="11"/>
  <c r="Y1318" i="11"/>
  <c r="G1319" i="11"/>
  <c r="H1319" i="11"/>
  <c r="I1319" i="11"/>
  <c r="J1319" i="11"/>
  <c r="K1319" i="11"/>
  <c r="L1319" i="11"/>
  <c r="M1319" i="11"/>
  <c r="N1319" i="11"/>
  <c r="O1319" i="11"/>
  <c r="P1319" i="11"/>
  <c r="Q1319" i="11"/>
  <c r="R1319" i="11"/>
  <c r="S1319" i="11"/>
  <c r="T1319" i="11"/>
  <c r="U1319" i="11"/>
  <c r="V1319" i="11"/>
  <c r="W1319" i="11"/>
  <c r="X1319" i="11"/>
  <c r="Y1319" i="11"/>
  <c r="G1320" i="11"/>
  <c r="H1320" i="11"/>
  <c r="I1320" i="11"/>
  <c r="J1320" i="11"/>
  <c r="K1320" i="11"/>
  <c r="L1320" i="11"/>
  <c r="M1320" i="11"/>
  <c r="N1320" i="11"/>
  <c r="O1320" i="11"/>
  <c r="P1320" i="11"/>
  <c r="Q1320" i="11"/>
  <c r="R1320" i="11"/>
  <c r="S1320" i="11"/>
  <c r="T1320" i="11"/>
  <c r="U1320" i="11"/>
  <c r="V1320" i="11"/>
  <c r="W1320" i="11"/>
  <c r="X1320" i="11"/>
  <c r="Y1320" i="11"/>
  <c r="G1321" i="11"/>
  <c r="H1321" i="11"/>
  <c r="I1321" i="11"/>
  <c r="J1321" i="11"/>
  <c r="K1321" i="11"/>
  <c r="L1321" i="11"/>
  <c r="M1321" i="11"/>
  <c r="N1321" i="11"/>
  <c r="O1321" i="11"/>
  <c r="P1321" i="11"/>
  <c r="Q1321" i="11"/>
  <c r="R1321" i="11"/>
  <c r="S1321" i="11"/>
  <c r="T1321" i="11"/>
  <c r="U1321" i="11"/>
  <c r="V1321" i="11"/>
  <c r="W1321" i="11"/>
  <c r="X1321" i="11"/>
  <c r="Y1321" i="11"/>
  <c r="G1322" i="11"/>
  <c r="H1322" i="11"/>
  <c r="I1322" i="11"/>
  <c r="J1322" i="11"/>
  <c r="K1322" i="11"/>
  <c r="L1322" i="11"/>
  <c r="M1322" i="11"/>
  <c r="N1322" i="11"/>
  <c r="O1322" i="11"/>
  <c r="P1322" i="11"/>
  <c r="Q1322" i="11"/>
  <c r="R1322" i="11"/>
  <c r="S1322" i="11"/>
  <c r="T1322" i="11"/>
  <c r="U1322" i="11"/>
  <c r="V1322" i="11"/>
  <c r="W1322" i="11"/>
  <c r="X1322" i="11"/>
  <c r="Y1322" i="11"/>
  <c r="G1323" i="11"/>
  <c r="H1323" i="11"/>
  <c r="I1323" i="11"/>
  <c r="J1323" i="11"/>
  <c r="K1323" i="11"/>
  <c r="L1323" i="11"/>
  <c r="M1323" i="11"/>
  <c r="N1323" i="11"/>
  <c r="O1323" i="11"/>
  <c r="P1323" i="11"/>
  <c r="Q1323" i="11"/>
  <c r="R1323" i="11"/>
  <c r="S1323" i="11"/>
  <c r="T1323" i="11"/>
  <c r="U1323" i="11"/>
  <c r="V1323" i="11"/>
  <c r="W1323" i="11"/>
  <c r="X1323" i="11"/>
  <c r="Y1323" i="11"/>
  <c r="G1324" i="11"/>
  <c r="H1324" i="11"/>
  <c r="I1324" i="11"/>
  <c r="J1324" i="11"/>
  <c r="K1324" i="11"/>
  <c r="L1324" i="11"/>
  <c r="M1324" i="11"/>
  <c r="N1324" i="11"/>
  <c r="O1324" i="11"/>
  <c r="P1324" i="11"/>
  <c r="Q1324" i="11"/>
  <c r="R1324" i="11"/>
  <c r="S1324" i="11"/>
  <c r="T1324" i="11"/>
  <c r="U1324" i="11"/>
  <c r="V1324" i="11"/>
  <c r="W1324" i="11"/>
  <c r="X1324" i="11"/>
  <c r="Y1324" i="11"/>
  <c r="G1325" i="11"/>
  <c r="H1325" i="11"/>
  <c r="I1325" i="11"/>
  <c r="J1325" i="11"/>
  <c r="K1325" i="11"/>
  <c r="L1325" i="11"/>
  <c r="M1325" i="11"/>
  <c r="N1325" i="11"/>
  <c r="O1325" i="11"/>
  <c r="P1325" i="11"/>
  <c r="Q1325" i="11"/>
  <c r="R1325" i="11"/>
  <c r="S1325" i="11"/>
  <c r="T1325" i="11"/>
  <c r="U1325" i="11"/>
  <c r="V1325" i="11"/>
  <c r="W1325" i="11"/>
  <c r="X1325" i="11"/>
  <c r="Y1325" i="11"/>
  <c r="G1326" i="11"/>
  <c r="H1326" i="11"/>
  <c r="I1326" i="11"/>
  <c r="J1326" i="11"/>
  <c r="K1326" i="11"/>
  <c r="L1326" i="11"/>
  <c r="M1326" i="11"/>
  <c r="N1326" i="11"/>
  <c r="O1326" i="11"/>
  <c r="P1326" i="11"/>
  <c r="Q1326" i="11"/>
  <c r="R1326" i="11"/>
  <c r="S1326" i="11"/>
  <c r="T1326" i="11"/>
  <c r="U1326" i="11"/>
  <c r="V1326" i="11"/>
  <c r="W1326" i="11"/>
  <c r="X1326" i="11"/>
  <c r="Y1326" i="11"/>
  <c r="G1327" i="11"/>
  <c r="H1327" i="11"/>
  <c r="I1327" i="11"/>
  <c r="J1327" i="11"/>
  <c r="K1327" i="11"/>
  <c r="L1327" i="11"/>
  <c r="M1327" i="11"/>
  <c r="N1327" i="11"/>
  <c r="O1327" i="11"/>
  <c r="P1327" i="11"/>
  <c r="Q1327" i="11"/>
  <c r="R1327" i="11"/>
  <c r="S1327" i="11"/>
  <c r="T1327" i="11"/>
  <c r="U1327" i="11"/>
  <c r="V1327" i="11"/>
  <c r="W1327" i="11"/>
  <c r="X1327" i="11"/>
  <c r="Y1327" i="11"/>
  <c r="G1328" i="11"/>
  <c r="H1328" i="11"/>
  <c r="I1328" i="11"/>
  <c r="J1328" i="11"/>
  <c r="K1328" i="11"/>
  <c r="L1328" i="11"/>
  <c r="M1328" i="11"/>
  <c r="N1328" i="11"/>
  <c r="O1328" i="11"/>
  <c r="P1328" i="11"/>
  <c r="Q1328" i="11"/>
  <c r="R1328" i="11"/>
  <c r="S1328" i="11"/>
  <c r="T1328" i="11"/>
  <c r="U1328" i="11"/>
  <c r="V1328" i="11"/>
  <c r="W1328" i="11"/>
  <c r="X1328" i="11"/>
  <c r="Y1328" i="11"/>
  <c r="G1329" i="11"/>
  <c r="H1329" i="11"/>
  <c r="I1329" i="11"/>
  <c r="J1329" i="11"/>
  <c r="K1329" i="11"/>
  <c r="L1329" i="11"/>
  <c r="M1329" i="11"/>
  <c r="N1329" i="11"/>
  <c r="O1329" i="11"/>
  <c r="P1329" i="11"/>
  <c r="Q1329" i="11"/>
  <c r="R1329" i="11"/>
  <c r="S1329" i="11"/>
  <c r="T1329" i="11"/>
  <c r="U1329" i="11"/>
  <c r="V1329" i="11"/>
  <c r="W1329" i="11"/>
  <c r="X1329" i="11"/>
  <c r="Y1329" i="11"/>
  <c r="G1330" i="11"/>
  <c r="H1330" i="11"/>
  <c r="I1330" i="11"/>
  <c r="J1330" i="11"/>
  <c r="K1330" i="11"/>
  <c r="L1330" i="11"/>
  <c r="M1330" i="11"/>
  <c r="N1330" i="11"/>
  <c r="O1330" i="11"/>
  <c r="P1330" i="11"/>
  <c r="Q1330" i="11"/>
  <c r="R1330" i="11"/>
  <c r="S1330" i="11"/>
  <c r="T1330" i="11"/>
  <c r="U1330" i="11"/>
  <c r="V1330" i="11"/>
  <c r="W1330" i="11"/>
  <c r="X1330" i="11"/>
  <c r="Y1330" i="11"/>
  <c r="G1331" i="11"/>
  <c r="H1331" i="11"/>
  <c r="I1331" i="11"/>
  <c r="J1331" i="11"/>
  <c r="K1331" i="11"/>
  <c r="L1331" i="11"/>
  <c r="M1331" i="11"/>
  <c r="N1331" i="11"/>
  <c r="O1331" i="11"/>
  <c r="P1331" i="11"/>
  <c r="Q1331" i="11"/>
  <c r="R1331" i="11"/>
  <c r="S1331" i="11"/>
  <c r="T1331" i="11"/>
  <c r="U1331" i="11"/>
  <c r="V1331" i="11"/>
  <c r="W1331" i="11"/>
  <c r="X1331" i="11"/>
  <c r="Y1331" i="11"/>
  <c r="G1332" i="11"/>
  <c r="H1332" i="11"/>
  <c r="I1332" i="11"/>
  <c r="J1332" i="11"/>
  <c r="K1332" i="11"/>
  <c r="L1332" i="11"/>
  <c r="M1332" i="11"/>
  <c r="N1332" i="11"/>
  <c r="O1332" i="11"/>
  <c r="P1332" i="11"/>
  <c r="Q1332" i="11"/>
  <c r="R1332" i="11"/>
  <c r="S1332" i="11"/>
  <c r="T1332" i="11"/>
  <c r="U1332" i="11"/>
  <c r="V1332" i="11"/>
  <c r="W1332" i="11"/>
  <c r="X1332" i="11"/>
  <c r="Y1332" i="11"/>
  <c r="G1333" i="11"/>
  <c r="H1333" i="11"/>
  <c r="I1333" i="11"/>
  <c r="J1333" i="11"/>
  <c r="K1333" i="11"/>
  <c r="L1333" i="11"/>
  <c r="M1333" i="11"/>
  <c r="N1333" i="11"/>
  <c r="O1333" i="11"/>
  <c r="P1333" i="11"/>
  <c r="Q1333" i="11"/>
  <c r="R1333" i="11"/>
  <c r="S1333" i="11"/>
  <c r="T1333" i="11"/>
  <c r="U1333" i="11"/>
  <c r="V1333" i="11"/>
  <c r="W1333" i="11"/>
  <c r="X1333" i="11"/>
  <c r="Y1333" i="11"/>
  <c r="G1334" i="11"/>
  <c r="H1334" i="11"/>
  <c r="I1334" i="11"/>
  <c r="J1334" i="11"/>
  <c r="K1334" i="11"/>
  <c r="L1334" i="11"/>
  <c r="M1334" i="11"/>
  <c r="N1334" i="11"/>
  <c r="O1334" i="11"/>
  <c r="P1334" i="11"/>
  <c r="Q1334" i="11"/>
  <c r="R1334" i="11"/>
  <c r="S1334" i="11"/>
  <c r="T1334" i="11"/>
  <c r="U1334" i="11"/>
  <c r="V1334" i="11"/>
  <c r="W1334" i="11"/>
  <c r="X1334" i="11"/>
  <c r="Y1334" i="11"/>
  <c r="G1335" i="11"/>
  <c r="H1335" i="11"/>
  <c r="I1335" i="11"/>
  <c r="J1335" i="11"/>
  <c r="K1335" i="11"/>
  <c r="L1335" i="11"/>
  <c r="M1335" i="11"/>
  <c r="N1335" i="11"/>
  <c r="O1335" i="11"/>
  <c r="P1335" i="11"/>
  <c r="Q1335" i="11"/>
  <c r="R1335" i="11"/>
  <c r="S1335" i="11"/>
  <c r="T1335" i="11"/>
  <c r="U1335" i="11"/>
  <c r="V1335" i="11"/>
  <c r="W1335" i="11"/>
  <c r="X1335" i="11"/>
  <c r="Y1335" i="11"/>
  <c r="G1336" i="11"/>
  <c r="H1336" i="11"/>
  <c r="I1336" i="11"/>
  <c r="J1336" i="11"/>
  <c r="K1336" i="11"/>
  <c r="L1336" i="11"/>
  <c r="M1336" i="11"/>
  <c r="N1336" i="11"/>
  <c r="O1336" i="11"/>
  <c r="P1336" i="11"/>
  <c r="Q1336" i="11"/>
  <c r="R1336" i="11"/>
  <c r="S1336" i="11"/>
  <c r="T1336" i="11"/>
  <c r="U1336" i="11"/>
  <c r="V1336" i="11"/>
  <c r="W1336" i="11"/>
  <c r="X1336" i="11"/>
  <c r="Y1336" i="11"/>
  <c r="G1337" i="11"/>
  <c r="H1337" i="11"/>
  <c r="I1337" i="11"/>
  <c r="J1337" i="11"/>
  <c r="K1337" i="11"/>
  <c r="L1337" i="11"/>
  <c r="M1337" i="11"/>
  <c r="N1337" i="11"/>
  <c r="O1337" i="11"/>
  <c r="P1337" i="11"/>
  <c r="Q1337" i="11"/>
  <c r="R1337" i="11"/>
  <c r="S1337" i="11"/>
  <c r="T1337" i="11"/>
  <c r="U1337" i="11"/>
  <c r="V1337" i="11"/>
  <c r="W1337" i="11"/>
  <c r="X1337" i="11"/>
  <c r="Y1337" i="11"/>
  <c r="G1338" i="11"/>
  <c r="H1338" i="11"/>
  <c r="I1338" i="11"/>
  <c r="J1338" i="11"/>
  <c r="K1338" i="11"/>
  <c r="L1338" i="11"/>
  <c r="M1338" i="11"/>
  <c r="N1338" i="11"/>
  <c r="O1338" i="11"/>
  <c r="P1338" i="11"/>
  <c r="Q1338" i="11"/>
  <c r="R1338" i="11"/>
  <c r="S1338" i="11"/>
  <c r="T1338" i="11"/>
  <c r="U1338" i="11"/>
  <c r="V1338" i="11"/>
  <c r="W1338" i="11"/>
  <c r="X1338" i="11"/>
  <c r="Y1338" i="11"/>
  <c r="G1339" i="11"/>
  <c r="H1339" i="11"/>
  <c r="I1339" i="11"/>
  <c r="J1339" i="11"/>
  <c r="K1339" i="11"/>
  <c r="L1339" i="11"/>
  <c r="M1339" i="11"/>
  <c r="N1339" i="11"/>
  <c r="O1339" i="11"/>
  <c r="P1339" i="11"/>
  <c r="Q1339" i="11"/>
  <c r="R1339" i="11"/>
  <c r="S1339" i="11"/>
  <c r="T1339" i="11"/>
  <c r="U1339" i="11"/>
  <c r="V1339" i="11"/>
  <c r="W1339" i="11"/>
  <c r="X1339" i="11"/>
  <c r="Y1339" i="11"/>
  <c r="G1340" i="11"/>
  <c r="H1340" i="11"/>
  <c r="I1340" i="11"/>
  <c r="J1340" i="11"/>
  <c r="K1340" i="11"/>
  <c r="L1340" i="11"/>
  <c r="M1340" i="11"/>
  <c r="N1340" i="11"/>
  <c r="O1340" i="11"/>
  <c r="P1340" i="11"/>
  <c r="Q1340" i="11"/>
  <c r="R1340" i="11"/>
  <c r="S1340" i="11"/>
  <c r="T1340" i="11"/>
  <c r="U1340" i="11"/>
  <c r="V1340" i="11"/>
  <c r="W1340" i="11"/>
  <c r="X1340" i="11"/>
  <c r="Y1340" i="11"/>
  <c r="G1341" i="11"/>
  <c r="H1341" i="11"/>
  <c r="I1341" i="11"/>
  <c r="J1341" i="11"/>
  <c r="K1341" i="11"/>
  <c r="L1341" i="11"/>
  <c r="M1341" i="11"/>
  <c r="N1341" i="11"/>
  <c r="O1341" i="11"/>
  <c r="P1341" i="11"/>
  <c r="Q1341" i="11"/>
  <c r="R1341" i="11"/>
  <c r="S1341" i="11"/>
  <c r="T1341" i="11"/>
  <c r="U1341" i="11"/>
  <c r="V1341" i="11"/>
  <c r="W1341" i="11"/>
  <c r="X1341" i="11"/>
  <c r="Y1341" i="11"/>
  <c r="G1342" i="11"/>
  <c r="H1342" i="11"/>
  <c r="I1342" i="11"/>
  <c r="J1342" i="11"/>
  <c r="K1342" i="11"/>
  <c r="L1342" i="11"/>
  <c r="M1342" i="11"/>
  <c r="N1342" i="11"/>
  <c r="O1342" i="11"/>
  <c r="P1342" i="11"/>
  <c r="Q1342" i="11"/>
  <c r="R1342" i="11"/>
  <c r="S1342" i="11"/>
  <c r="T1342" i="11"/>
  <c r="U1342" i="11"/>
  <c r="V1342" i="11"/>
  <c r="W1342" i="11"/>
  <c r="X1342" i="11"/>
  <c r="Y1342" i="11"/>
  <c r="G1343" i="11"/>
  <c r="H1343" i="11"/>
  <c r="I1343" i="11"/>
  <c r="J1343" i="11"/>
  <c r="K1343" i="11"/>
  <c r="L1343" i="11"/>
  <c r="M1343" i="11"/>
  <c r="N1343" i="11"/>
  <c r="O1343" i="11"/>
  <c r="P1343" i="11"/>
  <c r="Q1343" i="11"/>
  <c r="R1343" i="11"/>
  <c r="S1343" i="11"/>
  <c r="T1343" i="11"/>
  <c r="U1343" i="11"/>
  <c r="V1343" i="11"/>
  <c r="W1343" i="11"/>
  <c r="X1343" i="11"/>
  <c r="Y1343" i="11"/>
  <c r="G1344" i="11"/>
  <c r="H1344" i="11"/>
  <c r="I1344" i="11"/>
  <c r="J1344" i="11"/>
  <c r="K1344" i="11"/>
  <c r="L1344" i="11"/>
  <c r="M1344" i="11"/>
  <c r="N1344" i="11"/>
  <c r="O1344" i="11"/>
  <c r="P1344" i="11"/>
  <c r="Q1344" i="11"/>
  <c r="R1344" i="11"/>
  <c r="S1344" i="11"/>
  <c r="T1344" i="11"/>
  <c r="U1344" i="11"/>
  <c r="V1344" i="11"/>
  <c r="W1344" i="11"/>
  <c r="X1344" i="11"/>
  <c r="Y1344" i="11"/>
  <c r="G1345" i="11"/>
  <c r="H1345" i="11"/>
  <c r="I1345" i="11"/>
  <c r="J1345" i="11"/>
  <c r="K1345" i="11"/>
  <c r="L1345" i="11"/>
  <c r="M1345" i="11"/>
  <c r="N1345" i="11"/>
  <c r="O1345" i="11"/>
  <c r="P1345" i="11"/>
  <c r="Q1345" i="11"/>
  <c r="R1345" i="11"/>
  <c r="S1345" i="11"/>
  <c r="T1345" i="11"/>
  <c r="U1345" i="11"/>
  <c r="V1345" i="11"/>
  <c r="W1345" i="11"/>
  <c r="X1345" i="11"/>
  <c r="Y1345" i="11"/>
  <c r="G1346" i="11"/>
  <c r="H1346" i="11"/>
  <c r="I1346" i="11"/>
  <c r="J1346" i="11"/>
  <c r="K1346" i="11"/>
  <c r="L1346" i="11"/>
  <c r="M1346" i="11"/>
  <c r="N1346" i="11"/>
  <c r="O1346" i="11"/>
  <c r="P1346" i="11"/>
  <c r="Q1346" i="11"/>
  <c r="R1346" i="11"/>
  <c r="S1346" i="11"/>
  <c r="T1346" i="11"/>
  <c r="U1346" i="11"/>
  <c r="V1346" i="11"/>
  <c r="W1346" i="11"/>
  <c r="X1346" i="11"/>
  <c r="Y1346" i="11"/>
  <c r="G1347" i="11"/>
  <c r="H1347" i="11"/>
  <c r="I1347" i="11"/>
  <c r="J1347" i="11"/>
  <c r="K1347" i="11"/>
  <c r="L1347" i="11"/>
  <c r="M1347" i="11"/>
  <c r="N1347" i="11"/>
  <c r="O1347" i="11"/>
  <c r="P1347" i="11"/>
  <c r="Q1347" i="11"/>
  <c r="R1347" i="11"/>
  <c r="S1347" i="11"/>
  <c r="T1347" i="11"/>
  <c r="U1347" i="11"/>
  <c r="V1347" i="11"/>
  <c r="W1347" i="11"/>
  <c r="X1347" i="11"/>
  <c r="Y1347" i="11"/>
  <c r="G1348" i="11"/>
  <c r="H1348" i="11"/>
  <c r="I1348" i="11"/>
  <c r="J1348" i="11"/>
  <c r="K1348" i="11"/>
  <c r="L1348" i="11"/>
  <c r="M1348" i="11"/>
  <c r="N1348" i="11"/>
  <c r="O1348" i="11"/>
  <c r="P1348" i="11"/>
  <c r="Q1348" i="11"/>
  <c r="R1348" i="11"/>
  <c r="S1348" i="11"/>
  <c r="T1348" i="11"/>
  <c r="U1348" i="11"/>
  <c r="V1348" i="11"/>
  <c r="W1348" i="11"/>
  <c r="X1348" i="11"/>
  <c r="Y1348" i="11"/>
  <c r="G1349" i="11"/>
  <c r="H1349" i="11"/>
  <c r="I1349" i="11"/>
  <c r="J1349" i="11"/>
  <c r="K1349" i="11"/>
  <c r="L1349" i="11"/>
  <c r="M1349" i="11"/>
  <c r="N1349" i="11"/>
  <c r="O1349" i="11"/>
  <c r="P1349" i="11"/>
  <c r="Q1349" i="11"/>
  <c r="R1349" i="11"/>
  <c r="S1349" i="11"/>
  <c r="T1349" i="11"/>
  <c r="U1349" i="11"/>
  <c r="V1349" i="11"/>
  <c r="W1349" i="11"/>
  <c r="X1349" i="11"/>
  <c r="Y1349" i="11"/>
  <c r="G1350" i="11"/>
  <c r="H1350" i="11"/>
  <c r="I1350" i="11"/>
  <c r="J1350" i="11"/>
  <c r="K1350" i="11"/>
  <c r="L1350" i="11"/>
  <c r="M1350" i="11"/>
  <c r="N1350" i="11"/>
  <c r="O1350" i="11"/>
  <c r="P1350" i="11"/>
  <c r="Q1350" i="11"/>
  <c r="R1350" i="11"/>
  <c r="S1350" i="11"/>
  <c r="T1350" i="11"/>
  <c r="U1350" i="11"/>
  <c r="V1350" i="11"/>
  <c r="W1350" i="11"/>
  <c r="X1350" i="11"/>
  <c r="Y1350" i="11"/>
  <c r="G1351" i="11"/>
  <c r="H1351" i="11"/>
  <c r="I1351" i="11"/>
  <c r="J1351" i="11"/>
  <c r="K1351" i="11"/>
  <c r="L1351" i="11"/>
  <c r="M1351" i="11"/>
  <c r="N1351" i="11"/>
  <c r="O1351" i="11"/>
  <c r="P1351" i="11"/>
  <c r="Q1351" i="11"/>
  <c r="R1351" i="11"/>
  <c r="S1351" i="11"/>
  <c r="T1351" i="11"/>
  <c r="U1351" i="11"/>
  <c r="V1351" i="11"/>
  <c r="W1351" i="11"/>
  <c r="X1351" i="11"/>
  <c r="Y1351" i="11"/>
  <c r="G1352" i="11"/>
  <c r="H1352" i="11"/>
  <c r="I1352" i="11"/>
  <c r="J1352" i="11"/>
  <c r="K1352" i="11"/>
  <c r="L1352" i="11"/>
  <c r="M1352" i="11"/>
  <c r="N1352" i="11"/>
  <c r="O1352" i="11"/>
  <c r="P1352" i="11"/>
  <c r="Q1352" i="11"/>
  <c r="R1352" i="11"/>
  <c r="S1352" i="11"/>
  <c r="T1352" i="11"/>
  <c r="U1352" i="11"/>
  <c r="V1352" i="11"/>
  <c r="W1352" i="11"/>
  <c r="X1352" i="11"/>
  <c r="Y1352" i="11"/>
  <c r="G1353" i="11"/>
  <c r="H1353" i="11"/>
  <c r="I1353" i="11"/>
  <c r="J1353" i="11"/>
  <c r="K1353" i="11"/>
  <c r="L1353" i="11"/>
  <c r="M1353" i="11"/>
  <c r="N1353" i="11"/>
  <c r="O1353" i="11"/>
  <c r="P1353" i="11"/>
  <c r="Q1353" i="11"/>
  <c r="R1353" i="11"/>
  <c r="S1353" i="11"/>
  <c r="T1353" i="11"/>
  <c r="U1353" i="11"/>
  <c r="V1353" i="11"/>
  <c r="W1353" i="11"/>
  <c r="X1353" i="11"/>
  <c r="Y1353" i="11"/>
  <c r="G1354" i="11"/>
  <c r="H1354" i="11"/>
  <c r="I1354" i="11"/>
  <c r="J1354" i="11"/>
  <c r="K1354" i="11"/>
  <c r="L1354" i="11"/>
  <c r="M1354" i="11"/>
  <c r="N1354" i="11"/>
  <c r="O1354" i="11"/>
  <c r="P1354" i="11"/>
  <c r="Q1354" i="11"/>
  <c r="R1354" i="11"/>
  <c r="S1354" i="11"/>
  <c r="T1354" i="11"/>
  <c r="U1354" i="11"/>
  <c r="V1354" i="11"/>
  <c r="W1354" i="11"/>
  <c r="X1354" i="11"/>
  <c r="Y1354" i="11"/>
  <c r="G1355" i="11"/>
  <c r="H1355" i="11"/>
  <c r="I1355" i="11"/>
  <c r="J1355" i="11"/>
  <c r="K1355" i="11"/>
  <c r="L1355" i="11"/>
  <c r="M1355" i="11"/>
  <c r="N1355" i="11"/>
  <c r="O1355" i="11"/>
  <c r="P1355" i="11"/>
  <c r="Q1355" i="11"/>
  <c r="R1355" i="11"/>
  <c r="S1355" i="11"/>
  <c r="T1355" i="11"/>
  <c r="U1355" i="11"/>
  <c r="V1355" i="11"/>
  <c r="W1355" i="11"/>
  <c r="X1355" i="11"/>
  <c r="Y1355" i="11"/>
  <c r="G1356" i="11"/>
  <c r="H1356" i="11"/>
  <c r="I1356" i="11"/>
  <c r="J1356" i="11"/>
  <c r="K1356" i="11"/>
  <c r="L1356" i="11"/>
  <c r="M1356" i="11"/>
  <c r="N1356" i="11"/>
  <c r="O1356" i="11"/>
  <c r="P1356" i="11"/>
  <c r="Q1356" i="11"/>
  <c r="R1356" i="11"/>
  <c r="S1356" i="11"/>
  <c r="T1356" i="11"/>
  <c r="U1356" i="11"/>
  <c r="V1356" i="11"/>
  <c r="W1356" i="11"/>
  <c r="X1356" i="11"/>
  <c r="Y1356" i="11"/>
  <c r="G1357" i="11"/>
  <c r="H1357" i="11"/>
  <c r="I1357" i="11"/>
  <c r="J1357" i="11"/>
  <c r="K1357" i="11"/>
  <c r="L1357" i="11"/>
  <c r="M1357" i="11"/>
  <c r="N1357" i="11"/>
  <c r="O1357" i="11"/>
  <c r="P1357" i="11"/>
  <c r="Q1357" i="11"/>
  <c r="R1357" i="11"/>
  <c r="S1357" i="11"/>
  <c r="T1357" i="11"/>
  <c r="U1357" i="11"/>
  <c r="V1357" i="11"/>
  <c r="W1357" i="11"/>
  <c r="X1357" i="11"/>
  <c r="Y1357" i="11"/>
  <c r="G1358" i="11"/>
  <c r="H1358" i="11"/>
  <c r="I1358" i="11"/>
  <c r="J1358" i="11"/>
  <c r="K1358" i="11"/>
  <c r="L1358" i="11"/>
  <c r="M1358" i="11"/>
  <c r="N1358" i="11"/>
  <c r="O1358" i="11"/>
  <c r="P1358" i="11"/>
  <c r="Q1358" i="11"/>
  <c r="R1358" i="11"/>
  <c r="S1358" i="11"/>
  <c r="T1358" i="11"/>
  <c r="U1358" i="11"/>
  <c r="V1358" i="11"/>
  <c r="W1358" i="11"/>
  <c r="X1358" i="11"/>
  <c r="Y1358" i="11"/>
  <c r="G1359" i="11"/>
  <c r="H1359" i="11"/>
  <c r="I1359" i="11"/>
  <c r="J1359" i="11"/>
  <c r="K1359" i="11"/>
  <c r="L1359" i="11"/>
  <c r="M1359" i="11"/>
  <c r="N1359" i="11"/>
  <c r="O1359" i="11"/>
  <c r="P1359" i="11"/>
  <c r="Q1359" i="11"/>
  <c r="R1359" i="11"/>
  <c r="S1359" i="11"/>
  <c r="T1359" i="11"/>
  <c r="U1359" i="11"/>
  <c r="V1359" i="11"/>
  <c r="W1359" i="11"/>
  <c r="X1359" i="11"/>
  <c r="Y1359" i="11"/>
  <c r="G1360" i="11"/>
  <c r="H1360" i="11"/>
  <c r="I1360" i="11"/>
  <c r="J1360" i="11"/>
  <c r="K1360" i="11"/>
  <c r="L1360" i="11"/>
  <c r="M1360" i="11"/>
  <c r="N1360" i="11"/>
  <c r="O1360" i="11"/>
  <c r="P1360" i="11"/>
  <c r="Q1360" i="11"/>
  <c r="R1360" i="11"/>
  <c r="S1360" i="11"/>
  <c r="T1360" i="11"/>
  <c r="U1360" i="11"/>
  <c r="V1360" i="11"/>
  <c r="W1360" i="11"/>
  <c r="X1360" i="11"/>
  <c r="Y1360" i="11"/>
  <c r="G1361" i="11"/>
  <c r="H1361" i="11"/>
  <c r="I1361" i="11"/>
  <c r="J1361" i="11"/>
  <c r="K1361" i="11"/>
  <c r="L1361" i="11"/>
  <c r="M1361" i="11"/>
  <c r="N1361" i="11"/>
  <c r="O1361" i="11"/>
  <c r="P1361" i="11"/>
  <c r="Q1361" i="11"/>
  <c r="R1361" i="11"/>
  <c r="S1361" i="11"/>
  <c r="T1361" i="11"/>
  <c r="U1361" i="11"/>
  <c r="V1361" i="11"/>
  <c r="W1361" i="11"/>
  <c r="X1361" i="11"/>
  <c r="Y1361" i="11"/>
  <c r="G1362" i="11"/>
  <c r="H1362" i="11"/>
  <c r="I1362" i="11"/>
  <c r="J1362" i="11"/>
  <c r="K1362" i="11"/>
  <c r="L1362" i="11"/>
  <c r="M1362" i="11"/>
  <c r="N1362" i="11"/>
  <c r="O1362" i="11"/>
  <c r="P1362" i="11"/>
  <c r="Q1362" i="11"/>
  <c r="R1362" i="11"/>
  <c r="S1362" i="11"/>
  <c r="T1362" i="11"/>
  <c r="U1362" i="11"/>
  <c r="V1362" i="11"/>
  <c r="W1362" i="11"/>
  <c r="X1362" i="11"/>
  <c r="Y1362" i="11"/>
  <c r="G1363" i="11"/>
  <c r="H1363" i="11"/>
  <c r="I1363" i="11"/>
  <c r="J1363" i="11"/>
  <c r="K1363" i="11"/>
  <c r="L1363" i="11"/>
  <c r="M1363" i="11"/>
  <c r="N1363" i="11"/>
  <c r="O1363" i="11"/>
  <c r="P1363" i="11"/>
  <c r="Q1363" i="11"/>
  <c r="R1363" i="11"/>
  <c r="S1363" i="11"/>
  <c r="T1363" i="11"/>
  <c r="U1363" i="11"/>
  <c r="V1363" i="11"/>
  <c r="W1363" i="11"/>
  <c r="X1363" i="11"/>
  <c r="Y1363" i="11"/>
  <c r="G1364" i="11"/>
  <c r="H1364" i="11"/>
  <c r="I1364" i="11"/>
  <c r="J1364" i="11"/>
  <c r="K1364" i="11"/>
  <c r="L1364" i="11"/>
  <c r="M1364" i="11"/>
  <c r="N1364" i="11"/>
  <c r="O1364" i="11"/>
  <c r="P1364" i="11"/>
  <c r="Q1364" i="11"/>
  <c r="R1364" i="11"/>
  <c r="S1364" i="11"/>
  <c r="T1364" i="11"/>
  <c r="U1364" i="11"/>
  <c r="V1364" i="11"/>
  <c r="W1364" i="11"/>
  <c r="X1364" i="11"/>
  <c r="Y1364" i="11"/>
  <c r="G1365" i="11"/>
  <c r="H1365" i="11"/>
  <c r="I1365" i="11"/>
  <c r="J1365" i="11"/>
  <c r="K1365" i="11"/>
  <c r="L1365" i="11"/>
  <c r="M1365" i="11"/>
  <c r="N1365" i="11"/>
  <c r="O1365" i="11"/>
  <c r="P1365" i="11"/>
  <c r="Q1365" i="11"/>
  <c r="R1365" i="11"/>
  <c r="S1365" i="11"/>
  <c r="T1365" i="11"/>
  <c r="U1365" i="11"/>
  <c r="V1365" i="11"/>
  <c r="W1365" i="11"/>
  <c r="X1365" i="11"/>
  <c r="Y1365" i="11"/>
  <c r="G1366" i="11"/>
  <c r="H1366" i="11"/>
  <c r="I1366" i="11"/>
  <c r="J1366" i="11"/>
  <c r="K1366" i="11"/>
  <c r="L1366" i="11"/>
  <c r="M1366" i="11"/>
  <c r="N1366" i="11"/>
  <c r="O1366" i="11"/>
  <c r="P1366" i="11"/>
  <c r="Q1366" i="11"/>
  <c r="R1366" i="11"/>
  <c r="S1366" i="11"/>
  <c r="T1366" i="11"/>
  <c r="U1366" i="11"/>
  <c r="V1366" i="11"/>
  <c r="W1366" i="11"/>
  <c r="X1366" i="11"/>
  <c r="Y1366" i="11"/>
  <c r="G1367" i="11"/>
  <c r="H1367" i="11"/>
  <c r="I1367" i="11"/>
  <c r="J1367" i="11"/>
  <c r="K1367" i="11"/>
  <c r="L1367" i="11"/>
  <c r="M1367" i="11"/>
  <c r="N1367" i="11"/>
  <c r="O1367" i="11"/>
  <c r="P1367" i="11"/>
  <c r="Q1367" i="11"/>
  <c r="R1367" i="11"/>
  <c r="S1367" i="11"/>
  <c r="T1367" i="11"/>
  <c r="U1367" i="11"/>
  <c r="V1367" i="11"/>
  <c r="W1367" i="11"/>
  <c r="X1367" i="11"/>
  <c r="Y1367" i="11"/>
  <c r="G1368" i="11"/>
  <c r="H1368" i="11"/>
  <c r="I1368" i="11"/>
  <c r="J1368" i="11"/>
  <c r="K1368" i="11"/>
  <c r="L1368" i="11"/>
  <c r="M1368" i="11"/>
  <c r="N1368" i="11"/>
  <c r="O1368" i="11"/>
  <c r="P1368" i="11"/>
  <c r="Q1368" i="11"/>
  <c r="R1368" i="11"/>
  <c r="S1368" i="11"/>
  <c r="T1368" i="11"/>
  <c r="U1368" i="11"/>
  <c r="V1368" i="11"/>
  <c r="W1368" i="11"/>
  <c r="X1368" i="11"/>
  <c r="Y1368" i="11"/>
  <c r="G1369" i="11"/>
  <c r="H1369" i="11"/>
  <c r="I1369" i="11"/>
  <c r="J1369" i="11"/>
  <c r="K1369" i="11"/>
  <c r="L1369" i="11"/>
  <c r="M1369" i="11"/>
  <c r="N1369" i="11"/>
  <c r="O1369" i="11"/>
  <c r="P1369" i="11"/>
  <c r="Q1369" i="11"/>
  <c r="R1369" i="11"/>
  <c r="S1369" i="11"/>
  <c r="T1369" i="11"/>
  <c r="U1369" i="11"/>
  <c r="V1369" i="11"/>
  <c r="W1369" i="11"/>
  <c r="X1369" i="11"/>
  <c r="Y1369" i="11"/>
  <c r="G1370" i="11"/>
  <c r="H1370" i="11"/>
  <c r="I1370" i="11"/>
  <c r="J1370" i="11"/>
  <c r="K1370" i="11"/>
  <c r="L1370" i="11"/>
  <c r="M1370" i="11"/>
  <c r="N1370" i="11"/>
  <c r="O1370" i="11"/>
  <c r="P1370" i="11"/>
  <c r="Q1370" i="11"/>
  <c r="R1370" i="11"/>
  <c r="S1370" i="11"/>
  <c r="T1370" i="11"/>
  <c r="U1370" i="11"/>
  <c r="V1370" i="11"/>
  <c r="W1370" i="11"/>
  <c r="X1370" i="11"/>
  <c r="Y1370" i="11"/>
  <c r="G1371" i="11"/>
  <c r="H1371" i="11"/>
  <c r="I1371" i="11"/>
  <c r="J1371" i="11"/>
  <c r="K1371" i="11"/>
  <c r="L1371" i="11"/>
  <c r="M1371" i="11"/>
  <c r="N1371" i="11"/>
  <c r="O1371" i="11"/>
  <c r="P1371" i="11"/>
  <c r="Q1371" i="11"/>
  <c r="R1371" i="11"/>
  <c r="S1371" i="11"/>
  <c r="T1371" i="11"/>
  <c r="U1371" i="11"/>
  <c r="V1371" i="11"/>
  <c r="W1371" i="11"/>
  <c r="X1371" i="11"/>
  <c r="Y1371" i="11"/>
  <c r="G1372" i="11"/>
  <c r="H1372" i="11"/>
  <c r="I1372" i="11"/>
  <c r="J1372" i="11"/>
  <c r="K1372" i="11"/>
  <c r="L1372" i="11"/>
  <c r="M1372" i="11"/>
  <c r="N1372" i="11"/>
  <c r="O1372" i="11"/>
  <c r="P1372" i="11"/>
  <c r="Q1372" i="11"/>
  <c r="R1372" i="11"/>
  <c r="S1372" i="11"/>
  <c r="T1372" i="11"/>
  <c r="U1372" i="11"/>
  <c r="V1372" i="11"/>
  <c r="W1372" i="11"/>
  <c r="X1372" i="11"/>
  <c r="Y1372" i="11"/>
  <c r="G1373" i="11"/>
  <c r="H1373" i="11"/>
  <c r="I1373" i="11"/>
  <c r="J1373" i="11"/>
  <c r="K1373" i="11"/>
  <c r="L1373" i="11"/>
  <c r="M1373" i="11"/>
  <c r="N1373" i="11"/>
  <c r="O1373" i="11"/>
  <c r="P1373" i="11"/>
  <c r="Q1373" i="11"/>
  <c r="R1373" i="11"/>
  <c r="S1373" i="11"/>
  <c r="T1373" i="11"/>
  <c r="U1373" i="11"/>
  <c r="V1373" i="11"/>
  <c r="W1373" i="11"/>
  <c r="X1373" i="11"/>
  <c r="Y1373" i="11"/>
  <c r="G1374" i="11"/>
  <c r="H1374" i="11"/>
  <c r="I1374" i="11"/>
  <c r="J1374" i="11"/>
  <c r="K1374" i="11"/>
  <c r="L1374" i="11"/>
  <c r="M1374" i="11"/>
  <c r="N1374" i="11"/>
  <c r="O1374" i="11"/>
  <c r="P1374" i="11"/>
  <c r="Q1374" i="11"/>
  <c r="R1374" i="11"/>
  <c r="S1374" i="11"/>
  <c r="T1374" i="11"/>
  <c r="U1374" i="11"/>
  <c r="V1374" i="11"/>
  <c r="W1374" i="11"/>
  <c r="X1374" i="11"/>
  <c r="Y1374" i="11"/>
  <c r="G1375" i="11"/>
  <c r="H1375" i="11"/>
  <c r="I1375" i="11"/>
  <c r="J1375" i="11"/>
  <c r="K1375" i="11"/>
  <c r="L1375" i="11"/>
  <c r="M1375" i="11"/>
  <c r="N1375" i="11"/>
  <c r="O1375" i="11"/>
  <c r="P1375" i="11"/>
  <c r="Q1375" i="11"/>
  <c r="R1375" i="11"/>
  <c r="S1375" i="11"/>
  <c r="T1375" i="11"/>
  <c r="U1375" i="11"/>
  <c r="V1375" i="11"/>
  <c r="W1375" i="11"/>
  <c r="X1375" i="11"/>
  <c r="Y1375" i="11"/>
  <c r="G1376" i="11"/>
  <c r="H1376" i="11"/>
  <c r="I1376" i="11"/>
  <c r="J1376" i="11"/>
  <c r="K1376" i="11"/>
  <c r="L1376" i="11"/>
  <c r="M1376" i="11"/>
  <c r="N1376" i="11"/>
  <c r="O1376" i="11"/>
  <c r="P1376" i="11"/>
  <c r="Q1376" i="11"/>
  <c r="R1376" i="11"/>
  <c r="S1376" i="11"/>
  <c r="T1376" i="11"/>
  <c r="U1376" i="11"/>
  <c r="V1376" i="11"/>
  <c r="W1376" i="11"/>
  <c r="X1376" i="11"/>
  <c r="Y1376" i="11"/>
  <c r="G1377" i="11"/>
  <c r="H1377" i="11"/>
  <c r="I1377" i="11"/>
  <c r="J1377" i="11"/>
  <c r="K1377" i="11"/>
  <c r="L1377" i="11"/>
  <c r="M1377" i="11"/>
  <c r="N1377" i="11"/>
  <c r="O1377" i="11"/>
  <c r="P1377" i="11"/>
  <c r="Q1377" i="11"/>
  <c r="R1377" i="11"/>
  <c r="S1377" i="11"/>
  <c r="T1377" i="11"/>
  <c r="U1377" i="11"/>
  <c r="V1377" i="11"/>
  <c r="W1377" i="11"/>
  <c r="X1377" i="11"/>
  <c r="Y1377" i="11"/>
  <c r="G1378" i="11"/>
  <c r="H1378" i="11"/>
  <c r="I1378" i="11"/>
  <c r="J1378" i="11"/>
  <c r="K1378" i="11"/>
  <c r="L1378" i="11"/>
  <c r="M1378" i="11"/>
  <c r="N1378" i="11"/>
  <c r="O1378" i="11"/>
  <c r="P1378" i="11"/>
  <c r="Q1378" i="11"/>
  <c r="R1378" i="11"/>
  <c r="S1378" i="11"/>
  <c r="T1378" i="11"/>
  <c r="U1378" i="11"/>
  <c r="V1378" i="11"/>
  <c r="W1378" i="11"/>
  <c r="X1378" i="11"/>
  <c r="Y1378" i="11"/>
  <c r="G1379" i="11"/>
  <c r="H1379" i="11"/>
  <c r="I1379" i="11"/>
  <c r="J1379" i="11"/>
  <c r="K1379" i="11"/>
  <c r="L1379" i="11"/>
  <c r="M1379" i="11"/>
  <c r="N1379" i="11"/>
  <c r="O1379" i="11"/>
  <c r="P1379" i="11"/>
  <c r="Q1379" i="11"/>
  <c r="R1379" i="11"/>
  <c r="S1379" i="11"/>
  <c r="T1379" i="11"/>
  <c r="U1379" i="11"/>
  <c r="V1379" i="11"/>
  <c r="W1379" i="11"/>
  <c r="X1379" i="11"/>
  <c r="Y1379" i="11"/>
  <c r="G1380" i="11"/>
  <c r="H1380" i="11"/>
  <c r="I1380" i="11"/>
  <c r="J1380" i="11"/>
  <c r="K1380" i="11"/>
  <c r="L1380" i="11"/>
  <c r="M1380" i="11"/>
  <c r="N1380" i="11"/>
  <c r="O1380" i="11"/>
  <c r="P1380" i="11"/>
  <c r="Q1380" i="11"/>
  <c r="R1380" i="11"/>
  <c r="S1380" i="11"/>
  <c r="T1380" i="11"/>
  <c r="U1380" i="11"/>
  <c r="V1380" i="11"/>
  <c r="W1380" i="11"/>
  <c r="X1380" i="11"/>
  <c r="Y1380" i="11"/>
  <c r="G1381" i="11"/>
  <c r="H1381" i="11"/>
  <c r="I1381" i="11"/>
  <c r="J1381" i="11"/>
  <c r="K1381" i="11"/>
  <c r="L1381" i="11"/>
  <c r="M1381" i="11"/>
  <c r="N1381" i="11"/>
  <c r="O1381" i="11"/>
  <c r="P1381" i="11"/>
  <c r="Q1381" i="11"/>
  <c r="R1381" i="11"/>
  <c r="S1381" i="11"/>
  <c r="T1381" i="11"/>
  <c r="U1381" i="11"/>
  <c r="V1381" i="11"/>
  <c r="W1381" i="11"/>
  <c r="X1381" i="11"/>
  <c r="Y1381" i="11"/>
  <c r="G1382" i="11"/>
  <c r="H1382" i="11"/>
  <c r="I1382" i="11"/>
  <c r="J1382" i="11"/>
  <c r="K1382" i="11"/>
  <c r="L1382" i="11"/>
  <c r="M1382" i="11"/>
  <c r="N1382" i="11"/>
  <c r="O1382" i="11"/>
  <c r="P1382" i="11"/>
  <c r="Q1382" i="11"/>
  <c r="R1382" i="11"/>
  <c r="S1382" i="11"/>
  <c r="T1382" i="11"/>
  <c r="U1382" i="11"/>
  <c r="V1382" i="11"/>
  <c r="W1382" i="11"/>
  <c r="X1382" i="11"/>
  <c r="Y1382" i="11"/>
  <c r="G1383" i="11"/>
  <c r="H1383" i="11"/>
  <c r="I1383" i="11"/>
  <c r="J1383" i="11"/>
  <c r="K1383" i="11"/>
  <c r="L1383" i="11"/>
  <c r="M1383" i="11"/>
  <c r="N1383" i="11"/>
  <c r="O1383" i="11"/>
  <c r="P1383" i="11"/>
  <c r="Q1383" i="11"/>
  <c r="R1383" i="11"/>
  <c r="S1383" i="11"/>
  <c r="T1383" i="11"/>
  <c r="U1383" i="11"/>
  <c r="V1383" i="11"/>
  <c r="W1383" i="11"/>
  <c r="X1383" i="11"/>
  <c r="Y1383" i="11"/>
  <c r="G1384" i="11"/>
  <c r="H1384" i="11"/>
  <c r="I1384" i="11"/>
  <c r="J1384" i="11"/>
  <c r="K1384" i="11"/>
  <c r="L1384" i="11"/>
  <c r="M1384" i="11"/>
  <c r="N1384" i="11"/>
  <c r="O1384" i="11"/>
  <c r="P1384" i="11"/>
  <c r="Q1384" i="11"/>
  <c r="R1384" i="11"/>
  <c r="S1384" i="11"/>
  <c r="T1384" i="11"/>
  <c r="U1384" i="11"/>
  <c r="V1384" i="11"/>
  <c r="W1384" i="11"/>
  <c r="X1384" i="11"/>
  <c r="Y1384" i="11"/>
  <c r="G1385" i="11"/>
  <c r="H1385" i="11"/>
  <c r="I1385" i="11"/>
  <c r="J1385" i="11"/>
  <c r="K1385" i="11"/>
  <c r="L1385" i="11"/>
  <c r="M1385" i="11"/>
  <c r="N1385" i="11"/>
  <c r="O1385" i="11"/>
  <c r="P1385" i="11"/>
  <c r="Q1385" i="11"/>
  <c r="R1385" i="11"/>
  <c r="S1385" i="11"/>
  <c r="T1385" i="11"/>
  <c r="U1385" i="11"/>
  <c r="V1385" i="11"/>
  <c r="W1385" i="11"/>
  <c r="X1385" i="11"/>
  <c r="Y1385" i="11"/>
  <c r="G1386" i="11"/>
  <c r="H1386" i="11"/>
  <c r="I1386" i="11"/>
  <c r="J1386" i="11"/>
  <c r="K1386" i="11"/>
  <c r="L1386" i="11"/>
  <c r="M1386" i="11"/>
  <c r="N1386" i="11"/>
  <c r="O1386" i="11"/>
  <c r="P1386" i="11"/>
  <c r="Q1386" i="11"/>
  <c r="R1386" i="11"/>
  <c r="S1386" i="11"/>
  <c r="T1386" i="11"/>
  <c r="U1386" i="11"/>
  <c r="V1386" i="11"/>
  <c r="W1386" i="11"/>
  <c r="X1386" i="11"/>
  <c r="Y1386" i="11"/>
  <c r="G1387" i="11"/>
  <c r="H1387" i="11"/>
  <c r="I1387" i="11"/>
  <c r="J1387" i="11"/>
  <c r="K1387" i="11"/>
  <c r="L1387" i="11"/>
  <c r="M1387" i="11"/>
  <c r="N1387" i="11"/>
  <c r="O1387" i="11"/>
  <c r="P1387" i="11"/>
  <c r="Q1387" i="11"/>
  <c r="R1387" i="11"/>
  <c r="S1387" i="11"/>
  <c r="T1387" i="11"/>
  <c r="U1387" i="11"/>
  <c r="V1387" i="11"/>
  <c r="W1387" i="11"/>
  <c r="X1387" i="11"/>
  <c r="Y1387" i="11"/>
  <c r="G1388" i="11"/>
  <c r="H1388" i="11"/>
  <c r="I1388" i="11"/>
  <c r="J1388" i="11"/>
  <c r="K1388" i="11"/>
  <c r="L1388" i="11"/>
  <c r="M1388" i="11"/>
  <c r="N1388" i="11"/>
  <c r="O1388" i="11"/>
  <c r="P1388" i="11"/>
  <c r="Q1388" i="11"/>
  <c r="R1388" i="11"/>
  <c r="S1388" i="11"/>
  <c r="T1388" i="11"/>
  <c r="U1388" i="11"/>
  <c r="V1388" i="11"/>
  <c r="W1388" i="11"/>
  <c r="X1388" i="11"/>
  <c r="Y1388" i="11"/>
  <c r="G1389" i="11"/>
  <c r="H1389" i="11"/>
  <c r="I1389" i="11"/>
  <c r="J1389" i="11"/>
  <c r="K1389" i="11"/>
  <c r="L1389" i="11"/>
  <c r="M1389" i="11"/>
  <c r="N1389" i="11"/>
  <c r="O1389" i="11"/>
  <c r="P1389" i="11"/>
  <c r="Q1389" i="11"/>
  <c r="R1389" i="11"/>
  <c r="S1389" i="11"/>
  <c r="T1389" i="11"/>
  <c r="U1389" i="11"/>
  <c r="V1389" i="11"/>
  <c r="W1389" i="11"/>
  <c r="X1389" i="11"/>
  <c r="Y1389" i="11"/>
  <c r="G1390" i="11"/>
  <c r="H1390" i="11"/>
  <c r="I1390" i="11"/>
  <c r="J1390" i="11"/>
  <c r="K1390" i="11"/>
  <c r="L1390" i="11"/>
  <c r="M1390" i="11"/>
  <c r="N1390" i="11"/>
  <c r="O1390" i="11"/>
  <c r="P1390" i="11"/>
  <c r="Q1390" i="11"/>
  <c r="R1390" i="11"/>
  <c r="S1390" i="11"/>
  <c r="T1390" i="11"/>
  <c r="U1390" i="11"/>
  <c r="V1390" i="11"/>
  <c r="W1390" i="11"/>
  <c r="X1390" i="11"/>
  <c r="Y1390" i="11"/>
  <c r="G1391" i="11"/>
  <c r="H1391" i="11"/>
  <c r="I1391" i="11"/>
  <c r="J1391" i="11"/>
  <c r="K1391" i="11"/>
  <c r="L1391" i="11"/>
  <c r="M1391" i="11"/>
  <c r="N1391" i="11"/>
  <c r="O1391" i="11"/>
  <c r="P1391" i="11"/>
  <c r="Q1391" i="11"/>
  <c r="R1391" i="11"/>
  <c r="S1391" i="11"/>
  <c r="T1391" i="11"/>
  <c r="U1391" i="11"/>
  <c r="V1391" i="11"/>
  <c r="W1391" i="11"/>
  <c r="X1391" i="11"/>
  <c r="Y1391" i="11"/>
  <c r="G1392" i="11"/>
  <c r="H1392" i="11"/>
  <c r="I1392" i="11"/>
  <c r="J1392" i="11"/>
  <c r="K1392" i="11"/>
  <c r="L1392" i="11"/>
  <c r="M1392" i="11"/>
  <c r="N1392" i="11"/>
  <c r="O1392" i="11"/>
  <c r="P1392" i="11"/>
  <c r="Q1392" i="11"/>
  <c r="R1392" i="11"/>
  <c r="S1392" i="11"/>
  <c r="T1392" i="11"/>
  <c r="U1392" i="11"/>
  <c r="V1392" i="11"/>
  <c r="W1392" i="11"/>
  <c r="X1392" i="11"/>
  <c r="Y1392" i="11"/>
  <c r="G1393" i="11"/>
  <c r="H1393" i="11"/>
  <c r="I1393" i="11"/>
  <c r="J1393" i="11"/>
  <c r="K1393" i="11"/>
  <c r="L1393" i="11"/>
  <c r="M1393" i="11"/>
  <c r="N1393" i="11"/>
  <c r="O1393" i="11"/>
  <c r="P1393" i="11"/>
  <c r="Q1393" i="11"/>
  <c r="R1393" i="11"/>
  <c r="S1393" i="11"/>
  <c r="T1393" i="11"/>
  <c r="U1393" i="11"/>
  <c r="V1393" i="11"/>
  <c r="W1393" i="11"/>
  <c r="X1393" i="11"/>
  <c r="Y1393" i="11"/>
  <c r="G1394" i="11"/>
  <c r="H1394" i="11"/>
  <c r="I1394" i="11"/>
  <c r="J1394" i="11"/>
  <c r="K1394" i="11"/>
  <c r="L1394" i="11"/>
  <c r="M1394" i="11"/>
  <c r="N1394" i="11"/>
  <c r="O1394" i="11"/>
  <c r="P1394" i="11"/>
  <c r="Q1394" i="11"/>
  <c r="R1394" i="11"/>
  <c r="S1394" i="11"/>
  <c r="T1394" i="11"/>
  <c r="U1394" i="11"/>
  <c r="V1394" i="11"/>
  <c r="W1394" i="11"/>
  <c r="X1394" i="11"/>
  <c r="Y1394" i="11"/>
  <c r="G1395" i="11"/>
  <c r="H1395" i="11"/>
  <c r="I1395" i="11"/>
  <c r="J1395" i="11"/>
  <c r="K1395" i="11"/>
  <c r="L1395" i="11"/>
  <c r="M1395" i="11"/>
  <c r="N1395" i="11"/>
  <c r="O1395" i="11"/>
  <c r="P1395" i="11"/>
  <c r="Q1395" i="11"/>
  <c r="R1395" i="11"/>
  <c r="S1395" i="11"/>
  <c r="T1395" i="11"/>
  <c r="U1395" i="11"/>
  <c r="V1395" i="11"/>
  <c r="W1395" i="11"/>
  <c r="X1395" i="11"/>
  <c r="Y1395" i="11"/>
  <c r="G1396" i="11"/>
  <c r="H1396" i="11"/>
  <c r="I1396" i="11"/>
  <c r="J1396" i="11"/>
  <c r="K1396" i="11"/>
  <c r="L1396" i="11"/>
  <c r="M1396" i="11"/>
  <c r="N1396" i="11"/>
  <c r="O1396" i="11"/>
  <c r="P1396" i="11"/>
  <c r="Q1396" i="11"/>
  <c r="R1396" i="11"/>
  <c r="S1396" i="11"/>
  <c r="T1396" i="11"/>
  <c r="U1396" i="11"/>
  <c r="V1396" i="11"/>
  <c r="W1396" i="11"/>
  <c r="X1396" i="11"/>
  <c r="Y1396" i="11"/>
  <c r="G1397" i="11"/>
  <c r="H1397" i="11"/>
  <c r="I1397" i="11"/>
  <c r="J1397" i="11"/>
  <c r="K1397" i="11"/>
  <c r="L1397" i="11"/>
  <c r="M1397" i="11"/>
  <c r="N1397" i="11"/>
  <c r="O1397" i="11"/>
  <c r="P1397" i="11"/>
  <c r="Q1397" i="11"/>
  <c r="R1397" i="11"/>
  <c r="S1397" i="11"/>
  <c r="T1397" i="11"/>
  <c r="U1397" i="11"/>
  <c r="V1397" i="11"/>
  <c r="W1397" i="11"/>
  <c r="X1397" i="11"/>
  <c r="Y1397" i="11"/>
  <c r="G1398" i="11"/>
  <c r="H1398" i="11"/>
  <c r="I1398" i="11"/>
  <c r="J1398" i="11"/>
  <c r="K1398" i="11"/>
  <c r="L1398" i="11"/>
  <c r="M1398" i="11"/>
  <c r="N1398" i="11"/>
  <c r="O1398" i="11"/>
  <c r="P1398" i="11"/>
  <c r="Q1398" i="11"/>
  <c r="R1398" i="11"/>
  <c r="S1398" i="11"/>
  <c r="T1398" i="11"/>
  <c r="U1398" i="11"/>
  <c r="V1398" i="11"/>
  <c r="W1398" i="11"/>
  <c r="X1398" i="11"/>
  <c r="Y1398" i="11"/>
  <c r="G1399" i="11"/>
  <c r="H1399" i="11"/>
  <c r="I1399" i="11"/>
  <c r="J1399" i="11"/>
  <c r="K1399" i="11"/>
  <c r="L1399" i="11"/>
  <c r="M1399" i="11"/>
  <c r="N1399" i="11"/>
  <c r="O1399" i="11"/>
  <c r="P1399" i="11"/>
  <c r="Q1399" i="11"/>
  <c r="R1399" i="11"/>
  <c r="S1399" i="11"/>
  <c r="T1399" i="11"/>
  <c r="U1399" i="11"/>
  <c r="V1399" i="11"/>
  <c r="W1399" i="11"/>
  <c r="X1399" i="11"/>
  <c r="Y1399" i="11"/>
  <c r="G1400" i="11"/>
  <c r="H1400" i="11"/>
  <c r="I1400" i="11"/>
  <c r="J1400" i="11"/>
  <c r="K1400" i="11"/>
  <c r="L1400" i="11"/>
  <c r="M1400" i="11"/>
  <c r="N1400" i="11"/>
  <c r="O1400" i="11"/>
  <c r="P1400" i="11"/>
  <c r="Q1400" i="11"/>
  <c r="R1400" i="11"/>
  <c r="S1400" i="11"/>
  <c r="T1400" i="11"/>
  <c r="U1400" i="11"/>
  <c r="V1400" i="11"/>
  <c r="W1400" i="11"/>
  <c r="X1400" i="11"/>
  <c r="Y1400" i="11"/>
  <c r="G1401" i="11"/>
  <c r="H1401" i="11"/>
  <c r="I1401" i="11"/>
  <c r="J1401" i="11"/>
  <c r="K1401" i="11"/>
  <c r="L1401" i="11"/>
  <c r="M1401" i="11"/>
  <c r="N1401" i="11"/>
  <c r="O1401" i="11"/>
  <c r="P1401" i="11"/>
  <c r="Q1401" i="11"/>
  <c r="R1401" i="11"/>
  <c r="S1401" i="11"/>
  <c r="T1401" i="11"/>
  <c r="U1401" i="11"/>
  <c r="V1401" i="11"/>
  <c r="W1401" i="11"/>
  <c r="X1401" i="11"/>
  <c r="Y1401" i="11"/>
  <c r="G1402" i="11"/>
  <c r="H1402" i="11"/>
  <c r="I1402" i="11"/>
  <c r="J1402" i="11"/>
  <c r="K1402" i="11"/>
  <c r="L1402" i="11"/>
  <c r="M1402" i="11"/>
  <c r="N1402" i="11"/>
  <c r="O1402" i="11"/>
  <c r="P1402" i="11"/>
  <c r="Q1402" i="11"/>
  <c r="R1402" i="11"/>
  <c r="S1402" i="11"/>
  <c r="T1402" i="11"/>
  <c r="U1402" i="11"/>
  <c r="V1402" i="11"/>
  <c r="W1402" i="11"/>
  <c r="X1402" i="11"/>
  <c r="Y1402" i="11"/>
  <c r="G1403" i="11"/>
  <c r="H1403" i="11"/>
  <c r="I1403" i="11"/>
  <c r="J1403" i="11"/>
  <c r="K1403" i="11"/>
  <c r="L1403" i="11"/>
  <c r="M1403" i="11"/>
  <c r="N1403" i="11"/>
  <c r="O1403" i="11"/>
  <c r="P1403" i="11"/>
  <c r="Q1403" i="11"/>
  <c r="R1403" i="11"/>
  <c r="S1403" i="11"/>
  <c r="T1403" i="11"/>
  <c r="U1403" i="11"/>
  <c r="V1403" i="11"/>
  <c r="W1403" i="11"/>
  <c r="X1403" i="11"/>
  <c r="Y1403" i="11"/>
  <c r="G1404" i="11"/>
  <c r="H1404" i="11"/>
  <c r="I1404" i="11"/>
  <c r="J1404" i="11"/>
  <c r="K1404" i="11"/>
  <c r="L1404" i="11"/>
  <c r="M1404" i="11"/>
  <c r="N1404" i="11"/>
  <c r="O1404" i="11"/>
  <c r="P1404" i="11"/>
  <c r="Q1404" i="11"/>
  <c r="R1404" i="11"/>
  <c r="S1404" i="11"/>
  <c r="T1404" i="11"/>
  <c r="U1404" i="11"/>
  <c r="V1404" i="11"/>
  <c r="W1404" i="11"/>
  <c r="X1404" i="11"/>
  <c r="Y1404" i="11"/>
  <c r="G1405" i="11"/>
  <c r="H1405" i="11"/>
  <c r="I1405" i="11"/>
  <c r="J1405" i="11"/>
  <c r="K1405" i="11"/>
  <c r="L1405" i="11"/>
  <c r="M1405" i="11"/>
  <c r="N1405" i="11"/>
  <c r="O1405" i="11"/>
  <c r="P1405" i="11"/>
  <c r="Q1405" i="11"/>
  <c r="R1405" i="11"/>
  <c r="S1405" i="11"/>
  <c r="T1405" i="11"/>
  <c r="U1405" i="11"/>
  <c r="V1405" i="11"/>
  <c r="W1405" i="11"/>
  <c r="X1405" i="11"/>
  <c r="Y1405" i="11"/>
  <c r="G1406" i="11"/>
  <c r="H1406" i="11"/>
  <c r="I1406" i="11"/>
  <c r="J1406" i="11"/>
  <c r="K1406" i="11"/>
  <c r="L1406" i="11"/>
  <c r="M1406" i="11"/>
  <c r="N1406" i="11"/>
  <c r="O1406" i="11"/>
  <c r="P1406" i="11"/>
  <c r="Q1406" i="11"/>
  <c r="R1406" i="11"/>
  <c r="S1406" i="11"/>
  <c r="T1406" i="11"/>
  <c r="U1406" i="11"/>
  <c r="V1406" i="11"/>
  <c r="W1406" i="11"/>
  <c r="X1406" i="11"/>
  <c r="Y1406" i="11"/>
  <c r="G1407" i="11"/>
  <c r="H1407" i="11"/>
  <c r="I1407" i="11"/>
  <c r="J1407" i="11"/>
  <c r="K1407" i="11"/>
  <c r="L1407" i="11"/>
  <c r="M1407" i="11"/>
  <c r="N1407" i="11"/>
  <c r="O1407" i="11"/>
  <c r="P1407" i="11"/>
  <c r="Q1407" i="11"/>
  <c r="R1407" i="11"/>
  <c r="S1407" i="11"/>
  <c r="T1407" i="11"/>
  <c r="U1407" i="11"/>
  <c r="V1407" i="11"/>
  <c r="W1407" i="11"/>
  <c r="X1407" i="11"/>
  <c r="Y1407" i="11"/>
  <c r="G1408" i="11"/>
  <c r="H1408" i="11"/>
  <c r="I1408" i="11"/>
  <c r="J1408" i="11"/>
  <c r="K1408" i="11"/>
  <c r="L1408" i="11"/>
  <c r="M1408" i="11"/>
  <c r="N1408" i="11"/>
  <c r="O1408" i="11"/>
  <c r="P1408" i="11"/>
  <c r="Q1408" i="11"/>
  <c r="R1408" i="11"/>
  <c r="S1408" i="11"/>
  <c r="T1408" i="11"/>
  <c r="U1408" i="11"/>
  <c r="V1408" i="11"/>
  <c r="W1408" i="11"/>
  <c r="X1408" i="11"/>
  <c r="Y1408" i="11"/>
  <c r="G1409" i="11"/>
  <c r="H1409" i="11"/>
  <c r="I1409" i="11"/>
  <c r="J1409" i="11"/>
  <c r="K1409" i="11"/>
  <c r="L1409" i="11"/>
  <c r="M1409" i="11"/>
  <c r="N1409" i="11"/>
  <c r="O1409" i="11"/>
  <c r="P1409" i="11"/>
  <c r="Q1409" i="11"/>
  <c r="R1409" i="11"/>
  <c r="S1409" i="11"/>
  <c r="T1409" i="11"/>
  <c r="U1409" i="11"/>
  <c r="V1409" i="11"/>
  <c r="W1409" i="11"/>
  <c r="X1409" i="11"/>
  <c r="Y1409" i="11"/>
  <c r="G1410" i="11"/>
  <c r="H1410" i="11"/>
  <c r="I1410" i="11"/>
  <c r="J1410" i="11"/>
  <c r="K1410" i="11"/>
  <c r="L1410" i="11"/>
  <c r="M1410" i="11"/>
  <c r="N1410" i="11"/>
  <c r="O1410" i="11"/>
  <c r="P1410" i="11"/>
  <c r="Q1410" i="11"/>
  <c r="R1410" i="11"/>
  <c r="S1410" i="11"/>
  <c r="T1410" i="11"/>
  <c r="U1410" i="11"/>
  <c r="V1410" i="11"/>
  <c r="W1410" i="11"/>
  <c r="X1410" i="11"/>
  <c r="Y1410" i="11"/>
  <c r="G1411" i="11"/>
  <c r="H1411" i="11"/>
  <c r="I1411" i="11"/>
  <c r="J1411" i="11"/>
  <c r="K1411" i="11"/>
  <c r="L1411" i="11"/>
  <c r="M1411" i="11"/>
  <c r="N1411" i="11"/>
  <c r="O1411" i="11"/>
  <c r="P1411" i="11"/>
  <c r="Q1411" i="11"/>
  <c r="R1411" i="11"/>
  <c r="S1411" i="11"/>
  <c r="T1411" i="11"/>
  <c r="U1411" i="11"/>
  <c r="V1411" i="11"/>
  <c r="W1411" i="11"/>
  <c r="X1411" i="11"/>
  <c r="Y1411" i="11"/>
  <c r="G1412" i="11"/>
  <c r="H1412" i="11"/>
  <c r="I1412" i="11"/>
  <c r="J1412" i="11"/>
  <c r="K1412" i="11"/>
  <c r="L1412" i="11"/>
  <c r="M1412" i="11"/>
  <c r="N1412" i="11"/>
  <c r="O1412" i="11"/>
  <c r="P1412" i="11"/>
  <c r="Q1412" i="11"/>
  <c r="R1412" i="11"/>
  <c r="S1412" i="11"/>
  <c r="T1412" i="11"/>
  <c r="U1412" i="11"/>
  <c r="V1412" i="11"/>
  <c r="W1412" i="11"/>
  <c r="X1412" i="11"/>
  <c r="Y1412" i="11"/>
  <c r="G1413" i="11"/>
  <c r="H1413" i="11"/>
  <c r="I1413" i="11"/>
  <c r="J1413" i="11"/>
  <c r="K1413" i="11"/>
  <c r="L1413" i="11"/>
  <c r="M1413" i="11"/>
  <c r="N1413" i="11"/>
  <c r="O1413" i="11"/>
  <c r="P1413" i="11"/>
  <c r="Q1413" i="11"/>
  <c r="R1413" i="11"/>
  <c r="S1413" i="11"/>
  <c r="T1413" i="11"/>
  <c r="U1413" i="11"/>
  <c r="V1413" i="11"/>
  <c r="W1413" i="11"/>
  <c r="X1413" i="11"/>
  <c r="Y1413" i="11"/>
  <c r="G1414" i="11"/>
  <c r="H1414" i="11"/>
  <c r="I1414" i="11"/>
  <c r="J1414" i="11"/>
  <c r="K1414" i="11"/>
  <c r="L1414" i="11"/>
  <c r="M1414" i="11"/>
  <c r="N1414" i="11"/>
  <c r="O1414" i="11"/>
  <c r="P1414" i="11"/>
  <c r="Q1414" i="11"/>
  <c r="R1414" i="11"/>
  <c r="S1414" i="11"/>
  <c r="T1414" i="11"/>
  <c r="U1414" i="11"/>
  <c r="V1414" i="11"/>
  <c r="W1414" i="11"/>
  <c r="X1414" i="11"/>
  <c r="Y1414" i="11"/>
  <c r="G1415" i="11"/>
  <c r="H1415" i="11"/>
  <c r="I1415" i="11"/>
  <c r="J1415" i="11"/>
  <c r="K1415" i="11"/>
  <c r="L1415" i="11"/>
  <c r="M1415" i="11"/>
  <c r="N1415" i="11"/>
  <c r="O1415" i="11"/>
  <c r="P1415" i="11"/>
  <c r="Q1415" i="11"/>
  <c r="R1415" i="11"/>
  <c r="S1415" i="11"/>
  <c r="T1415" i="11"/>
  <c r="U1415" i="11"/>
  <c r="V1415" i="11"/>
  <c r="W1415" i="11"/>
  <c r="X1415" i="11"/>
  <c r="Y1415" i="11"/>
  <c r="G1416" i="11"/>
  <c r="H1416" i="11"/>
  <c r="I1416" i="11"/>
  <c r="J1416" i="11"/>
  <c r="K1416" i="11"/>
  <c r="L1416" i="11"/>
  <c r="M1416" i="11"/>
  <c r="N1416" i="11"/>
  <c r="O1416" i="11"/>
  <c r="P1416" i="11"/>
  <c r="Q1416" i="11"/>
  <c r="R1416" i="11"/>
  <c r="S1416" i="11"/>
  <c r="T1416" i="11"/>
  <c r="U1416" i="11"/>
  <c r="V1416" i="11"/>
  <c r="W1416" i="11"/>
  <c r="X1416" i="11"/>
  <c r="Y1416" i="11"/>
  <c r="G1417" i="11"/>
  <c r="H1417" i="11"/>
  <c r="I1417" i="11"/>
  <c r="J1417" i="11"/>
  <c r="K1417" i="11"/>
  <c r="L1417" i="11"/>
  <c r="M1417" i="11"/>
  <c r="N1417" i="11"/>
  <c r="O1417" i="11"/>
  <c r="P1417" i="11"/>
  <c r="Q1417" i="11"/>
  <c r="R1417" i="11"/>
  <c r="S1417" i="11"/>
  <c r="T1417" i="11"/>
  <c r="U1417" i="11"/>
  <c r="V1417" i="11"/>
  <c r="W1417" i="11"/>
  <c r="X1417" i="11"/>
  <c r="Y1417" i="11"/>
  <c r="G1418" i="11"/>
  <c r="H1418" i="11"/>
  <c r="I1418" i="11"/>
  <c r="J1418" i="11"/>
  <c r="K1418" i="11"/>
  <c r="L1418" i="11"/>
  <c r="M1418" i="11"/>
  <c r="N1418" i="11"/>
  <c r="O1418" i="11"/>
  <c r="P1418" i="11"/>
  <c r="Q1418" i="11"/>
  <c r="R1418" i="11"/>
  <c r="S1418" i="11"/>
  <c r="T1418" i="11"/>
  <c r="U1418" i="11"/>
  <c r="V1418" i="11"/>
  <c r="W1418" i="11"/>
  <c r="X1418" i="11"/>
  <c r="Y1418" i="11"/>
  <c r="G1419" i="11"/>
  <c r="H1419" i="11"/>
  <c r="I1419" i="11"/>
  <c r="J1419" i="11"/>
  <c r="K1419" i="11"/>
  <c r="L1419" i="11"/>
  <c r="M1419" i="11"/>
  <c r="N1419" i="11"/>
  <c r="O1419" i="11"/>
  <c r="P1419" i="11"/>
  <c r="Q1419" i="11"/>
  <c r="R1419" i="11"/>
  <c r="S1419" i="11"/>
  <c r="T1419" i="11"/>
  <c r="U1419" i="11"/>
  <c r="V1419" i="11"/>
  <c r="W1419" i="11"/>
  <c r="X1419" i="11"/>
  <c r="Y1419" i="11"/>
  <c r="G1420" i="11"/>
  <c r="H1420" i="11"/>
  <c r="I1420" i="11"/>
  <c r="J1420" i="11"/>
  <c r="K1420" i="11"/>
  <c r="L1420" i="11"/>
  <c r="M1420" i="11"/>
  <c r="N1420" i="11"/>
  <c r="O1420" i="11"/>
  <c r="P1420" i="11"/>
  <c r="Q1420" i="11"/>
  <c r="R1420" i="11"/>
  <c r="S1420" i="11"/>
  <c r="T1420" i="11"/>
  <c r="U1420" i="11"/>
  <c r="V1420" i="11"/>
  <c r="W1420" i="11"/>
  <c r="X1420" i="11"/>
  <c r="Y1420" i="11"/>
  <c r="G1421" i="11"/>
  <c r="H1421" i="11"/>
  <c r="I1421" i="11"/>
  <c r="J1421" i="11"/>
  <c r="K1421" i="11"/>
  <c r="L1421" i="11"/>
  <c r="M1421" i="11"/>
  <c r="N1421" i="11"/>
  <c r="O1421" i="11"/>
  <c r="P1421" i="11"/>
  <c r="Q1421" i="11"/>
  <c r="R1421" i="11"/>
  <c r="S1421" i="11"/>
  <c r="T1421" i="11"/>
  <c r="U1421" i="11"/>
  <c r="V1421" i="11"/>
  <c r="W1421" i="11"/>
  <c r="X1421" i="11"/>
  <c r="Y1421" i="11"/>
  <c r="G1422" i="11"/>
  <c r="H1422" i="11"/>
  <c r="I1422" i="11"/>
  <c r="J1422" i="11"/>
  <c r="K1422" i="11"/>
  <c r="L1422" i="11"/>
  <c r="M1422" i="11"/>
  <c r="N1422" i="11"/>
  <c r="O1422" i="11"/>
  <c r="P1422" i="11"/>
  <c r="Q1422" i="11"/>
  <c r="R1422" i="11"/>
  <c r="S1422" i="11"/>
  <c r="T1422" i="11"/>
  <c r="U1422" i="11"/>
  <c r="V1422" i="11"/>
  <c r="W1422" i="11"/>
  <c r="X1422" i="11"/>
  <c r="Y1422" i="11"/>
  <c r="G1423" i="11"/>
  <c r="H1423" i="11"/>
  <c r="I1423" i="11"/>
  <c r="J1423" i="11"/>
  <c r="K1423" i="11"/>
  <c r="L1423" i="11"/>
  <c r="M1423" i="11"/>
  <c r="N1423" i="11"/>
  <c r="O1423" i="11"/>
  <c r="P1423" i="11"/>
  <c r="Q1423" i="11"/>
  <c r="R1423" i="11"/>
  <c r="S1423" i="11"/>
  <c r="T1423" i="11"/>
  <c r="U1423" i="11"/>
  <c r="V1423" i="11"/>
  <c r="W1423" i="11"/>
  <c r="X1423" i="11"/>
  <c r="Y1423" i="11"/>
  <c r="G1424" i="11"/>
  <c r="H1424" i="11"/>
  <c r="I1424" i="11"/>
  <c r="J1424" i="11"/>
  <c r="K1424" i="11"/>
  <c r="L1424" i="11"/>
  <c r="M1424" i="11"/>
  <c r="N1424" i="11"/>
  <c r="O1424" i="11"/>
  <c r="P1424" i="11"/>
  <c r="Q1424" i="11"/>
  <c r="R1424" i="11"/>
  <c r="S1424" i="11"/>
  <c r="T1424" i="11"/>
  <c r="U1424" i="11"/>
  <c r="V1424" i="11"/>
  <c r="W1424" i="11"/>
  <c r="X1424" i="11"/>
  <c r="Y1424" i="11"/>
  <c r="G1425" i="11"/>
  <c r="H1425" i="11"/>
  <c r="I1425" i="11"/>
  <c r="J1425" i="11"/>
  <c r="K1425" i="11"/>
  <c r="L1425" i="11"/>
  <c r="M1425" i="11"/>
  <c r="N1425" i="11"/>
  <c r="O1425" i="11"/>
  <c r="P1425" i="11"/>
  <c r="Q1425" i="11"/>
  <c r="R1425" i="11"/>
  <c r="S1425" i="11"/>
  <c r="T1425" i="11"/>
  <c r="U1425" i="11"/>
  <c r="V1425" i="11"/>
  <c r="W1425" i="11"/>
  <c r="X1425" i="11"/>
  <c r="Y1425" i="11"/>
  <c r="G1426" i="11"/>
  <c r="H1426" i="11"/>
  <c r="I1426" i="11"/>
  <c r="J1426" i="11"/>
  <c r="K1426" i="11"/>
  <c r="L1426" i="11"/>
  <c r="M1426" i="11"/>
  <c r="N1426" i="11"/>
  <c r="O1426" i="11"/>
  <c r="P1426" i="11"/>
  <c r="Q1426" i="11"/>
  <c r="R1426" i="11"/>
  <c r="S1426" i="11"/>
  <c r="T1426" i="11"/>
  <c r="U1426" i="11"/>
  <c r="V1426" i="11"/>
  <c r="W1426" i="11"/>
  <c r="X1426" i="11"/>
  <c r="Y1426" i="11"/>
  <c r="G1427" i="11"/>
  <c r="H1427" i="11"/>
  <c r="I1427" i="11"/>
  <c r="J1427" i="11"/>
  <c r="K1427" i="11"/>
  <c r="L1427" i="11"/>
  <c r="M1427" i="11"/>
  <c r="N1427" i="11"/>
  <c r="O1427" i="11"/>
  <c r="P1427" i="11"/>
  <c r="Q1427" i="11"/>
  <c r="R1427" i="11"/>
  <c r="S1427" i="11"/>
  <c r="T1427" i="11"/>
  <c r="U1427" i="11"/>
  <c r="V1427" i="11"/>
  <c r="W1427" i="11"/>
  <c r="X1427" i="11"/>
  <c r="Y1427" i="11"/>
  <c r="G1428" i="11"/>
  <c r="H1428" i="11"/>
  <c r="I1428" i="11"/>
  <c r="J1428" i="11"/>
  <c r="K1428" i="11"/>
  <c r="L1428" i="11"/>
  <c r="M1428" i="11"/>
  <c r="N1428" i="11"/>
  <c r="O1428" i="11"/>
  <c r="P1428" i="11"/>
  <c r="Q1428" i="11"/>
  <c r="R1428" i="11"/>
  <c r="S1428" i="11"/>
  <c r="T1428" i="11"/>
  <c r="U1428" i="11"/>
  <c r="V1428" i="11"/>
  <c r="W1428" i="11"/>
  <c r="X1428" i="11"/>
  <c r="Y1428" i="11"/>
  <c r="G1429" i="11"/>
  <c r="H1429" i="11"/>
  <c r="I1429" i="11"/>
  <c r="J1429" i="11"/>
  <c r="K1429" i="11"/>
  <c r="L1429" i="11"/>
  <c r="M1429" i="11"/>
  <c r="N1429" i="11"/>
  <c r="O1429" i="11"/>
  <c r="P1429" i="11"/>
  <c r="Q1429" i="11"/>
  <c r="R1429" i="11"/>
  <c r="S1429" i="11"/>
  <c r="T1429" i="11"/>
  <c r="U1429" i="11"/>
  <c r="V1429" i="11"/>
  <c r="W1429" i="11"/>
  <c r="X1429" i="11"/>
  <c r="Y1429" i="11"/>
  <c r="G1430" i="11"/>
  <c r="H1430" i="11"/>
  <c r="I1430" i="11"/>
  <c r="J1430" i="11"/>
  <c r="K1430" i="11"/>
  <c r="L1430" i="11"/>
  <c r="M1430" i="11"/>
  <c r="N1430" i="11"/>
  <c r="O1430" i="11"/>
  <c r="P1430" i="11"/>
  <c r="Q1430" i="11"/>
  <c r="R1430" i="11"/>
  <c r="S1430" i="11"/>
  <c r="T1430" i="11"/>
  <c r="U1430" i="11"/>
  <c r="V1430" i="11"/>
  <c r="W1430" i="11"/>
  <c r="X1430" i="11"/>
  <c r="Y1430" i="11"/>
  <c r="G1431" i="11"/>
  <c r="H1431" i="11"/>
  <c r="I1431" i="11"/>
  <c r="J1431" i="11"/>
  <c r="K1431" i="11"/>
  <c r="L1431" i="11"/>
  <c r="M1431" i="11"/>
  <c r="N1431" i="11"/>
  <c r="O1431" i="11"/>
  <c r="P1431" i="11"/>
  <c r="Q1431" i="11"/>
  <c r="R1431" i="11"/>
  <c r="S1431" i="11"/>
  <c r="T1431" i="11"/>
  <c r="U1431" i="11"/>
  <c r="V1431" i="11"/>
  <c r="W1431" i="11"/>
  <c r="X1431" i="11"/>
  <c r="Y1431" i="11"/>
  <c r="G1432" i="11"/>
  <c r="H1432" i="11"/>
  <c r="I1432" i="11"/>
  <c r="J1432" i="11"/>
  <c r="K1432" i="11"/>
  <c r="L1432" i="11"/>
  <c r="M1432" i="11"/>
  <c r="N1432" i="11"/>
  <c r="O1432" i="11"/>
  <c r="P1432" i="11"/>
  <c r="Q1432" i="11"/>
  <c r="R1432" i="11"/>
  <c r="S1432" i="11"/>
  <c r="T1432" i="11"/>
  <c r="U1432" i="11"/>
  <c r="V1432" i="11"/>
  <c r="W1432" i="11"/>
  <c r="X1432" i="11"/>
  <c r="Y1432" i="11"/>
  <c r="G1433" i="11"/>
  <c r="H1433" i="11"/>
  <c r="I1433" i="11"/>
  <c r="J1433" i="11"/>
  <c r="K1433" i="11"/>
  <c r="L1433" i="11"/>
  <c r="M1433" i="11"/>
  <c r="N1433" i="11"/>
  <c r="O1433" i="11"/>
  <c r="P1433" i="11"/>
  <c r="Q1433" i="11"/>
  <c r="R1433" i="11"/>
  <c r="S1433" i="11"/>
  <c r="T1433" i="11"/>
  <c r="U1433" i="11"/>
  <c r="V1433" i="11"/>
  <c r="W1433" i="11"/>
  <c r="X1433" i="11"/>
  <c r="Y1433" i="11"/>
  <c r="G1434" i="11"/>
  <c r="H1434" i="11"/>
  <c r="I1434" i="11"/>
  <c r="J1434" i="11"/>
  <c r="K1434" i="11"/>
  <c r="L1434" i="11"/>
  <c r="M1434" i="11"/>
  <c r="N1434" i="11"/>
  <c r="O1434" i="11"/>
  <c r="P1434" i="11"/>
  <c r="Q1434" i="11"/>
  <c r="R1434" i="11"/>
  <c r="S1434" i="11"/>
  <c r="T1434" i="11"/>
  <c r="U1434" i="11"/>
  <c r="V1434" i="11"/>
  <c r="W1434" i="11"/>
  <c r="X1434" i="11"/>
  <c r="Y1434" i="11"/>
  <c r="G1435" i="11"/>
  <c r="H1435" i="11"/>
  <c r="I1435" i="11"/>
  <c r="J1435" i="11"/>
  <c r="K1435" i="11"/>
  <c r="L1435" i="11"/>
  <c r="M1435" i="11"/>
  <c r="N1435" i="11"/>
  <c r="O1435" i="11"/>
  <c r="P1435" i="11"/>
  <c r="Q1435" i="11"/>
  <c r="R1435" i="11"/>
  <c r="S1435" i="11"/>
  <c r="T1435" i="11"/>
  <c r="U1435" i="11"/>
  <c r="V1435" i="11"/>
  <c r="W1435" i="11"/>
  <c r="X1435" i="11"/>
  <c r="Y1435" i="11"/>
  <c r="G1436" i="11"/>
  <c r="H1436" i="11"/>
  <c r="I1436" i="11"/>
  <c r="J1436" i="11"/>
  <c r="K1436" i="11"/>
  <c r="L1436" i="11"/>
  <c r="M1436" i="11"/>
  <c r="N1436" i="11"/>
  <c r="O1436" i="11"/>
  <c r="P1436" i="11"/>
  <c r="Q1436" i="11"/>
  <c r="R1436" i="11"/>
  <c r="S1436" i="11"/>
  <c r="T1436" i="11"/>
  <c r="U1436" i="11"/>
  <c r="V1436" i="11"/>
  <c r="W1436" i="11"/>
  <c r="X1436" i="11"/>
  <c r="Y1436" i="11"/>
  <c r="G1437" i="11"/>
  <c r="H1437" i="11"/>
  <c r="I1437" i="11"/>
  <c r="J1437" i="11"/>
  <c r="K1437" i="11"/>
  <c r="L1437" i="11"/>
  <c r="M1437" i="11"/>
  <c r="N1437" i="11"/>
  <c r="O1437" i="11"/>
  <c r="P1437" i="11"/>
  <c r="Q1437" i="11"/>
  <c r="R1437" i="11"/>
  <c r="S1437" i="11"/>
  <c r="T1437" i="11"/>
  <c r="U1437" i="11"/>
  <c r="V1437" i="11"/>
  <c r="W1437" i="11"/>
  <c r="X1437" i="11"/>
  <c r="Y1437" i="11"/>
  <c r="G1438" i="11"/>
  <c r="H1438" i="11"/>
  <c r="I1438" i="11"/>
  <c r="J1438" i="11"/>
  <c r="K1438" i="11"/>
  <c r="L1438" i="11"/>
  <c r="M1438" i="11"/>
  <c r="N1438" i="11"/>
  <c r="O1438" i="11"/>
  <c r="P1438" i="11"/>
  <c r="Q1438" i="11"/>
  <c r="R1438" i="11"/>
  <c r="S1438" i="11"/>
  <c r="T1438" i="11"/>
  <c r="U1438" i="11"/>
  <c r="V1438" i="11"/>
  <c r="W1438" i="11"/>
  <c r="X1438" i="11"/>
  <c r="Y1438" i="11"/>
  <c r="G1439" i="11"/>
  <c r="H1439" i="11"/>
  <c r="I1439" i="11"/>
  <c r="J1439" i="11"/>
  <c r="K1439" i="11"/>
  <c r="L1439" i="11"/>
  <c r="M1439" i="11"/>
  <c r="N1439" i="11"/>
  <c r="O1439" i="11"/>
  <c r="P1439" i="11"/>
  <c r="Q1439" i="11"/>
  <c r="R1439" i="11"/>
  <c r="S1439" i="11"/>
  <c r="T1439" i="11"/>
  <c r="U1439" i="11"/>
  <c r="V1439" i="11"/>
  <c r="W1439" i="11"/>
  <c r="X1439" i="11"/>
  <c r="Y1439" i="11"/>
  <c r="G1440" i="11"/>
  <c r="H1440" i="11"/>
  <c r="I1440" i="11"/>
  <c r="J1440" i="11"/>
  <c r="K1440" i="11"/>
  <c r="L1440" i="11"/>
  <c r="M1440" i="11"/>
  <c r="N1440" i="11"/>
  <c r="O1440" i="11"/>
  <c r="P1440" i="11"/>
  <c r="Q1440" i="11"/>
  <c r="R1440" i="11"/>
  <c r="S1440" i="11"/>
  <c r="T1440" i="11"/>
  <c r="U1440" i="11"/>
  <c r="V1440" i="11"/>
  <c r="W1440" i="11"/>
  <c r="X1440" i="11"/>
  <c r="Y1440" i="11"/>
  <c r="G1441" i="11"/>
  <c r="H1441" i="11"/>
  <c r="I1441" i="11"/>
  <c r="J1441" i="11"/>
  <c r="K1441" i="11"/>
  <c r="L1441" i="11"/>
  <c r="M1441" i="11"/>
  <c r="N1441" i="11"/>
  <c r="O1441" i="11"/>
  <c r="P1441" i="11"/>
  <c r="Q1441" i="11"/>
  <c r="R1441" i="11"/>
  <c r="S1441" i="11"/>
  <c r="T1441" i="11"/>
  <c r="U1441" i="11"/>
  <c r="V1441" i="11"/>
  <c r="W1441" i="11"/>
  <c r="X1441" i="11"/>
  <c r="Y1441" i="11"/>
  <c r="G1442" i="11"/>
  <c r="H1442" i="11"/>
  <c r="I1442" i="11"/>
  <c r="J1442" i="11"/>
  <c r="K1442" i="11"/>
  <c r="L1442" i="11"/>
  <c r="M1442" i="11"/>
  <c r="N1442" i="11"/>
  <c r="O1442" i="11"/>
  <c r="P1442" i="11"/>
  <c r="Q1442" i="11"/>
  <c r="R1442" i="11"/>
  <c r="S1442" i="11"/>
  <c r="T1442" i="11"/>
  <c r="U1442" i="11"/>
  <c r="V1442" i="11"/>
  <c r="W1442" i="11"/>
  <c r="X1442" i="11"/>
  <c r="Y1442" i="11"/>
  <c r="G1443" i="11"/>
  <c r="H1443" i="11"/>
  <c r="I1443" i="11"/>
  <c r="J1443" i="11"/>
  <c r="K1443" i="11"/>
  <c r="L1443" i="11"/>
  <c r="M1443" i="11"/>
  <c r="N1443" i="11"/>
  <c r="O1443" i="11"/>
  <c r="P1443" i="11"/>
  <c r="Q1443" i="11"/>
  <c r="R1443" i="11"/>
  <c r="S1443" i="11"/>
  <c r="T1443" i="11"/>
  <c r="U1443" i="11"/>
  <c r="V1443" i="11"/>
  <c r="W1443" i="11"/>
  <c r="X1443" i="11"/>
  <c r="Y1443" i="11"/>
  <c r="G1444" i="11"/>
  <c r="H1444" i="11"/>
  <c r="I1444" i="11"/>
  <c r="J1444" i="11"/>
  <c r="K1444" i="11"/>
  <c r="L1444" i="11"/>
  <c r="M1444" i="11"/>
  <c r="N1444" i="11"/>
  <c r="O1444" i="11"/>
  <c r="P1444" i="11"/>
  <c r="Q1444" i="11"/>
  <c r="R1444" i="11"/>
  <c r="S1444" i="11"/>
  <c r="T1444" i="11"/>
  <c r="U1444" i="11"/>
  <c r="V1444" i="11"/>
  <c r="W1444" i="11"/>
  <c r="X1444" i="11"/>
  <c r="Y1444" i="11"/>
  <c r="G1445" i="11"/>
  <c r="H1445" i="11"/>
  <c r="I1445" i="11"/>
  <c r="J1445" i="11"/>
  <c r="K1445" i="11"/>
  <c r="L1445" i="11"/>
  <c r="M1445" i="11"/>
  <c r="N1445" i="11"/>
  <c r="O1445" i="11"/>
  <c r="P1445" i="11"/>
  <c r="Q1445" i="11"/>
  <c r="R1445" i="11"/>
  <c r="S1445" i="11"/>
  <c r="T1445" i="11"/>
  <c r="U1445" i="11"/>
  <c r="V1445" i="11"/>
  <c r="W1445" i="11"/>
  <c r="X1445" i="11"/>
  <c r="Y1445" i="11"/>
  <c r="G1446" i="11"/>
  <c r="H1446" i="11"/>
  <c r="I1446" i="11"/>
  <c r="J1446" i="11"/>
  <c r="K1446" i="11"/>
  <c r="L1446" i="11"/>
  <c r="M1446" i="11"/>
  <c r="N1446" i="11"/>
  <c r="O1446" i="11"/>
  <c r="P1446" i="11"/>
  <c r="Q1446" i="11"/>
  <c r="R1446" i="11"/>
  <c r="S1446" i="11"/>
  <c r="T1446" i="11"/>
  <c r="U1446" i="11"/>
  <c r="V1446" i="11"/>
  <c r="W1446" i="11"/>
  <c r="X1446" i="11"/>
  <c r="Y1446" i="11"/>
  <c r="G1447" i="11"/>
  <c r="H1447" i="11"/>
  <c r="I1447" i="11"/>
  <c r="J1447" i="11"/>
  <c r="K1447" i="11"/>
  <c r="L1447" i="11"/>
  <c r="M1447" i="11"/>
  <c r="N1447" i="11"/>
  <c r="O1447" i="11"/>
  <c r="P1447" i="11"/>
  <c r="Q1447" i="11"/>
  <c r="R1447" i="11"/>
  <c r="S1447" i="11"/>
  <c r="T1447" i="11"/>
  <c r="U1447" i="11"/>
  <c r="V1447" i="11"/>
  <c r="W1447" i="11"/>
  <c r="X1447" i="11"/>
  <c r="Y1447" i="11"/>
  <c r="G1448" i="11"/>
  <c r="H1448" i="11"/>
  <c r="I1448" i="11"/>
  <c r="J1448" i="11"/>
  <c r="K1448" i="11"/>
  <c r="L1448" i="11"/>
  <c r="M1448" i="11"/>
  <c r="N1448" i="11"/>
  <c r="O1448" i="11"/>
  <c r="P1448" i="11"/>
  <c r="Q1448" i="11"/>
  <c r="R1448" i="11"/>
  <c r="S1448" i="11"/>
  <c r="T1448" i="11"/>
  <c r="U1448" i="11"/>
  <c r="V1448" i="11"/>
  <c r="W1448" i="11"/>
  <c r="X1448" i="11"/>
  <c r="Y1448" i="11"/>
  <c r="G1449" i="11"/>
  <c r="H1449" i="11"/>
  <c r="I1449" i="11"/>
  <c r="J1449" i="11"/>
  <c r="K1449" i="11"/>
  <c r="L1449" i="11"/>
  <c r="M1449" i="11"/>
  <c r="N1449" i="11"/>
  <c r="O1449" i="11"/>
  <c r="P1449" i="11"/>
  <c r="Q1449" i="11"/>
  <c r="R1449" i="11"/>
  <c r="S1449" i="11"/>
  <c r="T1449" i="11"/>
  <c r="U1449" i="11"/>
  <c r="V1449" i="11"/>
  <c r="W1449" i="11"/>
  <c r="X1449" i="11"/>
  <c r="Y1449" i="11"/>
  <c r="G1450" i="11"/>
  <c r="H1450" i="11"/>
  <c r="I1450" i="11"/>
  <c r="J1450" i="11"/>
  <c r="K1450" i="11"/>
  <c r="L1450" i="11"/>
  <c r="M1450" i="11"/>
  <c r="N1450" i="11"/>
  <c r="O1450" i="11"/>
  <c r="P1450" i="11"/>
  <c r="Q1450" i="11"/>
  <c r="R1450" i="11"/>
  <c r="S1450" i="11"/>
  <c r="T1450" i="11"/>
  <c r="U1450" i="11"/>
  <c r="V1450" i="11"/>
  <c r="W1450" i="11"/>
  <c r="X1450" i="11"/>
  <c r="Y1450" i="11"/>
  <c r="G1451" i="11"/>
  <c r="H1451" i="11"/>
  <c r="I1451" i="11"/>
  <c r="J1451" i="11"/>
  <c r="K1451" i="11"/>
  <c r="L1451" i="11"/>
  <c r="M1451" i="11"/>
  <c r="N1451" i="11"/>
  <c r="O1451" i="11"/>
  <c r="P1451" i="11"/>
  <c r="Q1451" i="11"/>
  <c r="R1451" i="11"/>
  <c r="S1451" i="11"/>
  <c r="T1451" i="11"/>
  <c r="U1451" i="11"/>
  <c r="V1451" i="11"/>
  <c r="W1451" i="11"/>
  <c r="X1451" i="11"/>
  <c r="Y1451" i="11"/>
  <c r="G1452" i="11"/>
  <c r="H1452" i="11"/>
  <c r="I1452" i="11"/>
  <c r="J1452" i="11"/>
  <c r="K1452" i="11"/>
  <c r="L1452" i="11"/>
  <c r="M1452" i="11"/>
  <c r="N1452" i="11"/>
  <c r="O1452" i="11"/>
  <c r="P1452" i="11"/>
  <c r="Q1452" i="11"/>
  <c r="R1452" i="11"/>
  <c r="S1452" i="11"/>
  <c r="T1452" i="11"/>
  <c r="U1452" i="11"/>
  <c r="V1452" i="11"/>
  <c r="W1452" i="11"/>
  <c r="X1452" i="11"/>
  <c r="Y1452" i="11"/>
  <c r="G1453" i="11"/>
  <c r="H1453" i="11"/>
  <c r="I1453" i="11"/>
  <c r="J1453" i="11"/>
  <c r="K1453" i="11"/>
  <c r="L1453" i="11"/>
  <c r="M1453" i="11"/>
  <c r="N1453" i="11"/>
  <c r="O1453" i="11"/>
  <c r="P1453" i="11"/>
  <c r="Q1453" i="11"/>
  <c r="R1453" i="11"/>
  <c r="S1453" i="11"/>
  <c r="T1453" i="11"/>
  <c r="U1453" i="11"/>
  <c r="V1453" i="11"/>
  <c r="W1453" i="11"/>
  <c r="X1453" i="11"/>
  <c r="Y1453" i="11"/>
  <c r="G1454" i="11"/>
  <c r="H1454" i="11"/>
  <c r="I1454" i="11"/>
  <c r="J1454" i="11"/>
  <c r="K1454" i="11"/>
  <c r="L1454" i="11"/>
  <c r="M1454" i="11"/>
  <c r="N1454" i="11"/>
  <c r="O1454" i="11"/>
  <c r="P1454" i="11"/>
  <c r="Q1454" i="11"/>
  <c r="R1454" i="11"/>
  <c r="S1454" i="11"/>
  <c r="T1454" i="11"/>
  <c r="U1454" i="11"/>
  <c r="V1454" i="11"/>
  <c r="W1454" i="11"/>
  <c r="X1454" i="11"/>
  <c r="Y1454" i="11"/>
  <c r="G1455" i="11"/>
  <c r="H1455" i="11"/>
  <c r="I1455" i="11"/>
  <c r="J1455" i="11"/>
  <c r="K1455" i="11"/>
  <c r="L1455" i="11"/>
  <c r="M1455" i="11"/>
  <c r="N1455" i="11"/>
  <c r="O1455" i="11"/>
  <c r="P1455" i="11"/>
  <c r="Q1455" i="11"/>
  <c r="R1455" i="11"/>
  <c r="S1455" i="11"/>
  <c r="T1455" i="11"/>
  <c r="U1455" i="11"/>
  <c r="V1455" i="11"/>
  <c r="W1455" i="11"/>
  <c r="X1455" i="11"/>
  <c r="Y1455" i="11"/>
  <c r="G1456" i="11"/>
  <c r="H1456" i="11"/>
  <c r="I1456" i="11"/>
  <c r="J1456" i="11"/>
  <c r="K1456" i="11"/>
  <c r="L1456" i="11"/>
  <c r="M1456" i="11"/>
  <c r="N1456" i="11"/>
  <c r="O1456" i="11"/>
  <c r="P1456" i="11"/>
  <c r="Q1456" i="11"/>
  <c r="R1456" i="11"/>
  <c r="S1456" i="11"/>
  <c r="T1456" i="11"/>
  <c r="U1456" i="11"/>
  <c r="V1456" i="11"/>
  <c r="W1456" i="11"/>
  <c r="X1456" i="11"/>
  <c r="Y1456" i="11"/>
  <c r="G1457" i="11"/>
  <c r="H1457" i="11"/>
  <c r="I1457" i="11"/>
  <c r="J1457" i="11"/>
  <c r="K1457" i="11"/>
  <c r="L1457" i="11"/>
  <c r="M1457" i="11"/>
  <c r="N1457" i="11"/>
  <c r="O1457" i="11"/>
  <c r="P1457" i="11"/>
  <c r="Q1457" i="11"/>
  <c r="R1457" i="11"/>
  <c r="S1457" i="11"/>
  <c r="T1457" i="11"/>
  <c r="U1457" i="11"/>
  <c r="V1457" i="11"/>
  <c r="W1457" i="11"/>
  <c r="X1457" i="11"/>
  <c r="Y1457" i="11"/>
  <c r="G1458" i="11"/>
  <c r="H1458" i="11"/>
  <c r="I1458" i="11"/>
  <c r="J1458" i="11"/>
  <c r="K1458" i="11"/>
  <c r="L1458" i="11"/>
  <c r="M1458" i="11"/>
  <c r="N1458" i="11"/>
  <c r="O1458" i="11"/>
  <c r="P1458" i="11"/>
  <c r="Q1458" i="11"/>
  <c r="R1458" i="11"/>
  <c r="S1458" i="11"/>
  <c r="T1458" i="11"/>
  <c r="U1458" i="11"/>
  <c r="V1458" i="11"/>
  <c r="W1458" i="11"/>
  <c r="X1458" i="11"/>
  <c r="Y1458" i="11"/>
  <c r="G1459" i="11"/>
  <c r="H1459" i="11"/>
  <c r="I1459" i="11"/>
  <c r="J1459" i="11"/>
  <c r="K1459" i="11"/>
  <c r="L1459" i="11"/>
  <c r="M1459" i="11"/>
  <c r="N1459" i="11"/>
  <c r="O1459" i="11"/>
  <c r="P1459" i="11"/>
  <c r="Q1459" i="11"/>
  <c r="R1459" i="11"/>
  <c r="S1459" i="11"/>
  <c r="T1459" i="11"/>
  <c r="U1459" i="11"/>
  <c r="V1459" i="11"/>
  <c r="W1459" i="11"/>
  <c r="X1459" i="11"/>
  <c r="Y1459" i="11"/>
  <c r="G1460" i="11"/>
  <c r="H1460" i="11"/>
  <c r="I1460" i="11"/>
  <c r="J1460" i="11"/>
  <c r="K1460" i="11"/>
  <c r="L1460" i="11"/>
  <c r="M1460" i="11"/>
  <c r="N1460" i="11"/>
  <c r="O1460" i="11"/>
  <c r="P1460" i="11"/>
  <c r="Q1460" i="11"/>
  <c r="R1460" i="11"/>
  <c r="S1460" i="11"/>
  <c r="T1460" i="11"/>
  <c r="U1460" i="11"/>
  <c r="V1460" i="11"/>
  <c r="W1460" i="11"/>
  <c r="X1460" i="11"/>
  <c r="Y1460" i="11"/>
  <c r="G1461" i="11"/>
  <c r="H1461" i="11"/>
  <c r="I1461" i="11"/>
  <c r="J1461" i="11"/>
  <c r="K1461" i="11"/>
  <c r="L1461" i="11"/>
  <c r="M1461" i="11"/>
  <c r="N1461" i="11"/>
  <c r="O1461" i="11"/>
  <c r="P1461" i="11"/>
  <c r="Q1461" i="11"/>
  <c r="R1461" i="11"/>
  <c r="S1461" i="11"/>
  <c r="T1461" i="11"/>
  <c r="U1461" i="11"/>
  <c r="V1461" i="11"/>
  <c r="W1461" i="11"/>
  <c r="X1461" i="11"/>
  <c r="Y1461" i="11"/>
  <c r="G1462" i="11"/>
  <c r="H1462" i="11"/>
  <c r="I1462" i="11"/>
  <c r="J1462" i="11"/>
  <c r="K1462" i="11"/>
  <c r="L1462" i="11"/>
  <c r="M1462" i="11"/>
  <c r="N1462" i="11"/>
  <c r="O1462" i="11"/>
  <c r="P1462" i="11"/>
  <c r="Q1462" i="11"/>
  <c r="R1462" i="11"/>
  <c r="S1462" i="11"/>
  <c r="T1462" i="11"/>
  <c r="U1462" i="11"/>
  <c r="V1462" i="11"/>
  <c r="W1462" i="11"/>
  <c r="X1462" i="11"/>
  <c r="Y1462" i="11"/>
  <c r="G1463" i="11"/>
  <c r="H1463" i="11"/>
  <c r="I1463" i="11"/>
  <c r="J1463" i="11"/>
  <c r="K1463" i="11"/>
  <c r="L1463" i="11"/>
  <c r="M1463" i="11"/>
  <c r="N1463" i="11"/>
  <c r="O1463" i="11"/>
  <c r="P1463" i="11"/>
  <c r="Q1463" i="11"/>
  <c r="R1463" i="11"/>
  <c r="S1463" i="11"/>
  <c r="T1463" i="11"/>
  <c r="U1463" i="11"/>
  <c r="V1463" i="11"/>
  <c r="W1463" i="11"/>
  <c r="X1463" i="11"/>
  <c r="Y1463" i="11"/>
  <c r="G1464" i="11"/>
  <c r="H1464" i="11"/>
  <c r="I1464" i="11"/>
  <c r="J1464" i="11"/>
  <c r="K1464" i="11"/>
  <c r="L1464" i="11"/>
  <c r="M1464" i="11"/>
  <c r="N1464" i="11"/>
  <c r="O1464" i="11"/>
  <c r="P1464" i="11"/>
  <c r="Q1464" i="11"/>
  <c r="R1464" i="11"/>
  <c r="S1464" i="11"/>
  <c r="T1464" i="11"/>
  <c r="U1464" i="11"/>
  <c r="V1464" i="11"/>
  <c r="W1464" i="11"/>
  <c r="X1464" i="11"/>
  <c r="Y1464" i="11"/>
  <c r="G1465" i="11"/>
  <c r="H1465" i="11"/>
  <c r="I1465" i="11"/>
  <c r="J1465" i="11"/>
  <c r="K1465" i="11"/>
  <c r="L1465" i="11"/>
  <c r="M1465" i="11"/>
  <c r="N1465" i="11"/>
  <c r="O1465" i="11"/>
  <c r="P1465" i="11"/>
  <c r="Q1465" i="11"/>
  <c r="R1465" i="11"/>
  <c r="S1465" i="11"/>
  <c r="T1465" i="11"/>
  <c r="U1465" i="11"/>
  <c r="V1465" i="11"/>
  <c r="W1465" i="11"/>
  <c r="X1465" i="11"/>
  <c r="Y1465" i="11"/>
  <c r="G1466" i="11"/>
  <c r="H1466" i="11"/>
  <c r="I1466" i="11"/>
  <c r="J1466" i="11"/>
  <c r="K1466" i="11"/>
  <c r="L1466" i="11"/>
  <c r="M1466" i="11"/>
  <c r="N1466" i="11"/>
  <c r="O1466" i="11"/>
  <c r="P1466" i="11"/>
  <c r="Q1466" i="11"/>
  <c r="R1466" i="11"/>
  <c r="S1466" i="11"/>
  <c r="T1466" i="11"/>
  <c r="U1466" i="11"/>
  <c r="V1466" i="11"/>
  <c r="W1466" i="11"/>
  <c r="X1466" i="11"/>
  <c r="Y1466" i="11"/>
  <c r="G1467" i="11"/>
  <c r="H1467" i="11"/>
  <c r="I1467" i="11"/>
  <c r="J1467" i="11"/>
  <c r="K1467" i="11"/>
  <c r="L1467" i="11"/>
  <c r="M1467" i="11"/>
  <c r="N1467" i="11"/>
  <c r="O1467" i="11"/>
  <c r="P1467" i="11"/>
  <c r="Q1467" i="11"/>
  <c r="R1467" i="11"/>
  <c r="S1467" i="11"/>
  <c r="T1467" i="11"/>
  <c r="U1467" i="11"/>
  <c r="V1467" i="11"/>
  <c r="W1467" i="11"/>
  <c r="X1467" i="11"/>
  <c r="Y1467" i="11"/>
  <c r="G1468" i="11"/>
  <c r="H1468" i="11"/>
  <c r="I1468" i="11"/>
  <c r="J1468" i="11"/>
  <c r="K1468" i="11"/>
  <c r="L1468" i="11"/>
  <c r="M1468" i="11"/>
  <c r="N1468" i="11"/>
  <c r="O1468" i="11"/>
  <c r="P1468" i="11"/>
  <c r="Q1468" i="11"/>
  <c r="R1468" i="11"/>
  <c r="S1468" i="11"/>
  <c r="T1468" i="11"/>
  <c r="U1468" i="11"/>
  <c r="V1468" i="11"/>
  <c r="W1468" i="11"/>
  <c r="X1468" i="11"/>
  <c r="Y1468" i="11"/>
  <c r="G1469" i="11"/>
  <c r="H1469" i="11"/>
  <c r="I1469" i="11"/>
  <c r="J1469" i="11"/>
  <c r="K1469" i="11"/>
  <c r="L1469" i="11"/>
  <c r="M1469" i="11"/>
  <c r="N1469" i="11"/>
  <c r="O1469" i="11"/>
  <c r="P1469" i="11"/>
  <c r="Q1469" i="11"/>
  <c r="R1469" i="11"/>
  <c r="S1469" i="11"/>
  <c r="T1469" i="11"/>
  <c r="U1469" i="11"/>
  <c r="V1469" i="11"/>
  <c r="W1469" i="11"/>
  <c r="X1469" i="11"/>
  <c r="Y1469" i="11"/>
  <c r="G1470" i="11"/>
  <c r="H1470" i="11"/>
  <c r="I1470" i="11"/>
  <c r="J1470" i="11"/>
  <c r="K1470" i="11"/>
  <c r="L1470" i="11"/>
  <c r="M1470" i="11"/>
  <c r="N1470" i="11"/>
  <c r="O1470" i="11"/>
  <c r="P1470" i="11"/>
  <c r="Q1470" i="11"/>
  <c r="R1470" i="11"/>
  <c r="S1470" i="11"/>
  <c r="T1470" i="11"/>
  <c r="U1470" i="11"/>
  <c r="V1470" i="11"/>
  <c r="W1470" i="11"/>
  <c r="X1470" i="11"/>
  <c r="Y1470" i="11"/>
  <c r="G1471" i="11"/>
  <c r="H1471" i="11"/>
  <c r="I1471" i="11"/>
  <c r="J1471" i="11"/>
  <c r="K1471" i="11"/>
  <c r="L1471" i="11"/>
  <c r="M1471" i="11"/>
  <c r="N1471" i="11"/>
  <c r="O1471" i="11"/>
  <c r="P1471" i="11"/>
  <c r="Q1471" i="11"/>
  <c r="R1471" i="11"/>
  <c r="S1471" i="11"/>
  <c r="T1471" i="11"/>
  <c r="U1471" i="11"/>
  <c r="V1471" i="11"/>
  <c r="W1471" i="11"/>
  <c r="X1471" i="11"/>
  <c r="Y1471" i="11"/>
  <c r="G1472" i="11"/>
  <c r="H1472" i="11"/>
  <c r="I1472" i="11"/>
  <c r="J1472" i="11"/>
  <c r="K1472" i="11"/>
  <c r="L1472" i="11"/>
  <c r="M1472" i="11"/>
  <c r="N1472" i="11"/>
  <c r="O1472" i="11"/>
  <c r="P1472" i="11"/>
  <c r="Q1472" i="11"/>
  <c r="R1472" i="11"/>
  <c r="S1472" i="11"/>
  <c r="T1472" i="11"/>
  <c r="U1472" i="11"/>
  <c r="V1472" i="11"/>
  <c r="W1472" i="11"/>
  <c r="X1472" i="11"/>
  <c r="Y1472" i="11"/>
  <c r="G1473" i="11"/>
  <c r="H1473" i="11"/>
  <c r="I1473" i="11"/>
  <c r="J1473" i="11"/>
  <c r="K1473" i="11"/>
  <c r="L1473" i="11"/>
  <c r="M1473" i="11"/>
  <c r="N1473" i="11"/>
  <c r="O1473" i="11"/>
  <c r="P1473" i="11"/>
  <c r="Q1473" i="11"/>
  <c r="R1473" i="11"/>
  <c r="S1473" i="11"/>
  <c r="T1473" i="11"/>
  <c r="U1473" i="11"/>
  <c r="V1473" i="11"/>
  <c r="W1473" i="11"/>
  <c r="X1473" i="11"/>
  <c r="Y1473" i="11"/>
  <c r="G1474" i="11"/>
  <c r="H1474" i="11"/>
  <c r="I1474" i="11"/>
  <c r="J1474" i="11"/>
  <c r="K1474" i="11"/>
  <c r="L1474" i="11"/>
  <c r="M1474" i="11"/>
  <c r="N1474" i="11"/>
  <c r="O1474" i="11"/>
  <c r="P1474" i="11"/>
  <c r="Q1474" i="11"/>
  <c r="R1474" i="11"/>
  <c r="S1474" i="11"/>
  <c r="T1474" i="11"/>
  <c r="U1474" i="11"/>
  <c r="V1474" i="11"/>
  <c r="W1474" i="11"/>
  <c r="X1474" i="11"/>
  <c r="Y1474" i="11"/>
  <c r="G1475" i="11"/>
  <c r="H1475" i="11"/>
  <c r="I1475" i="11"/>
  <c r="J1475" i="11"/>
  <c r="K1475" i="11"/>
  <c r="L1475" i="11"/>
  <c r="M1475" i="11"/>
  <c r="N1475" i="11"/>
  <c r="O1475" i="11"/>
  <c r="P1475" i="11"/>
  <c r="Q1475" i="11"/>
  <c r="R1475" i="11"/>
  <c r="S1475" i="11"/>
  <c r="T1475" i="11"/>
  <c r="U1475" i="11"/>
  <c r="V1475" i="11"/>
  <c r="W1475" i="11"/>
  <c r="X1475" i="11"/>
  <c r="Y1475" i="11"/>
  <c r="G1476" i="11"/>
  <c r="H1476" i="11"/>
  <c r="I1476" i="11"/>
  <c r="J1476" i="11"/>
  <c r="K1476" i="11"/>
  <c r="L1476" i="11"/>
  <c r="M1476" i="11"/>
  <c r="N1476" i="11"/>
  <c r="O1476" i="11"/>
  <c r="P1476" i="11"/>
  <c r="Q1476" i="11"/>
  <c r="R1476" i="11"/>
  <c r="S1476" i="11"/>
  <c r="T1476" i="11"/>
  <c r="U1476" i="11"/>
  <c r="V1476" i="11"/>
  <c r="W1476" i="11"/>
  <c r="X1476" i="11"/>
  <c r="Y1476" i="11"/>
  <c r="G1477" i="11"/>
  <c r="H1477" i="11"/>
  <c r="I1477" i="11"/>
  <c r="J1477" i="11"/>
  <c r="K1477" i="11"/>
  <c r="L1477" i="11"/>
  <c r="M1477" i="11"/>
  <c r="N1477" i="11"/>
  <c r="O1477" i="11"/>
  <c r="P1477" i="11"/>
  <c r="Q1477" i="11"/>
  <c r="R1477" i="11"/>
  <c r="S1477" i="11"/>
  <c r="T1477" i="11"/>
  <c r="U1477" i="11"/>
  <c r="V1477" i="11"/>
  <c r="W1477" i="11"/>
  <c r="X1477" i="11"/>
  <c r="Y1477" i="11"/>
  <c r="G1478" i="11"/>
  <c r="H1478" i="11"/>
  <c r="I1478" i="11"/>
  <c r="J1478" i="11"/>
  <c r="K1478" i="11"/>
  <c r="L1478" i="11"/>
  <c r="M1478" i="11"/>
  <c r="N1478" i="11"/>
  <c r="O1478" i="11"/>
  <c r="P1478" i="11"/>
  <c r="Q1478" i="11"/>
  <c r="R1478" i="11"/>
  <c r="S1478" i="11"/>
  <c r="T1478" i="11"/>
  <c r="U1478" i="11"/>
  <c r="V1478" i="11"/>
  <c r="W1478" i="11"/>
  <c r="X1478" i="11"/>
  <c r="Y1478" i="11"/>
  <c r="G1479" i="11"/>
  <c r="H1479" i="11"/>
  <c r="I1479" i="11"/>
  <c r="J1479" i="11"/>
  <c r="K1479" i="11"/>
  <c r="L1479" i="11"/>
  <c r="M1479" i="11"/>
  <c r="N1479" i="11"/>
  <c r="O1479" i="11"/>
  <c r="P1479" i="11"/>
  <c r="Q1479" i="11"/>
  <c r="R1479" i="11"/>
  <c r="S1479" i="11"/>
  <c r="T1479" i="11"/>
  <c r="U1479" i="11"/>
  <c r="V1479" i="11"/>
  <c r="W1479" i="11"/>
  <c r="X1479" i="11"/>
  <c r="Y1479" i="11"/>
  <c r="G1480" i="11"/>
  <c r="H1480" i="11"/>
  <c r="I1480" i="11"/>
  <c r="J1480" i="11"/>
  <c r="K1480" i="11"/>
  <c r="L1480" i="11"/>
  <c r="M1480" i="11"/>
  <c r="N1480" i="11"/>
  <c r="O1480" i="11"/>
  <c r="P1480" i="11"/>
  <c r="Q1480" i="11"/>
  <c r="R1480" i="11"/>
  <c r="S1480" i="11"/>
  <c r="T1480" i="11"/>
  <c r="U1480" i="11"/>
  <c r="V1480" i="11"/>
  <c r="W1480" i="11"/>
  <c r="X1480" i="11"/>
  <c r="Y1480" i="11"/>
  <c r="G1481" i="11"/>
  <c r="H1481" i="11"/>
  <c r="I1481" i="11"/>
  <c r="J1481" i="11"/>
  <c r="K1481" i="11"/>
  <c r="L1481" i="11"/>
  <c r="M1481" i="11"/>
  <c r="N1481" i="11"/>
  <c r="O1481" i="11"/>
  <c r="P1481" i="11"/>
  <c r="Q1481" i="11"/>
  <c r="R1481" i="11"/>
  <c r="S1481" i="11"/>
  <c r="T1481" i="11"/>
  <c r="U1481" i="11"/>
  <c r="V1481" i="11"/>
  <c r="W1481" i="11"/>
  <c r="X1481" i="11"/>
  <c r="Y1481" i="11"/>
  <c r="G1482" i="11"/>
  <c r="H1482" i="11"/>
  <c r="I1482" i="11"/>
  <c r="J1482" i="11"/>
  <c r="K1482" i="11"/>
  <c r="L1482" i="11"/>
  <c r="M1482" i="11"/>
  <c r="N1482" i="11"/>
  <c r="O1482" i="11"/>
  <c r="P1482" i="11"/>
  <c r="Q1482" i="11"/>
  <c r="R1482" i="11"/>
  <c r="S1482" i="11"/>
  <c r="T1482" i="11"/>
  <c r="U1482" i="11"/>
  <c r="V1482" i="11"/>
  <c r="W1482" i="11"/>
  <c r="X1482" i="11"/>
  <c r="Y1482" i="11"/>
  <c r="G1483" i="11"/>
  <c r="H1483" i="11"/>
  <c r="I1483" i="11"/>
  <c r="J1483" i="11"/>
  <c r="K1483" i="11"/>
  <c r="L1483" i="11"/>
  <c r="M1483" i="11"/>
  <c r="N1483" i="11"/>
  <c r="O1483" i="11"/>
  <c r="P1483" i="11"/>
  <c r="Q1483" i="11"/>
  <c r="R1483" i="11"/>
  <c r="S1483" i="11"/>
  <c r="T1483" i="11"/>
  <c r="U1483" i="11"/>
  <c r="V1483" i="11"/>
  <c r="W1483" i="11"/>
  <c r="X1483" i="11"/>
  <c r="Y1483" i="11"/>
  <c r="G1484" i="11"/>
  <c r="H1484" i="11"/>
  <c r="I1484" i="11"/>
  <c r="J1484" i="11"/>
  <c r="K1484" i="11"/>
  <c r="L1484" i="11"/>
  <c r="M1484" i="11"/>
  <c r="N1484" i="11"/>
  <c r="O1484" i="11"/>
  <c r="P1484" i="11"/>
  <c r="Q1484" i="11"/>
  <c r="R1484" i="11"/>
  <c r="S1484" i="11"/>
  <c r="T1484" i="11"/>
  <c r="U1484" i="11"/>
  <c r="V1484" i="11"/>
  <c r="W1484" i="11"/>
  <c r="X1484" i="11"/>
  <c r="Y1484" i="11"/>
  <c r="G1485" i="11"/>
  <c r="H1485" i="11"/>
  <c r="I1485" i="11"/>
  <c r="J1485" i="11"/>
  <c r="K1485" i="11"/>
  <c r="L1485" i="11"/>
  <c r="M1485" i="11"/>
  <c r="N1485" i="11"/>
  <c r="O1485" i="11"/>
  <c r="P1485" i="11"/>
  <c r="Q1485" i="11"/>
  <c r="R1485" i="11"/>
  <c r="S1485" i="11"/>
  <c r="T1485" i="11"/>
  <c r="U1485" i="11"/>
  <c r="V1485" i="11"/>
  <c r="W1485" i="11"/>
  <c r="X1485" i="11"/>
  <c r="Y1485" i="11"/>
  <c r="G1486" i="11"/>
  <c r="H1486" i="11"/>
  <c r="I1486" i="11"/>
  <c r="J1486" i="11"/>
  <c r="K1486" i="11"/>
  <c r="L1486" i="11"/>
  <c r="M1486" i="11"/>
  <c r="N1486" i="11"/>
  <c r="O1486" i="11"/>
  <c r="P1486" i="11"/>
  <c r="Q1486" i="11"/>
  <c r="R1486" i="11"/>
  <c r="S1486" i="11"/>
  <c r="T1486" i="11"/>
  <c r="U1486" i="11"/>
  <c r="V1486" i="11"/>
  <c r="W1486" i="11"/>
  <c r="X1486" i="11"/>
  <c r="Y1486" i="11"/>
  <c r="G1487" i="11"/>
  <c r="H1487" i="11"/>
  <c r="I1487" i="11"/>
  <c r="J1487" i="11"/>
  <c r="K1487" i="11"/>
  <c r="L1487" i="11"/>
  <c r="M1487" i="11"/>
  <c r="N1487" i="11"/>
  <c r="O1487" i="11"/>
  <c r="P1487" i="11"/>
  <c r="Q1487" i="11"/>
  <c r="R1487" i="11"/>
  <c r="S1487" i="11"/>
  <c r="T1487" i="11"/>
  <c r="U1487" i="11"/>
  <c r="V1487" i="11"/>
  <c r="W1487" i="11"/>
  <c r="X1487" i="11"/>
  <c r="Y1487" i="11"/>
  <c r="G1488" i="11"/>
  <c r="H1488" i="11"/>
  <c r="I1488" i="11"/>
  <c r="J1488" i="11"/>
  <c r="K1488" i="11"/>
  <c r="L1488" i="11"/>
  <c r="M1488" i="11"/>
  <c r="N1488" i="11"/>
  <c r="O1488" i="11"/>
  <c r="P1488" i="11"/>
  <c r="Q1488" i="11"/>
  <c r="R1488" i="11"/>
  <c r="S1488" i="11"/>
  <c r="T1488" i="11"/>
  <c r="U1488" i="11"/>
  <c r="V1488" i="11"/>
  <c r="W1488" i="11"/>
  <c r="X1488" i="11"/>
  <c r="Y1488" i="11"/>
  <c r="G1489" i="11"/>
  <c r="H1489" i="11"/>
  <c r="I1489" i="11"/>
  <c r="J1489" i="11"/>
  <c r="K1489" i="11"/>
  <c r="L1489" i="11"/>
  <c r="M1489" i="11"/>
  <c r="N1489" i="11"/>
  <c r="O1489" i="11"/>
  <c r="P1489" i="11"/>
  <c r="Q1489" i="11"/>
  <c r="R1489" i="11"/>
  <c r="S1489" i="11"/>
  <c r="T1489" i="11"/>
  <c r="U1489" i="11"/>
  <c r="V1489" i="11"/>
  <c r="W1489" i="11"/>
  <c r="X1489" i="11"/>
  <c r="Y1489" i="11"/>
  <c r="G1490" i="11"/>
  <c r="H1490" i="11"/>
  <c r="I1490" i="11"/>
  <c r="J1490" i="11"/>
  <c r="K1490" i="11"/>
  <c r="L1490" i="11"/>
  <c r="M1490" i="11"/>
  <c r="N1490" i="11"/>
  <c r="O1490" i="11"/>
  <c r="P1490" i="11"/>
  <c r="Q1490" i="11"/>
  <c r="R1490" i="11"/>
  <c r="S1490" i="11"/>
  <c r="T1490" i="11"/>
  <c r="U1490" i="11"/>
  <c r="V1490" i="11"/>
  <c r="W1490" i="11"/>
  <c r="X1490" i="11"/>
  <c r="Y1490" i="11"/>
  <c r="G1491" i="11"/>
  <c r="H1491" i="11"/>
  <c r="I1491" i="11"/>
  <c r="J1491" i="11"/>
  <c r="K1491" i="11"/>
  <c r="L1491" i="11"/>
  <c r="M1491" i="11"/>
  <c r="N1491" i="11"/>
  <c r="O1491" i="11"/>
  <c r="P1491" i="11"/>
  <c r="Q1491" i="11"/>
  <c r="R1491" i="11"/>
  <c r="S1491" i="11"/>
  <c r="T1491" i="11"/>
  <c r="U1491" i="11"/>
  <c r="V1491" i="11"/>
  <c r="W1491" i="11"/>
  <c r="X1491" i="11"/>
  <c r="Y1491" i="11"/>
  <c r="G1492" i="11"/>
  <c r="H1492" i="11"/>
  <c r="I1492" i="11"/>
  <c r="J1492" i="11"/>
  <c r="K1492" i="11"/>
  <c r="L1492" i="11"/>
  <c r="M1492" i="11"/>
  <c r="N1492" i="11"/>
  <c r="O1492" i="11"/>
  <c r="P1492" i="11"/>
  <c r="Q1492" i="11"/>
  <c r="R1492" i="11"/>
  <c r="S1492" i="11"/>
  <c r="T1492" i="11"/>
  <c r="U1492" i="11"/>
  <c r="V1492" i="11"/>
  <c r="W1492" i="11"/>
  <c r="X1492" i="11"/>
  <c r="Y1492" i="11"/>
  <c r="G1493" i="11"/>
  <c r="H1493" i="11"/>
  <c r="I1493" i="11"/>
  <c r="J1493" i="11"/>
  <c r="K1493" i="11"/>
  <c r="L1493" i="11"/>
  <c r="M1493" i="11"/>
  <c r="N1493" i="11"/>
  <c r="O1493" i="11"/>
  <c r="P1493" i="11"/>
  <c r="Q1493" i="11"/>
  <c r="R1493" i="11"/>
  <c r="S1493" i="11"/>
  <c r="T1493" i="11"/>
  <c r="U1493" i="11"/>
  <c r="V1493" i="11"/>
  <c r="W1493" i="11"/>
  <c r="X1493" i="11"/>
  <c r="Y1493" i="11"/>
  <c r="G1494" i="11"/>
  <c r="H1494" i="11"/>
  <c r="I1494" i="11"/>
  <c r="J1494" i="11"/>
  <c r="K1494" i="11"/>
  <c r="L1494" i="11"/>
  <c r="M1494" i="11"/>
  <c r="N1494" i="11"/>
  <c r="O1494" i="11"/>
  <c r="P1494" i="11"/>
  <c r="Q1494" i="11"/>
  <c r="R1494" i="11"/>
  <c r="S1494" i="11"/>
  <c r="T1494" i="11"/>
  <c r="U1494" i="11"/>
  <c r="V1494" i="11"/>
  <c r="W1494" i="11"/>
  <c r="X1494" i="11"/>
  <c r="Y1494" i="11"/>
  <c r="G1495" i="11"/>
  <c r="H1495" i="11"/>
  <c r="I1495" i="11"/>
  <c r="J1495" i="11"/>
  <c r="K1495" i="11"/>
  <c r="L1495" i="11"/>
  <c r="M1495" i="11"/>
  <c r="N1495" i="11"/>
  <c r="O1495" i="11"/>
  <c r="P1495" i="11"/>
  <c r="Q1495" i="11"/>
  <c r="R1495" i="11"/>
  <c r="S1495" i="11"/>
  <c r="T1495" i="11"/>
  <c r="U1495" i="11"/>
  <c r="V1495" i="11"/>
  <c r="W1495" i="11"/>
  <c r="X1495" i="11"/>
  <c r="Y1495" i="11"/>
  <c r="G1496" i="11"/>
  <c r="H1496" i="11"/>
  <c r="I1496" i="11"/>
  <c r="J1496" i="11"/>
  <c r="K1496" i="11"/>
  <c r="L1496" i="11"/>
  <c r="M1496" i="11"/>
  <c r="N1496" i="11"/>
  <c r="O1496" i="11"/>
  <c r="P1496" i="11"/>
  <c r="Q1496" i="11"/>
  <c r="R1496" i="11"/>
  <c r="S1496" i="11"/>
  <c r="T1496" i="11"/>
  <c r="U1496" i="11"/>
  <c r="V1496" i="11"/>
  <c r="W1496" i="11"/>
  <c r="X1496" i="11"/>
  <c r="Y1496" i="11"/>
  <c r="G1497" i="11"/>
  <c r="H1497" i="11"/>
  <c r="I1497" i="11"/>
  <c r="J1497" i="11"/>
  <c r="K1497" i="11"/>
  <c r="L1497" i="11"/>
  <c r="M1497" i="11"/>
  <c r="N1497" i="11"/>
  <c r="O1497" i="11"/>
  <c r="P1497" i="11"/>
  <c r="Q1497" i="11"/>
  <c r="R1497" i="11"/>
  <c r="S1497" i="11"/>
  <c r="T1497" i="11"/>
  <c r="U1497" i="11"/>
  <c r="V1497" i="11"/>
  <c r="W1497" i="11"/>
  <c r="X1497" i="11"/>
  <c r="Y1497" i="11"/>
  <c r="G1498" i="11"/>
  <c r="H1498" i="11"/>
  <c r="I1498" i="11"/>
  <c r="J1498" i="11"/>
  <c r="K1498" i="11"/>
  <c r="L1498" i="11"/>
  <c r="M1498" i="11"/>
  <c r="N1498" i="11"/>
  <c r="O1498" i="11"/>
  <c r="P1498" i="11"/>
  <c r="Q1498" i="11"/>
  <c r="R1498" i="11"/>
  <c r="S1498" i="11"/>
  <c r="T1498" i="11"/>
  <c r="U1498" i="11"/>
  <c r="V1498" i="11"/>
  <c r="W1498" i="11"/>
  <c r="X1498" i="11"/>
  <c r="Y1498" i="11"/>
  <c r="G1499" i="11"/>
  <c r="H1499" i="11"/>
  <c r="I1499" i="11"/>
  <c r="J1499" i="11"/>
  <c r="K1499" i="11"/>
  <c r="L1499" i="11"/>
  <c r="M1499" i="11"/>
  <c r="N1499" i="11"/>
  <c r="O1499" i="11"/>
  <c r="P1499" i="11"/>
  <c r="Q1499" i="11"/>
  <c r="R1499" i="11"/>
  <c r="S1499" i="11"/>
  <c r="T1499" i="11"/>
  <c r="U1499" i="11"/>
  <c r="V1499" i="11"/>
  <c r="W1499" i="11"/>
  <c r="X1499" i="11"/>
  <c r="Y1499" i="11"/>
  <c r="G1500" i="11"/>
  <c r="H1500" i="11"/>
  <c r="I1500" i="11"/>
  <c r="J1500" i="11"/>
  <c r="K1500" i="11"/>
  <c r="L1500" i="11"/>
  <c r="M1500" i="11"/>
  <c r="N1500" i="11"/>
  <c r="O1500" i="11"/>
  <c r="P1500" i="11"/>
  <c r="Q1500" i="11"/>
  <c r="R1500" i="11"/>
  <c r="S1500" i="11"/>
  <c r="T1500" i="11"/>
  <c r="U1500" i="11"/>
  <c r="V1500" i="11"/>
  <c r="W1500" i="11"/>
  <c r="X1500" i="11"/>
  <c r="Y1500" i="11"/>
  <c r="G1501" i="11"/>
  <c r="H1501" i="11"/>
  <c r="I1501" i="11"/>
  <c r="J1501" i="11"/>
  <c r="K1501" i="11"/>
  <c r="L1501" i="11"/>
  <c r="M1501" i="11"/>
  <c r="N1501" i="11"/>
  <c r="O1501" i="11"/>
  <c r="P1501" i="11"/>
  <c r="Q1501" i="11"/>
  <c r="R1501" i="11"/>
  <c r="S1501" i="11"/>
  <c r="T1501" i="11"/>
  <c r="U1501" i="11"/>
  <c r="V1501" i="11"/>
  <c r="W1501" i="11"/>
  <c r="X1501" i="11"/>
  <c r="Y1501" i="11"/>
  <c r="G1502" i="11"/>
  <c r="H1502" i="11"/>
  <c r="I1502" i="11"/>
  <c r="J1502" i="11"/>
  <c r="K1502" i="11"/>
  <c r="L1502" i="11"/>
  <c r="M1502" i="11"/>
  <c r="N1502" i="11"/>
  <c r="O1502" i="11"/>
  <c r="P1502" i="11"/>
  <c r="Q1502" i="11"/>
  <c r="R1502" i="11"/>
  <c r="S1502" i="11"/>
  <c r="T1502" i="11"/>
  <c r="U1502" i="11"/>
  <c r="V1502" i="11"/>
  <c r="W1502" i="11"/>
  <c r="X1502" i="11"/>
  <c r="Y1502" i="11"/>
  <c r="G1503" i="11"/>
  <c r="H1503" i="11"/>
  <c r="I1503" i="11"/>
  <c r="J1503" i="11"/>
  <c r="K1503" i="11"/>
  <c r="L1503" i="11"/>
  <c r="M1503" i="11"/>
  <c r="N1503" i="11"/>
  <c r="O1503" i="11"/>
  <c r="P1503" i="11"/>
  <c r="Q1503" i="11"/>
  <c r="R1503" i="11"/>
  <c r="S1503" i="11"/>
  <c r="T1503" i="11"/>
  <c r="U1503" i="11"/>
  <c r="V1503" i="11"/>
  <c r="W1503" i="11"/>
  <c r="X1503" i="11"/>
  <c r="Y1503" i="11"/>
  <c r="G1504" i="11"/>
  <c r="H1504" i="11"/>
  <c r="I1504" i="11"/>
  <c r="J1504" i="11"/>
  <c r="K1504" i="11"/>
  <c r="L1504" i="11"/>
  <c r="M1504" i="11"/>
  <c r="N1504" i="11"/>
  <c r="O1504" i="11"/>
  <c r="P1504" i="11"/>
  <c r="Q1504" i="11"/>
  <c r="R1504" i="11"/>
  <c r="S1504" i="11"/>
  <c r="T1504" i="11"/>
  <c r="U1504" i="11"/>
  <c r="V1504" i="11"/>
  <c r="W1504" i="11"/>
  <c r="X1504" i="11"/>
  <c r="Y1504" i="11"/>
  <c r="G1505" i="11"/>
  <c r="H1505" i="11"/>
  <c r="I1505" i="11"/>
  <c r="J1505" i="11"/>
  <c r="K1505" i="11"/>
  <c r="L1505" i="11"/>
  <c r="M1505" i="11"/>
  <c r="N1505" i="11"/>
  <c r="O1505" i="11"/>
  <c r="P1505" i="11"/>
  <c r="Q1505" i="11"/>
  <c r="R1505" i="11"/>
  <c r="S1505" i="11"/>
  <c r="T1505" i="11"/>
  <c r="U1505" i="11"/>
  <c r="V1505" i="11"/>
  <c r="W1505" i="11"/>
  <c r="X1505" i="11"/>
  <c r="Y1505" i="11"/>
  <c r="G1506" i="11"/>
  <c r="H1506" i="11"/>
  <c r="I1506" i="11"/>
  <c r="J1506" i="11"/>
  <c r="K1506" i="11"/>
  <c r="L1506" i="11"/>
  <c r="M1506" i="11"/>
  <c r="N1506" i="11"/>
  <c r="O1506" i="11"/>
  <c r="P1506" i="11"/>
  <c r="Q1506" i="11"/>
  <c r="R1506" i="11"/>
  <c r="S1506" i="11"/>
  <c r="T1506" i="11"/>
  <c r="U1506" i="11"/>
  <c r="V1506" i="11"/>
  <c r="W1506" i="11"/>
  <c r="X1506" i="11"/>
  <c r="Y1506" i="11"/>
  <c r="G1507" i="11"/>
  <c r="H1507" i="11"/>
  <c r="I1507" i="11"/>
  <c r="J1507" i="11"/>
  <c r="K1507" i="11"/>
  <c r="L1507" i="11"/>
  <c r="M1507" i="11"/>
  <c r="N1507" i="11"/>
  <c r="O1507" i="11"/>
  <c r="P1507" i="11"/>
  <c r="Q1507" i="11"/>
  <c r="R1507" i="11"/>
  <c r="S1507" i="11"/>
  <c r="T1507" i="11"/>
  <c r="U1507" i="11"/>
  <c r="V1507" i="11"/>
  <c r="W1507" i="11"/>
  <c r="X1507" i="11"/>
  <c r="Y1507" i="11"/>
  <c r="G1508" i="11"/>
  <c r="H1508" i="11"/>
  <c r="I1508" i="11"/>
  <c r="J1508" i="11"/>
  <c r="K1508" i="11"/>
  <c r="L1508" i="11"/>
  <c r="M1508" i="11"/>
  <c r="N1508" i="11"/>
  <c r="O1508" i="11"/>
  <c r="P1508" i="11"/>
  <c r="Q1508" i="11"/>
  <c r="R1508" i="11"/>
  <c r="S1508" i="11"/>
  <c r="T1508" i="11"/>
  <c r="U1508" i="11"/>
  <c r="V1508" i="11"/>
  <c r="W1508" i="11"/>
  <c r="X1508" i="11"/>
  <c r="Y1508" i="11"/>
  <c r="G1509" i="11"/>
  <c r="H1509" i="11"/>
  <c r="I1509" i="11"/>
  <c r="J1509" i="11"/>
  <c r="K1509" i="11"/>
  <c r="L1509" i="11"/>
  <c r="M1509" i="11"/>
  <c r="N1509" i="11"/>
  <c r="O1509" i="11"/>
  <c r="P1509" i="11"/>
  <c r="Q1509" i="11"/>
  <c r="R1509" i="11"/>
  <c r="S1509" i="11"/>
  <c r="T1509" i="11"/>
  <c r="U1509" i="11"/>
  <c r="V1509" i="11"/>
  <c r="W1509" i="11"/>
  <c r="X1509" i="11"/>
  <c r="Y1509" i="11"/>
  <c r="G1510" i="11"/>
  <c r="H1510" i="11"/>
  <c r="I1510" i="11"/>
  <c r="J1510" i="11"/>
  <c r="K1510" i="11"/>
  <c r="L1510" i="11"/>
  <c r="M1510" i="11"/>
  <c r="N1510" i="11"/>
  <c r="O1510" i="11"/>
  <c r="P1510" i="11"/>
  <c r="Q1510" i="11"/>
  <c r="R1510" i="11"/>
  <c r="S1510" i="11"/>
  <c r="T1510" i="11"/>
  <c r="U1510" i="11"/>
  <c r="V1510" i="11"/>
  <c r="W1510" i="11"/>
  <c r="X1510" i="11"/>
  <c r="Y1510" i="11"/>
  <c r="G1511" i="11"/>
  <c r="H1511" i="11"/>
  <c r="I1511" i="11"/>
  <c r="J1511" i="11"/>
  <c r="K1511" i="11"/>
  <c r="L1511" i="11"/>
  <c r="M1511" i="11"/>
  <c r="N1511" i="11"/>
  <c r="O1511" i="11"/>
  <c r="P1511" i="11"/>
  <c r="Q1511" i="11"/>
  <c r="R1511" i="11"/>
  <c r="S1511" i="11"/>
  <c r="T1511" i="11"/>
  <c r="U1511" i="11"/>
  <c r="V1511" i="11"/>
  <c r="W1511" i="11"/>
  <c r="X1511" i="11"/>
  <c r="Y1511" i="11"/>
  <c r="G1512" i="11"/>
  <c r="H1512" i="11"/>
  <c r="I1512" i="11"/>
  <c r="J1512" i="11"/>
  <c r="K1512" i="11"/>
  <c r="L1512" i="11"/>
  <c r="M1512" i="11"/>
  <c r="N1512" i="11"/>
  <c r="O1512" i="11"/>
  <c r="P1512" i="11"/>
  <c r="Q1512" i="11"/>
  <c r="R1512" i="11"/>
  <c r="S1512" i="11"/>
  <c r="T1512" i="11"/>
  <c r="U1512" i="11"/>
  <c r="V1512" i="11"/>
  <c r="W1512" i="11"/>
  <c r="X1512" i="11"/>
  <c r="Y1512" i="11"/>
  <c r="G1513" i="11"/>
  <c r="H1513" i="11"/>
  <c r="I1513" i="11"/>
  <c r="J1513" i="11"/>
  <c r="K1513" i="11"/>
  <c r="L1513" i="11"/>
  <c r="M1513" i="11"/>
  <c r="N1513" i="11"/>
  <c r="O1513" i="11"/>
  <c r="P1513" i="11"/>
  <c r="Q1513" i="11"/>
  <c r="R1513" i="11"/>
  <c r="S1513" i="11"/>
  <c r="T1513" i="11"/>
  <c r="U1513" i="11"/>
  <c r="V1513" i="11"/>
  <c r="W1513" i="11"/>
  <c r="X1513" i="11"/>
  <c r="Y1513" i="11"/>
  <c r="G1514" i="11"/>
  <c r="H1514" i="11"/>
  <c r="I1514" i="11"/>
  <c r="J1514" i="11"/>
  <c r="K1514" i="11"/>
  <c r="L1514" i="11"/>
  <c r="M1514" i="11"/>
  <c r="N1514" i="11"/>
  <c r="O1514" i="11"/>
  <c r="P1514" i="11"/>
  <c r="Q1514" i="11"/>
  <c r="R1514" i="11"/>
  <c r="S1514" i="11"/>
  <c r="T1514" i="11"/>
  <c r="U1514" i="11"/>
  <c r="V1514" i="11"/>
  <c r="W1514" i="11"/>
  <c r="X1514" i="11"/>
  <c r="Y1514" i="11"/>
  <c r="G1515" i="11"/>
  <c r="H1515" i="11"/>
  <c r="I1515" i="11"/>
  <c r="J1515" i="11"/>
  <c r="K1515" i="11"/>
  <c r="L1515" i="11"/>
  <c r="M1515" i="11"/>
  <c r="N1515" i="11"/>
  <c r="O1515" i="11"/>
  <c r="P1515" i="11"/>
  <c r="Q1515" i="11"/>
  <c r="R1515" i="11"/>
  <c r="S1515" i="11"/>
  <c r="T1515" i="11"/>
  <c r="U1515" i="11"/>
  <c r="V1515" i="11"/>
  <c r="W1515" i="11"/>
  <c r="X1515" i="11"/>
  <c r="Y1515" i="11"/>
  <c r="G1516" i="11"/>
  <c r="H1516" i="11"/>
  <c r="I1516" i="11"/>
  <c r="J1516" i="11"/>
  <c r="K1516" i="11"/>
  <c r="L1516" i="11"/>
  <c r="M1516" i="11"/>
  <c r="N1516" i="11"/>
  <c r="O1516" i="11"/>
  <c r="P1516" i="11"/>
  <c r="Q1516" i="11"/>
  <c r="R1516" i="11"/>
  <c r="S1516" i="11"/>
  <c r="T1516" i="11"/>
  <c r="U1516" i="11"/>
  <c r="V1516" i="11"/>
  <c r="W1516" i="11"/>
  <c r="X1516" i="11"/>
  <c r="Y1516" i="11"/>
  <c r="G1517" i="11"/>
  <c r="H1517" i="11"/>
  <c r="I1517" i="11"/>
  <c r="J1517" i="11"/>
  <c r="K1517" i="11"/>
  <c r="L1517" i="11"/>
  <c r="M1517" i="11"/>
  <c r="N1517" i="11"/>
  <c r="O1517" i="11"/>
  <c r="P1517" i="11"/>
  <c r="Q1517" i="11"/>
  <c r="R1517" i="11"/>
  <c r="S1517" i="11"/>
  <c r="T1517" i="11"/>
  <c r="U1517" i="11"/>
  <c r="V1517" i="11"/>
  <c r="W1517" i="11"/>
  <c r="X1517" i="11"/>
  <c r="Y1517" i="11"/>
  <c r="G1518" i="11"/>
  <c r="H1518" i="11"/>
  <c r="I1518" i="11"/>
  <c r="J1518" i="11"/>
  <c r="K1518" i="11"/>
  <c r="L1518" i="11"/>
  <c r="M1518" i="11"/>
  <c r="N1518" i="11"/>
  <c r="O1518" i="11"/>
  <c r="P1518" i="11"/>
  <c r="Q1518" i="11"/>
  <c r="R1518" i="11"/>
  <c r="S1518" i="11"/>
  <c r="T1518" i="11"/>
  <c r="U1518" i="11"/>
  <c r="V1518" i="11"/>
  <c r="W1518" i="11"/>
  <c r="X1518" i="11"/>
  <c r="Y1518" i="11"/>
  <c r="G1519" i="11"/>
  <c r="H1519" i="11"/>
  <c r="I1519" i="11"/>
  <c r="J1519" i="11"/>
  <c r="K1519" i="11"/>
  <c r="L1519" i="11"/>
  <c r="M1519" i="11"/>
  <c r="N1519" i="11"/>
  <c r="O1519" i="11"/>
  <c r="P1519" i="11"/>
  <c r="Q1519" i="11"/>
  <c r="R1519" i="11"/>
  <c r="S1519" i="11"/>
  <c r="T1519" i="11"/>
  <c r="U1519" i="11"/>
  <c r="V1519" i="11"/>
  <c r="W1519" i="11"/>
  <c r="X1519" i="11"/>
  <c r="Y1519" i="11"/>
  <c r="G1520" i="11"/>
  <c r="H1520" i="11"/>
  <c r="I1520" i="11"/>
  <c r="J1520" i="11"/>
  <c r="K1520" i="11"/>
  <c r="L1520" i="11"/>
  <c r="M1520" i="11"/>
  <c r="N1520" i="11"/>
  <c r="O1520" i="11"/>
  <c r="P1520" i="11"/>
  <c r="Q1520" i="11"/>
  <c r="R1520" i="11"/>
  <c r="S1520" i="11"/>
  <c r="T1520" i="11"/>
  <c r="U1520" i="11"/>
  <c r="V1520" i="11"/>
  <c r="W1520" i="11"/>
  <c r="X1520" i="11"/>
  <c r="Y1520" i="11"/>
  <c r="G1521" i="11"/>
  <c r="H1521" i="11"/>
  <c r="I1521" i="11"/>
  <c r="J1521" i="11"/>
  <c r="K1521" i="11"/>
  <c r="L1521" i="11"/>
  <c r="M1521" i="11"/>
  <c r="N1521" i="11"/>
  <c r="O1521" i="11"/>
  <c r="P1521" i="11"/>
  <c r="Q1521" i="11"/>
  <c r="R1521" i="11"/>
  <c r="S1521" i="11"/>
  <c r="T1521" i="11"/>
  <c r="U1521" i="11"/>
  <c r="V1521" i="11"/>
  <c r="W1521" i="11"/>
  <c r="X1521" i="11"/>
  <c r="Y1521" i="11"/>
  <c r="G1522" i="11"/>
  <c r="H1522" i="11"/>
  <c r="I1522" i="11"/>
  <c r="J1522" i="11"/>
  <c r="K1522" i="11"/>
  <c r="L1522" i="11"/>
  <c r="M1522" i="11"/>
  <c r="N1522" i="11"/>
  <c r="O1522" i="11"/>
  <c r="P1522" i="11"/>
  <c r="Q1522" i="11"/>
  <c r="R1522" i="11"/>
  <c r="S1522" i="11"/>
  <c r="T1522" i="11"/>
  <c r="U1522" i="11"/>
  <c r="V1522" i="11"/>
  <c r="W1522" i="11"/>
  <c r="X1522" i="11"/>
  <c r="Y1522" i="11"/>
  <c r="G1523" i="11"/>
  <c r="H1523" i="11"/>
  <c r="I1523" i="11"/>
  <c r="J1523" i="11"/>
  <c r="K1523" i="11"/>
  <c r="L1523" i="11"/>
  <c r="M1523" i="11"/>
  <c r="N1523" i="11"/>
  <c r="O1523" i="11"/>
  <c r="P1523" i="11"/>
  <c r="Q1523" i="11"/>
  <c r="R1523" i="11"/>
  <c r="S1523" i="11"/>
  <c r="T1523" i="11"/>
  <c r="U1523" i="11"/>
  <c r="V1523" i="11"/>
  <c r="W1523" i="11"/>
  <c r="X1523" i="11"/>
  <c r="Y1523" i="11"/>
  <c r="G1524" i="11"/>
  <c r="H1524" i="11"/>
  <c r="I1524" i="11"/>
  <c r="J1524" i="11"/>
  <c r="K1524" i="11"/>
  <c r="L1524" i="11"/>
  <c r="M1524" i="11"/>
  <c r="N1524" i="11"/>
  <c r="O1524" i="11"/>
  <c r="P1524" i="11"/>
  <c r="Q1524" i="11"/>
  <c r="R1524" i="11"/>
  <c r="S1524" i="11"/>
  <c r="T1524" i="11"/>
  <c r="U1524" i="11"/>
  <c r="V1524" i="11"/>
  <c r="W1524" i="11"/>
  <c r="X1524" i="11"/>
  <c r="Y1524" i="11"/>
  <c r="G1525" i="11"/>
  <c r="H1525" i="11"/>
  <c r="I1525" i="11"/>
  <c r="J1525" i="11"/>
  <c r="K1525" i="11"/>
  <c r="L1525" i="11"/>
  <c r="M1525" i="11"/>
  <c r="N1525" i="11"/>
  <c r="O1525" i="11"/>
  <c r="P1525" i="11"/>
  <c r="Q1525" i="11"/>
  <c r="R1525" i="11"/>
  <c r="S1525" i="11"/>
  <c r="T1525" i="11"/>
  <c r="U1525" i="11"/>
  <c r="V1525" i="11"/>
  <c r="W1525" i="11"/>
  <c r="X1525" i="11"/>
  <c r="Y1525" i="11"/>
  <c r="G1526" i="11"/>
  <c r="H1526" i="11"/>
  <c r="I1526" i="11"/>
  <c r="J1526" i="11"/>
  <c r="K1526" i="11"/>
  <c r="L1526" i="11"/>
  <c r="M1526" i="11"/>
  <c r="N1526" i="11"/>
  <c r="O1526" i="11"/>
  <c r="P1526" i="11"/>
  <c r="Q1526" i="11"/>
  <c r="R1526" i="11"/>
  <c r="S1526" i="11"/>
  <c r="T1526" i="11"/>
  <c r="U1526" i="11"/>
  <c r="V1526" i="11"/>
  <c r="W1526" i="11"/>
  <c r="X1526" i="11"/>
  <c r="Y1526" i="11"/>
  <c r="G1527" i="11"/>
  <c r="H1527" i="11"/>
  <c r="I1527" i="11"/>
  <c r="J1527" i="11"/>
  <c r="K1527" i="11"/>
  <c r="L1527" i="11"/>
  <c r="M1527" i="11"/>
  <c r="N1527" i="11"/>
  <c r="O1527" i="11"/>
  <c r="P1527" i="11"/>
  <c r="Q1527" i="11"/>
  <c r="R1527" i="11"/>
  <c r="S1527" i="11"/>
  <c r="T1527" i="11"/>
  <c r="U1527" i="11"/>
  <c r="V1527" i="11"/>
  <c r="W1527" i="11"/>
  <c r="X1527" i="11"/>
  <c r="Y1527" i="11"/>
  <c r="G1528" i="11"/>
  <c r="H1528" i="11"/>
  <c r="I1528" i="11"/>
  <c r="J1528" i="11"/>
  <c r="K1528" i="11"/>
  <c r="L1528" i="11"/>
  <c r="M1528" i="11"/>
  <c r="N1528" i="11"/>
  <c r="O1528" i="11"/>
  <c r="P1528" i="11"/>
  <c r="Q1528" i="11"/>
  <c r="R1528" i="11"/>
  <c r="S1528" i="11"/>
  <c r="T1528" i="11"/>
  <c r="U1528" i="11"/>
  <c r="V1528" i="11"/>
  <c r="W1528" i="11"/>
  <c r="X1528" i="11"/>
  <c r="Y1528" i="11"/>
  <c r="G1529" i="11"/>
  <c r="H1529" i="11"/>
  <c r="I1529" i="11"/>
  <c r="J1529" i="11"/>
  <c r="K1529" i="11"/>
  <c r="L1529" i="11"/>
  <c r="M1529" i="11"/>
  <c r="N1529" i="11"/>
  <c r="O1529" i="11"/>
  <c r="P1529" i="11"/>
  <c r="Q1529" i="11"/>
  <c r="R1529" i="11"/>
  <c r="S1529" i="11"/>
  <c r="T1529" i="11"/>
  <c r="U1529" i="11"/>
  <c r="V1529" i="11"/>
  <c r="W1529" i="11"/>
  <c r="X1529" i="11"/>
  <c r="Y1529" i="11"/>
  <c r="G1530" i="11"/>
  <c r="H1530" i="11"/>
  <c r="I1530" i="11"/>
  <c r="J1530" i="11"/>
  <c r="K1530" i="11"/>
  <c r="L1530" i="11"/>
  <c r="M1530" i="11"/>
  <c r="N1530" i="11"/>
  <c r="O1530" i="11"/>
  <c r="P1530" i="11"/>
  <c r="Q1530" i="11"/>
  <c r="R1530" i="11"/>
  <c r="S1530" i="11"/>
  <c r="T1530" i="11"/>
  <c r="U1530" i="11"/>
  <c r="V1530" i="11"/>
  <c r="W1530" i="11"/>
  <c r="X1530" i="11"/>
  <c r="Y1530" i="11"/>
  <c r="G1531" i="11"/>
  <c r="H1531" i="11"/>
  <c r="I1531" i="11"/>
  <c r="J1531" i="11"/>
  <c r="K1531" i="11"/>
  <c r="L1531" i="11"/>
  <c r="M1531" i="11"/>
  <c r="N1531" i="11"/>
  <c r="O1531" i="11"/>
  <c r="P1531" i="11"/>
  <c r="Q1531" i="11"/>
  <c r="R1531" i="11"/>
  <c r="S1531" i="11"/>
  <c r="T1531" i="11"/>
  <c r="U1531" i="11"/>
  <c r="V1531" i="11"/>
  <c r="W1531" i="11"/>
  <c r="X1531" i="11"/>
  <c r="Y1531" i="11"/>
  <c r="G1532" i="11"/>
  <c r="H1532" i="11"/>
  <c r="I1532" i="11"/>
  <c r="J1532" i="11"/>
  <c r="K1532" i="11"/>
  <c r="L1532" i="11"/>
  <c r="M1532" i="11"/>
  <c r="N1532" i="11"/>
  <c r="O1532" i="11"/>
  <c r="P1532" i="11"/>
  <c r="Q1532" i="11"/>
  <c r="R1532" i="11"/>
  <c r="S1532" i="11"/>
  <c r="T1532" i="11"/>
  <c r="U1532" i="11"/>
  <c r="V1532" i="11"/>
  <c r="W1532" i="11"/>
  <c r="X1532" i="11"/>
  <c r="Y1532" i="11"/>
  <c r="G1533" i="11"/>
  <c r="H1533" i="11"/>
  <c r="I1533" i="11"/>
  <c r="J1533" i="11"/>
  <c r="K1533" i="11"/>
  <c r="L1533" i="11"/>
  <c r="M1533" i="11"/>
  <c r="N1533" i="11"/>
  <c r="O1533" i="11"/>
  <c r="P1533" i="11"/>
  <c r="Q1533" i="11"/>
  <c r="R1533" i="11"/>
  <c r="S1533" i="11"/>
  <c r="T1533" i="11"/>
  <c r="U1533" i="11"/>
  <c r="V1533" i="11"/>
  <c r="W1533" i="11"/>
  <c r="X1533" i="11"/>
  <c r="Y1533" i="11"/>
  <c r="G1534" i="11"/>
  <c r="H1534" i="11"/>
  <c r="I1534" i="11"/>
  <c r="J1534" i="11"/>
  <c r="K1534" i="11"/>
  <c r="L1534" i="11"/>
  <c r="M1534" i="11"/>
  <c r="N1534" i="11"/>
  <c r="O1534" i="11"/>
  <c r="P1534" i="11"/>
  <c r="Q1534" i="11"/>
  <c r="R1534" i="11"/>
  <c r="S1534" i="11"/>
  <c r="T1534" i="11"/>
  <c r="U1534" i="11"/>
  <c r="V1534" i="11"/>
  <c r="W1534" i="11"/>
  <c r="X1534" i="11"/>
  <c r="Y1534" i="11"/>
  <c r="G1535" i="11"/>
  <c r="H1535" i="11"/>
  <c r="I1535" i="11"/>
  <c r="J1535" i="11"/>
  <c r="K1535" i="11"/>
  <c r="L1535" i="11"/>
  <c r="M1535" i="11"/>
  <c r="N1535" i="11"/>
  <c r="O1535" i="11"/>
  <c r="P1535" i="11"/>
  <c r="Q1535" i="11"/>
  <c r="R1535" i="11"/>
  <c r="S1535" i="11"/>
  <c r="T1535" i="11"/>
  <c r="U1535" i="11"/>
  <c r="V1535" i="11"/>
  <c r="W1535" i="11"/>
  <c r="X1535" i="11"/>
  <c r="Y1535" i="11"/>
  <c r="G1536" i="11"/>
  <c r="H1536" i="11"/>
  <c r="I1536" i="11"/>
  <c r="J1536" i="11"/>
  <c r="K1536" i="11"/>
  <c r="L1536" i="11"/>
  <c r="M1536" i="11"/>
  <c r="N1536" i="11"/>
  <c r="O1536" i="11"/>
  <c r="P1536" i="11"/>
  <c r="Q1536" i="11"/>
  <c r="R1536" i="11"/>
  <c r="S1536" i="11"/>
  <c r="T1536" i="11"/>
  <c r="U1536" i="11"/>
  <c r="V1536" i="11"/>
  <c r="W1536" i="11"/>
  <c r="X1536" i="11"/>
  <c r="Y1536" i="11"/>
  <c r="G1537" i="11"/>
  <c r="H1537" i="11"/>
  <c r="I1537" i="11"/>
  <c r="J1537" i="11"/>
  <c r="K1537" i="11"/>
  <c r="L1537" i="11"/>
  <c r="M1537" i="11"/>
  <c r="N1537" i="11"/>
  <c r="O1537" i="11"/>
  <c r="P1537" i="11"/>
  <c r="Q1537" i="11"/>
  <c r="R1537" i="11"/>
  <c r="S1537" i="11"/>
  <c r="T1537" i="11"/>
  <c r="U1537" i="11"/>
  <c r="V1537" i="11"/>
  <c r="W1537" i="11"/>
  <c r="X1537" i="11"/>
  <c r="Y1537" i="11"/>
  <c r="G1538" i="11"/>
  <c r="H1538" i="11"/>
  <c r="I1538" i="11"/>
  <c r="J1538" i="11"/>
  <c r="K1538" i="11"/>
  <c r="L1538" i="11"/>
  <c r="M1538" i="11"/>
  <c r="N1538" i="11"/>
  <c r="O1538" i="11"/>
  <c r="P1538" i="11"/>
  <c r="Q1538" i="11"/>
  <c r="R1538" i="11"/>
  <c r="S1538" i="11"/>
  <c r="T1538" i="11"/>
  <c r="U1538" i="11"/>
  <c r="V1538" i="11"/>
  <c r="W1538" i="11"/>
  <c r="X1538" i="11"/>
  <c r="Y1538" i="11"/>
  <c r="G1539" i="11"/>
  <c r="H1539" i="11"/>
  <c r="I1539" i="11"/>
  <c r="J1539" i="11"/>
  <c r="K1539" i="11"/>
  <c r="L1539" i="11"/>
  <c r="M1539" i="11"/>
  <c r="N1539" i="11"/>
  <c r="O1539" i="11"/>
  <c r="P1539" i="11"/>
  <c r="Q1539" i="11"/>
  <c r="R1539" i="11"/>
  <c r="S1539" i="11"/>
  <c r="T1539" i="11"/>
  <c r="U1539" i="11"/>
  <c r="V1539" i="11"/>
  <c r="W1539" i="11"/>
  <c r="X1539" i="11"/>
  <c r="Y1539" i="11"/>
  <c r="G1540" i="11"/>
  <c r="H1540" i="11"/>
  <c r="I1540" i="11"/>
  <c r="J1540" i="11"/>
  <c r="K1540" i="11"/>
  <c r="L1540" i="11"/>
  <c r="M1540" i="11"/>
  <c r="N1540" i="11"/>
  <c r="O1540" i="11"/>
  <c r="P1540" i="11"/>
  <c r="Q1540" i="11"/>
  <c r="R1540" i="11"/>
  <c r="S1540" i="11"/>
  <c r="T1540" i="11"/>
  <c r="U1540" i="11"/>
  <c r="V1540" i="11"/>
  <c r="W1540" i="11"/>
  <c r="X1540" i="11"/>
  <c r="Y1540" i="11"/>
  <c r="G1541" i="11"/>
  <c r="H1541" i="11"/>
  <c r="I1541" i="11"/>
  <c r="J1541" i="11"/>
  <c r="K1541" i="11"/>
  <c r="L1541" i="11"/>
  <c r="M1541" i="11"/>
  <c r="N1541" i="11"/>
  <c r="O1541" i="11"/>
  <c r="P1541" i="11"/>
  <c r="Q1541" i="11"/>
  <c r="R1541" i="11"/>
  <c r="S1541" i="11"/>
  <c r="T1541" i="11"/>
  <c r="U1541" i="11"/>
  <c r="V1541" i="11"/>
  <c r="W1541" i="11"/>
  <c r="X1541" i="11"/>
  <c r="Y1541" i="11"/>
  <c r="G1542" i="11"/>
  <c r="H1542" i="11"/>
  <c r="I1542" i="11"/>
  <c r="J1542" i="11"/>
  <c r="K1542" i="11"/>
  <c r="L1542" i="11"/>
  <c r="M1542" i="11"/>
  <c r="N1542" i="11"/>
  <c r="O1542" i="11"/>
  <c r="P1542" i="11"/>
  <c r="Q1542" i="11"/>
  <c r="R1542" i="11"/>
  <c r="S1542" i="11"/>
  <c r="T1542" i="11"/>
  <c r="U1542" i="11"/>
  <c r="V1542" i="11"/>
  <c r="W1542" i="11"/>
  <c r="X1542" i="11"/>
  <c r="Y1542" i="11"/>
  <c r="G1543" i="11"/>
  <c r="H1543" i="11"/>
  <c r="I1543" i="11"/>
  <c r="J1543" i="11"/>
  <c r="K1543" i="11"/>
  <c r="L1543" i="11"/>
  <c r="M1543" i="11"/>
  <c r="N1543" i="11"/>
  <c r="O1543" i="11"/>
  <c r="P1543" i="11"/>
  <c r="Q1543" i="11"/>
  <c r="R1543" i="11"/>
  <c r="S1543" i="11"/>
  <c r="T1543" i="11"/>
  <c r="U1543" i="11"/>
  <c r="V1543" i="11"/>
  <c r="W1543" i="11"/>
  <c r="X1543" i="11"/>
  <c r="Y1543" i="11"/>
  <c r="G1544" i="11"/>
  <c r="H1544" i="11"/>
  <c r="I1544" i="11"/>
  <c r="J1544" i="11"/>
  <c r="K1544" i="11"/>
  <c r="L1544" i="11"/>
  <c r="M1544" i="11"/>
  <c r="N1544" i="11"/>
  <c r="O1544" i="11"/>
  <c r="P1544" i="11"/>
  <c r="Q1544" i="11"/>
  <c r="R1544" i="11"/>
  <c r="S1544" i="11"/>
  <c r="T1544" i="11"/>
  <c r="U1544" i="11"/>
  <c r="V1544" i="11"/>
  <c r="W1544" i="11"/>
  <c r="X1544" i="11"/>
  <c r="Y1544" i="11"/>
  <c r="G1545" i="11"/>
  <c r="H1545" i="11"/>
  <c r="I1545" i="11"/>
  <c r="J1545" i="11"/>
  <c r="K1545" i="11"/>
  <c r="L1545" i="11"/>
  <c r="M1545" i="11"/>
  <c r="N1545" i="11"/>
  <c r="O1545" i="11"/>
  <c r="P1545" i="11"/>
  <c r="Q1545" i="11"/>
  <c r="R1545" i="11"/>
  <c r="S1545" i="11"/>
  <c r="T1545" i="11"/>
  <c r="U1545" i="11"/>
  <c r="V1545" i="11"/>
  <c r="W1545" i="11"/>
  <c r="X1545" i="11"/>
  <c r="Y1545" i="11"/>
  <c r="G1546" i="11"/>
  <c r="H1546" i="11"/>
  <c r="I1546" i="11"/>
  <c r="J1546" i="11"/>
  <c r="K1546" i="11"/>
  <c r="L1546" i="11"/>
  <c r="M1546" i="11"/>
  <c r="N1546" i="11"/>
  <c r="O1546" i="11"/>
  <c r="P1546" i="11"/>
  <c r="Q1546" i="11"/>
  <c r="R1546" i="11"/>
  <c r="S1546" i="11"/>
  <c r="T1546" i="11"/>
  <c r="U1546" i="11"/>
  <c r="V1546" i="11"/>
  <c r="W1546" i="11"/>
  <c r="X1546" i="11"/>
  <c r="Y1546" i="11"/>
  <c r="G1547" i="11"/>
  <c r="H1547" i="11"/>
  <c r="I1547" i="11"/>
  <c r="J1547" i="11"/>
  <c r="K1547" i="11"/>
  <c r="L1547" i="11"/>
  <c r="M1547" i="11"/>
  <c r="N1547" i="11"/>
  <c r="O1547" i="11"/>
  <c r="P1547" i="11"/>
  <c r="Q1547" i="11"/>
  <c r="R1547" i="11"/>
  <c r="S1547" i="11"/>
  <c r="T1547" i="11"/>
  <c r="U1547" i="11"/>
  <c r="V1547" i="11"/>
  <c r="W1547" i="11"/>
  <c r="X1547" i="11"/>
  <c r="Y1547" i="11"/>
  <c r="G1548" i="11"/>
  <c r="H1548" i="11"/>
  <c r="I1548" i="11"/>
  <c r="J1548" i="11"/>
  <c r="K1548" i="11"/>
  <c r="L1548" i="11"/>
  <c r="M1548" i="11"/>
  <c r="N1548" i="11"/>
  <c r="O1548" i="11"/>
  <c r="P1548" i="11"/>
  <c r="Q1548" i="11"/>
  <c r="R1548" i="11"/>
  <c r="S1548" i="11"/>
  <c r="T1548" i="11"/>
  <c r="U1548" i="11"/>
  <c r="V1548" i="11"/>
  <c r="W1548" i="11"/>
  <c r="X1548" i="11"/>
  <c r="Y1548" i="11"/>
  <c r="G1549" i="11"/>
  <c r="H1549" i="11"/>
  <c r="I1549" i="11"/>
  <c r="J1549" i="11"/>
  <c r="K1549" i="11"/>
  <c r="L1549" i="11"/>
  <c r="M1549" i="11"/>
  <c r="N1549" i="11"/>
  <c r="O1549" i="11"/>
  <c r="P1549" i="11"/>
  <c r="Q1549" i="11"/>
  <c r="R1549" i="11"/>
  <c r="S1549" i="11"/>
  <c r="T1549" i="11"/>
  <c r="U1549" i="11"/>
  <c r="V1549" i="11"/>
  <c r="W1549" i="11"/>
  <c r="X1549" i="11"/>
  <c r="Y1549" i="11"/>
  <c r="G1550" i="11"/>
  <c r="H1550" i="11"/>
  <c r="I1550" i="11"/>
  <c r="J1550" i="11"/>
  <c r="K1550" i="11"/>
  <c r="L1550" i="11"/>
  <c r="M1550" i="11"/>
  <c r="N1550" i="11"/>
  <c r="O1550" i="11"/>
  <c r="P1550" i="11"/>
  <c r="Q1550" i="11"/>
  <c r="R1550" i="11"/>
  <c r="S1550" i="11"/>
  <c r="T1550" i="11"/>
  <c r="U1550" i="11"/>
  <c r="V1550" i="11"/>
  <c r="W1550" i="11"/>
  <c r="X1550" i="11"/>
  <c r="Y1550" i="11"/>
  <c r="G1551" i="11"/>
  <c r="H1551" i="11"/>
  <c r="I1551" i="11"/>
  <c r="J1551" i="11"/>
  <c r="K1551" i="11"/>
  <c r="L1551" i="11"/>
  <c r="M1551" i="11"/>
  <c r="N1551" i="11"/>
  <c r="O1551" i="11"/>
  <c r="P1551" i="11"/>
  <c r="Q1551" i="11"/>
  <c r="R1551" i="11"/>
  <c r="S1551" i="11"/>
  <c r="T1551" i="11"/>
  <c r="U1551" i="11"/>
  <c r="V1551" i="11"/>
  <c r="W1551" i="11"/>
  <c r="X1551" i="11"/>
  <c r="Y1551" i="11"/>
  <c r="G1552" i="11"/>
  <c r="H1552" i="11"/>
  <c r="I1552" i="11"/>
  <c r="J1552" i="11"/>
  <c r="K1552" i="11"/>
  <c r="L1552" i="11"/>
  <c r="M1552" i="11"/>
  <c r="N1552" i="11"/>
  <c r="O1552" i="11"/>
  <c r="P1552" i="11"/>
  <c r="Q1552" i="11"/>
  <c r="R1552" i="11"/>
  <c r="S1552" i="11"/>
  <c r="T1552" i="11"/>
  <c r="U1552" i="11"/>
  <c r="V1552" i="11"/>
  <c r="W1552" i="11"/>
  <c r="X1552" i="11"/>
  <c r="Y1552" i="11"/>
  <c r="G1553" i="11"/>
  <c r="H1553" i="11"/>
  <c r="I1553" i="11"/>
  <c r="J1553" i="11"/>
  <c r="K1553" i="11"/>
  <c r="L1553" i="11"/>
  <c r="M1553" i="11"/>
  <c r="N1553" i="11"/>
  <c r="O1553" i="11"/>
  <c r="P1553" i="11"/>
  <c r="Q1553" i="11"/>
  <c r="R1553" i="11"/>
  <c r="S1553" i="11"/>
  <c r="T1553" i="11"/>
  <c r="U1553" i="11"/>
  <c r="V1553" i="11"/>
  <c r="W1553" i="11"/>
  <c r="X1553" i="11"/>
  <c r="Y1553" i="11"/>
  <c r="G1554" i="11"/>
  <c r="H1554" i="11"/>
  <c r="I1554" i="11"/>
  <c r="J1554" i="11"/>
  <c r="K1554" i="11"/>
  <c r="L1554" i="11"/>
  <c r="M1554" i="11"/>
  <c r="N1554" i="11"/>
  <c r="O1554" i="11"/>
  <c r="P1554" i="11"/>
  <c r="Q1554" i="11"/>
  <c r="R1554" i="11"/>
  <c r="S1554" i="11"/>
  <c r="T1554" i="11"/>
  <c r="U1554" i="11"/>
  <c r="V1554" i="11"/>
  <c r="W1554" i="11"/>
  <c r="X1554" i="11"/>
  <c r="Y1554" i="11"/>
  <c r="G1555" i="11"/>
  <c r="H1555" i="11"/>
  <c r="I1555" i="11"/>
  <c r="J1555" i="11"/>
  <c r="K1555" i="11"/>
  <c r="L1555" i="11"/>
  <c r="M1555" i="11"/>
  <c r="N1555" i="11"/>
  <c r="O1555" i="11"/>
  <c r="P1555" i="11"/>
  <c r="Q1555" i="11"/>
  <c r="R1555" i="11"/>
  <c r="S1555" i="11"/>
  <c r="T1555" i="11"/>
  <c r="U1555" i="11"/>
  <c r="V1555" i="11"/>
  <c r="W1555" i="11"/>
  <c r="X1555" i="11"/>
  <c r="Y1555" i="11"/>
  <c r="G1556" i="11"/>
  <c r="H1556" i="11"/>
  <c r="I1556" i="11"/>
  <c r="J1556" i="11"/>
  <c r="K1556" i="11"/>
  <c r="L1556" i="11"/>
  <c r="M1556" i="11"/>
  <c r="N1556" i="11"/>
  <c r="O1556" i="11"/>
  <c r="P1556" i="11"/>
  <c r="Q1556" i="11"/>
  <c r="R1556" i="11"/>
  <c r="S1556" i="11"/>
  <c r="T1556" i="11"/>
  <c r="U1556" i="11"/>
  <c r="V1556" i="11"/>
  <c r="W1556" i="11"/>
  <c r="X1556" i="11"/>
  <c r="Y1556" i="11"/>
  <c r="G1557" i="11"/>
  <c r="H1557" i="11"/>
  <c r="I1557" i="11"/>
  <c r="J1557" i="11"/>
  <c r="K1557" i="11"/>
  <c r="L1557" i="11"/>
  <c r="M1557" i="11"/>
  <c r="N1557" i="11"/>
  <c r="O1557" i="11"/>
  <c r="P1557" i="11"/>
  <c r="Q1557" i="11"/>
  <c r="R1557" i="11"/>
  <c r="S1557" i="11"/>
  <c r="T1557" i="11"/>
  <c r="U1557" i="11"/>
  <c r="V1557" i="11"/>
  <c r="W1557" i="11"/>
  <c r="X1557" i="11"/>
  <c r="Y1557" i="11"/>
  <c r="G1558" i="11"/>
  <c r="H1558" i="11"/>
  <c r="I1558" i="11"/>
  <c r="J1558" i="11"/>
  <c r="K1558" i="11"/>
  <c r="L1558" i="11"/>
  <c r="M1558" i="11"/>
  <c r="N1558" i="11"/>
  <c r="O1558" i="11"/>
  <c r="P1558" i="11"/>
  <c r="Q1558" i="11"/>
  <c r="R1558" i="11"/>
  <c r="S1558" i="11"/>
  <c r="T1558" i="11"/>
  <c r="U1558" i="11"/>
  <c r="V1558" i="11"/>
  <c r="W1558" i="11"/>
  <c r="X1558" i="11"/>
  <c r="Y1558" i="11"/>
  <c r="G1559" i="11"/>
  <c r="H1559" i="11"/>
  <c r="I1559" i="11"/>
  <c r="J1559" i="11"/>
  <c r="K1559" i="11"/>
  <c r="L1559" i="11"/>
  <c r="M1559" i="11"/>
  <c r="N1559" i="11"/>
  <c r="O1559" i="11"/>
  <c r="P1559" i="11"/>
  <c r="Q1559" i="11"/>
  <c r="R1559" i="11"/>
  <c r="S1559" i="11"/>
  <c r="T1559" i="11"/>
  <c r="U1559" i="11"/>
  <c r="V1559" i="11"/>
  <c r="W1559" i="11"/>
  <c r="X1559" i="11"/>
  <c r="Y1559" i="11"/>
  <c r="G1560" i="11"/>
  <c r="H1560" i="11"/>
  <c r="I1560" i="11"/>
  <c r="J1560" i="11"/>
  <c r="K1560" i="11"/>
  <c r="L1560" i="11"/>
  <c r="M1560" i="11"/>
  <c r="N1560" i="11"/>
  <c r="O1560" i="11"/>
  <c r="P1560" i="11"/>
  <c r="Q1560" i="11"/>
  <c r="R1560" i="11"/>
  <c r="S1560" i="11"/>
  <c r="T1560" i="11"/>
  <c r="U1560" i="11"/>
  <c r="V1560" i="11"/>
  <c r="W1560" i="11"/>
  <c r="X1560" i="11"/>
  <c r="Y1560" i="11"/>
  <c r="G1561" i="11"/>
  <c r="H1561" i="11"/>
  <c r="I1561" i="11"/>
  <c r="J1561" i="11"/>
  <c r="K1561" i="11"/>
  <c r="L1561" i="11"/>
  <c r="M1561" i="11"/>
  <c r="N1561" i="11"/>
  <c r="O1561" i="11"/>
  <c r="P1561" i="11"/>
  <c r="Q1561" i="11"/>
  <c r="R1561" i="11"/>
  <c r="S1561" i="11"/>
  <c r="T1561" i="11"/>
  <c r="U1561" i="11"/>
  <c r="V1561" i="11"/>
  <c r="W1561" i="11"/>
  <c r="X1561" i="11"/>
  <c r="Y1561" i="11"/>
  <c r="G1562" i="11"/>
  <c r="H1562" i="11"/>
  <c r="I1562" i="11"/>
  <c r="J1562" i="11"/>
  <c r="K1562" i="11"/>
  <c r="L1562" i="11"/>
  <c r="M1562" i="11"/>
  <c r="N1562" i="11"/>
  <c r="O1562" i="11"/>
  <c r="P1562" i="11"/>
  <c r="Q1562" i="11"/>
  <c r="R1562" i="11"/>
  <c r="S1562" i="11"/>
  <c r="T1562" i="11"/>
  <c r="U1562" i="11"/>
  <c r="V1562" i="11"/>
  <c r="W1562" i="11"/>
  <c r="X1562" i="11"/>
  <c r="Y1562" i="11"/>
  <c r="G1563" i="11"/>
  <c r="H1563" i="11"/>
  <c r="I1563" i="11"/>
  <c r="J1563" i="11"/>
  <c r="K1563" i="11"/>
  <c r="L1563" i="11"/>
  <c r="M1563" i="11"/>
  <c r="N1563" i="11"/>
  <c r="O1563" i="11"/>
  <c r="P1563" i="11"/>
  <c r="Q1563" i="11"/>
  <c r="R1563" i="11"/>
  <c r="S1563" i="11"/>
  <c r="T1563" i="11"/>
  <c r="U1563" i="11"/>
  <c r="V1563" i="11"/>
  <c r="W1563" i="11"/>
  <c r="X1563" i="11"/>
  <c r="Y1563" i="11"/>
  <c r="G1564" i="11"/>
  <c r="H1564" i="11"/>
  <c r="I1564" i="11"/>
  <c r="J1564" i="11"/>
  <c r="K1564" i="11"/>
  <c r="L1564" i="11"/>
  <c r="M1564" i="11"/>
  <c r="N1564" i="11"/>
  <c r="O1564" i="11"/>
  <c r="P1564" i="11"/>
  <c r="Q1564" i="11"/>
  <c r="R1564" i="11"/>
  <c r="S1564" i="11"/>
  <c r="T1564" i="11"/>
  <c r="U1564" i="11"/>
  <c r="V1564" i="11"/>
  <c r="W1564" i="11"/>
  <c r="X1564" i="11"/>
  <c r="Y1564" i="11"/>
  <c r="G1565" i="11"/>
  <c r="H1565" i="11"/>
  <c r="I1565" i="11"/>
  <c r="J1565" i="11"/>
  <c r="K1565" i="11"/>
  <c r="L1565" i="11"/>
  <c r="M1565" i="11"/>
  <c r="N1565" i="11"/>
  <c r="O1565" i="11"/>
  <c r="P1565" i="11"/>
  <c r="Q1565" i="11"/>
  <c r="R1565" i="11"/>
  <c r="S1565" i="11"/>
  <c r="T1565" i="11"/>
  <c r="U1565" i="11"/>
  <c r="V1565" i="11"/>
  <c r="W1565" i="11"/>
  <c r="X1565" i="11"/>
  <c r="Y1565" i="11"/>
  <c r="G1566" i="11"/>
  <c r="H1566" i="11"/>
  <c r="I1566" i="11"/>
  <c r="J1566" i="11"/>
  <c r="K1566" i="11"/>
  <c r="L1566" i="11"/>
  <c r="M1566" i="11"/>
  <c r="N1566" i="11"/>
  <c r="O1566" i="11"/>
  <c r="P1566" i="11"/>
  <c r="Q1566" i="11"/>
  <c r="R1566" i="11"/>
  <c r="S1566" i="11"/>
  <c r="T1566" i="11"/>
  <c r="U1566" i="11"/>
  <c r="V1566" i="11"/>
  <c r="W1566" i="11"/>
  <c r="X1566" i="11"/>
  <c r="Y1566" i="11"/>
  <c r="G1567" i="11"/>
  <c r="H1567" i="11"/>
  <c r="I1567" i="11"/>
  <c r="J1567" i="11"/>
  <c r="K1567" i="11"/>
  <c r="L1567" i="11"/>
  <c r="M1567" i="11"/>
  <c r="N1567" i="11"/>
  <c r="O1567" i="11"/>
  <c r="P1567" i="11"/>
  <c r="Q1567" i="11"/>
  <c r="R1567" i="11"/>
  <c r="S1567" i="11"/>
  <c r="T1567" i="11"/>
  <c r="U1567" i="11"/>
  <c r="V1567" i="11"/>
  <c r="W1567" i="11"/>
  <c r="X1567" i="11"/>
  <c r="Y1567" i="11"/>
  <c r="G1568" i="11"/>
  <c r="H1568" i="11"/>
  <c r="I1568" i="11"/>
  <c r="J1568" i="11"/>
  <c r="K1568" i="11"/>
  <c r="L1568" i="11"/>
  <c r="M1568" i="11"/>
  <c r="N1568" i="11"/>
  <c r="O1568" i="11"/>
  <c r="P1568" i="11"/>
  <c r="Q1568" i="11"/>
  <c r="R1568" i="11"/>
  <c r="S1568" i="11"/>
  <c r="T1568" i="11"/>
  <c r="U1568" i="11"/>
  <c r="V1568" i="11"/>
  <c r="W1568" i="11"/>
  <c r="X1568" i="11"/>
  <c r="Y1568" i="11"/>
  <c r="G1569" i="11"/>
  <c r="H1569" i="11"/>
  <c r="I1569" i="11"/>
  <c r="J1569" i="11"/>
  <c r="K1569" i="11"/>
  <c r="L1569" i="11"/>
  <c r="M1569" i="11"/>
  <c r="N1569" i="11"/>
  <c r="O1569" i="11"/>
  <c r="P1569" i="11"/>
  <c r="Q1569" i="11"/>
  <c r="R1569" i="11"/>
  <c r="S1569" i="11"/>
  <c r="T1569" i="11"/>
  <c r="U1569" i="11"/>
  <c r="V1569" i="11"/>
  <c r="W1569" i="11"/>
  <c r="X1569" i="11"/>
  <c r="Y1569" i="11"/>
  <c r="G1570" i="11"/>
  <c r="H1570" i="11"/>
  <c r="I1570" i="11"/>
  <c r="J1570" i="11"/>
  <c r="K1570" i="11"/>
  <c r="L1570" i="11"/>
  <c r="M1570" i="11"/>
  <c r="N1570" i="11"/>
  <c r="O1570" i="11"/>
  <c r="P1570" i="11"/>
  <c r="Q1570" i="11"/>
  <c r="R1570" i="11"/>
  <c r="S1570" i="11"/>
  <c r="T1570" i="11"/>
  <c r="U1570" i="11"/>
  <c r="V1570" i="11"/>
  <c r="W1570" i="11"/>
  <c r="X1570" i="11"/>
  <c r="Y1570" i="11"/>
  <c r="G1571" i="11"/>
  <c r="H1571" i="11"/>
  <c r="I1571" i="11"/>
  <c r="J1571" i="11"/>
  <c r="K1571" i="11"/>
  <c r="L1571" i="11"/>
  <c r="M1571" i="11"/>
  <c r="N1571" i="11"/>
  <c r="O1571" i="11"/>
  <c r="P1571" i="11"/>
  <c r="Q1571" i="11"/>
  <c r="R1571" i="11"/>
  <c r="S1571" i="11"/>
  <c r="T1571" i="11"/>
  <c r="U1571" i="11"/>
  <c r="V1571" i="11"/>
  <c r="W1571" i="11"/>
  <c r="X1571" i="11"/>
  <c r="Y1571" i="11"/>
  <c r="G1572" i="11"/>
  <c r="H1572" i="11"/>
  <c r="I1572" i="11"/>
  <c r="J1572" i="11"/>
  <c r="K1572" i="11"/>
  <c r="L1572" i="11"/>
  <c r="M1572" i="11"/>
  <c r="N1572" i="11"/>
  <c r="O1572" i="11"/>
  <c r="P1572" i="11"/>
  <c r="Q1572" i="11"/>
  <c r="R1572" i="11"/>
  <c r="S1572" i="11"/>
  <c r="T1572" i="11"/>
  <c r="U1572" i="11"/>
  <c r="V1572" i="11"/>
  <c r="W1572" i="11"/>
  <c r="X1572" i="11"/>
  <c r="Y1572" i="11"/>
  <c r="G1573" i="11"/>
  <c r="H1573" i="11"/>
  <c r="I1573" i="11"/>
  <c r="J1573" i="11"/>
  <c r="K1573" i="11"/>
  <c r="L1573" i="11"/>
  <c r="M1573" i="11"/>
  <c r="N1573" i="11"/>
  <c r="O1573" i="11"/>
  <c r="P1573" i="11"/>
  <c r="Q1573" i="11"/>
  <c r="R1573" i="11"/>
  <c r="S1573" i="11"/>
  <c r="T1573" i="11"/>
  <c r="U1573" i="11"/>
  <c r="V1573" i="11"/>
  <c r="W1573" i="11"/>
  <c r="X1573" i="11"/>
  <c r="Y1573" i="11"/>
  <c r="G1574" i="11"/>
  <c r="H1574" i="11"/>
  <c r="I1574" i="11"/>
  <c r="J1574" i="11"/>
  <c r="K1574" i="11"/>
  <c r="L1574" i="11"/>
  <c r="M1574" i="11"/>
  <c r="N1574" i="11"/>
  <c r="O1574" i="11"/>
  <c r="P1574" i="11"/>
  <c r="Q1574" i="11"/>
  <c r="R1574" i="11"/>
  <c r="S1574" i="11"/>
  <c r="T1574" i="11"/>
  <c r="U1574" i="11"/>
  <c r="V1574" i="11"/>
  <c r="W1574" i="11"/>
  <c r="X1574" i="11"/>
  <c r="Y1574" i="11"/>
  <c r="G1575" i="11"/>
  <c r="H1575" i="11"/>
  <c r="I1575" i="11"/>
  <c r="J1575" i="11"/>
  <c r="K1575" i="11"/>
  <c r="L1575" i="11"/>
  <c r="M1575" i="11"/>
  <c r="N1575" i="11"/>
  <c r="O1575" i="11"/>
  <c r="P1575" i="11"/>
  <c r="Q1575" i="11"/>
  <c r="R1575" i="11"/>
  <c r="S1575" i="11"/>
  <c r="T1575" i="11"/>
  <c r="U1575" i="11"/>
  <c r="V1575" i="11"/>
  <c r="W1575" i="11"/>
  <c r="X1575" i="11"/>
  <c r="Y1575" i="11"/>
  <c r="G1576" i="11"/>
  <c r="H1576" i="11"/>
  <c r="I1576" i="11"/>
  <c r="J1576" i="11"/>
  <c r="K1576" i="11"/>
  <c r="L1576" i="11"/>
  <c r="M1576" i="11"/>
  <c r="N1576" i="11"/>
  <c r="O1576" i="11"/>
  <c r="P1576" i="11"/>
  <c r="Q1576" i="11"/>
  <c r="R1576" i="11"/>
  <c r="S1576" i="11"/>
  <c r="T1576" i="11"/>
  <c r="U1576" i="11"/>
  <c r="V1576" i="11"/>
  <c r="W1576" i="11"/>
  <c r="X1576" i="11"/>
  <c r="Y1576" i="11"/>
  <c r="G1577" i="11"/>
  <c r="H1577" i="11"/>
  <c r="I1577" i="11"/>
  <c r="J1577" i="11"/>
  <c r="K1577" i="11"/>
  <c r="L1577" i="11"/>
  <c r="M1577" i="11"/>
  <c r="N1577" i="11"/>
  <c r="O1577" i="11"/>
  <c r="P1577" i="11"/>
  <c r="Q1577" i="11"/>
  <c r="R1577" i="11"/>
  <c r="S1577" i="11"/>
  <c r="T1577" i="11"/>
  <c r="U1577" i="11"/>
  <c r="V1577" i="11"/>
  <c r="W1577" i="11"/>
  <c r="X1577" i="11"/>
  <c r="Y1577" i="11"/>
  <c r="G1578" i="11"/>
  <c r="H1578" i="11"/>
  <c r="I1578" i="11"/>
  <c r="J1578" i="11"/>
  <c r="K1578" i="11"/>
  <c r="L1578" i="11"/>
  <c r="M1578" i="11"/>
  <c r="N1578" i="11"/>
  <c r="O1578" i="11"/>
  <c r="P1578" i="11"/>
  <c r="Q1578" i="11"/>
  <c r="R1578" i="11"/>
  <c r="S1578" i="11"/>
  <c r="T1578" i="11"/>
  <c r="U1578" i="11"/>
  <c r="V1578" i="11"/>
  <c r="W1578" i="11"/>
  <c r="X1578" i="11"/>
  <c r="Y1578" i="11"/>
  <c r="G1579" i="11"/>
  <c r="H1579" i="11"/>
  <c r="I1579" i="11"/>
  <c r="J1579" i="11"/>
  <c r="K1579" i="11"/>
  <c r="L1579" i="11"/>
  <c r="M1579" i="11"/>
  <c r="N1579" i="11"/>
  <c r="O1579" i="11"/>
  <c r="P1579" i="11"/>
  <c r="Q1579" i="11"/>
  <c r="R1579" i="11"/>
  <c r="S1579" i="11"/>
  <c r="T1579" i="11"/>
  <c r="U1579" i="11"/>
  <c r="V1579" i="11"/>
  <c r="W1579" i="11"/>
  <c r="X1579" i="11"/>
  <c r="Y1579" i="11"/>
  <c r="G1580" i="11"/>
  <c r="H1580" i="11"/>
  <c r="I1580" i="11"/>
  <c r="J1580" i="11"/>
  <c r="K1580" i="11"/>
  <c r="L1580" i="11"/>
  <c r="M1580" i="11"/>
  <c r="N1580" i="11"/>
  <c r="O1580" i="11"/>
  <c r="P1580" i="11"/>
  <c r="Q1580" i="11"/>
  <c r="R1580" i="11"/>
  <c r="S1580" i="11"/>
  <c r="T1580" i="11"/>
  <c r="U1580" i="11"/>
  <c r="V1580" i="11"/>
  <c r="W1580" i="11"/>
  <c r="X1580" i="11"/>
  <c r="Y1580" i="11"/>
  <c r="G1581" i="11"/>
  <c r="H1581" i="11"/>
  <c r="I1581" i="11"/>
  <c r="J1581" i="11"/>
  <c r="K1581" i="11"/>
  <c r="L1581" i="11"/>
  <c r="M1581" i="11"/>
  <c r="N1581" i="11"/>
  <c r="O1581" i="11"/>
  <c r="P1581" i="11"/>
  <c r="Q1581" i="11"/>
  <c r="R1581" i="11"/>
  <c r="S1581" i="11"/>
  <c r="T1581" i="11"/>
  <c r="U1581" i="11"/>
  <c r="V1581" i="11"/>
  <c r="W1581" i="11"/>
  <c r="X1581" i="11"/>
  <c r="Y1581" i="11"/>
  <c r="G1582" i="11"/>
  <c r="H1582" i="11"/>
  <c r="I1582" i="11"/>
  <c r="J1582" i="11"/>
  <c r="K1582" i="11"/>
  <c r="L1582" i="11"/>
  <c r="M1582" i="11"/>
  <c r="N1582" i="11"/>
  <c r="O1582" i="11"/>
  <c r="P1582" i="11"/>
  <c r="Q1582" i="11"/>
  <c r="R1582" i="11"/>
  <c r="S1582" i="11"/>
  <c r="T1582" i="11"/>
  <c r="U1582" i="11"/>
  <c r="V1582" i="11"/>
  <c r="W1582" i="11"/>
  <c r="X1582" i="11"/>
  <c r="Y1582" i="11"/>
  <c r="G1583" i="11"/>
  <c r="H1583" i="11"/>
  <c r="I1583" i="11"/>
  <c r="J1583" i="11"/>
  <c r="K1583" i="11"/>
  <c r="L1583" i="11"/>
  <c r="M1583" i="11"/>
  <c r="N1583" i="11"/>
  <c r="O1583" i="11"/>
  <c r="P1583" i="11"/>
  <c r="Q1583" i="11"/>
  <c r="R1583" i="11"/>
  <c r="S1583" i="11"/>
  <c r="T1583" i="11"/>
  <c r="U1583" i="11"/>
  <c r="V1583" i="11"/>
  <c r="W1583" i="11"/>
  <c r="X1583" i="11"/>
  <c r="Y1583" i="11"/>
  <c r="G1584" i="11"/>
  <c r="H1584" i="11"/>
  <c r="I1584" i="11"/>
  <c r="J1584" i="11"/>
  <c r="K1584" i="11"/>
  <c r="L1584" i="11"/>
  <c r="M1584" i="11"/>
  <c r="N1584" i="11"/>
  <c r="O1584" i="11"/>
  <c r="P1584" i="11"/>
  <c r="Q1584" i="11"/>
  <c r="R1584" i="11"/>
  <c r="S1584" i="11"/>
  <c r="T1584" i="11"/>
  <c r="U1584" i="11"/>
  <c r="V1584" i="11"/>
  <c r="W1584" i="11"/>
  <c r="X1584" i="11"/>
  <c r="Y1584" i="11"/>
  <c r="G1585" i="11"/>
  <c r="H1585" i="11"/>
  <c r="I1585" i="11"/>
  <c r="J1585" i="11"/>
  <c r="K1585" i="11"/>
  <c r="L1585" i="11"/>
  <c r="M1585" i="11"/>
  <c r="N1585" i="11"/>
  <c r="O1585" i="11"/>
  <c r="P1585" i="11"/>
  <c r="Q1585" i="11"/>
  <c r="R1585" i="11"/>
  <c r="S1585" i="11"/>
  <c r="T1585" i="11"/>
  <c r="U1585" i="11"/>
  <c r="V1585" i="11"/>
  <c r="W1585" i="11"/>
  <c r="X1585" i="11"/>
  <c r="Y1585" i="11"/>
  <c r="G1586" i="11"/>
  <c r="H1586" i="11"/>
  <c r="I1586" i="11"/>
  <c r="J1586" i="11"/>
  <c r="K1586" i="11"/>
  <c r="L1586" i="11"/>
  <c r="M1586" i="11"/>
  <c r="N1586" i="11"/>
  <c r="O1586" i="11"/>
  <c r="P1586" i="11"/>
  <c r="Q1586" i="11"/>
  <c r="R1586" i="11"/>
  <c r="S1586" i="11"/>
  <c r="T1586" i="11"/>
  <c r="U1586" i="11"/>
  <c r="V1586" i="11"/>
  <c r="W1586" i="11"/>
  <c r="X1586" i="11"/>
  <c r="Y1586" i="11"/>
  <c r="G1587" i="11"/>
  <c r="H1587" i="11"/>
  <c r="I1587" i="11"/>
  <c r="J1587" i="11"/>
  <c r="K1587" i="11"/>
  <c r="L1587" i="11"/>
  <c r="M1587" i="11"/>
  <c r="N1587" i="11"/>
  <c r="O1587" i="11"/>
  <c r="P1587" i="11"/>
  <c r="Q1587" i="11"/>
  <c r="R1587" i="11"/>
  <c r="S1587" i="11"/>
  <c r="T1587" i="11"/>
  <c r="U1587" i="11"/>
  <c r="V1587" i="11"/>
  <c r="W1587" i="11"/>
  <c r="X1587" i="11"/>
  <c r="Y1587" i="11"/>
  <c r="G1588" i="11"/>
  <c r="H1588" i="11"/>
  <c r="I1588" i="11"/>
  <c r="J1588" i="11"/>
  <c r="K1588" i="11"/>
  <c r="L1588" i="11"/>
  <c r="M1588" i="11"/>
  <c r="N1588" i="11"/>
  <c r="O1588" i="11"/>
  <c r="P1588" i="11"/>
  <c r="Q1588" i="11"/>
  <c r="R1588" i="11"/>
  <c r="S1588" i="11"/>
  <c r="T1588" i="11"/>
  <c r="U1588" i="11"/>
  <c r="V1588" i="11"/>
  <c r="W1588" i="11"/>
  <c r="X1588" i="11"/>
  <c r="Y1588" i="11"/>
  <c r="G1589" i="11"/>
  <c r="H1589" i="11"/>
  <c r="I1589" i="11"/>
  <c r="J1589" i="11"/>
  <c r="K1589" i="11"/>
  <c r="L1589" i="11"/>
  <c r="M1589" i="11"/>
  <c r="N1589" i="11"/>
  <c r="O1589" i="11"/>
  <c r="P1589" i="11"/>
  <c r="Q1589" i="11"/>
  <c r="R1589" i="11"/>
  <c r="S1589" i="11"/>
  <c r="T1589" i="11"/>
  <c r="U1589" i="11"/>
  <c r="V1589" i="11"/>
  <c r="W1589" i="11"/>
  <c r="X1589" i="11"/>
  <c r="Y1589" i="11"/>
  <c r="G1590" i="11"/>
  <c r="H1590" i="11"/>
  <c r="I1590" i="11"/>
  <c r="J1590" i="11"/>
  <c r="K1590" i="11"/>
  <c r="L1590" i="11"/>
  <c r="M1590" i="11"/>
  <c r="N1590" i="11"/>
  <c r="O1590" i="11"/>
  <c r="P1590" i="11"/>
  <c r="Q1590" i="11"/>
  <c r="R1590" i="11"/>
  <c r="S1590" i="11"/>
  <c r="T1590" i="11"/>
  <c r="U1590" i="11"/>
  <c r="V1590" i="11"/>
  <c r="W1590" i="11"/>
  <c r="X1590" i="11"/>
  <c r="Y1590" i="11"/>
  <c r="G1591" i="11"/>
  <c r="H1591" i="11"/>
  <c r="I1591" i="11"/>
  <c r="J1591" i="11"/>
  <c r="K1591" i="11"/>
  <c r="L1591" i="11"/>
  <c r="M1591" i="11"/>
  <c r="N1591" i="11"/>
  <c r="O1591" i="11"/>
  <c r="P1591" i="11"/>
  <c r="Q1591" i="11"/>
  <c r="R1591" i="11"/>
  <c r="S1591" i="11"/>
  <c r="T1591" i="11"/>
  <c r="U1591" i="11"/>
  <c r="V1591" i="11"/>
  <c r="W1591" i="11"/>
  <c r="X1591" i="11"/>
  <c r="Y1591" i="11"/>
  <c r="G1592" i="11"/>
  <c r="H1592" i="11"/>
  <c r="I1592" i="11"/>
  <c r="J1592" i="11"/>
  <c r="K1592" i="11"/>
  <c r="L1592" i="11"/>
  <c r="M1592" i="11"/>
  <c r="N1592" i="11"/>
  <c r="O1592" i="11"/>
  <c r="P1592" i="11"/>
  <c r="Q1592" i="11"/>
  <c r="R1592" i="11"/>
  <c r="S1592" i="11"/>
  <c r="T1592" i="11"/>
  <c r="U1592" i="11"/>
  <c r="V1592" i="11"/>
  <c r="W1592" i="11"/>
  <c r="X1592" i="11"/>
  <c r="Y1592" i="11"/>
  <c r="G1593" i="11"/>
  <c r="H1593" i="11"/>
  <c r="I1593" i="11"/>
  <c r="J1593" i="11"/>
  <c r="K1593" i="11"/>
  <c r="L1593" i="11"/>
  <c r="M1593" i="11"/>
  <c r="N1593" i="11"/>
  <c r="O1593" i="11"/>
  <c r="P1593" i="11"/>
  <c r="Q1593" i="11"/>
  <c r="R1593" i="11"/>
  <c r="S1593" i="11"/>
  <c r="T1593" i="11"/>
  <c r="U1593" i="11"/>
  <c r="V1593" i="11"/>
  <c r="W1593" i="11"/>
  <c r="X1593" i="11"/>
  <c r="Y1593" i="11"/>
  <c r="G1594" i="11"/>
  <c r="H1594" i="11"/>
  <c r="I1594" i="11"/>
  <c r="J1594" i="11"/>
  <c r="K1594" i="11"/>
  <c r="L1594" i="11"/>
  <c r="M1594" i="11"/>
  <c r="N1594" i="11"/>
  <c r="O1594" i="11"/>
  <c r="P1594" i="11"/>
  <c r="Q1594" i="11"/>
  <c r="R1594" i="11"/>
  <c r="S1594" i="11"/>
  <c r="T1594" i="11"/>
  <c r="U1594" i="11"/>
  <c r="V1594" i="11"/>
  <c r="W1594" i="11"/>
  <c r="X1594" i="11"/>
  <c r="Y1594" i="11"/>
  <c r="G1595" i="11"/>
  <c r="H1595" i="11"/>
  <c r="I1595" i="11"/>
  <c r="J1595" i="11"/>
  <c r="K1595" i="11"/>
  <c r="L1595" i="11"/>
  <c r="M1595" i="11"/>
  <c r="N1595" i="11"/>
  <c r="O1595" i="11"/>
  <c r="P1595" i="11"/>
  <c r="Q1595" i="11"/>
  <c r="R1595" i="11"/>
  <c r="S1595" i="11"/>
  <c r="T1595" i="11"/>
  <c r="U1595" i="11"/>
  <c r="V1595" i="11"/>
  <c r="W1595" i="11"/>
  <c r="X1595" i="11"/>
  <c r="Y1595" i="11"/>
  <c r="G1596" i="11"/>
  <c r="H1596" i="11"/>
  <c r="I1596" i="11"/>
  <c r="J1596" i="11"/>
  <c r="K1596" i="11"/>
  <c r="L1596" i="11"/>
  <c r="M1596" i="11"/>
  <c r="N1596" i="11"/>
  <c r="O1596" i="11"/>
  <c r="P1596" i="11"/>
  <c r="Q1596" i="11"/>
  <c r="R1596" i="11"/>
  <c r="S1596" i="11"/>
  <c r="T1596" i="11"/>
  <c r="U1596" i="11"/>
  <c r="V1596" i="11"/>
  <c r="W1596" i="11"/>
  <c r="X1596" i="11"/>
  <c r="Y1596" i="11"/>
  <c r="G1597" i="11"/>
  <c r="H1597" i="11"/>
  <c r="I1597" i="11"/>
  <c r="J1597" i="11"/>
  <c r="K1597" i="11"/>
  <c r="L1597" i="11"/>
  <c r="M1597" i="11"/>
  <c r="N1597" i="11"/>
  <c r="O1597" i="11"/>
  <c r="P1597" i="11"/>
  <c r="Q1597" i="11"/>
  <c r="R1597" i="11"/>
  <c r="S1597" i="11"/>
  <c r="T1597" i="11"/>
  <c r="U1597" i="11"/>
  <c r="V1597" i="11"/>
  <c r="W1597" i="11"/>
  <c r="X1597" i="11"/>
  <c r="Y1597" i="11"/>
  <c r="G1598" i="11"/>
  <c r="H1598" i="11"/>
  <c r="I1598" i="11"/>
  <c r="J1598" i="11"/>
  <c r="K1598" i="11"/>
  <c r="L1598" i="11"/>
  <c r="M1598" i="11"/>
  <c r="N1598" i="11"/>
  <c r="O1598" i="11"/>
  <c r="P1598" i="11"/>
  <c r="Q1598" i="11"/>
  <c r="R1598" i="11"/>
  <c r="S1598" i="11"/>
  <c r="T1598" i="11"/>
  <c r="U1598" i="11"/>
  <c r="V1598" i="11"/>
  <c r="W1598" i="11"/>
  <c r="X1598" i="11"/>
  <c r="Y1598" i="11"/>
  <c r="G1599" i="11"/>
  <c r="H1599" i="11"/>
  <c r="I1599" i="11"/>
  <c r="J1599" i="11"/>
  <c r="K1599" i="11"/>
  <c r="L1599" i="11"/>
  <c r="M1599" i="11"/>
  <c r="N1599" i="11"/>
  <c r="O1599" i="11"/>
  <c r="P1599" i="11"/>
  <c r="Q1599" i="11"/>
  <c r="R1599" i="11"/>
  <c r="S1599" i="11"/>
  <c r="T1599" i="11"/>
  <c r="U1599" i="11"/>
  <c r="V1599" i="11"/>
  <c r="W1599" i="11"/>
  <c r="X1599" i="11"/>
  <c r="Y1599" i="11"/>
  <c r="G1600" i="11"/>
  <c r="H1600" i="11"/>
  <c r="I1600" i="11"/>
  <c r="J1600" i="11"/>
  <c r="K1600" i="11"/>
  <c r="L1600" i="11"/>
  <c r="M1600" i="11"/>
  <c r="N1600" i="11"/>
  <c r="O1600" i="11"/>
  <c r="P1600" i="11"/>
  <c r="Q1600" i="11"/>
  <c r="R1600" i="11"/>
  <c r="S1600" i="11"/>
  <c r="T1600" i="11"/>
  <c r="U1600" i="11"/>
  <c r="V1600" i="11"/>
  <c r="W1600" i="11"/>
  <c r="X1600" i="11"/>
  <c r="Y1600" i="11"/>
  <c r="G1601" i="11"/>
  <c r="H1601" i="11"/>
  <c r="I1601" i="11"/>
  <c r="J1601" i="11"/>
  <c r="K1601" i="11"/>
  <c r="L1601" i="11"/>
  <c r="M1601" i="11"/>
  <c r="N1601" i="11"/>
  <c r="O1601" i="11"/>
  <c r="P1601" i="11"/>
  <c r="Q1601" i="11"/>
  <c r="R1601" i="11"/>
  <c r="S1601" i="11"/>
  <c r="T1601" i="11"/>
  <c r="U1601" i="11"/>
  <c r="V1601" i="11"/>
  <c r="W1601" i="11"/>
  <c r="X1601" i="11"/>
  <c r="Y1601" i="11"/>
  <c r="G1602" i="11"/>
  <c r="H1602" i="11"/>
  <c r="I1602" i="11"/>
  <c r="J1602" i="11"/>
  <c r="K1602" i="11"/>
  <c r="L1602" i="11"/>
  <c r="M1602" i="11"/>
  <c r="N1602" i="11"/>
  <c r="O1602" i="11"/>
  <c r="P1602" i="11"/>
  <c r="Q1602" i="11"/>
  <c r="R1602" i="11"/>
  <c r="S1602" i="11"/>
  <c r="T1602" i="11"/>
  <c r="U1602" i="11"/>
  <c r="V1602" i="11"/>
  <c r="W1602" i="11"/>
  <c r="X1602" i="11"/>
  <c r="Y1602" i="11"/>
  <c r="G1603" i="11"/>
  <c r="H1603" i="11"/>
  <c r="I1603" i="11"/>
  <c r="J1603" i="11"/>
  <c r="K1603" i="11"/>
  <c r="L1603" i="11"/>
  <c r="M1603" i="11"/>
  <c r="N1603" i="11"/>
  <c r="O1603" i="11"/>
  <c r="P1603" i="11"/>
  <c r="Q1603" i="11"/>
  <c r="R1603" i="11"/>
  <c r="S1603" i="11"/>
  <c r="T1603" i="11"/>
  <c r="U1603" i="11"/>
  <c r="V1603" i="11"/>
  <c r="W1603" i="11"/>
  <c r="X1603" i="11"/>
  <c r="Y1603" i="11"/>
  <c r="G1604" i="11"/>
  <c r="H1604" i="11"/>
  <c r="I1604" i="11"/>
  <c r="J1604" i="11"/>
  <c r="K1604" i="11"/>
  <c r="L1604" i="11"/>
  <c r="M1604" i="11"/>
  <c r="N1604" i="11"/>
  <c r="O1604" i="11"/>
  <c r="P1604" i="11"/>
  <c r="Q1604" i="11"/>
  <c r="R1604" i="11"/>
  <c r="S1604" i="11"/>
  <c r="T1604" i="11"/>
  <c r="U1604" i="11"/>
  <c r="V1604" i="11"/>
  <c r="W1604" i="11"/>
  <c r="X1604" i="11"/>
  <c r="Y1604" i="11"/>
  <c r="G1605" i="11"/>
  <c r="H1605" i="11"/>
  <c r="I1605" i="11"/>
  <c r="J1605" i="11"/>
  <c r="K1605" i="11"/>
  <c r="L1605" i="11"/>
  <c r="M1605" i="11"/>
  <c r="N1605" i="11"/>
  <c r="O1605" i="11"/>
  <c r="P1605" i="11"/>
  <c r="Q1605" i="11"/>
  <c r="R1605" i="11"/>
  <c r="S1605" i="11"/>
  <c r="T1605" i="11"/>
  <c r="U1605" i="11"/>
  <c r="V1605" i="11"/>
  <c r="W1605" i="11"/>
  <c r="X1605" i="11"/>
  <c r="Y1605" i="11"/>
  <c r="G1606" i="11"/>
  <c r="H1606" i="11"/>
  <c r="I1606" i="11"/>
  <c r="J1606" i="11"/>
  <c r="K1606" i="11"/>
  <c r="L1606" i="11"/>
  <c r="M1606" i="11"/>
  <c r="N1606" i="11"/>
  <c r="O1606" i="11"/>
  <c r="P1606" i="11"/>
  <c r="Q1606" i="11"/>
  <c r="R1606" i="11"/>
  <c r="S1606" i="11"/>
  <c r="T1606" i="11"/>
  <c r="U1606" i="11"/>
  <c r="V1606" i="11"/>
  <c r="W1606" i="11"/>
  <c r="X1606" i="11"/>
  <c r="Y1606" i="11"/>
  <c r="G1607" i="11"/>
  <c r="H1607" i="11"/>
  <c r="I1607" i="11"/>
  <c r="J1607" i="11"/>
  <c r="K1607" i="11"/>
  <c r="L1607" i="11"/>
  <c r="M1607" i="11"/>
  <c r="N1607" i="11"/>
  <c r="O1607" i="11"/>
  <c r="P1607" i="11"/>
  <c r="Q1607" i="11"/>
  <c r="R1607" i="11"/>
  <c r="S1607" i="11"/>
  <c r="T1607" i="11"/>
  <c r="U1607" i="11"/>
  <c r="V1607" i="11"/>
  <c r="W1607" i="11"/>
  <c r="X1607" i="11"/>
  <c r="Y1607" i="11"/>
  <c r="G1608" i="11"/>
  <c r="H1608" i="11"/>
  <c r="I1608" i="11"/>
  <c r="J1608" i="11"/>
  <c r="K1608" i="11"/>
  <c r="L1608" i="11"/>
  <c r="M1608" i="11"/>
  <c r="N1608" i="11"/>
  <c r="O1608" i="11"/>
  <c r="P1608" i="11"/>
  <c r="Q1608" i="11"/>
  <c r="R1608" i="11"/>
  <c r="S1608" i="11"/>
  <c r="T1608" i="11"/>
  <c r="U1608" i="11"/>
  <c r="V1608" i="11"/>
  <c r="W1608" i="11"/>
  <c r="X1608" i="11"/>
  <c r="Y1608" i="11"/>
  <c r="G1609" i="11"/>
  <c r="H1609" i="11"/>
  <c r="I1609" i="11"/>
  <c r="J1609" i="11"/>
  <c r="K1609" i="11"/>
  <c r="L1609" i="11"/>
  <c r="M1609" i="11"/>
  <c r="N1609" i="11"/>
  <c r="O1609" i="11"/>
  <c r="P1609" i="11"/>
  <c r="Q1609" i="11"/>
  <c r="R1609" i="11"/>
  <c r="S1609" i="11"/>
  <c r="T1609" i="11"/>
  <c r="U1609" i="11"/>
  <c r="V1609" i="11"/>
  <c r="W1609" i="11"/>
  <c r="X1609" i="11"/>
  <c r="Y1609" i="11"/>
  <c r="G1610" i="11"/>
  <c r="H1610" i="11"/>
  <c r="I1610" i="11"/>
  <c r="J1610" i="11"/>
  <c r="K1610" i="11"/>
  <c r="L1610" i="11"/>
  <c r="M1610" i="11"/>
  <c r="N1610" i="11"/>
  <c r="O1610" i="11"/>
  <c r="P1610" i="11"/>
  <c r="Q1610" i="11"/>
  <c r="R1610" i="11"/>
  <c r="S1610" i="11"/>
  <c r="T1610" i="11"/>
  <c r="U1610" i="11"/>
  <c r="V1610" i="11"/>
  <c r="W1610" i="11"/>
  <c r="X1610" i="11"/>
  <c r="Y1610" i="11"/>
  <c r="G1611" i="11"/>
  <c r="H1611" i="11"/>
  <c r="I1611" i="11"/>
  <c r="J1611" i="11"/>
  <c r="K1611" i="11"/>
  <c r="L1611" i="11"/>
  <c r="M1611" i="11"/>
  <c r="N1611" i="11"/>
  <c r="O1611" i="11"/>
  <c r="P1611" i="11"/>
  <c r="Q1611" i="11"/>
  <c r="R1611" i="11"/>
  <c r="S1611" i="11"/>
  <c r="T1611" i="11"/>
  <c r="U1611" i="11"/>
  <c r="V1611" i="11"/>
  <c r="W1611" i="11"/>
  <c r="X1611" i="11"/>
  <c r="Y1611" i="11"/>
  <c r="G1612" i="11"/>
  <c r="H1612" i="11"/>
  <c r="I1612" i="11"/>
  <c r="J1612" i="11"/>
  <c r="K1612" i="11"/>
  <c r="L1612" i="11"/>
  <c r="M1612" i="11"/>
  <c r="N1612" i="11"/>
  <c r="O1612" i="11"/>
  <c r="P1612" i="11"/>
  <c r="Q1612" i="11"/>
  <c r="R1612" i="11"/>
  <c r="S1612" i="11"/>
  <c r="T1612" i="11"/>
  <c r="U1612" i="11"/>
  <c r="V1612" i="11"/>
  <c r="W1612" i="11"/>
  <c r="X1612" i="11"/>
  <c r="Y1612" i="11"/>
  <c r="G1613" i="11"/>
  <c r="H1613" i="11"/>
  <c r="I1613" i="11"/>
  <c r="J1613" i="11"/>
  <c r="K1613" i="11"/>
  <c r="L1613" i="11"/>
  <c r="M1613" i="11"/>
  <c r="N1613" i="11"/>
  <c r="O1613" i="11"/>
  <c r="P1613" i="11"/>
  <c r="Q1613" i="11"/>
  <c r="R1613" i="11"/>
  <c r="S1613" i="11"/>
  <c r="T1613" i="11"/>
  <c r="U1613" i="11"/>
  <c r="V1613" i="11"/>
  <c r="W1613" i="11"/>
  <c r="X1613" i="11"/>
  <c r="Y1613" i="11"/>
  <c r="G1614" i="11"/>
  <c r="H1614" i="11"/>
  <c r="I1614" i="11"/>
  <c r="J1614" i="11"/>
  <c r="K1614" i="11"/>
  <c r="L1614" i="11"/>
  <c r="M1614" i="11"/>
  <c r="N1614" i="11"/>
  <c r="O1614" i="11"/>
  <c r="P1614" i="11"/>
  <c r="Q1614" i="11"/>
  <c r="R1614" i="11"/>
  <c r="S1614" i="11"/>
  <c r="T1614" i="11"/>
  <c r="U1614" i="11"/>
  <c r="V1614" i="11"/>
  <c r="W1614" i="11"/>
  <c r="X1614" i="11"/>
  <c r="Y1614" i="11"/>
  <c r="G1615" i="11"/>
  <c r="H1615" i="11"/>
  <c r="I1615" i="11"/>
  <c r="J1615" i="11"/>
  <c r="K1615" i="11"/>
  <c r="L1615" i="11"/>
  <c r="M1615" i="11"/>
  <c r="N1615" i="11"/>
  <c r="O1615" i="11"/>
  <c r="P1615" i="11"/>
  <c r="Q1615" i="11"/>
  <c r="R1615" i="11"/>
  <c r="S1615" i="11"/>
  <c r="T1615" i="11"/>
  <c r="U1615" i="11"/>
  <c r="V1615" i="11"/>
  <c r="W1615" i="11"/>
  <c r="X1615" i="11"/>
  <c r="Y1615" i="11"/>
  <c r="G1616" i="11"/>
  <c r="H1616" i="11"/>
  <c r="I1616" i="11"/>
  <c r="J1616" i="11"/>
  <c r="K1616" i="11"/>
  <c r="L1616" i="11"/>
  <c r="M1616" i="11"/>
  <c r="N1616" i="11"/>
  <c r="O1616" i="11"/>
  <c r="P1616" i="11"/>
  <c r="Q1616" i="11"/>
  <c r="R1616" i="11"/>
  <c r="S1616" i="11"/>
  <c r="T1616" i="11"/>
  <c r="U1616" i="11"/>
  <c r="V1616" i="11"/>
  <c r="W1616" i="11"/>
  <c r="X1616" i="11"/>
  <c r="Y1616" i="11"/>
  <c r="G1617" i="11"/>
  <c r="H1617" i="11"/>
  <c r="I1617" i="11"/>
  <c r="J1617" i="11"/>
  <c r="K1617" i="11"/>
  <c r="L1617" i="11"/>
  <c r="M1617" i="11"/>
  <c r="N1617" i="11"/>
  <c r="O1617" i="11"/>
  <c r="P1617" i="11"/>
  <c r="Q1617" i="11"/>
  <c r="R1617" i="11"/>
  <c r="S1617" i="11"/>
  <c r="T1617" i="11"/>
  <c r="U1617" i="11"/>
  <c r="V1617" i="11"/>
  <c r="W1617" i="11"/>
  <c r="X1617" i="11"/>
  <c r="Y1617" i="11"/>
  <c r="G1618" i="11"/>
  <c r="H1618" i="11"/>
  <c r="I1618" i="11"/>
  <c r="J1618" i="11"/>
  <c r="K1618" i="11"/>
  <c r="L1618" i="11"/>
  <c r="M1618" i="11"/>
  <c r="N1618" i="11"/>
  <c r="O1618" i="11"/>
  <c r="P1618" i="11"/>
  <c r="Q1618" i="11"/>
  <c r="R1618" i="11"/>
  <c r="S1618" i="11"/>
  <c r="T1618" i="11"/>
  <c r="U1618" i="11"/>
  <c r="V1618" i="11"/>
  <c r="W1618" i="11"/>
  <c r="X1618" i="11"/>
  <c r="Y1618" i="11"/>
  <c r="G1619" i="11"/>
  <c r="H1619" i="11"/>
  <c r="I1619" i="11"/>
  <c r="J1619" i="11"/>
  <c r="K1619" i="11"/>
  <c r="L1619" i="11"/>
  <c r="M1619" i="11"/>
  <c r="N1619" i="11"/>
  <c r="O1619" i="11"/>
  <c r="P1619" i="11"/>
  <c r="Q1619" i="11"/>
  <c r="R1619" i="11"/>
  <c r="S1619" i="11"/>
  <c r="T1619" i="11"/>
  <c r="U1619" i="11"/>
  <c r="V1619" i="11"/>
  <c r="W1619" i="11"/>
  <c r="X1619" i="11"/>
  <c r="Y1619" i="11"/>
  <c r="G1620" i="11"/>
  <c r="H1620" i="11"/>
  <c r="I1620" i="11"/>
  <c r="J1620" i="11"/>
  <c r="K1620" i="11"/>
  <c r="L1620" i="11"/>
  <c r="M1620" i="11"/>
  <c r="N1620" i="11"/>
  <c r="O1620" i="11"/>
  <c r="P1620" i="11"/>
  <c r="Q1620" i="11"/>
  <c r="R1620" i="11"/>
  <c r="S1620" i="11"/>
  <c r="T1620" i="11"/>
  <c r="U1620" i="11"/>
  <c r="V1620" i="11"/>
  <c r="W1620" i="11"/>
  <c r="X1620" i="11"/>
  <c r="Y1620" i="11"/>
  <c r="G1621" i="11"/>
  <c r="H1621" i="11"/>
  <c r="I1621" i="11"/>
  <c r="J1621" i="11"/>
  <c r="K1621" i="11"/>
  <c r="L1621" i="11"/>
  <c r="M1621" i="11"/>
  <c r="N1621" i="11"/>
  <c r="O1621" i="11"/>
  <c r="P1621" i="11"/>
  <c r="Q1621" i="11"/>
  <c r="R1621" i="11"/>
  <c r="S1621" i="11"/>
  <c r="T1621" i="11"/>
  <c r="U1621" i="11"/>
  <c r="V1621" i="11"/>
  <c r="W1621" i="11"/>
  <c r="X1621" i="11"/>
  <c r="Y1621" i="11"/>
  <c r="G1622" i="11"/>
  <c r="H1622" i="11"/>
  <c r="I1622" i="11"/>
  <c r="J1622" i="11"/>
  <c r="K1622" i="11"/>
  <c r="L1622" i="11"/>
  <c r="M1622" i="11"/>
  <c r="N1622" i="11"/>
  <c r="O1622" i="11"/>
  <c r="P1622" i="11"/>
  <c r="Q1622" i="11"/>
  <c r="R1622" i="11"/>
  <c r="S1622" i="11"/>
  <c r="T1622" i="11"/>
  <c r="U1622" i="11"/>
  <c r="V1622" i="11"/>
  <c r="W1622" i="11"/>
  <c r="X1622" i="11"/>
  <c r="Y1622" i="11"/>
  <c r="G1623" i="11"/>
  <c r="H1623" i="11"/>
  <c r="I1623" i="11"/>
  <c r="J1623" i="11"/>
  <c r="K1623" i="11"/>
  <c r="L1623" i="11"/>
  <c r="M1623" i="11"/>
  <c r="N1623" i="11"/>
  <c r="O1623" i="11"/>
  <c r="P1623" i="11"/>
  <c r="Q1623" i="11"/>
  <c r="R1623" i="11"/>
  <c r="S1623" i="11"/>
  <c r="T1623" i="11"/>
  <c r="U1623" i="11"/>
  <c r="V1623" i="11"/>
  <c r="W1623" i="11"/>
  <c r="X1623" i="11"/>
  <c r="Y1623" i="11"/>
  <c r="G1624" i="11"/>
  <c r="H1624" i="11"/>
  <c r="I1624" i="11"/>
  <c r="J1624" i="11"/>
  <c r="K1624" i="11"/>
  <c r="L1624" i="11"/>
  <c r="M1624" i="11"/>
  <c r="N1624" i="11"/>
  <c r="O1624" i="11"/>
  <c r="P1624" i="11"/>
  <c r="Q1624" i="11"/>
  <c r="R1624" i="11"/>
  <c r="S1624" i="11"/>
  <c r="T1624" i="11"/>
  <c r="U1624" i="11"/>
  <c r="V1624" i="11"/>
  <c r="W1624" i="11"/>
  <c r="X1624" i="11"/>
  <c r="Y1624" i="11"/>
  <c r="G1625" i="11"/>
  <c r="H1625" i="11"/>
  <c r="I1625" i="11"/>
  <c r="J1625" i="11"/>
  <c r="K1625" i="11"/>
  <c r="L1625" i="11"/>
  <c r="M1625" i="11"/>
  <c r="N1625" i="11"/>
  <c r="O1625" i="11"/>
  <c r="P1625" i="11"/>
  <c r="Q1625" i="11"/>
  <c r="R1625" i="11"/>
  <c r="S1625" i="11"/>
  <c r="T1625" i="11"/>
  <c r="U1625" i="11"/>
  <c r="V1625" i="11"/>
  <c r="W1625" i="11"/>
  <c r="X1625" i="11"/>
  <c r="Y1625" i="11"/>
  <c r="G1626" i="11"/>
  <c r="H1626" i="11"/>
  <c r="I1626" i="11"/>
  <c r="J1626" i="11"/>
  <c r="K1626" i="11"/>
  <c r="L1626" i="11"/>
  <c r="M1626" i="11"/>
  <c r="N1626" i="11"/>
  <c r="O1626" i="11"/>
  <c r="P1626" i="11"/>
  <c r="Q1626" i="11"/>
  <c r="R1626" i="11"/>
  <c r="S1626" i="11"/>
  <c r="T1626" i="11"/>
  <c r="U1626" i="11"/>
  <c r="V1626" i="11"/>
  <c r="W1626" i="11"/>
  <c r="X1626" i="11"/>
  <c r="Y1626" i="11"/>
  <c r="G1627" i="11"/>
  <c r="H1627" i="11"/>
  <c r="I1627" i="11"/>
  <c r="J1627" i="11"/>
  <c r="K1627" i="11"/>
  <c r="L1627" i="11"/>
  <c r="M1627" i="11"/>
  <c r="N1627" i="11"/>
  <c r="O1627" i="11"/>
  <c r="P1627" i="11"/>
  <c r="Q1627" i="11"/>
  <c r="R1627" i="11"/>
  <c r="S1627" i="11"/>
  <c r="T1627" i="11"/>
  <c r="U1627" i="11"/>
  <c r="V1627" i="11"/>
  <c r="W1627" i="11"/>
  <c r="X1627" i="11"/>
  <c r="Y1627" i="11"/>
  <c r="G1628" i="11"/>
  <c r="H1628" i="11"/>
  <c r="I1628" i="11"/>
  <c r="J1628" i="11"/>
  <c r="K1628" i="11"/>
  <c r="L1628" i="11"/>
  <c r="M1628" i="11"/>
  <c r="N1628" i="11"/>
  <c r="O1628" i="11"/>
  <c r="P1628" i="11"/>
  <c r="Q1628" i="11"/>
  <c r="R1628" i="11"/>
  <c r="S1628" i="11"/>
  <c r="T1628" i="11"/>
  <c r="U1628" i="11"/>
  <c r="V1628" i="11"/>
  <c r="W1628" i="11"/>
  <c r="X1628" i="11"/>
  <c r="Y1628" i="11"/>
  <c r="G1629" i="11"/>
  <c r="H1629" i="11"/>
  <c r="I1629" i="11"/>
  <c r="J1629" i="11"/>
  <c r="K1629" i="11"/>
  <c r="L1629" i="11"/>
  <c r="M1629" i="11"/>
  <c r="N1629" i="11"/>
  <c r="O1629" i="11"/>
  <c r="P1629" i="11"/>
  <c r="Q1629" i="11"/>
  <c r="R1629" i="11"/>
  <c r="S1629" i="11"/>
  <c r="T1629" i="11"/>
  <c r="U1629" i="11"/>
  <c r="V1629" i="11"/>
  <c r="W1629" i="11"/>
  <c r="X1629" i="11"/>
  <c r="Y1629" i="11"/>
  <c r="G1630" i="11"/>
  <c r="H1630" i="11"/>
  <c r="I1630" i="11"/>
  <c r="J1630" i="11"/>
  <c r="K1630" i="11"/>
  <c r="L1630" i="11"/>
  <c r="M1630" i="11"/>
  <c r="N1630" i="11"/>
  <c r="O1630" i="11"/>
  <c r="P1630" i="11"/>
  <c r="Q1630" i="11"/>
  <c r="R1630" i="11"/>
  <c r="S1630" i="11"/>
  <c r="T1630" i="11"/>
  <c r="U1630" i="11"/>
  <c r="V1630" i="11"/>
  <c r="W1630" i="11"/>
  <c r="X1630" i="11"/>
  <c r="Y1630" i="11"/>
  <c r="G1631" i="11"/>
  <c r="H1631" i="11"/>
  <c r="I1631" i="11"/>
  <c r="J1631" i="11"/>
  <c r="K1631" i="11"/>
  <c r="L1631" i="11"/>
  <c r="M1631" i="11"/>
  <c r="N1631" i="11"/>
  <c r="O1631" i="11"/>
  <c r="P1631" i="11"/>
  <c r="Q1631" i="11"/>
  <c r="R1631" i="11"/>
  <c r="S1631" i="11"/>
  <c r="T1631" i="11"/>
  <c r="U1631" i="11"/>
  <c r="V1631" i="11"/>
  <c r="W1631" i="11"/>
  <c r="X1631" i="11"/>
  <c r="Y1631" i="11"/>
  <c r="G1632" i="11"/>
  <c r="H1632" i="11"/>
  <c r="I1632" i="11"/>
  <c r="J1632" i="11"/>
  <c r="K1632" i="11"/>
  <c r="L1632" i="11"/>
  <c r="M1632" i="11"/>
  <c r="N1632" i="11"/>
  <c r="O1632" i="11"/>
  <c r="P1632" i="11"/>
  <c r="Q1632" i="11"/>
  <c r="R1632" i="11"/>
  <c r="S1632" i="11"/>
  <c r="T1632" i="11"/>
  <c r="U1632" i="11"/>
  <c r="V1632" i="11"/>
  <c r="W1632" i="11"/>
  <c r="X1632" i="11"/>
  <c r="Y1632" i="11"/>
  <c r="G1633" i="11"/>
  <c r="H1633" i="11"/>
  <c r="I1633" i="11"/>
  <c r="J1633" i="11"/>
  <c r="K1633" i="11"/>
  <c r="L1633" i="11"/>
  <c r="M1633" i="11"/>
  <c r="N1633" i="11"/>
  <c r="O1633" i="11"/>
  <c r="P1633" i="11"/>
  <c r="Q1633" i="11"/>
  <c r="R1633" i="11"/>
  <c r="S1633" i="11"/>
  <c r="T1633" i="11"/>
  <c r="U1633" i="11"/>
  <c r="V1633" i="11"/>
  <c r="W1633" i="11"/>
  <c r="X1633" i="11"/>
  <c r="Y1633" i="11"/>
  <c r="G1634" i="11"/>
  <c r="H1634" i="11"/>
  <c r="I1634" i="11"/>
  <c r="J1634" i="11"/>
  <c r="K1634" i="11"/>
  <c r="L1634" i="11"/>
  <c r="M1634" i="11"/>
  <c r="N1634" i="11"/>
  <c r="O1634" i="11"/>
  <c r="P1634" i="11"/>
  <c r="Q1634" i="11"/>
  <c r="R1634" i="11"/>
  <c r="S1634" i="11"/>
  <c r="T1634" i="11"/>
  <c r="U1634" i="11"/>
  <c r="V1634" i="11"/>
  <c r="W1634" i="11"/>
  <c r="X1634" i="11"/>
  <c r="Y1634" i="11"/>
  <c r="G1635" i="11"/>
  <c r="H1635" i="11"/>
  <c r="I1635" i="11"/>
  <c r="J1635" i="11"/>
  <c r="K1635" i="11"/>
  <c r="L1635" i="11"/>
  <c r="M1635" i="11"/>
  <c r="N1635" i="11"/>
  <c r="O1635" i="11"/>
  <c r="P1635" i="11"/>
  <c r="Q1635" i="11"/>
  <c r="R1635" i="11"/>
  <c r="S1635" i="11"/>
  <c r="T1635" i="11"/>
  <c r="U1635" i="11"/>
  <c r="V1635" i="11"/>
  <c r="W1635" i="11"/>
  <c r="X1635" i="11"/>
  <c r="Y1635" i="11"/>
  <c r="G1636" i="11"/>
  <c r="H1636" i="11"/>
  <c r="I1636" i="11"/>
  <c r="J1636" i="11"/>
  <c r="K1636" i="11"/>
  <c r="L1636" i="11"/>
  <c r="M1636" i="11"/>
  <c r="N1636" i="11"/>
  <c r="O1636" i="11"/>
  <c r="P1636" i="11"/>
  <c r="Q1636" i="11"/>
  <c r="R1636" i="11"/>
  <c r="S1636" i="11"/>
  <c r="T1636" i="11"/>
  <c r="U1636" i="11"/>
  <c r="V1636" i="11"/>
  <c r="W1636" i="11"/>
  <c r="X1636" i="11"/>
  <c r="Y1636" i="11"/>
  <c r="G1637" i="11"/>
  <c r="H1637" i="11"/>
  <c r="I1637" i="11"/>
  <c r="J1637" i="11"/>
  <c r="K1637" i="11"/>
  <c r="L1637" i="11"/>
  <c r="M1637" i="11"/>
  <c r="N1637" i="11"/>
  <c r="O1637" i="11"/>
  <c r="P1637" i="11"/>
  <c r="Q1637" i="11"/>
  <c r="R1637" i="11"/>
  <c r="S1637" i="11"/>
  <c r="T1637" i="11"/>
  <c r="U1637" i="11"/>
  <c r="V1637" i="11"/>
  <c r="W1637" i="11"/>
  <c r="X1637" i="11"/>
  <c r="Y1637" i="11"/>
  <c r="G1638" i="11"/>
  <c r="H1638" i="11"/>
  <c r="I1638" i="11"/>
  <c r="J1638" i="11"/>
  <c r="K1638" i="11"/>
  <c r="L1638" i="11"/>
  <c r="M1638" i="11"/>
  <c r="N1638" i="11"/>
  <c r="O1638" i="11"/>
  <c r="P1638" i="11"/>
  <c r="Q1638" i="11"/>
  <c r="R1638" i="11"/>
  <c r="S1638" i="11"/>
  <c r="T1638" i="11"/>
  <c r="U1638" i="11"/>
  <c r="V1638" i="11"/>
  <c r="W1638" i="11"/>
  <c r="X1638" i="11"/>
  <c r="Y1638" i="11"/>
  <c r="G1639" i="11"/>
  <c r="H1639" i="11"/>
  <c r="I1639" i="11"/>
  <c r="J1639" i="11"/>
  <c r="K1639" i="11"/>
  <c r="L1639" i="11"/>
  <c r="M1639" i="11"/>
  <c r="N1639" i="11"/>
  <c r="O1639" i="11"/>
  <c r="P1639" i="11"/>
  <c r="Q1639" i="11"/>
  <c r="R1639" i="11"/>
  <c r="S1639" i="11"/>
  <c r="T1639" i="11"/>
  <c r="U1639" i="11"/>
  <c r="V1639" i="11"/>
  <c r="W1639" i="11"/>
  <c r="X1639" i="11"/>
  <c r="Y1639" i="11"/>
  <c r="G1640" i="11"/>
  <c r="H1640" i="11"/>
  <c r="I1640" i="11"/>
  <c r="J1640" i="11"/>
  <c r="K1640" i="11"/>
  <c r="L1640" i="11"/>
  <c r="M1640" i="11"/>
  <c r="N1640" i="11"/>
  <c r="O1640" i="11"/>
  <c r="P1640" i="11"/>
  <c r="Q1640" i="11"/>
  <c r="R1640" i="11"/>
  <c r="S1640" i="11"/>
  <c r="T1640" i="11"/>
  <c r="U1640" i="11"/>
  <c r="V1640" i="11"/>
  <c r="W1640" i="11"/>
  <c r="X1640" i="11"/>
  <c r="Y1640" i="11"/>
  <c r="G1641" i="11"/>
  <c r="H1641" i="11"/>
  <c r="I1641" i="11"/>
  <c r="J1641" i="11"/>
  <c r="K1641" i="11"/>
  <c r="L1641" i="11"/>
  <c r="M1641" i="11"/>
  <c r="N1641" i="11"/>
  <c r="O1641" i="11"/>
  <c r="P1641" i="11"/>
  <c r="Q1641" i="11"/>
  <c r="R1641" i="11"/>
  <c r="S1641" i="11"/>
  <c r="T1641" i="11"/>
  <c r="U1641" i="11"/>
  <c r="V1641" i="11"/>
  <c r="W1641" i="11"/>
  <c r="X1641" i="11"/>
  <c r="Y1641" i="11"/>
  <c r="G1642" i="11"/>
  <c r="H1642" i="11"/>
  <c r="I1642" i="11"/>
  <c r="J1642" i="11"/>
  <c r="K1642" i="11"/>
  <c r="L1642" i="11"/>
  <c r="M1642" i="11"/>
  <c r="N1642" i="11"/>
  <c r="O1642" i="11"/>
  <c r="P1642" i="11"/>
  <c r="Q1642" i="11"/>
  <c r="R1642" i="11"/>
  <c r="S1642" i="11"/>
  <c r="T1642" i="11"/>
  <c r="U1642" i="11"/>
  <c r="V1642" i="11"/>
  <c r="W1642" i="11"/>
  <c r="X1642" i="11"/>
  <c r="Y1642" i="11"/>
  <c r="G1643" i="11"/>
  <c r="H1643" i="11"/>
  <c r="I1643" i="11"/>
  <c r="J1643" i="11"/>
  <c r="K1643" i="11"/>
  <c r="L1643" i="11"/>
  <c r="M1643" i="11"/>
  <c r="N1643" i="11"/>
  <c r="O1643" i="11"/>
  <c r="P1643" i="11"/>
  <c r="Q1643" i="11"/>
  <c r="R1643" i="11"/>
  <c r="S1643" i="11"/>
  <c r="T1643" i="11"/>
  <c r="U1643" i="11"/>
  <c r="V1643" i="11"/>
  <c r="W1643" i="11"/>
  <c r="X1643" i="11"/>
  <c r="Y1643" i="11"/>
  <c r="G1644" i="11"/>
  <c r="H1644" i="11"/>
  <c r="I1644" i="11"/>
  <c r="J1644" i="11"/>
  <c r="K1644" i="11"/>
  <c r="L1644" i="11"/>
  <c r="M1644" i="11"/>
  <c r="N1644" i="11"/>
  <c r="O1644" i="11"/>
  <c r="P1644" i="11"/>
  <c r="Q1644" i="11"/>
  <c r="R1644" i="11"/>
  <c r="S1644" i="11"/>
  <c r="T1644" i="11"/>
  <c r="U1644" i="11"/>
  <c r="V1644" i="11"/>
  <c r="W1644" i="11"/>
  <c r="X1644" i="11"/>
  <c r="Y1644" i="11"/>
  <c r="G1645" i="11"/>
  <c r="H1645" i="11"/>
  <c r="I1645" i="11"/>
  <c r="J1645" i="11"/>
  <c r="K1645" i="11"/>
  <c r="L1645" i="11"/>
  <c r="M1645" i="11"/>
  <c r="N1645" i="11"/>
  <c r="O1645" i="11"/>
  <c r="P1645" i="11"/>
  <c r="Q1645" i="11"/>
  <c r="R1645" i="11"/>
  <c r="S1645" i="11"/>
  <c r="T1645" i="11"/>
  <c r="U1645" i="11"/>
  <c r="V1645" i="11"/>
  <c r="W1645" i="11"/>
  <c r="X1645" i="11"/>
  <c r="Y1645" i="11"/>
  <c r="G1646" i="11"/>
  <c r="H1646" i="11"/>
  <c r="I1646" i="11"/>
  <c r="J1646" i="11"/>
  <c r="K1646" i="11"/>
  <c r="L1646" i="11"/>
  <c r="M1646" i="11"/>
  <c r="N1646" i="11"/>
  <c r="O1646" i="11"/>
  <c r="P1646" i="11"/>
  <c r="Q1646" i="11"/>
  <c r="R1646" i="11"/>
  <c r="S1646" i="11"/>
  <c r="T1646" i="11"/>
  <c r="U1646" i="11"/>
  <c r="V1646" i="11"/>
  <c r="W1646" i="11"/>
  <c r="X1646" i="11"/>
  <c r="Y1646" i="11"/>
  <c r="G1647" i="11"/>
  <c r="H1647" i="11"/>
  <c r="I1647" i="11"/>
  <c r="J1647" i="11"/>
  <c r="K1647" i="11"/>
  <c r="L1647" i="11"/>
  <c r="M1647" i="11"/>
  <c r="N1647" i="11"/>
  <c r="O1647" i="11"/>
  <c r="P1647" i="11"/>
  <c r="Q1647" i="11"/>
  <c r="R1647" i="11"/>
  <c r="S1647" i="11"/>
  <c r="T1647" i="11"/>
  <c r="U1647" i="11"/>
  <c r="V1647" i="11"/>
  <c r="W1647" i="11"/>
  <c r="X1647" i="11"/>
  <c r="Y1647" i="11"/>
  <c r="G1648" i="11"/>
  <c r="H1648" i="11"/>
  <c r="I1648" i="11"/>
  <c r="J1648" i="11"/>
  <c r="K1648" i="11"/>
  <c r="L1648" i="11"/>
  <c r="M1648" i="11"/>
  <c r="N1648" i="11"/>
  <c r="O1648" i="11"/>
  <c r="P1648" i="11"/>
  <c r="Q1648" i="11"/>
  <c r="R1648" i="11"/>
  <c r="S1648" i="11"/>
  <c r="T1648" i="11"/>
  <c r="U1648" i="11"/>
  <c r="V1648" i="11"/>
  <c r="W1648" i="11"/>
  <c r="X1648" i="11"/>
  <c r="Y1648" i="11"/>
  <c r="G1649" i="11"/>
  <c r="H1649" i="11"/>
  <c r="I1649" i="11"/>
  <c r="J1649" i="11"/>
  <c r="K1649" i="11"/>
  <c r="L1649" i="11"/>
  <c r="M1649" i="11"/>
  <c r="N1649" i="11"/>
  <c r="O1649" i="11"/>
  <c r="P1649" i="11"/>
  <c r="Q1649" i="11"/>
  <c r="R1649" i="11"/>
  <c r="S1649" i="11"/>
  <c r="T1649" i="11"/>
  <c r="U1649" i="11"/>
  <c r="V1649" i="11"/>
  <c r="W1649" i="11"/>
  <c r="X1649" i="11"/>
  <c r="Y1649" i="11"/>
  <c r="G1650" i="11"/>
  <c r="H1650" i="11"/>
  <c r="I1650" i="11"/>
  <c r="J1650" i="11"/>
  <c r="K1650" i="11"/>
  <c r="L1650" i="11"/>
  <c r="M1650" i="11"/>
  <c r="N1650" i="11"/>
  <c r="O1650" i="11"/>
  <c r="P1650" i="11"/>
  <c r="Q1650" i="11"/>
  <c r="R1650" i="11"/>
  <c r="S1650" i="11"/>
  <c r="T1650" i="11"/>
  <c r="U1650" i="11"/>
  <c r="V1650" i="11"/>
  <c r="W1650" i="11"/>
  <c r="X1650" i="11"/>
  <c r="Y1650" i="11"/>
  <c r="G1651" i="11"/>
  <c r="H1651" i="11"/>
  <c r="I1651" i="11"/>
  <c r="J1651" i="11"/>
  <c r="K1651" i="11"/>
  <c r="L1651" i="11"/>
  <c r="M1651" i="11"/>
  <c r="N1651" i="11"/>
  <c r="O1651" i="11"/>
  <c r="P1651" i="11"/>
  <c r="Q1651" i="11"/>
  <c r="R1651" i="11"/>
  <c r="S1651" i="11"/>
  <c r="T1651" i="11"/>
  <c r="U1651" i="11"/>
  <c r="V1651" i="11"/>
  <c r="W1651" i="11"/>
  <c r="X1651" i="11"/>
  <c r="Y1651" i="11"/>
  <c r="G1652" i="11"/>
  <c r="H1652" i="11"/>
  <c r="I1652" i="11"/>
  <c r="J1652" i="11"/>
  <c r="K1652" i="11"/>
  <c r="L1652" i="11"/>
  <c r="M1652" i="11"/>
  <c r="N1652" i="11"/>
  <c r="O1652" i="11"/>
  <c r="P1652" i="11"/>
  <c r="Q1652" i="11"/>
  <c r="R1652" i="11"/>
  <c r="S1652" i="11"/>
  <c r="T1652" i="11"/>
  <c r="U1652" i="11"/>
  <c r="V1652" i="11"/>
  <c r="W1652" i="11"/>
  <c r="X1652" i="11"/>
  <c r="Y1652" i="11"/>
  <c r="G1653" i="11"/>
  <c r="H1653" i="11"/>
  <c r="I1653" i="11"/>
  <c r="J1653" i="11"/>
  <c r="K1653" i="11"/>
  <c r="L1653" i="11"/>
  <c r="M1653" i="11"/>
  <c r="N1653" i="11"/>
  <c r="O1653" i="11"/>
  <c r="P1653" i="11"/>
  <c r="Q1653" i="11"/>
  <c r="R1653" i="11"/>
  <c r="S1653" i="11"/>
  <c r="T1653" i="11"/>
  <c r="U1653" i="11"/>
  <c r="V1653" i="11"/>
  <c r="W1653" i="11"/>
  <c r="X1653" i="11"/>
  <c r="Y1653" i="11"/>
  <c r="G1654" i="11"/>
  <c r="H1654" i="11"/>
  <c r="I1654" i="11"/>
  <c r="J1654" i="11"/>
  <c r="K1654" i="11"/>
  <c r="L1654" i="11"/>
  <c r="M1654" i="11"/>
  <c r="N1654" i="11"/>
  <c r="O1654" i="11"/>
  <c r="P1654" i="11"/>
  <c r="Q1654" i="11"/>
  <c r="R1654" i="11"/>
  <c r="S1654" i="11"/>
  <c r="T1654" i="11"/>
  <c r="U1654" i="11"/>
  <c r="V1654" i="11"/>
  <c r="W1654" i="11"/>
  <c r="X1654" i="11"/>
  <c r="Y1654" i="11"/>
  <c r="G1655" i="11"/>
  <c r="H1655" i="11"/>
  <c r="I1655" i="11"/>
  <c r="J1655" i="11"/>
  <c r="K1655" i="11"/>
  <c r="L1655" i="11"/>
  <c r="M1655" i="11"/>
  <c r="N1655" i="11"/>
  <c r="O1655" i="11"/>
  <c r="P1655" i="11"/>
  <c r="Q1655" i="11"/>
  <c r="R1655" i="11"/>
  <c r="S1655" i="11"/>
  <c r="T1655" i="11"/>
  <c r="U1655" i="11"/>
  <c r="V1655" i="11"/>
  <c r="W1655" i="11"/>
  <c r="X1655" i="11"/>
  <c r="Y1655" i="11"/>
  <c r="G1656" i="11"/>
  <c r="H1656" i="11"/>
  <c r="I1656" i="11"/>
  <c r="J1656" i="11"/>
  <c r="K1656" i="11"/>
  <c r="L1656" i="11"/>
  <c r="M1656" i="11"/>
  <c r="N1656" i="11"/>
  <c r="O1656" i="11"/>
  <c r="P1656" i="11"/>
  <c r="Q1656" i="11"/>
  <c r="R1656" i="11"/>
  <c r="S1656" i="11"/>
  <c r="T1656" i="11"/>
  <c r="U1656" i="11"/>
  <c r="V1656" i="11"/>
  <c r="W1656" i="11"/>
  <c r="X1656" i="11"/>
  <c r="Y1656" i="11"/>
  <c r="G1657" i="11"/>
  <c r="H1657" i="11"/>
  <c r="I1657" i="11"/>
  <c r="J1657" i="11"/>
  <c r="K1657" i="11"/>
  <c r="L1657" i="11"/>
  <c r="M1657" i="11"/>
  <c r="N1657" i="11"/>
  <c r="O1657" i="11"/>
  <c r="P1657" i="11"/>
  <c r="Q1657" i="11"/>
  <c r="R1657" i="11"/>
  <c r="S1657" i="11"/>
  <c r="T1657" i="11"/>
  <c r="U1657" i="11"/>
  <c r="V1657" i="11"/>
  <c r="W1657" i="11"/>
  <c r="X1657" i="11"/>
  <c r="Y1657" i="11"/>
  <c r="G1658" i="11"/>
  <c r="H1658" i="11"/>
  <c r="I1658" i="11"/>
  <c r="J1658" i="11"/>
  <c r="K1658" i="11"/>
  <c r="L1658" i="11"/>
  <c r="M1658" i="11"/>
  <c r="N1658" i="11"/>
  <c r="O1658" i="11"/>
  <c r="P1658" i="11"/>
  <c r="Q1658" i="11"/>
  <c r="R1658" i="11"/>
  <c r="S1658" i="11"/>
  <c r="T1658" i="11"/>
  <c r="U1658" i="11"/>
  <c r="V1658" i="11"/>
  <c r="W1658" i="11"/>
  <c r="X1658" i="11"/>
  <c r="Y1658" i="11"/>
  <c r="G1659" i="11"/>
  <c r="H1659" i="11"/>
  <c r="I1659" i="11"/>
  <c r="J1659" i="11"/>
  <c r="K1659" i="11"/>
  <c r="L1659" i="11"/>
  <c r="M1659" i="11"/>
  <c r="N1659" i="11"/>
  <c r="O1659" i="11"/>
  <c r="P1659" i="11"/>
  <c r="Q1659" i="11"/>
  <c r="R1659" i="11"/>
  <c r="S1659" i="11"/>
  <c r="T1659" i="11"/>
  <c r="U1659" i="11"/>
  <c r="V1659" i="11"/>
  <c r="W1659" i="11"/>
  <c r="X1659" i="11"/>
  <c r="Y1659" i="11"/>
  <c r="G1660" i="11"/>
  <c r="H1660" i="11"/>
  <c r="I1660" i="11"/>
  <c r="J1660" i="11"/>
  <c r="K1660" i="11"/>
  <c r="L1660" i="11"/>
  <c r="M1660" i="11"/>
  <c r="N1660" i="11"/>
  <c r="O1660" i="11"/>
  <c r="P1660" i="11"/>
  <c r="Q1660" i="11"/>
  <c r="R1660" i="11"/>
  <c r="S1660" i="11"/>
  <c r="T1660" i="11"/>
  <c r="U1660" i="11"/>
  <c r="V1660" i="11"/>
  <c r="W1660" i="11"/>
  <c r="X1660" i="11"/>
  <c r="Y1660" i="11"/>
  <c r="G1661" i="11"/>
  <c r="H1661" i="11"/>
  <c r="I1661" i="11"/>
  <c r="J1661" i="11"/>
  <c r="K1661" i="11"/>
  <c r="L1661" i="11"/>
  <c r="M1661" i="11"/>
  <c r="N1661" i="11"/>
  <c r="O1661" i="11"/>
  <c r="P1661" i="11"/>
  <c r="Q1661" i="11"/>
  <c r="R1661" i="11"/>
  <c r="S1661" i="11"/>
  <c r="T1661" i="11"/>
  <c r="U1661" i="11"/>
  <c r="V1661" i="11"/>
  <c r="W1661" i="11"/>
  <c r="X1661" i="11"/>
  <c r="Y1661" i="11"/>
  <c r="G1662" i="11"/>
  <c r="H1662" i="11"/>
  <c r="I1662" i="11"/>
  <c r="J1662" i="11"/>
  <c r="K1662" i="11"/>
  <c r="L1662" i="11"/>
  <c r="M1662" i="11"/>
  <c r="N1662" i="11"/>
  <c r="O1662" i="11"/>
  <c r="P1662" i="11"/>
  <c r="Q1662" i="11"/>
  <c r="R1662" i="11"/>
  <c r="S1662" i="11"/>
  <c r="T1662" i="11"/>
  <c r="U1662" i="11"/>
  <c r="V1662" i="11"/>
  <c r="W1662" i="11"/>
  <c r="X1662" i="11"/>
  <c r="Y1662" i="11"/>
  <c r="G1663" i="11"/>
  <c r="H1663" i="11"/>
  <c r="I1663" i="11"/>
  <c r="J1663" i="11"/>
  <c r="K1663" i="11"/>
  <c r="L1663" i="11"/>
  <c r="M1663" i="11"/>
  <c r="N1663" i="11"/>
  <c r="O1663" i="11"/>
  <c r="P1663" i="11"/>
  <c r="Q1663" i="11"/>
  <c r="R1663" i="11"/>
  <c r="S1663" i="11"/>
  <c r="T1663" i="11"/>
  <c r="U1663" i="11"/>
  <c r="V1663" i="11"/>
  <c r="W1663" i="11"/>
  <c r="X1663" i="11"/>
  <c r="Y1663" i="11"/>
  <c r="G1664" i="11"/>
  <c r="H1664" i="11"/>
  <c r="I1664" i="11"/>
  <c r="J1664" i="11"/>
  <c r="K1664" i="11"/>
  <c r="L1664" i="11"/>
  <c r="M1664" i="11"/>
  <c r="N1664" i="11"/>
  <c r="O1664" i="11"/>
  <c r="P1664" i="11"/>
  <c r="Q1664" i="11"/>
  <c r="R1664" i="11"/>
  <c r="S1664" i="11"/>
  <c r="T1664" i="11"/>
  <c r="U1664" i="11"/>
  <c r="V1664" i="11"/>
  <c r="W1664" i="11"/>
  <c r="X1664" i="11"/>
  <c r="Y1664" i="11"/>
  <c r="G1665" i="11"/>
  <c r="H1665" i="11"/>
  <c r="I1665" i="11"/>
  <c r="J1665" i="11"/>
  <c r="K1665" i="11"/>
  <c r="L1665" i="11"/>
  <c r="M1665" i="11"/>
  <c r="N1665" i="11"/>
  <c r="O1665" i="11"/>
  <c r="P1665" i="11"/>
  <c r="Q1665" i="11"/>
  <c r="R1665" i="11"/>
  <c r="S1665" i="11"/>
  <c r="T1665" i="11"/>
  <c r="U1665" i="11"/>
  <c r="V1665" i="11"/>
  <c r="W1665" i="11"/>
  <c r="X1665" i="11"/>
  <c r="Y1665" i="11"/>
  <c r="G1666" i="11"/>
  <c r="H1666" i="11"/>
  <c r="I1666" i="11"/>
  <c r="J1666" i="11"/>
  <c r="K1666" i="11"/>
  <c r="L1666" i="11"/>
  <c r="M1666" i="11"/>
  <c r="N1666" i="11"/>
  <c r="O1666" i="11"/>
  <c r="P1666" i="11"/>
  <c r="Q1666" i="11"/>
  <c r="R1666" i="11"/>
  <c r="S1666" i="11"/>
  <c r="T1666" i="11"/>
  <c r="U1666" i="11"/>
  <c r="V1666" i="11"/>
  <c r="W1666" i="11"/>
  <c r="X1666" i="11"/>
  <c r="Y1666" i="11"/>
  <c r="G1667" i="11"/>
  <c r="H1667" i="11"/>
  <c r="I1667" i="11"/>
  <c r="J1667" i="11"/>
  <c r="K1667" i="11"/>
  <c r="L1667" i="11"/>
  <c r="M1667" i="11"/>
  <c r="N1667" i="11"/>
  <c r="O1667" i="11"/>
  <c r="P1667" i="11"/>
  <c r="Q1667" i="11"/>
  <c r="R1667" i="11"/>
  <c r="S1667" i="11"/>
  <c r="T1667" i="11"/>
  <c r="U1667" i="11"/>
  <c r="V1667" i="11"/>
  <c r="W1667" i="11"/>
  <c r="X1667" i="11"/>
  <c r="Y1667" i="11"/>
  <c r="G1668" i="11"/>
  <c r="H1668" i="11"/>
  <c r="I1668" i="11"/>
  <c r="J1668" i="11"/>
  <c r="K1668" i="11"/>
  <c r="L1668" i="11"/>
  <c r="M1668" i="11"/>
  <c r="N1668" i="11"/>
  <c r="O1668" i="11"/>
  <c r="P1668" i="11"/>
  <c r="Q1668" i="11"/>
  <c r="R1668" i="11"/>
  <c r="S1668" i="11"/>
  <c r="T1668" i="11"/>
  <c r="U1668" i="11"/>
  <c r="V1668" i="11"/>
  <c r="W1668" i="11"/>
  <c r="X1668" i="11"/>
  <c r="Y1668" i="11"/>
  <c r="G1669" i="11"/>
  <c r="H1669" i="11"/>
  <c r="I1669" i="11"/>
  <c r="J1669" i="11"/>
  <c r="K1669" i="11"/>
  <c r="L1669" i="11"/>
  <c r="M1669" i="11"/>
  <c r="N1669" i="11"/>
  <c r="O1669" i="11"/>
  <c r="P1669" i="11"/>
  <c r="Q1669" i="11"/>
  <c r="R1669" i="11"/>
  <c r="S1669" i="11"/>
  <c r="T1669" i="11"/>
  <c r="U1669" i="11"/>
  <c r="V1669" i="11"/>
  <c r="W1669" i="11"/>
  <c r="X1669" i="11"/>
  <c r="Y1669" i="11"/>
  <c r="G1670" i="11"/>
  <c r="H1670" i="11"/>
  <c r="I1670" i="11"/>
  <c r="J1670" i="11"/>
  <c r="K1670" i="11"/>
  <c r="L1670" i="11"/>
  <c r="M1670" i="11"/>
  <c r="N1670" i="11"/>
  <c r="O1670" i="11"/>
  <c r="P1670" i="11"/>
  <c r="Q1670" i="11"/>
  <c r="R1670" i="11"/>
  <c r="S1670" i="11"/>
  <c r="T1670" i="11"/>
  <c r="U1670" i="11"/>
  <c r="V1670" i="11"/>
  <c r="W1670" i="11"/>
  <c r="X1670" i="11"/>
  <c r="Y1670" i="11"/>
  <c r="G1671" i="11"/>
  <c r="H1671" i="11"/>
  <c r="I1671" i="11"/>
  <c r="J1671" i="11"/>
  <c r="K1671" i="11"/>
  <c r="L1671" i="11"/>
  <c r="M1671" i="11"/>
  <c r="N1671" i="11"/>
  <c r="O1671" i="11"/>
  <c r="P1671" i="11"/>
  <c r="Q1671" i="11"/>
  <c r="R1671" i="11"/>
  <c r="S1671" i="11"/>
  <c r="T1671" i="11"/>
  <c r="U1671" i="11"/>
  <c r="V1671" i="11"/>
  <c r="W1671" i="11"/>
  <c r="X1671" i="11"/>
  <c r="Y1671" i="11"/>
  <c r="G1672" i="11"/>
  <c r="H1672" i="11"/>
  <c r="I1672" i="11"/>
  <c r="J1672" i="11"/>
  <c r="K1672" i="11"/>
  <c r="L1672" i="11"/>
  <c r="M1672" i="11"/>
  <c r="N1672" i="11"/>
  <c r="O1672" i="11"/>
  <c r="P1672" i="11"/>
  <c r="Q1672" i="11"/>
  <c r="R1672" i="11"/>
  <c r="S1672" i="11"/>
  <c r="T1672" i="11"/>
  <c r="U1672" i="11"/>
  <c r="V1672" i="11"/>
  <c r="W1672" i="11"/>
  <c r="X1672" i="11"/>
  <c r="Y1672" i="11"/>
  <c r="G1673" i="11"/>
  <c r="H1673" i="11"/>
  <c r="I1673" i="11"/>
  <c r="J1673" i="11"/>
  <c r="K1673" i="11"/>
  <c r="L1673" i="11"/>
  <c r="M1673" i="11"/>
  <c r="N1673" i="11"/>
  <c r="O1673" i="11"/>
  <c r="P1673" i="11"/>
  <c r="Q1673" i="11"/>
  <c r="R1673" i="11"/>
  <c r="S1673" i="11"/>
  <c r="T1673" i="11"/>
  <c r="U1673" i="11"/>
  <c r="V1673" i="11"/>
  <c r="W1673" i="11"/>
  <c r="X1673" i="11"/>
  <c r="Y1673" i="11"/>
  <c r="G1674" i="11"/>
  <c r="H1674" i="11"/>
  <c r="I1674" i="11"/>
  <c r="J1674" i="11"/>
  <c r="K1674" i="11"/>
  <c r="L1674" i="11"/>
  <c r="M1674" i="11"/>
  <c r="N1674" i="11"/>
  <c r="O1674" i="11"/>
  <c r="P1674" i="11"/>
  <c r="Q1674" i="11"/>
  <c r="R1674" i="11"/>
  <c r="S1674" i="11"/>
  <c r="T1674" i="11"/>
  <c r="U1674" i="11"/>
  <c r="V1674" i="11"/>
  <c r="W1674" i="11"/>
  <c r="X1674" i="11"/>
  <c r="Y1674" i="11"/>
  <c r="G1675" i="11"/>
  <c r="H1675" i="11"/>
  <c r="I1675" i="11"/>
  <c r="J1675" i="11"/>
  <c r="K1675" i="11"/>
  <c r="L1675" i="11"/>
  <c r="M1675" i="11"/>
  <c r="N1675" i="11"/>
  <c r="O1675" i="11"/>
  <c r="P1675" i="11"/>
  <c r="Q1675" i="11"/>
  <c r="R1675" i="11"/>
  <c r="S1675" i="11"/>
  <c r="T1675" i="11"/>
  <c r="U1675" i="11"/>
  <c r="V1675" i="11"/>
  <c r="W1675" i="11"/>
  <c r="X1675" i="11"/>
  <c r="Y1675" i="11"/>
  <c r="G1676" i="11"/>
  <c r="H1676" i="11"/>
  <c r="I1676" i="11"/>
  <c r="J1676" i="11"/>
  <c r="K1676" i="11"/>
  <c r="L1676" i="11"/>
  <c r="M1676" i="11"/>
  <c r="N1676" i="11"/>
  <c r="O1676" i="11"/>
  <c r="P1676" i="11"/>
  <c r="Q1676" i="11"/>
  <c r="R1676" i="11"/>
  <c r="S1676" i="11"/>
  <c r="T1676" i="11"/>
  <c r="U1676" i="11"/>
  <c r="V1676" i="11"/>
  <c r="W1676" i="11"/>
  <c r="X1676" i="11"/>
  <c r="Y1676" i="11"/>
  <c r="G1677" i="11"/>
  <c r="H1677" i="11"/>
  <c r="I1677" i="11"/>
  <c r="J1677" i="11"/>
  <c r="K1677" i="11"/>
  <c r="L1677" i="11"/>
  <c r="M1677" i="11"/>
  <c r="N1677" i="11"/>
  <c r="O1677" i="11"/>
  <c r="P1677" i="11"/>
  <c r="Q1677" i="11"/>
  <c r="R1677" i="11"/>
  <c r="S1677" i="11"/>
  <c r="T1677" i="11"/>
  <c r="U1677" i="11"/>
  <c r="V1677" i="11"/>
  <c r="W1677" i="11"/>
  <c r="X1677" i="11"/>
  <c r="Y1677" i="11"/>
  <c r="G1678" i="11"/>
  <c r="H1678" i="11"/>
  <c r="I1678" i="11"/>
  <c r="J1678" i="11"/>
  <c r="K1678" i="11"/>
  <c r="L1678" i="11"/>
  <c r="M1678" i="11"/>
  <c r="N1678" i="11"/>
  <c r="O1678" i="11"/>
  <c r="P1678" i="11"/>
  <c r="Q1678" i="11"/>
  <c r="R1678" i="11"/>
  <c r="S1678" i="11"/>
  <c r="T1678" i="11"/>
  <c r="U1678" i="11"/>
  <c r="V1678" i="11"/>
  <c r="W1678" i="11"/>
  <c r="X1678" i="11"/>
  <c r="Y1678" i="11"/>
  <c r="G1679" i="11"/>
  <c r="H1679" i="11"/>
  <c r="I1679" i="11"/>
  <c r="J1679" i="11"/>
  <c r="K1679" i="11"/>
  <c r="L1679" i="11"/>
  <c r="M1679" i="11"/>
  <c r="N1679" i="11"/>
  <c r="O1679" i="11"/>
  <c r="P1679" i="11"/>
  <c r="Q1679" i="11"/>
  <c r="R1679" i="11"/>
  <c r="S1679" i="11"/>
  <c r="T1679" i="11"/>
  <c r="U1679" i="11"/>
  <c r="V1679" i="11"/>
  <c r="W1679" i="11"/>
  <c r="X1679" i="11"/>
  <c r="Y1679" i="11"/>
  <c r="G1680" i="11"/>
  <c r="H1680" i="11"/>
  <c r="I1680" i="11"/>
  <c r="J1680" i="11"/>
  <c r="K1680" i="11"/>
  <c r="L1680" i="11"/>
  <c r="M1680" i="11"/>
  <c r="N1680" i="11"/>
  <c r="O1680" i="11"/>
  <c r="P1680" i="11"/>
  <c r="Q1680" i="11"/>
  <c r="R1680" i="11"/>
  <c r="S1680" i="11"/>
  <c r="T1680" i="11"/>
  <c r="U1680" i="11"/>
  <c r="V1680" i="11"/>
  <c r="W1680" i="11"/>
  <c r="X1680" i="11"/>
  <c r="Y1680" i="11"/>
  <c r="G1681" i="11"/>
  <c r="H1681" i="11"/>
  <c r="I1681" i="11"/>
  <c r="J1681" i="11"/>
  <c r="K1681" i="11"/>
  <c r="L1681" i="11"/>
  <c r="M1681" i="11"/>
  <c r="N1681" i="11"/>
  <c r="O1681" i="11"/>
  <c r="P1681" i="11"/>
  <c r="Q1681" i="11"/>
  <c r="R1681" i="11"/>
  <c r="S1681" i="11"/>
  <c r="T1681" i="11"/>
  <c r="U1681" i="11"/>
  <c r="V1681" i="11"/>
  <c r="W1681" i="11"/>
  <c r="X1681" i="11"/>
  <c r="Y1681" i="11"/>
  <c r="G1682" i="11"/>
  <c r="H1682" i="11"/>
  <c r="I1682" i="11"/>
  <c r="J1682" i="11"/>
  <c r="K1682" i="11"/>
  <c r="L1682" i="11"/>
  <c r="M1682" i="11"/>
  <c r="N1682" i="11"/>
  <c r="O1682" i="11"/>
  <c r="P1682" i="11"/>
  <c r="Q1682" i="11"/>
  <c r="R1682" i="11"/>
  <c r="S1682" i="11"/>
  <c r="T1682" i="11"/>
  <c r="U1682" i="11"/>
  <c r="V1682" i="11"/>
  <c r="W1682" i="11"/>
  <c r="X1682" i="11"/>
  <c r="Y1682" i="11"/>
  <c r="G1683" i="11"/>
  <c r="H1683" i="11"/>
  <c r="I1683" i="11"/>
  <c r="J1683" i="11"/>
  <c r="K1683" i="11"/>
  <c r="L1683" i="11"/>
  <c r="M1683" i="11"/>
  <c r="N1683" i="11"/>
  <c r="O1683" i="11"/>
  <c r="P1683" i="11"/>
  <c r="Q1683" i="11"/>
  <c r="R1683" i="11"/>
  <c r="S1683" i="11"/>
  <c r="T1683" i="11"/>
  <c r="U1683" i="11"/>
  <c r="V1683" i="11"/>
  <c r="W1683" i="11"/>
  <c r="X1683" i="11"/>
  <c r="Y1683" i="11"/>
  <c r="G1684" i="11"/>
  <c r="H1684" i="11"/>
  <c r="I1684" i="11"/>
  <c r="J1684" i="11"/>
  <c r="K1684" i="11"/>
  <c r="L1684" i="11"/>
  <c r="M1684" i="11"/>
  <c r="N1684" i="11"/>
  <c r="O1684" i="11"/>
  <c r="P1684" i="11"/>
  <c r="Q1684" i="11"/>
  <c r="R1684" i="11"/>
  <c r="S1684" i="11"/>
  <c r="T1684" i="11"/>
  <c r="U1684" i="11"/>
  <c r="V1684" i="11"/>
  <c r="W1684" i="11"/>
  <c r="X1684" i="11"/>
  <c r="Y1684" i="11"/>
  <c r="G1685" i="11"/>
  <c r="H1685" i="11"/>
  <c r="I1685" i="11"/>
  <c r="J1685" i="11"/>
  <c r="K1685" i="11"/>
  <c r="L1685" i="11"/>
  <c r="M1685" i="11"/>
  <c r="N1685" i="11"/>
  <c r="O1685" i="11"/>
  <c r="P1685" i="11"/>
  <c r="Q1685" i="11"/>
  <c r="R1685" i="11"/>
  <c r="S1685" i="11"/>
  <c r="T1685" i="11"/>
  <c r="U1685" i="11"/>
  <c r="V1685" i="11"/>
  <c r="W1685" i="11"/>
  <c r="X1685" i="11"/>
  <c r="Y1685" i="11"/>
  <c r="G1686" i="11"/>
  <c r="H1686" i="11"/>
  <c r="I1686" i="11"/>
  <c r="J1686" i="11"/>
  <c r="K1686" i="11"/>
  <c r="L1686" i="11"/>
  <c r="M1686" i="11"/>
  <c r="N1686" i="11"/>
  <c r="O1686" i="11"/>
  <c r="P1686" i="11"/>
  <c r="Q1686" i="11"/>
  <c r="R1686" i="11"/>
  <c r="S1686" i="11"/>
  <c r="T1686" i="11"/>
  <c r="U1686" i="11"/>
  <c r="V1686" i="11"/>
  <c r="W1686" i="11"/>
  <c r="X1686" i="11"/>
  <c r="Y1686" i="11"/>
  <c r="G1687" i="11"/>
  <c r="H1687" i="11"/>
  <c r="I1687" i="11"/>
  <c r="J1687" i="11"/>
  <c r="K1687" i="11"/>
  <c r="L1687" i="11"/>
  <c r="M1687" i="11"/>
  <c r="N1687" i="11"/>
  <c r="O1687" i="11"/>
  <c r="P1687" i="11"/>
  <c r="Q1687" i="11"/>
  <c r="R1687" i="11"/>
  <c r="S1687" i="11"/>
  <c r="T1687" i="11"/>
  <c r="U1687" i="11"/>
  <c r="V1687" i="11"/>
  <c r="W1687" i="11"/>
  <c r="X1687" i="11"/>
  <c r="Y1687" i="11"/>
  <c r="G1688" i="11"/>
  <c r="H1688" i="11"/>
  <c r="I1688" i="11"/>
  <c r="J1688" i="11"/>
  <c r="K1688" i="11"/>
  <c r="L1688" i="11"/>
  <c r="M1688" i="11"/>
  <c r="N1688" i="11"/>
  <c r="O1688" i="11"/>
  <c r="P1688" i="11"/>
  <c r="Q1688" i="11"/>
  <c r="R1688" i="11"/>
  <c r="S1688" i="11"/>
  <c r="T1688" i="11"/>
  <c r="U1688" i="11"/>
  <c r="V1688" i="11"/>
  <c r="W1688" i="11"/>
  <c r="X1688" i="11"/>
  <c r="Y1688" i="11"/>
  <c r="G1689" i="11"/>
  <c r="H1689" i="11"/>
  <c r="I1689" i="11"/>
  <c r="J1689" i="11"/>
  <c r="K1689" i="11"/>
  <c r="L1689" i="11"/>
  <c r="M1689" i="11"/>
  <c r="N1689" i="11"/>
  <c r="O1689" i="11"/>
  <c r="P1689" i="11"/>
  <c r="Q1689" i="11"/>
  <c r="R1689" i="11"/>
  <c r="S1689" i="11"/>
  <c r="T1689" i="11"/>
  <c r="U1689" i="11"/>
  <c r="V1689" i="11"/>
  <c r="W1689" i="11"/>
  <c r="X1689" i="11"/>
  <c r="Y1689" i="11"/>
  <c r="G1690" i="11"/>
  <c r="H1690" i="11"/>
  <c r="I1690" i="11"/>
  <c r="J1690" i="11"/>
  <c r="K1690" i="11"/>
  <c r="L1690" i="11"/>
  <c r="M1690" i="11"/>
  <c r="N1690" i="11"/>
  <c r="O1690" i="11"/>
  <c r="P1690" i="11"/>
  <c r="Q1690" i="11"/>
  <c r="R1690" i="11"/>
  <c r="S1690" i="11"/>
  <c r="T1690" i="11"/>
  <c r="U1690" i="11"/>
  <c r="V1690" i="11"/>
  <c r="W1690" i="11"/>
  <c r="X1690" i="11"/>
  <c r="Y1690" i="11"/>
  <c r="G1691" i="11"/>
  <c r="H1691" i="11"/>
  <c r="I1691" i="11"/>
  <c r="J1691" i="11"/>
  <c r="K1691" i="11"/>
  <c r="L1691" i="11"/>
  <c r="M1691" i="11"/>
  <c r="N1691" i="11"/>
  <c r="O1691" i="11"/>
  <c r="P1691" i="11"/>
  <c r="Q1691" i="11"/>
  <c r="R1691" i="11"/>
  <c r="S1691" i="11"/>
  <c r="T1691" i="11"/>
  <c r="U1691" i="11"/>
  <c r="V1691" i="11"/>
  <c r="W1691" i="11"/>
  <c r="X1691" i="11"/>
  <c r="Y1691" i="11"/>
  <c r="G1692" i="11"/>
  <c r="H1692" i="11"/>
  <c r="I1692" i="11"/>
  <c r="J1692" i="11"/>
  <c r="K1692" i="11"/>
  <c r="L1692" i="11"/>
  <c r="M1692" i="11"/>
  <c r="N1692" i="11"/>
  <c r="O1692" i="11"/>
  <c r="P1692" i="11"/>
  <c r="Q1692" i="11"/>
  <c r="R1692" i="11"/>
  <c r="S1692" i="11"/>
  <c r="T1692" i="11"/>
  <c r="U1692" i="11"/>
  <c r="V1692" i="11"/>
  <c r="W1692" i="11"/>
  <c r="X1692" i="11"/>
  <c r="Y1692" i="11"/>
  <c r="G1693" i="11"/>
  <c r="H1693" i="11"/>
  <c r="I1693" i="11"/>
  <c r="J1693" i="11"/>
  <c r="K1693" i="11"/>
  <c r="L1693" i="11"/>
  <c r="M1693" i="11"/>
  <c r="N1693" i="11"/>
  <c r="O1693" i="11"/>
  <c r="P1693" i="11"/>
  <c r="Q1693" i="11"/>
  <c r="R1693" i="11"/>
  <c r="S1693" i="11"/>
  <c r="T1693" i="11"/>
  <c r="U1693" i="11"/>
  <c r="V1693" i="11"/>
  <c r="W1693" i="11"/>
  <c r="X1693" i="11"/>
  <c r="Y1693" i="11"/>
  <c r="G1694" i="11"/>
  <c r="H1694" i="11"/>
  <c r="I1694" i="11"/>
  <c r="J1694" i="11"/>
  <c r="K1694" i="11"/>
  <c r="L1694" i="11"/>
  <c r="M1694" i="11"/>
  <c r="N1694" i="11"/>
  <c r="O1694" i="11"/>
  <c r="P1694" i="11"/>
  <c r="Q1694" i="11"/>
  <c r="R1694" i="11"/>
  <c r="S1694" i="11"/>
  <c r="T1694" i="11"/>
  <c r="U1694" i="11"/>
  <c r="V1694" i="11"/>
  <c r="W1694" i="11"/>
  <c r="X1694" i="11"/>
  <c r="Y1694" i="11"/>
  <c r="G1695" i="11"/>
  <c r="H1695" i="11"/>
  <c r="I1695" i="11"/>
  <c r="J1695" i="11"/>
  <c r="K1695" i="11"/>
  <c r="L1695" i="11"/>
  <c r="M1695" i="11"/>
  <c r="N1695" i="11"/>
  <c r="O1695" i="11"/>
  <c r="P1695" i="11"/>
  <c r="Q1695" i="11"/>
  <c r="R1695" i="11"/>
  <c r="S1695" i="11"/>
  <c r="T1695" i="11"/>
  <c r="U1695" i="11"/>
  <c r="V1695" i="11"/>
  <c r="W1695" i="11"/>
  <c r="X1695" i="11"/>
  <c r="Y1695" i="11"/>
  <c r="G1696" i="11"/>
  <c r="H1696" i="11"/>
  <c r="I1696" i="11"/>
  <c r="J1696" i="11"/>
  <c r="K1696" i="11"/>
  <c r="L1696" i="11"/>
  <c r="M1696" i="11"/>
  <c r="N1696" i="11"/>
  <c r="O1696" i="11"/>
  <c r="P1696" i="11"/>
  <c r="Q1696" i="11"/>
  <c r="R1696" i="11"/>
  <c r="S1696" i="11"/>
  <c r="T1696" i="11"/>
  <c r="U1696" i="11"/>
  <c r="V1696" i="11"/>
  <c r="W1696" i="11"/>
  <c r="X1696" i="11"/>
  <c r="Y1696" i="11"/>
  <c r="G1697" i="11"/>
  <c r="H1697" i="11"/>
  <c r="I1697" i="11"/>
  <c r="J1697" i="11"/>
  <c r="K1697" i="11"/>
  <c r="L1697" i="11"/>
  <c r="M1697" i="11"/>
  <c r="N1697" i="11"/>
  <c r="O1697" i="11"/>
  <c r="P1697" i="11"/>
  <c r="Q1697" i="11"/>
  <c r="R1697" i="11"/>
  <c r="S1697" i="11"/>
  <c r="T1697" i="11"/>
  <c r="U1697" i="11"/>
  <c r="V1697" i="11"/>
  <c r="W1697" i="11"/>
  <c r="X1697" i="11"/>
  <c r="Y1697" i="11"/>
  <c r="G1698" i="11"/>
  <c r="H1698" i="11"/>
  <c r="I1698" i="11"/>
  <c r="J1698" i="11"/>
  <c r="K1698" i="11"/>
  <c r="L1698" i="11"/>
  <c r="M1698" i="11"/>
  <c r="N1698" i="11"/>
  <c r="O1698" i="11"/>
  <c r="P1698" i="11"/>
  <c r="Q1698" i="11"/>
  <c r="R1698" i="11"/>
  <c r="S1698" i="11"/>
  <c r="T1698" i="11"/>
  <c r="U1698" i="11"/>
  <c r="V1698" i="11"/>
  <c r="W1698" i="11"/>
  <c r="X1698" i="11"/>
  <c r="Y1698" i="11"/>
  <c r="G1699" i="11"/>
  <c r="H1699" i="11"/>
  <c r="I1699" i="11"/>
  <c r="J1699" i="11"/>
  <c r="K1699" i="11"/>
  <c r="L1699" i="11"/>
  <c r="M1699" i="11"/>
  <c r="N1699" i="11"/>
  <c r="O1699" i="11"/>
  <c r="P1699" i="11"/>
  <c r="Q1699" i="11"/>
  <c r="R1699" i="11"/>
  <c r="S1699" i="11"/>
  <c r="T1699" i="11"/>
  <c r="U1699" i="11"/>
  <c r="V1699" i="11"/>
  <c r="W1699" i="11"/>
  <c r="X1699" i="11"/>
  <c r="Y1699" i="11"/>
  <c r="G1700" i="11"/>
  <c r="H1700" i="11"/>
  <c r="I1700" i="11"/>
  <c r="J1700" i="11"/>
  <c r="K1700" i="11"/>
  <c r="L1700" i="11"/>
  <c r="M1700" i="11"/>
  <c r="N1700" i="11"/>
  <c r="O1700" i="11"/>
  <c r="P1700" i="11"/>
  <c r="Q1700" i="11"/>
  <c r="R1700" i="11"/>
  <c r="S1700" i="11"/>
  <c r="T1700" i="11"/>
  <c r="U1700" i="11"/>
  <c r="V1700" i="11"/>
  <c r="W1700" i="11"/>
  <c r="X1700" i="11"/>
  <c r="Y1700" i="11"/>
  <c r="G1701" i="11"/>
  <c r="H1701" i="11"/>
  <c r="I1701" i="11"/>
  <c r="J1701" i="11"/>
  <c r="K1701" i="11"/>
  <c r="L1701" i="11"/>
  <c r="M1701" i="11"/>
  <c r="N1701" i="11"/>
  <c r="O1701" i="11"/>
  <c r="P1701" i="11"/>
  <c r="Q1701" i="11"/>
  <c r="R1701" i="11"/>
  <c r="S1701" i="11"/>
  <c r="T1701" i="11"/>
  <c r="U1701" i="11"/>
  <c r="V1701" i="11"/>
  <c r="W1701" i="11"/>
  <c r="X1701" i="11"/>
  <c r="Y1701" i="11"/>
  <c r="G1702" i="11"/>
  <c r="H1702" i="11"/>
  <c r="I1702" i="11"/>
  <c r="J1702" i="11"/>
  <c r="K1702" i="11"/>
  <c r="L1702" i="11"/>
  <c r="M1702" i="11"/>
  <c r="N1702" i="11"/>
  <c r="O1702" i="11"/>
  <c r="P1702" i="11"/>
  <c r="Q1702" i="11"/>
  <c r="R1702" i="11"/>
  <c r="S1702" i="11"/>
  <c r="T1702" i="11"/>
  <c r="U1702" i="11"/>
  <c r="V1702" i="11"/>
  <c r="W1702" i="11"/>
  <c r="X1702" i="11"/>
  <c r="Y1702" i="11"/>
  <c r="G1703" i="11"/>
  <c r="H1703" i="11"/>
  <c r="I1703" i="11"/>
  <c r="J1703" i="11"/>
  <c r="K1703" i="11"/>
  <c r="L1703" i="11"/>
  <c r="M1703" i="11"/>
  <c r="N1703" i="11"/>
  <c r="O1703" i="11"/>
  <c r="P1703" i="11"/>
  <c r="Q1703" i="11"/>
  <c r="R1703" i="11"/>
  <c r="S1703" i="11"/>
  <c r="T1703" i="11"/>
  <c r="U1703" i="11"/>
  <c r="V1703" i="11"/>
  <c r="W1703" i="11"/>
  <c r="X1703" i="11"/>
  <c r="Y1703" i="11"/>
  <c r="G1704" i="11"/>
  <c r="H1704" i="11"/>
  <c r="I1704" i="11"/>
  <c r="J1704" i="11"/>
  <c r="K1704" i="11"/>
  <c r="L1704" i="11"/>
  <c r="M1704" i="11"/>
  <c r="N1704" i="11"/>
  <c r="O1704" i="11"/>
  <c r="P1704" i="11"/>
  <c r="Q1704" i="11"/>
  <c r="R1704" i="11"/>
  <c r="S1704" i="11"/>
  <c r="T1704" i="11"/>
  <c r="U1704" i="11"/>
  <c r="V1704" i="11"/>
  <c r="W1704" i="11"/>
  <c r="X1704" i="11"/>
  <c r="Y1704" i="11"/>
  <c r="G1705" i="11"/>
  <c r="H1705" i="11"/>
  <c r="I1705" i="11"/>
  <c r="J1705" i="11"/>
  <c r="K1705" i="11"/>
  <c r="L1705" i="11"/>
  <c r="M1705" i="11"/>
  <c r="N1705" i="11"/>
  <c r="O1705" i="11"/>
  <c r="P1705" i="11"/>
  <c r="Q1705" i="11"/>
  <c r="R1705" i="11"/>
  <c r="S1705" i="11"/>
  <c r="T1705" i="11"/>
  <c r="U1705" i="11"/>
  <c r="V1705" i="11"/>
  <c r="W1705" i="11"/>
  <c r="X1705" i="11"/>
  <c r="Y1705" i="11"/>
  <c r="G1706" i="11"/>
  <c r="H1706" i="11"/>
  <c r="I1706" i="11"/>
  <c r="J1706" i="11"/>
  <c r="K1706" i="11"/>
  <c r="L1706" i="11"/>
  <c r="M1706" i="11"/>
  <c r="N1706" i="11"/>
  <c r="O1706" i="11"/>
  <c r="P1706" i="11"/>
  <c r="Q1706" i="11"/>
  <c r="R1706" i="11"/>
  <c r="S1706" i="11"/>
  <c r="T1706" i="11"/>
  <c r="U1706" i="11"/>
  <c r="V1706" i="11"/>
  <c r="W1706" i="11"/>
  <c r="X1706" i="11"/>
  <c r="Y1706" i="11"/>
  <c r="G1707" i="11"/>
  <c r="H1707" i="11"/>
  <c r="I1707" i="11"/>
  <c r="J1707" i="11"/>
  <c r="K1707" i="11"/>
  <c r="L1707" i="11"/>
  <c r="M1707" i="11"/>
  <c r="N1707" i="11"/>
  <c r="O1707" i="11"/>
  <c r="P1707" i="11"/>
  <c r="Q1707" i="11"/>
  <c r="R1707" i="11"/>
  <c r="S1707" i="11"/>
  <c r="T1707" i="11"/>
  <c r="U1707" i="11"/>
  <c r="V1707" i="11"/>
  <c r="W1707" i="11"/>
  <c r="X1707" i="11"/>
  <c r="Y1707" i="11"/>
  <c r="G1708" i="11"/>
  <c r="H1708" i="11"/>
  <c r="I1708" i="11"/>
  <c r="J1708" i="11"/>
  <c r="K1708" i="11"/>
  <c r="L1708" i="11"/>
  <c r="M1708" i="11"/>
  <c r="N1708" i="11"/>
  <c r="O1708" i="11"/>
  <c r="P1708" i="11"/>
  <c r="Q1708" i="11"/>
  <c r="R1708" i="11"/>
  <c r="S1708" i="11"/>
  <c r="T1708" i="11"/>
  <c r="U1708" i="11"/>
  <c r="V1708" i="11"/>
  <c r="W1708" i="11"/>
  <c r="X1708" i="11"/>
  <c r="Y1708" i="11"/>
  <c r="G1709" i="11"/>
  <c r="H1709" i="11"/>
  <c r="I1709" i="11"/>
  <c r="J1709" i="11"/>
  <c r="K1709" i="11"/>
  <c r="L1709" i="11"/>
  <c r="M1709" i="11"/>
  <c r="N1709" i="11"/>
  <c r="O1709" i="11"/>
  <c r="P1709" i="11"/>
  <c r="Q1709" i="11"/>
  <c r="R1709" i="11"/>
  <c r="S1709" i="11"/>
  <c r="T1709" i="11"/>
  <c r="U1709" i="11"/>
  <c r="V1709" i="11"/>
  <c r="W1709" i="11"/>
  <c r="X1709" i="11"/>
  <c r="Y1709" i="11"/>
  <c r="G1710" i="11"/>
  <c r="H1710" i="11"/>
  <c r="I1710" i="11"/>
  <c r="J1710" i="11"/>
  <c r="K1710" i="11"/>
  <c r="L1710" i="11"/>
  <c r="M1710" i="11"/>
  <c r="N1710" i="11"/>
  <c r="O1710" i="11"/>
  <c r="P1710" i="11"/>
  <c r="Q1710" i="11"/>
  <c r="R1710" i="11"/>
  <c r="S1710" i="11"/>
  <c r="T1710" i="11"/>
  <c r="U1710" i="11"/>
  <c r="V1710" i="11"/>
  <c r="W1710" i="11"/>
  <c r="X1710" i="11"/>
  <c r="Y1710" i="11"/>
  <c r="G1711" i="11"/>
  <c r="H1711" i="11"/>
  <c r="I1711" i="11"/>
  <c r="J1711" i="11"/>
  <c r="K1711" i="11"/>
  <c r="L1711" i="11"/>
  <c r="M1711" i="11"/>
  <c r="N1711" i="11"/>
  <c r="O1711" i="11"/>
  <c r="P1711" i="11"/>
  <c r="Q1711" i="11"/>
  <c r="R1711" i="11"/>
  <c r="S1711" i="11"/>
  <c r="T1711" i="11"/>
  <c r="U1711" i="11"/>
  <c r="V1711" i="11"/>
  <c r="W1711" i="11"/>
  <c r="X1711" i="11"/>
  <c r="Y1711" i="11"/>
  <c r="G1712" i="11"/>
  <c r="H1712" i="11"/>
  <c r="I1712" i="11"/>
  <c r="J1712" i="11"/>
  <c r="K1712" i="11"/>
  <c r="L1712" i="11"/>
  <c r="M1712" i="11"/>
  <c r="N1712" i="11"/>
  <c r="O1712" i="11"/>
  <c r="P1712" i="11"/>
  <c r="Q1712" i="11"/>
  <c r="R1712" i="11"/>
  <c r="S1712" i="11"/>
  <c r="T1712" i="11"/>
  <c r="U1712" i="11"/>
  <c r="V1712" i="11"/>
  <c r="W1712" i="11"/>
  <c r="X1712" i="11"/>
  <c r="Y1712" i="11"/>
  <c r="G1713" i="11"/>
  <c r="H1713" i="11"/>
  <c r="I1713" i="11"/>
  <c r="J1713" i="11"/>
  <c r="K1713" i="11"/>
  <c r="L1713" i="11"/>
  <c r="M1713" i="11"/>
  <c r="N1713" i="11"/>
  <c r="O1713" i="11"/>
  <c r="P1713" i="11"/>
  <c r="Q1713" i="11"/>
  <c r="R1713" i="11"/>
  <c r="S1713" i="11"/>
  <c r="T1713" i="11"/>
  <c r="U1713" i="11"/>
  <c r="V1713" i="11"/>
  <c r="W1713" i="11"/>
  <c r="X1713" i="11"/>
  <c r="Y1713" i="11"/>
  <c r="G1714" i="11"/>
  <c r="H1714" i="11"/>
  <c r="I1714" i="11"/>
  <c r="J1714" i="11"/>
  <c r="K1714" i="11"/>
  <c r="L1714" i="11"/>
  <c r="M1714" i="11"/>
  <c r="N1714" i="11"/>
  <c r="O1714" i="11"/>
  <c r="P1714" i="11"/>
  <c r="Q1714" i="11"/>
  <c r="R1714" i="11"/>
  <c r="S1714" i="11"/>
  <c r="T1714" i="11"/>
  <c r="U1714" i="11"/>
  <c r="V1714" i="11"/>
  <c r="W1714" i="11"/>
  <c r="X1714" i="11"/>
  <c r="Y1714" i="11"/>
  <c r="G1715" i="11"/>
  <c r="H1715" i="11"/>
  <c r="I1715" i="11"/>
  <c r="J1715" i="11"/>
  <c r="K1715" i="11"/>
  <c r="L1715" i="11"/>
  <c r="M1715" i="11"/>
  <c r="N1715" i="11"/>
  <c r="O1715" i="11"/>
  <c r="P1715" i="11"/>
  <c r="Q1715" i="11"/>
  <c r="R1715" i="11"/>
  <c r="S1715" i="11"/>
  <c r="T1715" i="11"/>
  <c r="U1715" i="11"/>
  <c r="V1715" i="11"/>
  <c r="W1715" i="11"/>
  <c r="X1715" i="11"/>
  <c r="Y1715" i="11"/>
  <c r="G1716" i="11"/>
  <c r="H1716" i="11"/>
  <c r="I1716" i="11"/>
  <c r="J1716" i="11"/>
  <c r="K1716" i="11"/>
  <c r="L1716" i="11"/>
  <c r="M1716" i="11"/>
  <c r="N1716" i="11"/>
  <c r="O1716" i="11"/>
  <c r="P1716" i="11"/>
  <c r="Q1716" i="11"/>
  <c r="R1716" i="11"/>
  <c r="S1716" i="11"/>
  <c r="T1716" i="11"/>
  <c r="U1716" i="11"/>
  <c r="V1716" i="11"/>
  <c r="W1716" i="11"/>
  <c r="X1716" i="11"/>
  <c r="Y1716" i="11"/>
  <c r="G1717" i="11"/>
  <c r="H1717" i="11"/>
  <c r="I1717" i="11"/>
  <c r="J1717" i="11"/>
  <c r="K1717" i="11"/>
  <c r="L1717" i="11"/>
  <c r="M1717" i="11"/>
  <c r="N1717" i="11"/>
  <c r="O1717" i="11"/>
  <c r="P1717" i="11"/>
  <c r="Q1717" i="11"/>
  <c r="R1717" i="11"/>
  <c r="S1717" i="11"/>
  <c r="T1717" i="11"/>
  <c r="U1717" i="11"/>
  <c r="V1717" i="11"/>
  <c r="W1717" i="11"/>
  <c r="X1717" i="11"/>
  <c r="Y1717" i="11"/>
  <c r="G1718" i="11"/>
  <c r="H1718" i="11"/>
  <c r="I1718" i="11"/>
  <c r="J1718" i="11"/>
  <c r="K1718" i="11"/>
  <c r="L1718" i="11"/>
  <c r="M1718" i="11"/>
  <c r="N1718" i="11"/>
  <c r="O1718" i="11"/>
  <c r="P1718" i="11"/>
  <c r="Q1718" i="11"/>
  <c r="R1718" i="11"/>
  <c r="S1718" i="11"/>
  <c r="T1718" i="11"/>
  <c r="U1718" i="11"/>
  <c r="V1718" i="11"/>
  <c r="W1718" i="11"/>
  <c r="X1718" i="11"/>
  <c r="Y1718" i="11"/>
  <c r="G1719" i="11"/>
  <c r="H1719" i="11"/>
  <c r="I1719" i="11"/>
  <c r="J1719" i="11"/>
  <c r="K1719" i="11"/>
  <c r="L1719" i="11"/>
  <c r="M1719" i="11"/>
  <c r="N1719" i="11"/>
  <c r="O1719" i="11"/>
  <c r="P1719" i="11"/>
  <c r="Q1719" i="11"/>
  <c r="R1719" i="11"/>
  <c r="S1719" i="11"/>
  <c r="T1719" i="11"/>
  <c r="U1719" i="11"/>
  <c r="V1719" i="11"/>
  <c r="W1719" i="11"/>
  <c r="X1719" i="11"/>
  <c r="Y1719" i="11"/>
  <c r="G1720" i="11"/>
  <c r="H1720" i="11"/>
  <c r="I1720" i="11"/>
  <c r="J1720" i="11"/>
  <c r="K1720" i="11"/>
  <c r="L1720" i="11"/>
  <c r="M1720" i="11"/>
  <c r="N1720" i="11"/>
  <c r="O1720" i="11"/>
  <c r="P1720" i="11"/>
  <c r="Q1720" i="11"/>
  <c r="R1720" i="11"/>
  <c r="S1720" i="11"/>
  <c r="T1720" i="11"/>
  <c r="U1720" i="11"/>
  <c r="V1720" i="11"/>
  <c r="W1720" i="11"/>
  <c r="X1720" i="11"/>
  <c r="Y1720" i="11"/>
  <c r="G1721" i="11"/>
  <c r="H1721" i="11"/>
  <c r="I1721" i="11"/>
  <c r="J1721" i="11"/>
  <c r="K1721" i="11"/>
  <c r="L1721" i="11"/>
  <c r="M1721" i="11"/>
  <c r="N1721" i="11"/>
  <c r="O1721" i="11"/>
  <c r="P1721" i="11"/>
  <c r="Q1721" i="11"/>
  <c r="R1721" i="11"/>
  <c r="S1721" i="11"/>
  <c r="T1721" i="11"/>
  <c r="U1721" i="11"/>
  <c r="V1721" i="11"/>
  <c r="W1721" i="11"/>
  <c r="X1721" i="11"/>
  <c r="Y1721" i="11"/>
  <c r="G1722" i="11"/>
  <c r="H1722" i="11"/>
  <c r="I1722" i="11"/>
  <c r="J1722" i="11"/>
  <c r="K1722" i="11"/>
  <c r="L1722" i="11"/>
  <c r="M1722" i="11"/>
  <c r="N1722" i="11"/>
  <c r="O1722" i="11"/>
  <c r="P1722" i="11"/>
  <c r="Q1722" i="11"/>
  <c r="R1722" i="11"/>
  <c r="S1722" i="11"/>
  <c r="T1722" i="11"/>
  <c r="U1722" i="11"/>
  <c r="V1722" i="11"/>
  <c r="W1722" i="11"/>
  <c r="X1722" i="11"/>
  <c r="Y1722" i="11"/>
  <c r="G1723" i="11"/>
  <c r="H1723" i="11"/>
  <c r="I1723" i="11"/>
  <c r="J1723" i="11"/>
  <c r="K1723" i="11"/>
  <c r="L1723" i="11"/>
  <c r="M1723" i="11"/>
  <c r="N1723" i="11"/>
  <c r="O1723" i="11"/>
  <c r="P1723" i="11"/>
  <c r="Q1723" i="11"/>
  <c r="R1723" i="11"/>
  <c r="S1723" i="11"/>
  <c r="T1723" i="11"/>
  <c r="U1723" i="11"/>
  <c r="V1723" i="11"/>
  <c r="W1723" i="11"/>
  <c r="X1723" i="11"/>
  <c r="Y1723" i="11"/>
  <c r="G1724" i="11"/>
  <c r="H1724" i="11"/>
  <c r="I1724" i="11"/>
  <c r="J1724" i="11"/>
  <c r="K1724" i="11"/>
  <c r="L1724" i="11"/>
  <c r="M1724" i="11"/>
  <c r="N1724" i="11"/>
  <c r="O1724" i="11"/>
  <c r="P1724" i="11"/>
  <c r="Q1724" i="11"/>
  <c r="R1724" i="11"/>
  <c r="S1724" i="11"/>
  <c r="T1724" i="11"/>
  <c r="U1724" i="11"/>
  <c r="V1724" i="11"/>
  <c r="W1724" i="11"/>
  <c r="X1724" i="11"/>
  <c r="Y1724" i="11"/>
  <c r="G1725" i="11"/>
  <c r="H1725" i="11"/>
  <c r="I1725" i="11"/>
  <c r="J1725" i="11"/>
  <c r="K1725" i="11"/>
  <c r="L1725" i="11"/>
  <c r="M1725" i="11"/>
  <c r="N1725" i="11"/>
  <c r="O1725" i="11"/>
  <c r="P1725" i="11"/>
  <c r="Q1725" i="11"/>
  <c r="R1725" i="11"/>
  <c r="S1725" i="11"/>
  <c r="T1725" i="11"/>
  <c r="U1725" i="11"/>
  <c r="V1725" i="11"/>
  <c r="W1725" i="11"/>
  <c r="X1725" i="11"/>
  <c r="Y1725" i="11"/>
  <c r="G1726" i="11"/>
  <c r="H1726" i="11"/>
  <c r="I1726" i="11"/>
  <c r="J1726" i="11"/>
  <c r="K1726" i="11"/>
  <c r="L1726" i="11"/>
  <c r="M1726" i="11"/>
  <c r="N1726" i="11"/>
  <c r="O1726" i="11"/>
  <c r="P1726" i="11"/>
  <c r="Q1726" i="11"/>
  <c r="R1726" i="11"/>
  <c r="S1726" i="11"/>
  <c r="T1726" i="11"/>
  <c r="U1726" i="11"/>
  <c r="V1726" i="11"/>
  <c r="W1726" i="11"/>
  <c r="X1726" i="11"/>
  <c r="Y1726" i="11"/>
  <c r="G1727" i="11"/>
  <c r="H1727" i="11"/>
  <c r="I1727" i="11"/>
  <c r="J1727" i="11"/>
  <c r="K1727" i="11"/>
  <c r="L1727" i="11"/>
  <c r="M1727" i="11"/>
  <c r="N1727" i="11"/>
  <c r="O1727" i="11"/>
  <c r="P1727" i="11"/>
  <c r="Q1727" i="11"/>
  <c r="R1727" i="11"/>
  <c r="S1727" i="11"/>
  <c r="T1727" i="11"/>
  <c r="U1727" i="11"/>
  <c r="V1727" i="11"/>
  <c r="W1727" i="11"/>
  <c r="X1727" i="11"/>
  <c r="Y1727" i="11"/>
  <c r="G1728" i="11"/>
  <c r="H1728" i="11"/>
  <c r="I1728" i="11"/>
  <c r="J1728" i="11"/>
  <c r="K1728" i="11"/>
  <c r="L1728" i="11"/>
  <c r="M1728" i="11"/>
  <c r="N1728" i="11"/>
  <c r="O1728" i="11"/>
  <c r="P1728" i="11"/>
  <c r="Q1728" i="11"/>
  <c r="R1728" i="11"/>
  <c r="S1728" i="11"/>
  <c r="T1728" i="11"/>
  <c r="U1728" i="11"/>
  <c r="V1728" i="11"/>
  <c r="W1728" i="11"/>
  <c r="X1728" i="11"/>
  <c r="Y1728" i="11"/>
  <c r="G1729" i="11"/>
  <c r="H1729" i="11"/>
  <c r="I1729" i="11"/>
  <c r="J1729" i="11"/>
  <c r="K1729" i="11"/>
  <c r="L1729" i="11"/>
  <c r="M1729" i="11"/>
  <c r="N1729" i="11"/>
  <c r="O1729" i="11"/>
  <c r="P1729" i="11"/>
  <c r="Q1729" i="11"/>
  <c r="R1729" i="11"/>
  <c r="S1729" i="11"/>
  <c r="T1729" i="11"/>
  <c r="U1729" i="11"/>
  <c r="V1729" i="11"/>
  <c r="W1729" i="11"/>
  <c r="X1729" i="11"/>
  <c r="Y1729" i="11"/>
  <c r="G1730" i="11"/>
  <c r="H1730" i="11"/>
  <c r="I1730" i="11"/>
  <c r="J1730" i="11"/>
  <c r="K1730" i="11"/>
  <c r="L1730" i="11"/>
  <c r="M1730" i="11"/>
  <c r="N1730" i="11"/>
  <c r="O1730" i="11"/>
  <c r="P1730" i="11"/>
  <c r="Q1730" i="11"/>
  <c r="R1730" i="11"/>
  <c r="S1730" i="11"/>
  <c r="T1730" i="11"/>
  <c r="U1730" i="11"/>
  <c r="V1730" i="11"/>
  <c r="W1730" i="11"/>
  <c r="X1730" i="11"/>
  <c r="Y1730" i="11"/>
  <c r="G1731" i="11"/>
  <c r="H1731" i="11"/>
  <c r="I1731" i="11"/>
  <c r="J1731" i="11"/>
  <c r="K1731" i="11"/>
  <c r="L1731" i="11"/>
  <c r="M1731" i="11"/>
  <c r="N1731" i="11"/>
  <c r="O1731" i="11"/>
  <c r="P1731" i="11"/>
  <c r="Q1731" i="11"/>
  <c r="R1731" i="11"/>
  <c r="S1731" i="11"/>
  <c r="T1731" i="11"/>
  <c r="U1731" i="11"/>
  <c r="V1731" i="11"/>
  <c r="W1731" i="11"/>
  <c r="X1731" i="11"/>
  <c r="Y1731" i="11"/>
  <c r="G1732" i="11"/>
  <c r="H1732" i="11"/>
  <c r="I1732" i="11"/>
  <c r="J1732" i="11"/>
  <c r="K1732" i="11"/>
  <c r="L1732" i="11"/>
  <c r="M1732" i="11"/>
  <c r="N1732" i="11"/>
  <c r="O1732" i="11"/>
  <c r="P1732" i="11"/>
  <c r="Q1732" i="11"/>
  <c r="R1732" i="11"/>
  <c r="S1732" i="11"/>
  <c r="T1732" i="11"/>
  <c r="U1732" i="11"/>
  <c r="V1732" i="11"/>
  <c r="W1732" i="11"/>
  <c r="X1732" i="11"/>
  <c r="Y1732" i="11"/>
  <c r="G1733" i="11"/>
  <c r="H1733" i="11"/>
  <c r="I1733" i="11"/>
  <c r="J1733" i="11"/>
  <c r="K1733" i="11"/>
  <c r="L1733" i="11"/>
  <c r="M1733" i="11"/>
  <c r="N1733" i="11"/>
  <c r="O1733" i="11"/>
  <c r="P1733" i="11"/>
  <c r="Q1733" i="11"/>
  <c r="R1733" i="11"/>
  <c r="S1733" i="11"/>
  <c r="T1733" i="11"/>
  <c r="U1733" i="11"/>
  <c r="V1733" i="11"/>
  <c r="W1733" i="11"/>
  <c r="X1733" i="11"/>
  <c r="Y1733" i="11"/>
  <c r="G1734" i="11"/>
  <c r="H1734" i="11"/>
  <c r="I1734" i="11"/>
  <c r="J1734" i="11"/>
  <c r="K1734" i="11"/>
  <c r="L1734" i="11"/>
  <c r="M1734" i="11"/>
  <c r="N1734" i="11"/>
  <c r="O1734" i="11"/>
  <c r="P1734" i="11"/>
  <c r="Q1734" i="11"/>
  <c r="R1734" i="11"/>
  <c r="S1734" i="11"/>
  <c r="T1734" i="11"/>
  <c r="U1734" i="11"/>
  <c r="V1734" i="11"/>
  <c r="W1734" i="11"/>
  <c r="X1734" i="11"/>
  <c r="Y1734" i="11"/>
  <c r="G1735" i="11"/>
  <c r="H1735" i="11"/>
  <c r="I1735" i="11"/>
  <c r="J1735" i="11"/>
  <c r="K1735" i="11"/>
  <c r="L1735" i="11"/>
  <c r="M1735" i="11"/>
  <c r="N1735" i="11"/>
  <c r="O1735" i="11"/>
  <c r="P1735" i="11"/>
  <c r="Q1735" i="11"/>
  <c r="R1735" i="11"/>
  <c r="S1735" i="11"/>
  <c r="T1735" i="11"/>
  <c r="U1735" i="11"/>
  <c r="V1735" i="11"/>
  <c r="W1735" i="11"/>
  <c r="X1735" i="11"/>
  <c r="Y1735" i="11"/>
  <c r="G1736" i="11"/>
  <c r="H1736" i="11"/>
  <c r="I1736" i="11"/>
  <c r="J1736" i="11"/>
  <c r="K1736" i="11"/>
  <c r="L1736" i="11"/>
  <c r="M1736" i="11"/>
  <c r="N1736" i="11"/>
  <c r="O1736" i="11"/>
  <c r="P1736" i="11"/>
  <c r="Q1736" i="11"/>
  <c r="R1736" i="11"/>
  <c r="S1736" i="11"/>
  <c r="T1736" i="11"/>
  <c r="U1736" i="11"/>
  <c r="V1736" i="11"/>
  <c r="W1736" i="11"/>
  <c r="X1736" i="11"/>
  <c r="Y1736" i="11"/>
  <c r="G1737" i="11"/>
  <c r="H1737" i="11"/>
  <c r="I1737" i="11"/>
  <c r="J1737" i="11"/>
  <c r="K1737" i="11"/>
  <c r="L1737" i="11"/>
  <c r="M1737" i="11"/>
  <c r="N1737" i="11"/>
  <c r="O1737" i="11"/>
  <c r="P1737" i="11"/>
  <c r="Q1737" i="11"/>
  <c r="R1737" i="11"/>
  <c r="S1737" i="11"/>
  <c r="T1737" i="11"/>
  <c r="U1737" i="11"/>
  <c r="V1737" i="11"/>
  <c r="W1737" i="11"/>
  <c r="X1737" i="11"/>
  <c r="Y1737" i="11"/>
  <c r="G1738" i="11"/>
  <c r="H1738" i="11"/>
  <c r="I1738" i="11"/>
  <c r="J1738" i="11"/>
  <c r="K1738" i="11"/>
  <c r="L1738" i="11"/>
  <c r="M1738" i="11"/>
  <c r="N1738" i="11"/>
  <c r="O1738" i="11"/>
  <c r="P1738" i="11"/>
  <c r="Q1738" i="11"/>
  <c r="R1738" i="11"/>
  <c r="S1738" i="11"/>
  <c r="T1738" i="11"/>
  <c r="U1738" i="11"/>
  <c r="V1738" i="11"/>
  <c r="W1738" i="11"/>
  <c r="X1738" i="11"/>
  <c r="Y1738" i="11"/>
  <c r="G1739" i="11"/>
  <c r="H1739" i="11"/>
  <c r="I1739" i="11"/>
  <c r="J1739" i="11"/>
  <c r="K1739" i="11"/>
  <c r="L1739" i="11"/>
  <c r="M1739" i="11"/>
  <c r="N1739" i="11"/>
  <c r="O1739" i="11"/>
  <c r="P1739" i="11"/>
  <c r="Q1739" i="11"/>
  <c r="R1739" i="11"/>
  <c r="S1739" i="11"/>
  <c r="T1739" i="11"/>
  <c r="U1739" i="11"/>
  <c r="V1739" i="11"/>
  <c r="W1739" i="11"/>
  <c r="X1739" i="11"/>
  <c r="Y1739" i="11"/>
  <c r="G1740" i="11"/>
  <c r="H1740" i="11"/>
  <c r="I1740" i="11"/>
  <c r="J1740" i="11"/>
  <c r="K1740" i="11"/>
  <c r="L1740" i="11"/>
  <c r="M1740" i="11"/>
  <c r="N1740" i="11"/>
  <c r="O1740" i="11"/>
  <c r="P1740" i="11"/>
  <c r="Q1740" i="11"/>
  <c r="R1740" i="11"/>
  <c r="S1740" i="11"/>
  <c r="T1740" i="11"/>
  <c r="U1740" i="11"/>
  <c r="V1740" i="11"/>
  <c r="W1740" i="11"/>
  <c r="X1740" i="11"/>
  <c r="Y1740" i="11"/>
  <c r="G1741" i="11"/>
  <c r="H1741" i="11"/>
  <c r="I1741" i="11"/>
  <c r="J1741" i="11"/>
  <c r="K1741" i="11"/>
  <c r="L1741" i="11"/>
  <c r="M1741" i="11"/>
  <c r="N1741" i="11"/>
  <c r="O1741" i="11"/>
  <c r="P1741" i="11"/>
  <c r="Q1741" i="11"/>
  <c r="R1741" i="11"/>
  <c r="S1741" i="11"/>
  <c r="T1741" i="11"/>
  <c r="U1741" i="11"/>
  <c r="V1741" i="11"/>
  <c r="W1741" i="11"/>
  <c r="X1741" i="11"/>
  <c r="Y1741" i="11"/>
  <c r="G1742" i="11"/>
  <c r="H1742" i="11"/>
  <c r="I1742" i="11"/>
  <c r="J1742" i="11"/>
  <c r="K1742" i="11"/>
  <c r="L1742" i="11"/>
  <c r="M1742" i="11"/>
  <c r="N1742" i="11"/>
  <c r="O1742" i="11"/>
  <c r="P1742" i="11"/>
  <c r="Q1742" i="11"/>
  <c r="R1742" i="11"/>
  <c r="S1742" i="11"/>
  <c r="T1742" i="11"/>
  <c r="U1742" i="11"/>
  <c r="V1742" i="11"/>
  <c r="W1742" i="11"/>
  <c r="X1742" i="11"/>
  <c r="Y1742" i="11"/>
  <c r="G1743" i="11"/>
  <c r="H1743" i="11"/>
  <c r="I1743" i="11"/>
  <c r="J1743" i="11"/>
  <c r="K1743" i="11"/>
  <c r="L1743" i="11"/>
  <c r="M1743" i="11"/>
  <c r="N1743" i="11"/>
  <c r="O1743" i="11"/>
  <c r="P1743" i="11"/>
  <c r="Q1743" i="11"/>
  <c r="R1743" i="11"/>
  <c r="S1743" i="11"/>
  <c r="T1743" i="11"/>
  <c r="U1743" i="11"/>
  <c r="V1743" i="11"/>
  <c r="W1743" i="11"/>
  <c r="X1743" i="11"/>
  <c r="Y1743" i="11"/>
  <c r="G1744" i="11"/>
  <c r="H1744" i="11"/>
  <c r="I1744" i="11"/>
  <c r="J1744" i="11"/>
  <c r="K1744" i="11"/>
  <c r="L1744" i="11"/>
  <c r="M1744" i="11"/>
  <c r="N1744" i="11"/>
  <c r="O1744" i="11"/>
  <c r="P1744" i="11"/>
  <c r="Q1744" i="11"/>
  <c r="R1744" i="11"/>
  <c r="S1744" i="11"/>
  <c r="T1744" i="11"/>
  <c r="U1744" i="11"/>
  <c r="V1744" i="11"/>
  <c r="W1744" i="11"/>
  <c r="X1744" i="11"/>
  <c r="Y1744" i="11"/>
  <c r="G1745" i="11"/>
  <c r="H1745" i="11"/>
  <c r="I1745" i="11"/>
  <c r="J1745" i="11"/>
  <c r="K1745" i="11"/>
  <c r="L1745" i="11"/>
  <c r="M1745" i="11"/>
  <c r="N1745" i="11"/>
  <c r="O1745" i="11"/>
  <c r="P1745" i="11"/>
  <c r="Q1745" i="11"/>
  <c r="R1745" i="11"/>
  <c r="S1745" i="11"/>
  <c r="T1745" i="11"/>
  <c r="U1745" i="11"/>
  <c r="V1745" i="11"/>
  <c r="W1745" i="11"/>
  <c r="X1745" i="11"/>
  <c r="Y1745" i="11"/>
  <c r="G1746" i="11"/>
  <c r="H1746" i="11"/>
  <c r="I1746" i="11"/>
  <c r="J1746" i="11"/>
  <c r="K1746" i="11"/>
  <c r="L1746" i="11"/>
  <c r="M1746" i="11"/>
  <c r="N1746" i="11"/>
  <c r="O1746" i="11"/>
  <c r="P1746" i="11"/>
  <c r="Q1746" i="11"/>
  <c r="R1746" i="11"/>
  <c r="S1746" i="11"/>
  <c r="T1746" i="11"/>
  <c r="U1746" i="11"/>
  <c r="V1746" i="11"/>
  <c r="W1746" i="11"/>
  <c r="X1746" i="11"/>
  <c r="Y1746" i="11"/>
  <c r="G1747" i="11"/>
  <c r="H1747" i="11"/>
  <c r="I1747" i="11"/>
  <c r="J1747" i="11"/>
  <c r="K1747" i="11"/>
  <c r="L1747" i="11"/>
  <c r="M1747" i="11"/>
  <c r="N1747" i="11"/>
  <c r="O1747" i="11"/>
  <c r="P1747" i="11"/>
  <c r="Q1747" i="11"/>
  <c r="R1747" i="11"/>
  <c r="S1747" i="11"/>
  <c r="T1747" i="11"/>
  <c r="U1747" i="11"/>
  <c r="V1747" i="11"/>
  <c r="W1747" i="11"/>
  <c r="X1747" i="11"/>
  <c r="Y1747" i="11"/>
  <c r="G1748" i="11"/>
  <c r="H1748" i="11"/>
  <c r="I1748" i="11"/>
  <c r="J1748" i="11"/>
  <c r="K1748" i="11"/>
  <c r="L1748" i="11"/>
  <c r="M1748" i="11"/>
  <c r="N1748" i="11"/>
  <c r="O1748" i="11"/>
  <c r="P1748" i="11"/>
  <c r="Q1748" i="11"/>
  <c r="R1748" i="11"/>
  <c r="S1748" i="11"/>
  <c r="T1748" i="11"/>
  <c r="U1748" i="11"/>
  <c r="V1748" i="11"/>
  <c r="W1748" i="11"/>
  <c r="X1748" i="11"/>
  <c r="Y1748" i="11"/>
  <c r="G1749" i="11"/>
  <c r="H1749" i="11"/>
  <c r="I1749" i="11"/>
  <c r="J1749" i="11"/>
  <c r="K1749" i="11"/>
  <c r="L1749" i="11"/>
  <c r="M1749" i="11"/>
  <c r="N1749" i="11"/>
  <c r="O1749" i="11"/>
  <c r="P1749" i="11"/>
  <c r="Q1749" i="11"/>
  <c r="R1749" i="11"/>
  <c r="S1749" i="11"/>
  <c r="T1749" i="11"/>
  <c r="U1749" i="11"/>
  <c r="V1749" i="11"/>
  <c r="W1749" i="11"/>
  <c r="X1749" i="11"/>
  <c r="Y1749" i="11"/>
  <c r="G1750" i="11"/>
  <c r="H1750" i="11"/>
  <c r="I1750" i="11"/>
  <c r="J1750" i="11"/>
  <c r="K1750" i="11"/>
  <c r="L1750" i="11"/>
  <c r="M1750" i="11"/>
  <c r="N1750" i="11"/>
  <c r="O1750" i="11"/>
  <c r="P1750" i="11"/>
  <c r="Q1750" i="11"/>
  <c r="R1750" i="11"/>
  <c r="S1750" i="11"/>
  <c r="T1750" i="11"/>
  <c r="U1750" i="11"/>
  <c r="V1750" i="11"/>
  <c r="W1750" i="11"/>
  <c r="X1750" i="11"/>
  <c r="Y1750" i="11"/>
  <c r="G1751" i="11"/>
  <c r="H1751" i="11"/>
  <c r="I1751" i="11"/>
  <c r="J1751" i="11"/>
  <c r="K1751" i="11"/>
  <c r="L1751" i="11"/>
  <c r="M1751" i="11"/>
  <c r="N1751" i="11"/>
  <c r="O1751" i="11"/>
  <c r="P1751" i="11"/>
  <c r="Q1751" i="11"/>
  <c r="R1751" i="11"/>
  <c r="S1751" i="11"/>
  <c r="T1751" i="11"/>
  <c r="U1751" i="11"/>
  <c r="V1751" i="11"/>
  <c r="W1751" i="11"/>
  <c r="X1751" i="11"/>
  <c r="Y1751" i="11"/>
  <c r="G1752" i="11"/>
  <c r="H1752" i="11"/>
  <c r="I1752" i="11"/>
  <c r="J1752" i="11"/>
  <c r="K1752" i="11"/>
  <c r="L1752" i="11"/>
  <c r="M1752" i="11"/>
  <c r="N1752" i="11"/>
  <c r="O1752" i="11"/>
  <c r="P1752" i="11"/>
  <c r="Q1752" i="11"/>
  <c r="R1752" i="11"/>
  <c r="S1752" i="11"/>
  <c r="T1752" i="11"/>
  <c r="U1752" i="11"/>
  <c r="V1752" i="11"/>
  <c r="W1752" i="11"/>
  <c r="X1752" i="11"/>
  <c r="Y1752" i="11"/>
  <c r="G1753" i="11"/>
  <c r="H1753" i="11"/>
  <c r="I1753" i="11"/>
  <c r="J1753" i="11"/>
  <c r="K1753" i="11"/>
  <c r="L1753" i="11"/>
  <c r="M1753" i="11"/>
  <c r="N1753" i="11"/>
  <c r="O1753" i="11"/>
  <c r="P1753" i="11"/>
  <c r="Q1753" i="11"/>
  <c r="R1753" i="11"/>
  <c r="S1753" i="11"/>
  <c r="T1753" i="11"/>
  <c r="U1753" i="11"/>
  <c r="V1753" i="11"/>
  <c r="W1753" i="11"/>
  <c r="X1753" i="11"/>
  <c r="Y1753" i="11"/>
  <c r="G1754" i="11"/>
  <c r="H1754" i="11"/>
  <c r="I1754" i="11"/>
  <c r="J1754" i="11"/>
  <c r="K1754" i="11"/>
  <c r="L1754" i="11"/>
  <c r="M1754" i="11"/>
  <c r="N1754" i="11"/>
  <c r="O1754" i="11"/>
  <c r="P1754" i="11"/>
  <c r="Q1754" i="11"/>
  <c r="R1754" i="11"/>
  <c r="S1754" i="11"/>
  <c r="T1754" i="11"/>
  <c r="U1754" i="11"/>
  <c r="V1754" i="11"/>
  <c r="W1754" i="11"/>
  <c r="X1754" i="11"/>
  <c r="Y1754" i="11"/>
  <c r="G1755" i="11"/>
  <c r="H1755" i="11"/>
  <c r="I1755" i="11"/>
  <c r="J1755" i="11"/>
  <c r="K1755" i="11"/>
  <c r="L1755" i="11"/>
  <c r="M1755" i="11"/>
  <c r="N1755" i="11"/>
  <c r="O1755" i="11"/>
  <c r="P1755" i="11"/>
  <c r="Q1755" i="11"/>
  <c r="R1755" i="11"/>
  <c r="S1755" i="11"/>
  <c r="T1755" i="11"/>
  <c r="U1755" i="11"/>
  <c r="V1755" i="11"/>
  <c r="W1755" i="11"/>
  <c r="X1755" i="11"/>
  <c r="Y1755" i="11"/>
  <c r="G1756" i="11"/>
  <c r="H1756" i="11"/>
  <c r="I1756" i="11"/>
  <c r="J1756" i="11"/>
  <c r="K1756" i="11"/>
  <c r="L1756" i="11"/>
  <c r="M1756" i="11"/>
  <c r="N1756" i="11"/>
  <c r="O1756" i="11"/>
  <c r="P1756" i="11"/>
  <c r="Q1756" i="11"/>
  <c r="R1756" i="11"/>
  <c r="S1756" i="11"/>
  <c r="T1756" i="11"/>
  <c r="U1756" i="11"/>
  <c r="V1756" i="11"/>
  <c r="W1756" i="11"/>
  <c r="X1756" i="11"/>
  <c r="Y1756" i="11"/>
  <c r="G1757" i="11"/>
  <c r="H1757" i="11"/>
  <c r="I1757" i="11"/>
  <c r="J1757" i="11"/>
  <c r="K1757" i="11"/>
  <c r="L1757" i="11"/>
  <c r="M1757" i="11"/>
  <c r="N1757" i="11"/>
  <c r="O1757" i="11"/>
  <c r="P1757" i="11"/>
  <c r="Q1757" i="11"/>
  <c r="R1757" i="11"/>
  <c r="S1757" i="11"/>
  <c r="T1757" i="11"/>
  <c r="U1757" i="11"/>
  <c r="V1757" i="11"/>
  <c r="W1757" i="11"/>
  <c r="X1757" i="11"/>
  <c r="Y1757" i="11"/>
  <c r="G1758" i="11"/>
  <c r="H1758" i="11"/>
  <c r="I1758" i="11"/>
  <c r="J1758" i="11"/>
  <c r="K1758" i="11"/>
  <c r="L1758" i="11"/>
  <c r="M1758" i="11"/>
  <c r="N1758" i="11"/>
  <c r="O1758" i="11"/>
  <c r="P1758" i="11"/>
  <c r="Q1758" i="11"/>
  <c r="R1758" i="11"/>
  <c r="S1758" i="11"/>
  <c r="T1758" i="11"/>
  <c r="U1758" i="11"/>
  <c r="V1758" i="11"/>
  <c r="W1758" i="11"/>
  <c r="X1758" i="11"/>
  <c r="Y1758" i="11"/>
  <c r="G1759" i="11"/>
  <c r="H1759" i="11"/>
  <c r="I1759" i="11"/>
  <c r="J1759" i="11"/>
  <c r="K1759" i="11"/>
  <c r="L1759" i="11"/>
  <c r="M1759" i="11"/>
  <c r="N1759" i="11"/>
  <c r="O1759" i="11"/>
  <c r="P1759" i="11"/>
  <c r="Q1759" i="11"/>
  <c r="R1759" i="11"/>
  <c r="S1759" i="11"/>
  <c r="T1759" i="11"/>
  <c r="U1759" i="11"/>
  <c r="V1759" i="11"/>
  <c r="W1759" i="11"/>
  <c r="X1759" i="11"/>
  <c r="Y1759" i="11"/>
  <c r="G1760" i="11"/>
  <c r="H1760" i="11"/>
  <c r="I1760" i="11"/>
  <c r="J1760" i="11"/>
  <c r="K1760" i="11"/>
  <c r="L1760" i="11"/>
  <c r="M1760" i="11"/>
  <c r="N1760" i="11"/>
  <c r="O1760" i="11"/>
  <c r="P1760" i="11"/>
  <c r="Q1760" i="11"/>
  <c r="R1760" i="11"/>
  <c r="S1760" i="11"/>
  <c r="T1760" i="11"/>
  <c r="U1760" i="11"/>
  <c r="V1760" i="11"/>
  <c r="W1760" i="11"/>
  <c r="X1760" i="11"/>
  <c r="Y1760" i="11"/>
  <c r="G1761" i="11"/>
  <c r="H1761" i="11"/>
  <c r="I1761" i="11"/>
  <c r="J1761" i="11"/>
  <c r="K1761" i="11"/>
  <c r="L1761" i="11"/>
  <c r="M1761" i="11"/>
  <c r="N1761" i="11"/>
  <c r="O1761" i="11"/>
  <c r="P1761" i="11"/>
  <c r="Q1761" i="11"/>
  <c r="R1761" i="11"/>
  <c r="S1761" i="11"/>
  <c r="T1761" i="11"/>
  <c r="U1761" i="11"/>
  <c r="V1761" i="11"/>
  <c r="W1761" i="11"/>
  <c r="X1761" i="11"/>
  <c r="Y1761" i="11"/>
  <c r="G1762" i="11"/>
  <c r="H1762" i="11"/>
  <c r="I1762" i="11"/>
  <c r="J1762" i="11"/>
  <c r="K1762" i="11"/>
  <c r="L1762" i="11"/>
  <c r="M1762" i="11"/>
  <c r="N1762" i="11"/>
  <c r="O1762" i="11"/>
  <c r="P1762" i="11"/>
  <c r="Q1762" i="11"/>
  <c r="R1762" i="11"/>
  <c r="S1762" i="11"/>
  <c r="T1762" i="11"/>
  <c r="U1762" i="11"/>
  <c r="V1762" i="11"/>
  <c r="W1762" i="11"/>
  <c r="X1762" i="11"/>
  <c r="Y1762" i="11"/>
  <c r="G1763" i="11"/>
  <c r="H1763" i="11"/>
  <c r="I1763" i="11"/>
  <c r="J1763" i="11"/>
  <c r="K1763" i="11"/>
  <c r="L1763" i="11"/>
  <c r="M1763" i="11"/>
  <c r="N1763" i="11"/>
  <c r="O1763" i="11"/>
  <c r="P1763" i="11"/>
  <c r="Q1763" i="11"/>
  <c r="R1763" i="11"/>
  <c r="S1763" i="11"/>
  <c r="T1763" i="11"/>
  <c r="U1763" i="11"/>
  <c r="V1763" i="11"/>
  <c r="W1763" i="11"/>
  <c r="X1763" i="11"/>
  <c r="Y1763" i="11"/>
  <c r="G1764" i="11"/>
  <c r="H1764" i="11"/>
  <c r="I1764" i="11"/>
  <c r="J1764" i="11"/>
  <c r="K1764" i="11"/>
  <c r="L1764" i="11"/>
  <c r="M1764" i="11"/>
  <c r="N1764" i="11"/>
  <c r="O1764" i="11"/>
  <c r="P1764" i="11"/>
  <c r="Q1764" i="11"/>
  <c r="R1764" i="11"/>
  <c r="S1764" i="11"/>
  <c r="T1764" i="11"/>
  <c r="U1764" i="11"/>
  <c r="V1764" i="11"/>
  <c r="W1764" i="11"/>
  <c r="X1764" i="11"/>
  <c r="Y1764" i="11"/>
  <c r="G1765" i="11"/>
  <c r="H1765" i="11"/>
  <c r="I1765" i="11"/>
  <c r="J1765" i="11"/>
  <c r="K1765" i="11"/>
  <c r="L1765" i="11"/>
  <c r="M1765" i="11"/>
  <c r="N1765" i="11"/>
  <c r="O1765" i="11"/>
  <c r="P1765" i="11"/>
  <c r="Q1765" i="11"/>
  <c r="R1765" i="11"/>
  <c r="S1765" i="11"/>
  <c r="T1765" i="11"/>
  <c r="U1765" i="11"/>
  <c r="V1765" i="11"/>
  <c r="W1765" i="11"/>
  <c r="X1765" i="11"/>
  <c r="Y1765" i="11"/>
  <c r="G1766" i="11"/>
  <c r="H1766" i="11"/>
  <c r="I1766" i="11"/>
  <c r="J1766" i="11"/>
  <c r="K1766" i="11"/>
  <c r="L1766" i="11"/>
  <c r="M1766" i="11"/>
  <c r="N1766" i="11"/>
  <c r="O1766" i="11"/>
  <c r="P1766" i="11"/>
  <c r="Q1766" i="11"/>
  <c r="R1766" i="11"/>
  <c r="S1766" i="11"/>
  <c r="T1766" i="11"/>
  <c r="U1766" i="11"/>
  <c r="V1766" i="11"/>
  <c r="W1766" i="11"/>
  <c r="X1766" i="11"/>
  <c r="Y1766" i="11"/>
  <c r="G1767" i="11"/>
  <c r="H1767" i="11"/>
  <c r="I1767" i="11"/>
  <c r="J1767" i="11"/>
  <c r="K1767" i="11"/>
  <c r="L1767" i="11"/>
  <c r="M1767" i="11"/>
  <c r="N1767" i="11"/>
  <c r="O1767" i="11"/>
  <c r="P1767" i="11"/>
  <c r="Q1767" i="11"/>
  <c r="R1767" i="11"/>
  <c r="S1767" i="11"/>
  <c r="T1767" i="11"/>
  <c r="U1767" i="11"/>
  <c r="V1767" i="11"/>
  <c r="W1767" i="11"/>
  <c r="X1767" i="11"/>
  <c r="Y1767" i="11"/>
  <c r="G1768" i="11"/>
  <c r="H1768" i="11"/>
  <c r="I1768" i="11"/>
  <c r="J1768" i="11"/>
  <c r="K1768" i="11"/>
  <c r="L1768" i="11"/>
  <c r="M1768" i="11"/>
  <c r="N1768" i="11"/>
  <c r="O1768" i="11"/>
  <c r="P1768" i="11"/>
  <c r="Q1768" i="11"/>
  <c r="R1768" i="11"/>
  <c r="S1768" i="11"/>
  <c r="T1768" i="11"/>
  <c r="U1768" i="11"/>
  <c r="V1768" i="11"/>
  <c r="W1768" i="11"/>
  <c r="X1768" i="11"/>
  <c r="Y1768" i="11"/>
  <c r="G1769" i="11"/>
  <c r="H1769" i="11"/>
  <c r="I1769" i="11"/>
  <c r="J1769" i="11"/>
  <c r="K1769" i="11"/>
  <c r="L1769" i="11"/>
  <c r="M1769" i="11"/>
  <c r="N1769" i="11"/>
  <c r="O1769" i="11"/>
  <c r="P1769" i="11"/>
  <c r="Q1769" i="11"/>
  <c r="R1769" i="11"/>
  <c r="S1769" i="11"/>
  <c r="T1769" i="11"/>
  <c r="U1769" i="11"/>
  <c r="V1769" i="11"/>
  <c r="W1769" i="11"/>
  <c r="X1769" i="11"/>
  <c r="Y1769" i="11"/>
  <c r="G1770" i="11"/>
  <c r="H1770" i="11"/>
  <c r="I1770" i="11"/>
  <c r="J1770" i="11"/>
  <c r="K1770" i="11"/>
  <c r="L1770" i="11"/>
  <c r="M1770" i="11"/>
  <c r="N1770" i="11"/>
  <c r="O1770" i="11"/>
  <c r="P1770" i="11"/>
  <c r="Q1770" i="11"/>
  <c r="R1770" i="11"/>
  <c r="S1770" i="11"/>
  <c r="T1770" i="11"/>
  <c r="U1770" i="11"/>
  <c r="V1770" i="11"/>
  <c r="W1770" i="11"/>
  <c r="X1770" i="11"/>
  <c r="Y1770" i="11"/>
  <c r="G1771" i="11"/>
  <c r="H1771" i="11"/>
  <c r="I1771" i="11"/>
  <c r="J1771" i="11"/>
  <c r="K1771" i="11"/>
  <c r="L1771" i="11"/>
  <c r="M1771" i="11"/>
  <c r="N1771" i="11"/>
  <c r="O1771" i="11"/>
  <c r="P1771" i="11"/>
  <c r="Q1771" i="11"/>
  <c r="R1771" i="11"/>
  <c r="S1771" i="11"/>
  <c r="T1771" i="11"/>
  <c r="U1771" i="11"/>
  <c r="V1771" i="11"/>
  <c r="W1771" i="11"/>
  <c r="X1771" i="11"/>
  <c r="Y1771" i="11"/>
  <c r="G1772" i="11"/>
  <c r="H1772" i="11"/>
  <c r="I1772" i="11"/>
  <c r="J1772" i="11"/>
  <c r="K1772" i="11"/>
  <c r="L1772" i="11"/>
  <c r="M1772" i="11"/>
  <c r="N1772" i="11"/>
  <c r="O1772" i="11"/>
  <c r="P1772" i="11"/>
  <c r="Q1772" i="11"/>
  <c r="R1772" i="11"/>
  <c r="S1772" i="11"/>
  <c r="T1772" i="11"/>
  <c r="U1772" i="11"/>
  <c r="V1772" i="11"/>
  <c r="W1772" i="11"/>
  <c r="X1772" i="11"/>
  <c r="Y1772" i="11"/>
  <c r="G1773" i="11"/>
  <c r="H1773" i="11"/>
  <c r="I1773" i="11"/>
  <c r="J1773" i="11"/>
  <c r="K1773" i="11"/>
  <c r="L1773" i="11"/>
  <c r="M1773" i="11"/>
  <c r="N1773" i="11"/>
  <c r="O1773" i="11"/>
  <c r="P1773" i="11"/>
  <c r="Q1773" i="11"/>
  <c r="R1773" i="11"/>
  <c r="S1773" i="11"/>
  <c r="T1773" i="11"/>
  <c r="U1773" i="11"/>
  <c r="V1773" i="11"/>
  <c r="W1773" i="11"/>
  <c r="X1773" i="11"/>
  <c r="Y1773" i="11"/>
  <c r="G1774" i="11"/>
  <c r="H1774" i="11"/>
  <c r="I1774" i="11"/>
  <c r="J1774" i="11"/>
  <c r="K1774" i="11"/>
  <c r="L1774" i="11"/>
  <c r="M1774" i="11"/>
  <c r="N1774" i="11"/>
  <c r="O1774" i="11"/>
  <c r="P1774" i="11"/>
  <c r="Q1774" i="11"/>
  <c r="R1774" i="11"/>
  <c r="S1774" i="11"/>
  <c r="T1774" i="11"/>
  <c r="U1774" i="11"/>
  <c r="V1774" i="11"/>
  <c r="W1774" i="11"/>
  <c r="X1774" i="11"/>
  <c r="Y1774" i="11"/>
  <c r="G1775" i="11"/>
  <c r="H1775" i="11"/>
  <c r="I1775" i="11"/>
  <c r="J1775" i="11"/>
  <c r="K1775" i="11"/>
  <c r="L1775" i="11"/>
  <c r="M1775" i="11"/>
  <c r="N1775" i="11"/>
  <c r="O1775" i="11"/>
  <c r="P1775" i="11"/>
  <c r="Q1775" i="11"/>
  <c r="R1775" i="11"/>
  <c r="S1775" i="11"/>
  <c r="T1775" i="11"/>
  <c r="U1775" i="11"/>
  <c r="V1775" i="11"/>
  <c r="W1775" i="11"/>
  <c r="X1775" i="11"/>
  <c r="Y1775" i="11"/>
  <c r="G1776" i="11"/>
  <c r="H1776" i="11"/>
  <c r="I1776" i="11"/>
  <c r="J1776" i="11"/>
  <c r="K1776" i="11"/>
  <c r="L1776" i="11"/>
  <c r="M1776" i="11"/>
  <c r="N1776" i="11"/>
  <c r="O1776" i="11"/>
  <c r="P1776" i="11"/>
  <c r="Q1776" i="11"/>
  <c r="R1776" i="11"/>
  <c r="S1776" i="11"/>
  <c r="T1776" i="11"/>
  <c r="U1776" i="11"/>
  <c r="V1776" i="11"/>
  <c r="W1776" i="11"/>
  <c r="X1776" i="11"/>
  <c r="Y1776" i="11"/>
  <c r="G1777" i="11"/>
  <c r="H1777" i="11"/>
  <c r="I1777" i="11"/>
  <c r="J1777" i="11"/>
  <c r="K1777" i="11"/>
  <c r="L1777" i="11"/>
  <c r="M1777" i="11"/>
  <c r="N1777" i="11"/>
  <c r="O1777" i="11"/>
  <c r="P1777" i="11"/>
  <c r="Q1777" i="11"/>
  <c r="R1777" i="11"/>
  <c r="S1777" i="11"/>
  <c r="T1777" i="11"/>
  <c r="U1777" i="11"/>
  <c r="V1777" i="11"/>
  <c r="W1777" i="11"/>
  <c r="X1777" i="11"/>
  <c r="Y1777" i="11"/>
  <c r="G1778" i="11"/>
  <c r="H1778" i="11"/>
  <c r="I1778" i="11"/>
  <c r="J1778" i="11"/>
  <c r="K1778" i="11"/>
  <c r="L1778" i="11"/>
  <c r="M1778" i="11"/>
  <c r="N1778" i="11"/>
  <c r="O1778" i="11"/>
  <c r="P1778" i="11"/>
  <c r="Q1778" i="11"/>
  <c r="R1778" i="11"/>
  <c r="S1778" i="11"/>
  <c r="T1778" i="11"/>
  <c r="U1778" i="11"/>
  <c r="V1778" i="11"/>
  <c r="W1778" i="11"/>
  <c r="X1778" i="11"/>
  <c r="Y1778" i="11"/>
  <c r="G1779" i="11"/>
  <c r="H1779" i="11"/>
  <c r="I1779" i="11"/>
  <c r="J1779" i="11"/>
  <c r="K1779" i="11"/>
  <c r="L1779" i="11"/>
  <c r="M1779" i="11"/>
  <c r="N1779" i="11"/>
  <c r="O1779" i="11"/>
  <c r="P1779" i="11"/>
  <c r="Q1779" i="11"/>
  <c r="R1779" i="11"/>
  <c r="S1779" i="11"/>
  <c r="T1779" i="11"/>
  <c r="U1779" i="11"/>
  <c r="V1779" i="11"/>
  <c r="W1779" i="11"/>
  <c r="X1779" i="11"/>
  <c r="Y1779" i="11"/>
  <c r="G1780" i="11"/>
  <c r="H1780" i="11"/>
  <c r="I1780" i="11"/>
  <c r="J1780" i="11"/>
  <c r="K1780" i="11"/>
  <c r="L1780" i="11"/>
  <c r="M1780" i="11"/>
  <c r="N1780" i="11"/>
  <c r="O1780" i="11"/>
  <c r="P1780" i="11"/>
  <c r="Q1780" i="11"/>
  <c r="R1780" i="11"/>
  <c r="S1780" i="11"/>
  <c r="T1780" i="11"/>
  <c r="U1780" i="11"/>
  <c r="V1780" i="11"/>
  <c r="W1780" i="11"/>
  <c r="X1780" i="11"/>
  <c r="Y1780" i="11"/>
  <c r="G1781" i="11"/>
  <c r="H1781" i="11"/>
  <c r="I1781" i="11"/>
  <c r="J1781" i="11"/>
  <c r="K1781" i="11"/>
  <c r="L1781" i="11"/>
  <c r="M1781" i="11"/>
  <c r="N1781" i="11"/>
  <c r="O1781" i="11"/>
  <c r="P1781" i="11"/>
  <c r="Q1781" i="11"/>
  <c r="R1781" i="11"/>
  <c r="S1781" i="11"/>
  <c r="T1781" i="11"/>
  <c r="U1781" i="11"/>
  <c r="V1781" i="11"/>
  <c r="W1781" i="11"/>
  <c r="X1781" i="11"/>
  <c r="Y1781" i="11"/>
  <c r="G1782" i="11"/>
  <c r="H1782" i="11"/>
  <c r="I1782" i="11"/>
  <c r="J1782" i="11"/>
  <c r="K1782" i="11"/>
  <c r="L1782" i="11"/>
  <c r="M1782" i="11"/>
  <c r="N1782" i="11"/>
  <c r="O1782" i="11"/>
  <c r="P1782" i="11"/>
  <c r="Q1782" i="11"/>
  <c r="R1782" i="11"/>
  <c r="S1782" i="11"/>
  <c r="T1782" i="11"/>
  <c r="U1782" i="11"/>
  <c r="V1782" i="11"/>
  <c r="W1782" i="11"/>
  <c r="X1782" i="11"/>
  <c r="Y1782" i="11"/>
  <c r="G1783" i="11"/>
  <c r="H1783" i="11"/>
  <c r="I1783" i="11"/>
  <c r="J1783" i="11"/>
  <c r="K1783" i="11"/>
  <c r="L1783" i="11"/>
  <c r="M1783" i="11"/>
  <c r="N1783" i="11"/>
  <c r="O1783" i="11"/>
  <c r="P1783" i="11"/>
  <c r="Q1783" i="11"/>
  <c r="R1783" i="11"/>
  <c r="S1783" i="11"/>
  <c r="T1783" i="11"/>
  <c r="U1783" i="11"/>
  <c r="V1783" i="11"/>
  <c r="W1783" i="11"/>
  <c r="X1783" i="11"/>
  <c r="Y1783" i="11"/>
  <c r="G1784" i="11"/>
  <c r="H1784" i="11"/>
  <c r="I1784" i="11"/>
  <c r="J1784" i="11"/>
  <c r="K1784" i="11"/>
  <c r="L1784" i="11"/>
  <c r="M1784" i="11"/>
  <c r="N1784" i="11"/>
  <c r="O1784" i="11"/>
  <c r="P1784" i="11"/>
  <c r="Q1784" i="11"/>
  <c r="R1784" i="11"/>
  <c r="S1784" i="11"/>
  <c r="T1784" i="11"/>
  <c r="U1784" i="11"/>
  <c r="V1784" i="11"/>
  <c r="W1784" i="11"/>
  <c r="X1784" i="11"/>
  <c r="Y1784" i="11"/>
  <c r="G1785" i="11"/>
  <c r="H1785" i="11"/>
  <c r="I1785" i="11"/>
  <c r="J1785" i="11"/>
  <c r="K1785" i="11"/>
  <c r="L1785" i="11"/>
  <c r="M1785" i="11"/>
  <c r="N1785" i="11"/>
  <c r="O1785" i="11"/>
  <c r="P1785" i="11"/>
  <c r="Q1785" i="11"/>
  <c r="R1785" i="11"/>
  <c r="S1785" i="11"/>
  <c r="T1785" i="11"/>
  <c r="U1785" i="11"/>
  <c r="V1785" i="11"/>
  <c r="W1785" i="11"/>
  <c r="X1785" i="11"/>
  <c r="Y1785" i="11"/>
  <c r="G1786" i="11"/>
  <c r="H1786" i="11"/>
  <c r="I1786" i="11"/>
  <c r="J1786" i="11"/>
  <c r="K1786" i="11"/>
  <c r="L1786" i="11"/>
  <c r="M1786" i="11"/>
  <c r="N1786" i="11"/>
  <c r="O1786" i="11"/>
  <c r="P1786" i="11"/>
  <c r="Q1786" i="11"/>
  <c r="R1786" i="11"/>
  <c r="S1786" i="11"/>
  <c r="T1786" i="11"/>
  <c r="U1786" i="11"/>
  <c r="V1786" i="11"/>
  <c r="W1786" i="11"/>
  <c r="X1786" i="11"/>
  <c r="Y1786" i="11"/>
  <c r="G1787" i="11"/>
  <c r="H1787" i="11"/>
  <c r="I1787" i="11"/>
  <c r="J1787" i="11"/>
  <c r="K1787" i="11"/>
  <c r="L1787" i="11"/>
  <c r="M1787" i="11"/>
  <c r="N1787" i="11"/>
  <c r="O1787" i="11"/>
  <c r="P1787" i="11"/>
  <c r="Q1787" i="11"/>
  <c r="R1787" i="11"/>
  <c r="S1787" i="11"/>
  <c r="T1787" i="11"/>
  <c r="U1787" i="11"/>
  <c r="V1787" i="11"/>
  <c r="W1787" i="11"/>
  <c r="X1787" i="11"/>
  <c r="Y1787" i="11"/>
  <c r="G1788" i="11"/>
  <c r="H1788" i="11"/>
  <c r="I1788" i="11"/>
  <c r="J1788" i="11"/>
  <c r="K1788" i="11"/>
  <c r="L1788" i="11"/>
  <c r="M1788" i="11"/>
  <c r="N1788" i="11"/>
  <c r="O1788" i="11"/>
  <c r="P1788" i="11"/>
  <c r="Q1788" i="11"/>
  <c r="R1788" i="11"/>
  <c r="S1788" i="11"/>
  <c r="T1788" i="11"/>
  <c r="U1788" i="11"/>
  <c r="V1788" i="11"/>
  <c r="W1788" i="11"/>
  <c r="X1788" i="11"/>
  <c r="Y1788" i="11"/>
  <c r="G1789" i="11"/>
  <c r="H1789" i="11"/>
  <c r="I1789" i="11"/>
  <c r="J1789" i="11"/>
  <c r="K1789" i="11"/>
  <c r="L1789" i="11"/>
  <c r="M1789" i="11"/>
  <c r="N1789" i="11"/>
  <c r="O1789" i="11"/>
  <c r="P1789" i="11"/>
  <c r="Q1789" i="11"/>
  <c r="R1789" i="11"/>
  <c r="S1789" i="11"/>
  <c r="T1789" i="11"/>
  <c r="U1789" i="11"/>
  <c r="V1789" i="11"/>
  <c r="W1789" i="11"/>
  <c r="X1789" i="11"/>
  <c r="Y1789" i="11"/>
  <c r="G1790" i="11"/>
  <c r="H1790" i="11"/>
  <c r="I1790" i="11"/>
  <c r="J1790" i="11"/>
  <c r="K1790" i="11"/>
  <c r="L1790" i="11"/>
  <c r="M1790" i="11"/>
  <c r="N1790" i="11"/>
  <c r="O1790" i="11"/>
  <c r="P1790" i="11"/>
  <c r="Q1790" i="11"/>
  <c r="R1790" i="11"/>
  <c r="S1790" i="11"/>
  <c r="T1790" i="11"/>
  <c r="U1790" i="11"/>
  <c r="V1790" i="11"/>
  <c r="W1790" i="11"/>
  <c r="X1790" i="11"/>
  <c r="Y1790" i="11"/>
  <c r="G1791" i="11"/>
  <c r="H1791" i="11"/>
  <c r="I1791" i="11"/>
  <c r="J1791" i="11"/>
  <c r="K1791" i="11"/>
  <c r="L1791" i="11"/>
  <c r="M1791" i="11"/>
  <c r="N1791" i="11"/>
  <c r="O1791" i="11"/>
  <c r="P1791" i="11"/>
  <c r="Q1791" i="11"/>
  <c r="R1791" i="11"/>
  <c r="S1791" i="11"/>
  <c r="T1791" i="11"/>
  <c r="U1791" i="11"/>
  <c r="V1791" i="11"/>
  <c r="W1791" i="11"/>
  <c r="X1791" i="11"/>
  <c r="Y1791" i="11"/>
  <c r="G1792" i="11"/>
  <c r="H1792" i="11"/>
  <c r="I1792" i="11"/>
  <c r="J1792" i="11"/>
  <c r="K1792" i="11"/>
  <c r="L1792" i="11"/>
  <c r="M1792" i="11"/>
  <c r="N1792" i="11"/>
  <c r="O1792" i="11"/>
  <c r="P1792" i="11"/>
  <c r="Q1792" i="11"/>
  <c r="R1792" i="11"/>
  <c r="S1792" i="11"/>
  <c r="T1792" i="11"/>
  <c r="U1792" i="11"/>
  <c r="V1792" i="11"/>
  <c r="W1792" i="11"/>
  <c r="X1792" i="11"/>
  <c r="Y1792" i="11"/>
  <c r="G1793" i="11"/>
  <c r="H1793" i="11"/>
  <c r="I1793" i="11"/>
  <c r="J1793" i="11"/>
  <c r="K1793" i="11"/>
  <c r="L1793" i="11"/>
  <c r="M1793" i="11"/>
  <c r="N1793" i="11"/>
  <c r="O1793" i="11"/>
  <c r="P1793" i="11"/>
  <c r="Q1793" i="11"/>
  <c r="R1793" i="11"/>
  <c r="S1793" i="11"/>
  <c r="T1793" i="11"/>
  <c r="U1793" i="11"/>
  <c r="V1793" i="11"/>
  <c r="W1793" i="11"/>
  <c r="X1793" i="11"/>
  <c r="Y1793" i="11"/>
  <c r="G1794" i="11"/>
  <c r="H1794" i="11"/>
  <c r="I1794" i="11"/>
  <c r="J1794" i="11"/>
  <c r="K1794" i="11"/>
  <c r="L1794" i="11"/>
  <c r="M1794" i="11"/>
  <c r="N1794" i="11"/>
  <c r="O1794" i="11"/>
  <c r="P1794" i="11"/>
  <c r="Q1794" i="11"/>
  <c r="R1794" i="11"/>
  <c r="S1794" i="11"/>
  <c r="T1794" i="11"/>
  <c r="U1794" i="11"/>
  <c r="V1794" i="11"/>
  <c r="W1794" i="11"/>
  <c r="X1794" i="11"/>
  <c r="Y1794" i="11"/>
  <c r="G1795" i="11"/>
  <c r="H1795" i="11"/>
  <c r="I1795" i="11"/>
  <c r="J1795" i="11"/>
  <c r="K1795" i="11"/>
  <c r="L1795" i="11"/>
  <c r="M1795" i="11"/>
  <c r="N1795" i="11"/>
  <c r="O1795" i="11"/>
  <c r="P1795" i="11"/>
  <c r="Q1795" i="11"/>
  <c r="R1795" i="11"/>
  <c r="S1795" i="11"/>
  <c r="T1795" i="11"/>
  <c r="U1795" i="11"/>
  <c r="V1795" i="11"/>
  <c r="W1795" i="11"/>
  <c r="X1795" i="11"/>
  <c r="Y1795" i="11"/>
  <c r="G1796" i="11"/>
  <c r="H1796" i="11"/>
  <c r="I1796" i="11"/>
  <c r="J1796" i="11"/>
  <c r="K1796" i="11"/>
  <c r="L1796" i="11"/>
  <c r="M1796" i="11"/>
  <c r="N1796" i="11"/>
  <c r="O1796" i="11"/>
  <c r="P1796" i="11"/>
  <c r="Q1796" i="11"/>
  <c r="R1796" i="11"/>
  <c r="S1796" i="11"/>
  <c r="T1796" i="11"/>
  <c r="U1796" i="11"/>
  <c r="V1796" i="11"/>
  <c r="W1796" i="11"/>
  <c r="X1796" i="11"/>
  <c r="Y1796" i="11"/>
  <c r="G1797" i="11"/>
  <c r="H1797" i="11"/>
  <c r="I1797" i="11"/>
  <c r="J1797" i="11"/>
  <c r="K1797" i="11"/>
  <c r="L1797" i="11"/>
  <c r="M1797" i="11"/>
  <c r="N1797" i="11"/>
  <c r="O1797" i="11"/>
  <c r="P1797" i="11"/>
  <c r="Q1797" i="11"/>
  <c r="R1797" i="11"/>
  <c r="S1797" i="11"/>
  <c r="T1797" i="11"/>
  <c r="U1797" i="11"/>
  <c r="V1797" i="11"/>
  <c r="W1797" i="11"/>
  <c r="X1797" i="11"/>
  <c r="Y1797" i="11"/>
  <c r="G1798" i="11"/>
  <c r="H1798" i="11"/>
  <c r="I1798" i="11"/>
  <c r="J1798" i="11"/>
  <c r="K1798" i="11"/>
  <c r="L1798" i="11"/>
  <c r="M1798" i="11"/>
  <c r="N1798" i="11"/>
  <c r="O1798" i="11"/>
  <c r="P1798" i="11"/>
  <c r="Q1798" i="11"/>
  <c r="R1798" i="11"/>
  <c r="S1798" i="11"/>
  <c r="T1798" i="11"/>
  <c r="U1798" i="11"/>
  <c r="V1798" i="11"/>
  <c r="W1798" i="11"/>
  <c r="X1798" i="11"/>
  <c r="Y1798" i="11"/>
  <c r="G1799" i="11"/>
  <c r="H1799" i="11"/>
  <c r="I1799" i="11"/>
  <c r="J1799" i="11"/>
  <c r="K1799" i="11"/>
  <c r="L1799" i="11"/>
  <c r="M1799" i="11"/>
  <c r="N1799" i="11"/>
  <c r="O1799" i="11"/>
  <c r="P1799" i="11"/>
  <c r="Q1799" i="11"/>
  <c r="R1799" i="11"/>
  <c r="S1799" i="11"/>
  <c r="T1799" i="11"/>
  <c r="U1799" i="11"/>
  <c r="V1799" i="11"/>
  <c r="W1799" i="11"/>
  <c r="X1799" i="11"/>
  <c r="Y1799" i="11"/>
  <c r="G1800" i="11"/>
  <c r="H1800" i="11"/>
  <c r="I1800" i="11"/>
  <c r="J1800" i="11"/>
  <c r="K1800" i="11"/>
  <c r="L1800" i="11"/>
  <c r="M1800" i="11"/>
  <c r="N1800" i="11"/>
  <c r="O1800" i="11"/>
  <c r="P1800" i="11"/>
  <c r="Q1800" i="11"/>
  <c r="R1800" i="11"/>
  <c r="S1800" i="11"/>
  <c r="T1800" i="11"/>
  <c r="U1800" i="11"/>
  <c r="V1800" i="11"/>
  <c r="W1800" i="11"/>
  <c r="X1800" i="11"/>
  <c r="Y1800" i="11"/>
  <c r="G1801" i="11"/>
  <c r="H1801" i="11"/>
  <c r="I1801" i="11"/>
  <c r="J1801" i="11"/>
  <c r="K1801" i="11"/>
  <c r="L1801" i="11"/>
  <c r="M1801" i="11"/>
  <c r="N1801" i="11"/>
  <c r="O1801" i="11"/>
  <c r="P1801" i="11"/>
  <c r="Q1801" i="11"/>
  <c r="R1801" i="11"/>
  <c r="S1801" i="11"/>
  <c r="T1801" i="11"/>
  <c r="U1801" i="11"/>
  <c r="V1801" i="11"/>
  <c r="W1801" i="11"/>
  <c r="X1801" i="11"/>
  <c r="Y1801" i="11"/>
  <c r="G1802" i="11"/>
  <c r="H1802" i="11"/>
  <c r="I1802" i="11"/>
  <c r="J1802" i="11"/>
  <c r="K1802" i="11"/>
  <c r="L1802" i="11"/>
  <c r="M1802" i="11"/>
  <c r="N1802" i="11"/>
  <c r="O1802" i="11"/>
  <c r="P1802" i="11"/>
  <c r="Q1802" i="11"/>
  <c r="R1802" i="11"/>
  <c r="S1802" i="11"/>
  <c r="T1802" i="11"/>
  <c r="U1802" i="11"/>
  <c r="V1802" i="11"/>
  <c r="W1802" i="11"/>
  <c r="X1802" i="11"/>
  <c r="Y1802" i="11"/>
  <c r="G1803" i="11"/>
  <c r="H1803" i="11"/>
  <c r="I1803" i="11"/>
  <c r="J1803" i="11"/>
  <c r="K1803" i="11"/>
  <c r="L1803" i="11"/>
  <c r="M1803" i="11"/>
  <c r="N1803" i="11"/>
  <c r="O1803" i="11"/>
  <c r="P1803" i="11"/>
  <c r="Q1803" i="11"/>
  <c r="R1803" i="11"/>
  <c r="S1803" i="11"/>
  <c r="T1803" i="11"/>
  <c r="U1803" i="11"/>
  <c r="V1803" i="11"/>
  <c r="W1803" i="11"/>
  <c r="X1803" i="11"/>
  <c r="Y1803" i="11"/>
  <c r="G1804" i="11"/>
  <c r="H1804" i="11"/>
  <c r="I1804" i="11"/>
  <c r="J1804" i="11"/>
  <c r="K1804" i="11"/>
  <c r="L1804" i="11"/>
  <c r="M1804" i="11"/>
  <c r="N1804" i="11"/>
  <c r="O1804" i="11"/>
  <c r="P1804" i="11"/>
  <c r="Q1804" i="11"/>
  <c r="R1804" i="11"/>
  <c r="S1804" i="11"/>
  <c r="T1804" i="11"/>
  <c r="U1804" i="11"/>
  <c r="V1804" i="11"/>
  <c r="W1804" i="11"/>
  <c r="X1804" i="11"/>
  <c r="Y1804" i="11"/>
  <c r="G1805" i="11"/>
  <c r="H1805" i="11"/>
  <c r="I1805" i="11"/>
  <c r="J1805" i="11"/>
  <c r="K1805" i="11"/>
  <c r="L1805" i="11"/>
  <c r="M1805" i="11"/>
  <c r="N1805" i="11"/>
  <c r="O1805" i="11"/>
  <c r="P1805" i="11"/>
  <c r="Q1805" i="11"/>
  <c r="R1805" i="11"/>
  <c r="S1805" i="11"/>
  <c r="T1805" i="11"/>
  <c r="U1805" i="11"/>
  <c r="V1805" i="11"/>
  <c r="W1805" i="11"/>
  <c r="X1805" i="11"/>
  <c r="Y1805" i="11"/>
  <c r="G1806" i="11"/>
  <c r="H1806" i="11"/>
  <c r="I1806" i="11"/>
  <c r="J1806" i="11"/>
  <c r="K1806" i="11"/>
  <c r="L1806" i="11"/>
  <c r="M1806" i="11"/>
  <c r="N1806" i="11"/>
  <c r="O1806" i="11"/>
  <c r="P1806" i="11"/>
  <c r="Q1806" i="11"/>
  <c r="R1806" i="11"/>
  <c r="S1806" i="11"/>
  <c r="T1806" i="11"/>
  <c r="U1806" i="11"/>
  <c r="V1806" i="11"/>
  <c r="W1806" i="11"/>
  <c r="X1806" i="11"/>
  <c r="Y1806" i="11"/>
  <c r="G1807" i="11"/>
  <c r="H1807" i="11"/>
  <c r="I1807" i="11"/>
  <c r="J1807" i="11"/>
  <c r="K1807" i="11"/>
  <c r="L1807" i="11"/>
  <c r="M1807" i="11"/>
  <c r="N1807" i="11"/>
  <c r="O1807" i="11"/>
  <c r="P1807" i="11"/>
  <c r="Q1807" i="11"/>
  <c r="R1807" i="11"/>
  <c r="S1807" i="11"/>
  <c r="T1807" i="11"/>
  <c r="U1807" i="11"/>
  <c r="V1807" i="11"/>
  <c r="W1807" i="11"/>
  <c r="X1807" i="11"/>
  <c r="Y1807" i="11"/>
  <c r="G1808" i="11"/>
  <c r="H1808" i="11"/>
  <c r="I1808" i="11"/>
  <c r="J1808" i="11"/>
  <c r="K1808" i="11"/>
  <c r="L1808" i="11"/>
  <c r="M1808" i="11"/>
  <c r="N1808" i="11"/>
  <c r="O1808" i="11"/>
  <c r="P1808" i="11"/>
  <c r="Q1808" i="11"/>
  <c r="R1808" i="11"/>
  <c r="S1808" i="11"/>
  <c r="T1808" i="11"/>
  <c r="U1808" i="11"/>
  <c r="V1808" i="11"/>
  <c r="W1808" i="11"/>
  <c r="X1808" i="11"/>
  <c r="Y1808" i="11"/>
  <c r="G1809" i="11"/>
  <c r="H1809" i="11"/>
  <c r="I1809" i="11"/>
  <c r="J1809" i="11"/>
  <c r="K1809" i="11"/>
  <c r="L1809" i="11"/>
  <c r="M1809" i="11"/>
  <c r="N1809" i="11"/>
  <c r="O1809" i="11"/>
  <c r="P1809" i="11"/>
  <c r="Q1809" i="11"/>
  <c r="R1809" i="11"/>
  <c r="S1809" i="11"/>
  <c r="T1809" i="11"/>
  <c r="U1809" i="11"/>
  <c r="V1809" i="11"/>
  <c r="W1809" i="11"/>
  <c r="X1809" i="11"/>
  <c r="Y1809" i="11"/>
  <c r="G1810" i="11"/>
  <c r="H1810" i="11"/>
  <c r="I1810" i="11"/>
  <c r="J1810" i="11"/>
  <c r="K1810" i="11"/>
  <c r="L1810" i="11"/>
  <c r="M1810" i="11"/>
  <c r="N1810" i="11"/>
  <c r="O1810" i="11"/>
  <c r="P1810" i="11"/>
  <c r="Q1810" i="11"/>
  <c r="R1810" i="11"/>
  <c r="S1810" i="11"/>
  <c r="T1810" i="11"/>
  <c r="U1810" i="11"/>
  <c r="V1810" i="11"/>
  <c r="W1810" i="11"/>
  <c r="X1810" i="11"/>
  <c r="Y1810" i="11"/>
  <c r="G1811" i="11"/>
  <c r="H1811" i="11"/>
  <c r="I1811" i="11"/>
  <c r="J1811" i="11"/>
  <c r="K1811" i="11"/>
  <c r="L1811" i="11"/>
  <c r="M1811" i="11"/>
  <c r="N1811" i="11"/>
  <c r="O1811" i="11"/>
  <c r="P1811" i="11"/>
  <c r="Q1811" i="11"/>
  <c r="R1811" i="11"/>
  <c r="S1811" i="11"/>
  <c r="T1811" i="11"/>
  <c r="U1811" i="11"/>
  <c r="V1811" i="11"/>
  <c r="W1811" i="11"/>
  <c r="X1811" i="11"/>
  <c r="Y1811" i="11"/>
  <c r="G1812" i="11"/>
  <c r="H1812" i="11"/>
  <c r="I1812" i="11"/>
  <c r="J1812" i="11"/>
  <c r="K1812" i="11"/>
  <c r="L1812" i="11"/>
  <c r="M1812" i="11"/>
  <c r="N1812" i="11"/>
  <c r="O1812" i="11"/>
  <c r="P1812" i="11"/>
  <c r="Q1812" i="11"/>
  <c r="R1812" i="11"/>
  <c r="S1812" i="11"/>
  <c r="T1812" i="11"/>
  <c r="U1812" i="11"/>
  <c r="V1812" i="11"/>
  <c r="W1812" i="11"/>
  <c r="X1812" i="11"/>
  <c r="Y1812" i="11"/>
  <c r="G1813" i="11"/>
  <c r="H1813" i="11"/>
  <c r="I1813" i="11"/>
  <c r="J1813" i="11"/>
  <c r="K1813" i="11"/>
  <c r="L1813" i="11"/>
  <c r="M1813" i="11"/>
  <c r="N1813" i="11"/>
  <c r="O1813" i="11"/>
  <c r="P1813" i="11"/>
  <c r="Q1813" i="11"/>
  <c r="R1813" i="11"/>
  <c r="S1813" i="11"/>
  <c r="T1813" i="11"/>
  <c r="U1813" i="11"/>
  <c r="V1813" i="11"/>
  <c r="W1813" i="11"/>
  <c r="X1813" i="11"/>
  <c r="Y1813" i="11"/>
  <c r="G1814" i="11"/>
  <c r="H1814" i="11"/>
  <c r="I1814" i="11"/>
  <c r="J1814" i="11"/>
  <c r="K1814" i="11"/>
  <c r="L1814" i="11"/>
  <c r="M1814" i="11"/>
  <c r="N1814" i="11"/>
  <c r="O1814" i="11"/>
  <c r="P1814" i="11"/>
  <c r="Q1814" i="11"/>
  <c r="R1814" i="11"/>
  <c r="S1814" i="11"/>
  <c r="T1814" i="11"/>
  <c r="U1814" i="11"/>
  <c r="V1814" i="11"/>
  <c r="W1814" i="11"/>
  <c r="X1814" i="11"/>
  <c r="Y1814" i="11"/>
  <c r="G1815" i="11"/>
  <c r="H1815" i="11"/>
  <c r="I1815" i="11"/>
  <c r="J1815" i="11"/>
  <c r="K1815" i="11"/>
  <c r="L1815" i="11"/>
  <c r="M1815" i="11"/>
  <c r="N1815" i="11"/>
  <c r="O1815" i="11"/>
  <c r="P1815" i="11"/>
  <c r="Q1815" i="11"/>
  <c r="R1815" i="11"/>
  <c r="S1815" i="11"/>
  <c r="T1815" i="11"/>
  <c r="U1815" i="11"/>
  <c r="V1815" i="11"/>
  <c r="W1815" i="11"/>
  <c r="X1815" i="11"/>
  <c r="Y1815" i="11"/>
  <c r="G1816" i="11"/>
  <c r="H1816" i="11"/>
  <c r="I1816" i="11"/>
  <c r="J1816" i="11"/>
  <c r="K1816" i="11"/>
  <c r="L1816" i="11"/>
  <c r="M1816" i="11"/>
  <c r="N1816" i="11"/>
  <c r="O1816" i="11"/>
  <c r="P1816" i="11"/>
  <c r="Q1816" i="11"/>
  <c r="R1816" i="11"/>
  <c r="S1816" i="11"/>
  <c r="T1816" i="11"/>
  <c r="U1816" i="11"/>
  <c r="V1816" i="11"/>
  <c r="W1816" i="11"/>
  <c r="X1816" i="11"/>
  <c r="Y1816" i="11"/>
  <c r="G1817" i="11"/>
  <c r="H1817" i="11"/>
  <c r="I1817" i="11"/>
  <c r="J1817" i="11"/>
  <c r="K1817" i="11"/>
  <c r="L1817" i="11"/>
  <c r="M1817" i="11"/>
  <c r="N1817" i="11"/>
  <c r="O1817" i="11"/>
  <c r="P1817" i="11"/>
  <c r="Q1817" i="11"/>
  <c r="R1817" i="11"/>
  <c r="S1817" i="11"/>
  <c r="T1817" i="11"/>
  <c r="U1817" i="11"/>
  <c r="V1817" i="11"/>
  <c r="W1817" i="11"/>
  <c r="X1817" i="11"/>
  <c r="Y1817" i="11"/>
  <c r="G1818" i="11"/>
  <c r="H1818" i="11"/>
  <c r="I1818" i="11"/>
  <c r="J1818" i="11"/>
  <c r="K1818" i="11"/>
  <c r="L1818" i="11"/>
  <c r="M1818" i="11"/>
  <c r="N1818" i="11"/>
  <c r="O1818" i="11"/>
  <c r="P1818" i="11"/>
  <c r="Q1818" i="11"/>
  <c r="R1818" i="11"/>
  <c r="S1818" i="11"/>
  <c r="T1818" i="11"/>
  <c r="U1818" i="11"/>
  <c r="V1818" i="11"/>
  <c r="W1818" i="11"/>
  <c r="X1818" i="11"/>
  <c r="Y1818" i="11"/>
  <c r="G1819" i="11"/>
  <c r="H1819" i="11"/>
  <c r="I1819" i="11"/>
  <c r="J1819" i="11"/>
  <c r="K1819" i="11"/>
  <c r="L1819" i="11"/>
  <c r="M1819" i="11"/>
  <c r="N1819" i="11"/>
  <c r="O1819" i="11"/>
  <c r="P1819" i="11"/>
  <c r="Q1819" i="11"/>
  <c r="R1819" i="11"/>
  <c r="S1819" i="11"/>
  <c r="T1819" i="11"/>
  <c r="U1819" i="11"/>
  <c r="V1819" i="11"/>
  <c r="W1819" i="11"/>
  <c r="X1819" i="11"/>
  <c r="Y1819" i="11"/>
  <c r="G1820" i="11"/>
  <c r="H1820" i="11"/>
  <c r="I1820" i="11"/>
  <c r="J1820" i="11"/>
  <c r="K1820" i="11"/>
  <c r="L1820" i="11"/>
  <c r="M1820" i="11"/>
  <c r="N1820" i="11"/>
  <c r="O1820" i="11"/>
  <c r="P1820" i="11"/>
  <c r="Q1820" i="11"/>
  <c r="R1820" i="11"/>
  <c r="S1820" i="11"/>
  <c r="T1820" i="11"/>
  <c r="U1820" i="11"/>
  <c r="V1820" i="11"/>
  <c r="W1820" i="11"/>
  <c r="X1820" i="11"/>
  <c r="Y1820" i="11"/>
  <c r="G1821" i="11"/>
  <c r="H1821" i="11"/>
  <c r="I1821" i="11"/>
  <c r="J1821" i="11"/>
  <c r="K1821" i="11"/>
  <c r="L1821" i="11"/>
  <c r="M1821" i="11"/>
  <c r="N1821" i="11"/>
  <c r="O1821" i="11"/>
  <c r="P1821" i="11"/>
  <c r="Q1821" i="11"/>
  <c r="R1821" i="11"/>
  <c r="S1821" i="11"/>
  <c r="T1821" i="11"/>
  <c r="U1821" i="11"/>
  <c r="V1821" i="11"/>
  <c r="W1821" i="11"/>
  <c r="X1821" i="11"/>
  <c r="Y1821" i="11"/>
  <c r="G1822" i="11"/>
  <c r="H1822" i="11"/>
  <c r="I1822" i="11"/>
  <c r="J1822" i="11"/>
  <c r="K1822" i="11"/>
  <c r="L1822" i="11"/>
  <c r="M1822" i="11"/>
  <c r="N1822" i="11"/>
  <c r="O1822" i="11"/>
  <c r="P1822" i="11"/>
  <c r="Q1822" i="11"/>
  <c r="R1822" i="11"/>
  <c r="S1822" i="11"/>
  <c r="T1822" i="11"/>
  <c r="U1822" i="11"/>
  <c r="V1822" i="11"/>
  <c r="W1822" i="11"/>
  <c r="X1822" i="11"/>
  <c r="Y1822" i="11"/>
  <c r="G1823" i="11"/>
  <c r="H1823" i="11"/>
  <c r="I1823" i="11"/>
  <c r="J1823" i="11"/>
  <c r="K1823" i="11"/>
  <c r="L1823" i="11"/>
  <c r="M1823" i="11"/>
  <c r="N1823" i="11"/>
  <c r="O1823" i="11"/>
  <c r="P1823" i="11"/>
  <c r="Q1823" i="11"/>
  <c r="R1823" i="11"/>
  <c r="S1823" i="11"/>
  <c r="T1823" i="11"/>
  <c r="U1823" i="11"/>
  <c r="V1823" i="11"/>
  <c r="W1823" i="11"/>
  <c r="X1823" i="11"/>
  <c r="Y1823" i="11"/>
  <c r="G1824" i="11"/>
  <c r="H1824" i="11"/>
  <c r="I1824" i="11"/>
  <c r="J1824" i="11"/>
  <c r="K1824" i="11"/>
  <c r="L1824" i="11"/>
  <c r="M1824" i="11"/>
  <c r="N1824" i="11"/>
  <c r="O1824" i="11"/>
  <c r="P1824" i="11"/>
  <c r="Q1824" i="11"/>
  <c r="R1824" i="11"/>
  <c r="S1824" i="11"/>
  <c r="T1824" i="11"/>
  <c r="U1824" i="11"/>
  <c r="V1824" i="11"/>
  <c r="W1824" i="11"/>
  <c r="X1824" i="11"/>
  <c r="Y1824" i="11"/>
  <c r="G1825" i="11"/>
  <c r="H1825" i="11"/>
  <c r="I1825" i="11"/>
  <c r="J1825" i="11"/>
  <c r="K1825" i="11"/>
  <c r="L1825" i="11"/>
  <c r="M1825" i="11"/>
  <c r="N1825" i="11"/>
  <c r="O1825" i="11"/>
  <c r="P1825" i="11"/>
  <c r="Q1825" i="11"/>
  <c r="R1825" i="11"/>
  <c r="S1825" i="11"/>
  <c r="T1825" i="11"/>
  <c r="U1825" i="11"/>
  <c r="V1825" i="11"/>
  <c r="W1825" i="11"/>
  <c r="X1825" i="11"/>
  <c r="Y1825" i="11"/>
  <c r="G1826" i="11"/>
  <c r="H1826" i="11"/>
  <c r="I1826" i="11"/>
  <c r="J1826" i="11"/>
  <c r="K1826" i="11"/>
  <c r="L1826" i="11"/>
  <c r="M1826" i="11"/>
  <c r="N1826" i="11"/>
  <c r="O1826" i="11"/>
  <c r="P1826" i="11"/>
  <c r="Q1826" i="11"/>
  <c r="R1826" i="11"/>
  <c r="S1826" i="11"/>
  <c r="T1826" i="11"/>
  <c r="U1826" i="11"/>
  <c r="V1826" i="11"/>
  <c r="W1826" i="11"/>
  <c r="X1826" i="11"/>
  <c r="Y1826" i="11"/>
  <c r="G1827" i="11"/>
  <c r="H1827" i="11"/>
  <c r="I1827" i="11"/>
  <c r="J1827" i="11"/>
  <c r="K1827" i="11"/>
  <c r="L1827" i="11"/>
  <c r="M1827" i="11"/>
  <c r="N1827" i="11"/>
  <c r="O1827" i="11"/>
  <c r="P1827" i="11"/>
  <c r="Q1827" i="11"/>
  <c r="R1827" i="11"/>
  <c r="S1827" i="11"/>
  <c r="T1827" i="11"/>
  <c r="U1827" i="11"/>
  <c r="V1827" i="11"/>
  <c r="W1827" i="11"/>
  <c r="X1827" i="11"/>
  <c r="Y1827" i="11"/>
  <c r="G1828" i="11"/>
  <c r="H1828" i="11"/>
  <c r="I1828" i="11"/>
  <c r="J1828" i="11"/>
  <c r="K1828" i="11"/>
  <c r="L1828" i="11"/>
  <c r="M1828" i="11"/>
  <c r="N1828" i="11"/>
  <c r="O1828" i="11"/>
  <c r="P1828" i="11"/>
  <c r="Q1828" i="11"/>
  <c r="R1828" i="11"/>
  <c r="S1828" i="11"/>
  <c r="T1828" i="11"/>
  <c r="U1828" i="11"/>
  <c r="V1828" i="11"/>
  <c r="W1828" i="11"/>
  <c r="X1828" i="11"/>
  <c r="Y1828" i="11"/>
  <c r="G1829" i="11"/>
  <c r="H1829" i="11"/>
  <c r="I1829" i="11"/>
  <c r="J1829" i="11"/>
  <c r="K1829" i="11"/>
  <c r="L1829" i="11"/>
  <c r="M1829" i="11"/>
  <c r="N1829" i="11"/>
  <c r="O1829" i="11"/>
  <c r="P1829" i="11"/>
  <c r="Q1829" i="11"/>
  <c r="R1829" i="11"/>
  <c r="S1829" i="11"/>
  <c r="T1829" i="11"/>
  <c r="U1829" i="11"/>
  <c r="V1829" i="11"/>
  <c r="W1829" i="11"/>
  <c r="X1829" i="11"/>
  <c r="Y1829" i="11"/>
  <c r="G1830" i="11"/>
  <c r="H1830" i="11"/>
  <c r="I1830" i="11"/>
  <c r="J1830" i="11"/>
  <c r="K1830" i="11"/>
  <c r="L1830" i="11"/>
  <c r="M1830" i="11"/>
  <c r="N1830" i="11"/>
  <c r="O1830" i="11"/>
  <c r="P1830" i="11"/>
  <c r="Q1830" i="11"/>
  <c r="R1830" i="11"/>
  <c r="S1830" i="11"/>
  <c r="T1830" i="11"/>
  <c r="U1830" i="11"/>
  <c r="V1830" i="11"/>
  <c r="W1830" i="11"/>
  <c r="X1830" i="11"/>
  <c r="Y1830" i="11"/>
  <c r="G1831" i="11"/>
  <c r="H1831" i="11"/>
  <c r="I1831" i="11"/>
  <c r="J1831" i="11"/>
  <c r="K1831" i="11"/>
  <c r="L1831" i="11"/>
  <c r="M1831" i="11"/>
  <c r="N1831" i="11"/>
  <c r="O1831" i="11"/>
  <c r="P1831" i="11"/>
  <c r="Q1831" i="11"/>
  <c r="R1831" i="11"/>
  <c r="S1831" i="11"/>
  <c r="T1831" i="11"/>
  <c r="U1831" i="11"/>
  <c r="V1831" i="11"/>
  <c r="W1831" i="11"/>
  <c r="X1831" i="11"/>
  <c r="Y1831" i="11"/>
  <c r="G1832" i="11"/>
  <c r="H1832" i="11"/>
  <c r="I1832" i="11"/>
  <c r="J1832" i="11"/>
  <c r="K1832" i="11"/>
  <c r="L1832" i="11"/>
  <c r="M1832" i="11"/>
  <c r="N1832" i="11"/>
  <c r="O1832" i="11"/>
  <c r="P1832" i="11"/>
  <c r="Q1832" i="11"/>
  <c r="R1832" i="11"/>
  <c r="S1832" i="11"/>
  <c r="T1832" i="11"/>
  <c r="U1832" i="11"/>
  <c r="V1832" i="11"/>
  <c r="W1832" i="11"/>
  <c r="X1832" i="11"/>
  <c r="Y1832" i="11"/>
  <c r="G1833" i="11"/>
  <c r="H1833" i="11"/>
  <c r="I1833" i="11"/>
  <c r="J1833" i="11"/>
  <c r="K1833" i="11"/>
  <c r="L1833" i="11"/>
  <c r="M1833" i="11"/>
  <c r="N1833" i="11"/>
  <c r="O1833" i="11"/>
  <c r="P1833" i="11"/>
  <c r="Q1833" i="11"/>
  <c r="R1833" i="11"/>
  <c r="S1833" i="11"/>
  <c r="T1833" i="11"/>
  <c r="U1833" i="11"/>
  <c r="V1833" i="11"/>
  <c r="W1833" i="11"/>
  <c r="X1833" i="11"/>
  <c r="Y1833" i="11"/>
  <c r="G1834" i="11"/>
  <c r="H1834" i="11"/>
  <c r="I1834" i="11"/>
  <c r="J1834" i="11"/>
  <c r="K1834" i="11"/>
  <c r="L1834" i="11"/>
  <c r="M1834" i="11"/>
  <c r="N1834" i="11"/>
  <c r="O1834" i="11"/>
  <c r="P1834" i="11"/>
  <c r="Q1834" i="11"/>
  <c r="R1834" i="11"/>
  <c r="S1834" i="11"/>
  <c r="T1834" i="11"/>
  <c r="U1834" i="11"/>
  <c r="V1834" i="11"/>
  <c r="W1834" i="11"/>
  <c r="X1834" i="11"/>
  <c r="Y1834" i="11"/>
  <c r="G1835" i="11"/>
  <c r="H1835" i="11"/>
  <c r="I1835" i="11"/>
  <c r="J1835" i="11"/>
  <c r="K1835" i="11"/>
  <c r="L1835" i="11"/>
  <c r="M1835" i="11"/>
  <c r="N1835" i="11"/>
  <c r="O1835" i="11"/>
  <c r="P1835" i="11"/>
  <c r="Q1835" i="11"/>
  <c r="R1835" i="11"/>
  <c r="S1835" i="11"/>
  <c r="T1835" i="11"/>
  <c r="U1835" i="11"/>
  <c r="V1835" i="11"/>
  <c r="W1835" i="11"/>
  <c r="X1835" i="11"/>
  <c r="Y1835" i="11"/>
  <c r="G1836" i="11"/>
  <c r="H1836" i="11"/>
  <c r="I1836" i="11"/>
  <c r="J1836" i="11"/>
  <c r="K1836" i="11"/>
  <c r="L1836" i="11"/>
  <c r="M1836" i="11"/>
  <c r="N1836" i="11"/>
  <c r="O1836" i="11"/>
  <c r="P1836" i="11"/>
  <c r="Q1836" i="11"/>
  <c r="R1836" i="11"/>
  <c r="S1836" i="11"/>
  <c r="T1836" i="11"/>
  <c r="U1836" i="11"/>
  <c r="V1836" i="11"/>
  <c r="W1836" i="11"/>
  <c r="X1836" i="11"/>
  <c r="Y1836" i="11"/>
  <c r="G1837" i="11"/>
  <c r="H1837" i="11"/>
  <c r="I1837" i="11"/>
  <c r="J1837" i="11"/>
  <c r="K1837" i="11"/>
  <c r="L1837" i="11"/>
  <c r="M1837" i="11"/>
  <c r="N1837" i="11"/>
  <c r="O1837" i="11"/>
  <c r="P1837" i="11"/>
  <c r="Q1837" i="11"/>
  <c r="R1837" i="11"/>
  <c r="S1837" i="11"/>
  <c r="T1837" i="11"/>
  <c r="U1837" i="11"/>
  <c r="V1837" i="11"/>
  <c r="W1837" i="11"/>
  <c r="X1837" i="11"/>
  <c r="Y1837" i="11"/>
  <c r="G1838" i="11"/>
  <c r="H1838" i="11"/>
  <c r="I1838" i="11"/>
  <c r="J1838" i="11"/>
  <c r="K1838" i="11"/>
  <c r="L1838" i="11"/>
  <c r="M1838" i="11"/>
  <c r="N1838" i="11"/>
  <c r="O1838" i="11"/>
  <c r="P1838" i="11"/>
  <c r="Q1838" i="11"/>
  <c r="R1838" i="11"/>
  <c r="S1838" i="11"/>
  <c r="T1838" i="11"/>
  <c r="U1838" i="11"/>
  <c r="V1838" i="11"/>
  <c r="W1838" i="11"/>
  <c r="X1838" i="11"/>
  <c r="Y1838" i="11"/>
  <c r="G1839" i="11"/>
  <c r="H1839" i="11"/>
  <c r="I1839" i="11"/>
  <c r="J1839" i="11"/>
  <c r="K1839" i="11"/>
  <c r="L1839" i="11"/>
  <c r="M1839" i="11"/>
  <c r="N1839" i="11"/>
  <c r="O1839" i="11"/>
  <c r="P1839" i="11"/>
  <c r="Q1839" i="11"/>
  <c r="R1839" i="11"/>
  <c r="S1839" i="11"/>
  <c r="T1839" i="11"/>
  <c r="U1839" i="11"/>
  <c r="V1839" i="11"/>
  <c r="W1839" i="11"/>
  <c r="X1839" i="11"/>
  <c r="Y1839" i="11"/>
  <c r="G1840" i="11"/>
  <c r="H1840" i="11"/>
  <c r="I1840" i="11"/>
  <c r="J1840" i="11"/>
  <c r="K1840" i="11"/>
  <c r="L1840" i="11"/>
  <c r="M1840" i="11"/>
  <c r="N1840" i="11"/>
  <c r="O1840" i="11"/>
  <c r="P1840" i="11"/>
  <c r="Q1840" i="11"/>
  <c r="R1840" i="11"/>
  <c r="S1840" i="11"/>
  <c r="T1840" i="11"/>
  <c r="U1840" i="11"/>
  <c r="V1840" i="11"/>
  <c r="W1840" i="11"/>
  <c r="X1840" i="11"/>
  <c r="Y1840" i="11"/>
  <c r="G1841" i="11"/>
  <c r="H1841" i="11"/>
  <c r="I1841" i="11"/>
  <c r="J1841" i="11"/>
  <c r="K1841" i="11"/>
  <c r="L1841" i="11"/>
  <c r="M1841" i="11"/>
  <c r="N1841" i="11"/>
  <c r="O1841" i="11"/>
  <c r="P1841" i="11"/>
  <c r="Q1841" i="11"/>
  <c r="R1841" i="11"/>
  <c r="S1841" i="11"/>
  <c r="T1841" i="11"/>
  <c r="U1841" i="11"/>
  <c r="V1841" i="11"/>
  <c r="W1841" i="11"/>
  <c r="X1841" i="11"/>
  <c r="Y1841" i="11"/>
  <c r="G1842" i="11"/>
  <c r="H1842" i="11"/>
  <c r="I1842" i="11"/>
  <c r="J1842" i="11"/>
  <c r="K1842" i="11"/>
  <c r="L1842" i="11"/>
  <c r="M1842" i="11"/>
  <c r="N1842" i="11"/>
  <c r="O1842" i="11"/>
  <c r="P1842" i="11"/>
  <c r="Q1842" i="11"/>
  <c r="R1842" i="11"/>
  <c r="S1842" i="11"/>
  <c r="T1842" i="11"/>
  <c r="U1842" i="11"/>
  <c r="V1842" i="11"/>
  <c r="W1842" i="11"/>
  <c r="X1842" i="11"/>
  <c r="Y1842" i="11"/>
  <c r="G1843" i="11"/>
  <c r="H1843" i="11"/>
  <c r="I1843" i="11"/>
  <c r="J1843" i="11"/>
  <c r="K1843" i="11"/>
  <c r="L1843" i="11"/>
  <c r="M1843" i="11"/>
  <c r="N1843" i="11"/>
  <c r="O1843" i="11"/>
  <c r="P1843" i="11"/>
  <c r="Q1843" i="11"/>
  <c r="R1843" i="11"/>
  <c r="S1843" i="11"/>
  <c r="T1843" i="11"/>
  <c r="U1843" i="11"/>
  <c r="V1843" i="11"/>
  <c r="W1843" i="11"/>
  <c r="X1843" i="11"/>
  <c r="Y1843" i="11"/>
  <c r="G1844" i="11"/>
  <c r="H1844" i="11"/>
  <c r="I1844" i="11"/>
  <c r="J1844" i="11"/>
  <c r="K1844" i="11"/>
  <c r="L1844" i="11"/>
  <c r="M1844" i="11"/>
  <c r="N1844" i="11"/>
  <c r="O1844" i="11"/>
  <c r="P1844" i="11"/>
  <c r="Q1844" i="11"/>
  <c r="R1844" i="11"/>
  <c r="S1844" i="11"/>
  <c r="T1844" i="11"/>
  <c r="U1844" i="11"/>
  <c r="V1844" i="11"/>
  <c r="W1844" i="11"/>
  <c r="X1844" i="11"/>
  <c r="Y1844" i="11"/>
  <c r="G1845" i="11"/>
  <c r="H1845" i="11"/>
  <c r="I1845" i="11"/>
  <c r="J1845" i="11"/>
  <c r="K1845" i="11"/>
  <c r="L1845" i="11"/>
  <c r="M1845" i="11"/>
  <c r="N1845" i="11"/>
  <c r="O1845" i="11"/>
  <c r="P1845" i="11"/>
  <c r="Q1845" i="11"/>
  <c r="R1845" i="11"/>
  <c r="S1845" i="11"/>
  <c r="T1845" i="11"/>
  <c r="U1845" i="11"/>
  <c r="V1845" i="11"/>
  <c r="W1845" i="11"/>
  <c r="X1845" i="11"/>
  <c r="Y1845" i="11"/>
  <c r="G1846" i="11"/>
  <c r="H1846" i="11"/>
  <c r="I1846" i="11"/>
  <c r="J1846" i="11"/>
  <c r="K1846" i="11"/>
  <c r="L1846" i="11"/>
  <c r="M1846" i="11"/>
  <c r="N1846" i="11"/>
  <c r="O1846" i="11"/>
  <c r="P1846" i="11"/>
  <c r="Q1846" i="11"/>
  <c r="R1846" i="11"/>
  <c r="S1846" i="11"/>
  <c r="T1846" i="11"/>
  <c r="U1846" i="11"/>
  <c r="V1846" i="11"/>
  <c r="W1846" i="11"/>
  <c r="X1846" i="11"/>
  <c r="Y1846" i="11"/>
  <c r="G1847" i="11"/>
  <c r="H1847" i="11"/>
  <c r="I1847" i="11"/>
  <c r="J1847" i="11"/>
  <c r="K1847" i="11"/>
  <c r="L1847" i="11"/>
  <c r="M1847" i="11"/>
  <c r="N1847" i="11"/>
  <c r="O1847" i="11"/>
  <c r="P1847" i="11"/>
  <c r="Q1847" i="11"/>
  <c r="R1847" i="11"/>
  <c r="S1847" i="11"/>
  <c r="T1847" i="11"/>
  <c r="U1847" i="11"/>
  <c r="V1847" i="11"/>
  <c r="W1847" i="11"/>
  <c r="X1847" i="11"/>
  <c r="Y1847" i="11"/>
  <c r="G1848" i="11"/>
  <c r="H1848" i="11"/>
  <c r="I1848" i="11"/>
  <c r="J1848" i="11"/>
  <c r="K1848" i="11"/>
  <c r="L1848" i="11"/>
  <c r="M1848" i="11"/>
  <c r="N1848" i="11"/>
  <c r="O1848" i="11"/>
  <c r="P1848" i="11"/>
  <c r="Q1848" i="11"/>
  <c r="R1848" i="11"/>
  <c r="S1848" i="11"/>
  <c r="T1848" i="11"/>
  <c r="U1848" i="11"/>
  <c r="V1848" i="11"/>
  <c r="W1848" i="11"/>
  <c r="X1848" i="11"/>
  <c r="Y1848" i="11"/>
  <c r="G1849" i="11"/>
  <c r="H1849" i="11"/>
  <c r="I1849" i="11"/>
  <c r="J1849" i="11"/>
  <c r="K1849" i="11"/>
  <c r="L1849" i="11"/>
  <c r="M1849" i="11"/>
  <c r="N1849" i="11"/>
  <c r="O1849" i="11"/>
  <c r="P1849" i="11"/>
  <c r="Q1849" i="11"/>
  <c r="R1849" i="11"/>
  <c r="S1849" i="11"/>
  <c r="T1849" i="11"/>
  <c r="U1849" i="11"/>
  <c r="V1849" i="11"/>
  <c r="W1849" i="11"/>
  <c r="X1849" i="11"/>
  <c r="Y1849" i="11"/>
  <c r="G1850" i="11"/>
  <c r="H1850" i="11"/>
  <c r="I1850" i="11"/>
  <c r="J1850" i="11"/>
  <c r="K1850" i="11"/>
  <c r="L1850" i="11"/>
  <c r="M1850" i="11"/>
  <c r="N1850" i="11"/>
  <c r="O1850" i="11"/>
  <c r="P1850" i="11"/>
  <c r="Q1850" i="11"/>
  <c r="R1850" i="11"/>
  <c r="S1850" i="11"/>
  <c r="T1850" i="11"/>
  <c r="U1850" i="11"/>
  <c r="V1850" i="11"/>
  <c r="W1850" i="11"/>
  <c r="X1850" i="11"/>
  <c r="Y1850" i="11"/>
  <c r="G1851" i="11"/>
  <c r="H1851" i="11"/>
  <c r="I1851" i="11"/>
  <c r="J1851" i="11"/>
  <c r="K1851" i="11"/>
  <c r="L1851" i="11"/>
  <c r="M1851" i="11"/>
  <c r="N1851" i="11"/>
  <c r="O1851" i="11"/>
  <c r="P1851" i="11"/>
  <c r="Q1851" i="11"/>
  <c r="R1851" i="11"/>
  <c r="S1851" i="11"/>
  <c r="T1851" i="11"/>
  <c r="U1851" i="11"/>
  <c r="V1851" i="11"/>
  <c r="W1851" i="11"/>
  <c r="X1851" i="11"/>
  <c r="Y1851" i="11"/>
  <c r="G1852" i="11"/>
  <c r="H1852" i="11"/>
  <c r="I1852" i="11"/>
  <c r="J1852" i="11"/>
  <c r="K1852" i="11"/>
  <c r="L1852" i="11"/>
  <c r="M1852" i="11"/>
  <c r="N1852" i="11"/>
  <c r="O1852" i="11"/>
  <c r="P1852" i="11"/>
  <c r="Q1852" i="11"/>
  <c r="R1852" i="11"/>
  <c r="S1852" i="11"/>
  <c r="T1852" i="11"/>
  <c r="U1852" i="11"/>
  <c r="V1852" i="11"/>
  <c r="W1852" i="11"/>
  <c r="X1852" i="11"/>
  <c r="Y1852" i="11"/>
  <c r="G1853" i="11"/>
  <c r="H1853" i="11"/>
  <c r="I1853" i="11"/>
  <c r="J1853" i="11"/>
  <c r="K1853" i="11"/>
  <c r="L1853" i="11"/>
  <c r="M1853" i="11"/>
  <c r="N1853" i="11"/>
  <c r="O1853" i="11"/>
  <c r="P1853" i="11"/>
  <c r="Q1853" i="11"/>
  <c r="R1853" i="11"/>
  <c r="S1853" i="11"/>
  <c r="T1853" i="11"/>
  <c r="U1853" i="11"/>
  <c r="V1853" i="11"/>
  <c r="W1853" i="11"/>
  <c r="X1853" i="11"/>
  <c r="Y1853" i="11"/>
  <c r="G1854" i="11"/>
  <c r="H1854" i="11"/>
  <c r="I1854" i="11"/>
  <c r="J1854" i="11"/>
  <c r="K1854" i="11"/>
  <c r="L1854" i="11"/>
  <c r="M1854" i="11"/>
  <c r="N1854" i="11"/>
  <c r="O1854" i="11"/>
  <c r="P1854" i="11"/>
  <c r="Q1854" i="11"/>
  <c r="R1854" i="11"/>
  <c r="S1854" i="11"/>
  <c r="T1854" i="11"/>
  <c r="U1854" i="11"/>
  <c r="V1854" i="11"/>
  <c r="W1854" i="11"/>
  <c r="X1854" i="11"/>
  <c r="Y1854" i="11"/>
  <c r="G1855" i="11"/>
  <c r="H1855" i="11"/>
  <c r="I1855" i="11"/>
  <c r="J1855" i="11"/>
  <c r="K1855" i="11"/>
  <c r="L1855" i="11"/>
  <c r="M1855" i="11"/>
  <c r="N1855" i="11"/>
  <c r="O1855" i="11"/>
  <c r="P1855" i="11"/>
  <c r="Q1855" i="11"/>
  <c r="R1855" i="11"/>
  <c r="S1855" i="11"/>
  <c r="T1855" i="11"/>
  <c r="U1855" i="11"/>
  <c r="V1855" i="11"/>
  <c r="W1855" i="11"/>
  <c r="X1855" i="11"/>
  <c r="Y1855" i="11"/>
  <c r="G1856" i="11"/>
  <c r="H1856" i="11"/>
  <c r="I1856" i="11"/>
  <c r="J1856" i="11"/>
  <c r="K1856" i="11"/>
  <c r="L1856" i="11"/>
  <c r="M1856" i="11"/>
  <c r="N1856" i="11"/>
  <c r="O1856" i="11"/>
  <c r="P1856" i="11"/>
  <c r="Q1856" i="11"/>
  <c r="R1856" i="11"/>
  <c r="S1856" i="11"/>
  <c r="T1856" i="11"/>
  <c r="U1856" i="11"/>
  <c r="V1856" i="11"/>
  <c r="W1856" i="11"/>
  <c r="X1856" i="11"/>
  <c r="Y1856" i="11"/>
  <c r="G1857" i="11"/>
  <c r="H1857" i="11"/>
  <c r="I1857" i="11"/>
  <c r="J1857" i="11"/>
  <c r="K1857" i="11"/>
  <c r="L1857" i="11"/>
  <c r="M1857" i="11"/>
  <c r="N1857" i="11"/>
  <c r="O1857" i="11"/>
  <c r="P1857" i="11"/>
  <c r="Q1857" i="11"/>
  <c r="R1857" i="11"/>
  <c r="S1857" i="11"/>
  <c r="T1857" i="11"/>
  <c r="U1857" i="11"/>
  <c r="V1857" i="11"/>
  <c r="W1857" i="11"/>
  <c r="X1857" i="11"/>
  <c r="Y1857" i="11"/>
  <c r="G1858" i="11"/>
  <c r="H1858" i="11"/>
  <c r="I1858" i="11"/>
  <c r="J1858" i="11"/>
  <c r="K1858" i="11"/>
  <c r="L1858" i="11"/>
  <c r="M1858" i="11"/>
  <c r="N1858" i="11"/>
  <c r="O1858" i="11"/>
  <c r="P1858" i="11"/>
  <c r="Q1858" i="11"/>
  <c r="R1858" i="11"/>
  <c r="S1858" i="11"/>
  <c r="T1858" i="11"/>
  <c r="U1858" i="11"/>
  <c r="V1858" i="11"/>
  <c r="W1858" i="11"/>
  <c r="X1858" i="11"/>
  <c r="Y1858" i="11"/>
  <c r="G1859" i="11"/>
  <c r="H1859" i="11"/>
  <c r="I1859" i="11"/>
  <c r="J1859" i="11"/>
  <c r="K1859" i="11"/>
  <c r="L1859" i="11"/>
  <c r="M1859" i="11"/>
  <c r="N1859" i="11"/>
  <c r="O1859" i="11"/>
  <c r="P1859" i="11"/>
  <c r="Q1859" i="11"/>
  <c r="R1859" i="11"/>
  <c r="S1859" i="11"/>
  <c r="T1859" i="11"/>
  <c r="U1859" i="11"/>
  <c r="V1859" i="11"/>
  <c r="W1859" i="11"/>
  <c r="X1859" i="11"/>
  <c r="Y1859" i="11"/>
  <c r="G1860" i="11"/>
  <c r="H1860" i="11"/>
  <c r="I1860" i="11"/>
  <c r="J1860" i="11"/>
  <c r="K1860" i="11"/>
  <c r="L1860" i="11"/>
  <c r="M1860" i="11"/>
  <c r="N1860" i="11"/>
  <c r="O1860" i="11"/>
  <c r="P1860" i="11"/>
  <c r="Q1860" i="11"/>
  <c r="R1860" i="11"/>
  <c r="S1860" i="11"/>
  <c r="T1860" i="11"/>
  <c r="U1860" i="11"/>
  <c r="V1860" i="11"/>
  <c r="W1860" i="11"/>
  <c r="X1860" i="11"/>
  <c r="Y1860" i="11"/>
  <c r="G1861" i="11"/>
  <c r="H1861" i="11"/>
  <c r="I1861" i="11"/>
  <c r="J1861" i="11"/>
  <c r="K1861" i="11"/>
  <c r="L1861" i="11"/>
  <c r="M1861" i="11"/>
  <c r="N1861" i="11"/>
  <c r="O1861" i="11"/>
  <c r="P1861" i="11"/>
  <c r="Q1861" i="11"/>
  <c r="R1861" i="11"/>
  <c r="S1861" i="11"/>
  <c r="T1861" i="11"/>
  <c r="U1861" i="11"/>
  <c r="V1861" i="11"/>
  <c r="W1861" i="11"/>
  <c r="X1861" i="11"/>
  <c r="Y1861" i="11"/>
  <c r="G1862" i="11"/>
  <c r="H1862" i="11"/>
  <c r="I1862" i="11"/>
  <c r="J1862" i="11"/>
  <c r="K1862" i="11"/>
  <c r="L1862" i="11"/>
  <c r="M1862" i="11"/>
  <c r="N1862" i="11"/>
  <c r="O1862" i="11"/>
  <c r="P1862" i="11"/>
  <c r="Q1862" i="11"/>
  <c r="R1862" i="11"/>
  <c r="S1862" i="11"/>
  <c r="T1862" i="11"/>
  <c r="U1862" i="11"/>
  <c r="V1862" i="11"/>
  <c r="W1862" i="11"/>
  <c r="X1862" i="11"/>
  <c r="Y1862" i="11"/>
  <c r="G1863" i="11"/>
  <c r="H1863" i="11"/>
  <c r="I1863" i="11"/>
  <c r="J1863" i="11"/>
  <c r="K1863" i="11"/>
  <c r="L1863" i="11"/>
  <c r="M1863" i="11"/>
  <c r="N1863" i="11"/>
  <c r="O1863" i="11"/>
  <c r="P1863" i="11"/>
  <c r="Q1863" i="11"/>
  <c r="R1863" i="11"/>
  <c r="S1863" i="11"/>
  <c r="T1863" i="11"/>
  <c r="U1863" i="11"/>
  <c r="V1863" i="11"/>
  <c r="W1863" i="11"/>
  <c r="X1863" i="11"/>
  <c r="Y1863" i="11"/>
  <c r="G1864" i="11"/>
  <c r="H1864" i="11"/>
  <c r="I1864" i="11"/>
  <c r="J1864" i="11"/>
  <c r="K1864" i="11"/>
  <c r="L1864" i="11"/>
  <c r="M1864" i="11"/>
  <c r="N1864" i="11"/>
  <c r="O1864" i="11"/>
  <c r="P1864" i="11"/>
  <c r="Q1864" i="11"/>
  <c r="R1864" i="11"/>
  <c r="S1864" i="11"/>
  <c r="T1864" i="11"/>
  <c r="U1864" i="11"/>
  <c r="V1864" i="11"/>
  <c r="W1864" i="11"/>
  <c r="X1864" i="11"/>
  <c r="Y1864" i="11"/>
  <c r="G1865" i="11"/>
  <c r="H1865" i="11"/>
  <c r="I1865" i="11"/>
  <c r="J1865" i="11"/>
  <c r="K1865" i="11"/>
  <c r="L1865" i="11"/>
  <c r="M1865" i="11"/>
  <c r="N1865" i="11"/>
  <c r="O1865" i="11"/>
  <c r="P1865" i="11"/>
  <c r="Q1865" i="11"/>
  <c r="R1865" i="11"/>
  <c r="S1865" i="11"/>
  <c r="T1865" i="11"/>
  <c r="U1865" i="11"/>
  <c r="V1865" i="11"/>
  <c r="W1865" i="11"/>
  <c r="X1865" i="11"/>
  <c r="Y1865" i="11"/>
  <c r="G1866" i="11"/>
  <c r="H1866" i="11"/>
  <c r="I1866" i="11"/>
  <c r="J1866" i="11"/>
  <c r="K1866" i="11"/>
  <c r="L1866" i="11"/>
  <c r="M1866" i="11"/>
  <c r="N1866" i="11"/>
  <c r="O1866" i="11"/>
  <c r="P1866" i="11"/>
  <c r="Q1866" i="11"/>
  <c r="R1866" i="11"/>
  <c r="S1866" i="11"/>
  <c r="T1866" i="11"/>
  <c r="U1866" i="11"/>
  <c r="V1866" i="11"/>
  <c r="W1866" i="11"/>
  <c r="X1866" i="11"/>
  <c r="Y1866" i="11"/>
  <c r="G1867" i="11"/>
  <c r="H1867" i="11"/>
  <c r="I1867" i="11"/>
  <c r="J1867" i="11"/>
  <c r="K1867" i="11"/>
  <c r="L1867" i="11"/>
  <c r="M1867" i="11"/>
  <c r="N1867" i="11"/>
  <c r="O1867" i="11"/>
  <c r="P1867" i="11"/>
  <c r="Q1867" i="11"/>
  <c r="R1867" i="11"/>
  <c r="S1867" i="11"/>
  <c r="T1867" i="11"/>
  <c r="U1867" i="11"/>
  <c r="V1867" i="11"/>
  <c r="W1867" i="11"/>
  <c r="X1867" i="11"/>
  <c r="Y1867" i="11"/>
  <c r="G1868" i="11"/>
  <c r="H1868" i="11"/>
  <c r="I1868" i="11"/>
  <c r="J1868" i="11"/>
  <c r="K1868" i="11"/>
  <c r="L1868" i="11"/>
  <c r="M1868" i="11"/>
  <c r="N1868" i="11"/>
  <c r="O1868" i="11"/>
  <c r="P1868" i="11"/>
  <c r="Q1868" i="11"/>
  <c r="R1868" i="11"/>
  <c r="S1868" i="11"/>
  <c r="T1868" i="11"/>
  <c r="U1868" i="11"/>
  <c r="V1868" i="11"/>
  <c r="W1868" i="11"/>
  <c r="X1868" i="11"/>
  <c r="Y1868" i="11"/>
  <c r="G1869" i="11"/>
  <c r="H1869" i="11"/>
  <c r="I1869" i="11"/>
  <c r="J1869" i="11"/>
  <c r="K1869" i="11"/>
  <c r="L1869" i="11"/>
  <c r="M1869" i="11"/>
  <c r="N1869" i="11"/>
  <c r="O1869" i="11"/>
  <c r="P1869" i="11"/>
  <c r="Q1869" i="11"/>
  <c r="R1869" i="11"/>
  <c r="S1869" i="11"/>
  <c r="T1869" i="11"/>
  <c r="U1869" i="11"/>
  <c r="V1869" i="11"/>
  <c r="W1869" i="11"/>
  <c r="X1869" i="11"/>
  <c r="Y1869" i="11"/>
  <c r="G1870" i="11"/>
  <c r="H1870" i="11"/>
  <c r="I1870" i="11"/>
  <c r="J1870" i="11"/>
  <c r="K1870" i="11"/>
  <c r="L1870" i="11"/>
  <c r="M1870" i="11"/>
  <c r="N1870" i="11"/>
  <c r="O1870" i="11"/>
  <c r="P1870" i="11"/>
  <c r="Q1870" i="11"/>
  <c r="R1870" i="11"/>
  <c r="S1870" i="11"/>
  <c r="T1870" i="11"/>
  <c r="U1870" i="11"/>
  <c r="V1870" i="11"/>
  <c r="W1870" i="11"/>
  <c r="X1870" i="11"/>
  <c r="Y1870" i="11"/>
  <c r="G1871" i="11"/>
  <c r="H1871" i="11"/>
  <c r="I1871" i="11"/>
  <c r="J1871" i="11"/>
  <c r="K1871" i="11"/>
  <c r="L1871" i="11"/>
  <c r="M1871" i="11"/>
  <c r="N1871" i="11"/>
  <c r="O1871" i="11"/>
  <c r="P1871" i="11"/>
  <c r="Q1871" i="11"/>
  <c r="R1871" i="11"/>
  <c r="S1871" i="11"/>
  <c r="T1871" i="11"/>
  <c r="U1871" i="11"/>
  <c r="V1871" i="11"/>
  <c r="W1871" i="11"/>
  <c r="X1871" i="11"/>
  <c r="Y1871" i="11"/>
  <c r="G1872" i="11"/>
  <c r="H1872" i="11"/>
  <c r="I1872" i="11"/>
  <c r="J1872" i="11"/>
  <c r="K1872" i="11"/>
  <c r="L1872" i="11"/>
  <c r="M1872" i="11"/>
  <c r="N1872" i="11"/>
  <c r="O1872" i="11"/>
  <c r="P1872" i="11"/>
  <c r="Q1872" i="11"/>
  <c r="R1872" i="11"/>
  <c r="S1872" i="11"/>
  <c r="T1872" i="11"/>
  <c r="U1872" i="11"/>
  <c r="V1872" i="11"/>
  <c r="W1872" i="11"/>
  <c r="X1872" i="11"/>
  <c r="Y1872" i="11"/>
  <c r="G1873" i="11"/>
  <c r="H1873" i="11"/>
  <c r="I1873" i="11"/>
  <c r="J1873" i="11"/>
  <c r="K1873" i="11"/>
  <c r="L1873" i="11"/>
  <c r="M1873" i="11"/>
  <c r="N1873" i="11"/>
  <c r="O1873" i="11"/>
  <c r="P1873" i="11"/>
  <c r="Q1873" i="11"/>
  <c r="R1873" i="11"/>
  <c r="S1873" i="11"/>
  <c r="T1873" i="11"/>
  <c r="U1873" i="11"/>
  <c r="V1873" i="11"/>
  <c r="W1873" i="11"/>
  <c r="X1873" i="11"/>
  <c r="Y1873" i="11"/>
  <c r="G1874" i="11"/>
  <c r="H1874" i="11"/>
  <c r="I1874" i="11"/>
  <c r="J1874" i="11"/>
  <c r="K1874" i="11"/>
  <c r="L1874" i="11"/>
  <c r="M1874" i="11"/>
  <c r="N1874" i="11"/>
  <c r="O1874" i="11"/>
  <c r="P1874" i="11"/>
  <c r="Q1874" i="11"/>
  <c r="R1874" i="11"/>
  <c r="S1874" i="11"/>
  <c r="T1874" i="11"/>
  <c r="U1874" i="11"/>
  <c r="V1874" i="11"/>
  <c r="W1874" i="11"/>
  <c r="X1874" i="11"/>
  <c r="Y1874" i="11"/>
  <c r="G1875" i="11"/>
  <c r="H1875" i="11"/>
  <c r="I1875" i="11"/>
  <c r="J1875" i="11"/>
  <c r="K1875" i="11"/>
  <c r="L1875" i="11"/>
  <c r="M1875" i="11"/>
  <c r="N1875" i="11"/>
  <c r="O1875" i="11"/>
  <c r="P1875" i="11"/>
  <c r="Q1875" i="11"/>
  <c r="R1875" i="11"/>
  <c r="S1875" i="11"/>
  <c r="T1875" i="11"/>
  <c r="U1875" i="11"/>
  <c r="V1875" i="11"/>
  <c r="W1875" i="11"/>
  <c r="X1875" i="11"/>
  <c r="Y1875" i="11"/>
  <c r="G1876" i="11"/>
  <c r="H1876" i="11"/>
  <c r="I1876" i="11"/>
  <c r="J1876" i="11"/>
  <c r="K1876" i="11"/>
  <c r="L1876" i="11"/>
  <c r="M1876" i="11"/>
  <c r="N1876" i="11"/>
  <c r="O1876" i="11"/>
  <c r="P1876" i="11"/>
  <c r="Q1876" i="11"/>
  <c r="R1876" i="11"/>
  <c r="S1876" i="11"/>
  <c r="T1876" i="11"/>
  <c r="U1876" i="11"/>
  <c r="V1876" i="11"/>
  <c r="W1876" i="11"/>
  <c r="X1876" i="11"/>
  <c r="Y1876" i="11"/>
  <c r="G1877" i="11"/>
  <c r="H1877" i="11"/>
  <c r="I1877" i="11"/>
  <c r="J1877" i="11"/>
  <c r="K1877" i="11"/>
  <c r="L1877" i="11"/>
  <c r="M1877" i="11"/>
  <c r="N1877" i="11"/>
  <c r="O1877" i="11"/>
  <c r="P1877" i="11"/>
  <c r="Q1877" i="11"/>
  <c r="R1877" i="11"/>
  <c r="S1877" i="11"/>
  <c r="T1877" i="11"/>
  <c r="U1877" i="11"/>
  <c r="V1877" i="11"/>
  <c r="W1877" i="11"/>
  <c r="X1877" i="11"/>
  <c r="Y1877" i="11"/>
  <c r="G1878" i="11"/>
  <c r="H1878" i="11"/>
  <c r="I1878" i="11"/>
  <c r="J1878" i="11"/>
  <c r="K1878" i="11"/>
  <c r="L1878" i="11"/>
  <c r="M1878" i="11"/>
  <c r="N1878" i="11"/>
  <c r="O1878" i="11"/>
  <c r="P1878" i="11"/>
  <c r="Q1878" i="11"/>
  <c r="R1878" i="11"/>
  <c r="S1878" i="11"/>
  <c r="T1878" i="11"/>
  <c r="U1878" i="11"/>
  <c r="V1878" i="11"/>
  <c r="W1878" i="11"/>
  <c r="X1878" i="11"/>
  <c r="Y1878" i="11"/>
  <c r="G1879" i="11"/>
  <c r="H1879" i="11"/>
  <c r="I1879" i="11"/>
  <c r="J1879" i="11"/>
  <c r="K1879" i="11"/>
  <c r="L1879" i="11"/>
  <c r="M1879" i="11"/>
  <c r="N1879" i="11"/>
  <c r="O1879" i="11"/>
  <c r="P1879" i="11"/>
  <c r="Q1879" i="11"/>
  <c r="R1879" i="11"/>
  <c r="S1879" i="11"/>
  <c r="T1879" i="11"/>
  <c r="U1879" i="11"/>
  <c r="V1879" i="11"/>
  <c r="W1879" i="11"/>
  <c r="X1879" i="11"/>
  <c r="Y1879" i="11"/>
  <c r="G1880" i="11"/>
  <c r="H1880" i="11"/>
  <c r="I1880" i="11"/>
  <c r="J1880" i="11"/>
  <c r="K1880" i="11"/>
  <c r="L1880" i="11"/>
  <c r="M1880" i="11"/>
  <c r="N1880" i="11"/>
  <c r="O1880" i="11"/>
  <c r="P1880" i="11"/>
  <c r="Q1880" i="11"/>
  <c r="R1880" i="11"/>
  <c r="S1880" i="11"/>
  <c r="T1880" i="11"/>
  <c r="U1880" i="11"/>
  <c r="V1880" i="11"/>
  <c r="W1880" i="11"/>
  <c r="X1880" i="11"/>
  <c r="Y1880" i="11"/>
  <c r="G1881" i="11"/>
  <c r="H1881" i="11"/>
  <c r="I1881" i="11"/>
  <c r="J1881" i="11"/>
  <c r="K1881" i="11"/>
  <c r="L1881" i="11"/>
  <c r="M1881" i="11"/>
  <c r="N1881" i="11"/>
  <c r="O1881" i="11"/>
  <c r="P1881" i="11"/>
  <c r="Q1881" i="11"/>
  <c r="R1881" i="11"/>
  <c r="S1881" i="11"/>
  <c r="T1881" i="11"/>
  <c r="U1881" i="11"/>
  <c r="V1881" i="11"/>
  <c r="W1881" i="11"/>
  <c r="X1881" i="11"/>
  <c r="Y1881" i="11"/>
  <c r="G1882" i="11"/>
  <c r="H1882" i="11"/>
  <c r="I1882" i="11"/>
  <c r="J1882" i="11"/>
  <c r="K1882" i="11"/>
  <c r="L1882" i="11"/>
  <c r="M1882" i="11"/>
  <c r="N1882" i="11"/>
  <c r="O1882" i="11"/>
  <c r="P1882" i="11"/>
  <c r="Q1882" i="11"/>
  <c r="R1882" i="11"/>
  <c r="S1882" i="11"/>
  <c r="T1882" i="11"/>
  <c r="U1882" i="11"/>
  <c r="V1882" i="11"/>
  <c r="W1882" i="11"/>
  <c r="X1882" i="11"/>
  <c r="Y1882" i="11"/>
  <c r="G1883" i="11"/>
  <c r="H1883" i="11"/>
  <c r="I1883" i="11"/>
  <c r="J1883" i="11"/>
  <c r="K1883" i="11"/>
  <c r="L1883" i="11"/>
  <c r="M1883" i="11"/>
  <c r="N1883" i="11"/>
  <c r="O1883" i="11"/>
  <c r="P1883" i="11"/>
  <c r="Q1883" i="11"/>
  <c r="R1883" i="11"/>
  <c r="S1883" i="11"/>
  <c r="T1883" i="11"/>
  <c r="U1883" i="11"/>
  <c r="V1883" i="11"/>
  <c r="W1883" i="11"/>
  <c r="X1883" i="11"/>
  <c r="Y1883" i="11"/>
  <c r="G1884" i="11"/>
  <c r="H1884" i="11"/>
  <c r="I1884" i="11"/>
  <c r="J1884" i="11"/>
  <c r="K1884" i="11"/>
  <c r="L1884" i="11"/>
  <c r="M1884" i="11"/>
  <c r="N1884" i="11"/>
  <c r="O1884" i="11"/>
  <c r="P1884" i="11"/>
  <c r="Q1884" i="11"/>
  <c r="R1884" i="11"/>
  <c r="S1884" i="11"/>
  <c r="T1884" i="11"/>
  <c r="U1884" i="11"/>
  <c r="V1884" i="11"/>
  <c r="W1884" i="11"/>
  <c r="X1884" i="11"/>
  <c r="Y1884" i="11"/>
  <c r="G1885" i="11"/>
  <c r="H1885" i="11"/>
  <c r="I1885" i="11"/>
  <c r="J1885" i="11"/>
  <c r="K1885" i="11"/>
  <c r="L1885" i="11"/>
  <c r="M1885" i="11"/>
  <c r="N1885" i="11"/>
  <c r="O1885" i="11"/>
  <c r="P1885" i="11"/>
  <c r="Q1885" i="11"/>
  <c r="R1885" i="11"/>
  <c r="S1885" i="11"/>
  <c r="T1885" i="11"/>
  <c r="U1885" i="11"/>
  <c r="V1885" i="11"/>
  <c r="W1885" i="11"/>
  <c r="X1885" i="11"/>
  <c r="Y1885" i="11"/>
  <c r="G1886" i="11"/>
  <c r="H1886" i="11"/>
  <c r="I1886" i="11"/>
  <c r="J1886" i="11"/>
  <c r="K1886" i="11"/>
  <c r="L1886" i="11"/>
  <c r="M1886" i="11"/>
  <c r="N1886" i="11"/>
  <c r="O1886" i="11"/>
  <c r="P1886" i="11"/>
  <c r="Q1886" i="11"/>
  <c r="R1886" i="11"/>
  <c r="S1886" i="11"/>
  <c r="T1886" i="11"/>
  <c r="U1886" i="11"/>
  <c r="V1886" i="11"/>
  <c r="W1886" i="11"/>
  <c r="X1886" i="11"/>
  <c r="Y1886" i="11"/>
  <c r="G1887" i="11"/>
  <c r="H1887" i="11"/>
  <c r="I1887" i="11"/>
  <c r="J1887" i="11"/>
  <c r="K1887" i="11"/>
  <c r="L1887" i="11"/>
  <c r="M1887" i="11"/>
  <c r="N1887" i="11"/>
  <c r="O1887" i="11"/>
  <c r="P1887" i="11"/>
  <c r="Q1887" i="11"/>
  <c r="R1887" i="11"/>
  <c r="S1887" i="11"/>
  <c r="T1887" i="11"/>
  <c r="U1887" i="11"/>
  <c r="V1887" i="11"/>
  <c r="W1887" i="11"/>
  <c r="X1887" i="11"/>
  <c r="Y1887" i="11"/>
  <c r="G1888" i="11"/>
  <c r="H1888" i="11"/>
  <c r="I1888" i="11"/>
  <c r="J1888" i="11"/>
  <c r="K1888" i="11"/>
  <c r="L1888" i="11"/>
  <c r="M1888" i="11"/>
  <c r="N1888" i="11"/>
  <c r="O1888" i="11"/>
  <c r="P1888" i="11"/>
  <c r="Q1888" i="11"/>
  <c r="R1888" i="11"/>
  <c r="S1888" i="11"/>
  <c r="T1888" i="11"/>
  <c r="U1888" i="11"/>
  <c r="V1888" i="11"/>
  <c r="W1888" i="11"/>
  <c r="X1888" i="11"/>
  <c r="Y1888" i="11"/>
  <c r="G1889" i="11"/>
  <c r="H1889" i="11"/>
  <c r="I1889" i="11"/>
  <c r="J1889" i="11"/>
  <c r="K1889" i="11"/>
  <c r="L1889" i="11"/>
  <c r="M1889" i="11"/>
  <c r="N1889" i="11"/>
  <c r="O1889" i="11"/>
  <c r="P1889" i="11"/>
  <c r="Q1889" i="11"/>
  <c r="R1889" i="11"/>
  <c r="S1889" i="11"/>
  <c r="T1889" i="11"/>
  <c r="U1889" i="11"/>
  <c r="V1889" i="11"/>
  <c r="W1889" i="11"/>
  <c r="X1889" i="11"/>
  <c r="Y1889" i="11"/>
  <c r="G1890" i="11"/>
  <c r="H1890" i="11"/>
  <c r="I1890" i="11"/>
  <c r="J1890" i="11"/>
  <c r="K1890" i="11"/>
  <c r="L1890" i="11"/>
  <c r="M1890" i="11"/>
  <c r="N1890" i="11"/>
  <c r="O1890" i="11"/>
  <c r="P1890" i="11"/>
  <c r="Q1890" i="11"/>
  <c r="R1890" i="11"/>
  <c r="S1890" i="11"/>
  <c r="T1890" i="11"/>
  <c r="U1890" i="11"/>
  <c r="V1890" i="11"/>
  <c r="W1890" i="11"/>
  <c r="X1890" i="11"/>
  <c r="Y1890" i="11"/>
  <c r="G1891" i="11"/>
  <c r="H1891" i="11"/>
  <c r="I1891" i="11"/>
  <c r="J1891" i="11"/>
  <c r="K1891" i="11"/>
  <c r="L1891" i="11"/>
  <c r="M1891" i="11"/>
  <c r="N1891" i="11"/>
  <c r="O1891" i="11"/>
  <c r="P1891" i="11"/>
  <c r="Q1891" i="11"/>
  <c r="R1891" i="11"/>
  <c r="S1891" i="11"/>
  <c r="T1891" i="11"/>
  <c r="U1891" i="11"/>
  <c r="V1891" i="11"/>
  <c r="W1891" i="11"/>
  <c r="X1891" i="11"/>
  <c r="Y1891" i="11"/>
  <c r="G1892" i="11"/>
  <c r="H1892" i="11"/>
  <c r="I1892" i="11"/>
  <c r="J1892" i="11"/>
  <c r="K1892" i="11"/>
  <c r="L1892" i="11"/>
  <c r="M1892" i="11"/>
  <c r="N1892" i="11"/>
  <c r="O1892" i="11"/>
  <c r="P1892" i="11"/>
  <c r="Q1892" i="11"/>
  <c r="R1892" i="11"/>
  <c r="S1892" i="11"/>
  <c r="T1892" i="11"/>
  <c r="U1892" i="11"/>
  <c r="V1892" i="11"/>
  <c r="W1892" i="11"/>
  <c r="X1892" i="11"/>
  <c r="Y1892" i="11"/>
  <c r="G1893" i="11"/>
  <c r="H1893" i="11"/>
  <c r="I1893" i="11"/>
  <c r="J1893" i="11"/>
  <c r="K1893" i="11"/>
  <c r="L1893" i="11"/>
  <c r="M1893" i="11"/>
  <c r="N1893" i="11"/>
  <c r="O1893" i="11"/>
  <c r="P1893" i="11"/>
  <c r="Q1893" i="11"/>
  <c r="R1893" i="11"/>
  <c r="S1893" i="11"/>
  <c r="T1893" i="11"/>
  <c r="U1893" i="11"/>
  <c r="V1893" i="11"/>
  <c r="W1893" i="11"/>
  <c r="X1893" i="11"/>
  <c r="Y1893" i="11"/>
  <c r="G1894" i="11"/>
  <c r="H1894" i="11"/>
  <c r="I1894" i="11"/>
  <c r="J1894" i="11"/>
  <c r="K1894" i="11"/>
  <c r="L1894" i="11"/>
  <c r="M1894" i="11"/>
  <c r="N1894" i="11"/>
  <c r="O1894" i="11"/>
  <c r="P1894" i="11"/>
  <c r="Q1894" i="11"/>
  <c r="R1894" i="11"/>
  <c r="S1894" i="11"/>
  <c r="T1894" i="11"/>
  <c r="U1894" i="11"/>
  <c r="V1894" i="11"/>
  <c r="W1894" i="11"/>
  <c r="X1894" i="11"/>
  <c r="Y1894" i="11"/>
  <c r="G1895" i="11"/>
  <c r="H1895" i="11"/>
  <c r="I1895" i="11"/>
  <c r="J1895" i="11"/>
  <c r="K1895" i="11"/>
  <c r="L1895" i="11"/>
  <c r="M1895" i="11"/>
  <c r="N1895" i="11"/>
  <c r="O1895" i="11"/>
  <c r="P1895" i="11"/>
  <c r="Q1895" i="11"/>
  <c r="R1895" i="11"/>
  <c r="S1895" i="11"/>
  <c r="T1895" i="11"/>
  <c r="U1895" i="11"/>
  <c r="V1895" i="11"/>
  <c r="W1895" i="11"/>
  <c r="X1895" i="11"/>
  <c r="Y1895" i="11"/>
  <c r="G1896" i="11"/>
  <c r="H1896" i="11"/>
  <c r="I1896" i="11"/>
  <c r="J1896" i="11"/>
  <c r="K1896" i="11"/>
  <c r="L1896" i="11"/>
  <c r="M1896" i="11"/>
  <c r="N1896" i="11"/>
  <c r="O1896" i="11"/>
  <c r="P1896" i="11"/>
  <c r="Q1896" i="11"/>
  <c r="R1896" i="11"/>
  <c r="S1896" i="11"/>
  <c r="T1896" i="11"/>
  <c r="U1896" i="11"/>
  <c r="V1896" i="11"/>
  <c r="W1896" i="11"/>
  <c r="X1896" i="11"/>
  <c r="Y1896" i="11"/>
  <c r="G1897" i="11"/>
  <c r="H1897" i="11"/>
  <c r="I1897" i="11"/>
  <c r="J1897" i="11"/>
  <c r="K1897" i="11"/>
  <c r="L1897" i="11"/>
  <c r="M1897" i="11"/>
  <c r="N1897" i="11"/>
  <c r="O1897" i="11"/>
  <c r="P1897" i="11"/>
  <c r="Q1897" i="11"/>
  <c r="R1897" i="11"/>
  <c r="S1897" i="11"/>
  <c r="T1897" i="11"/>
  <c r="U1897" i="11"/>
  <c r="V1897" i="11"/>
  <c r="W1897" i="11"/>
  <c r="X1897" i="11"/>
  <c r="Y1897" i="11"/>
  <c r="G1898" i="11"/>
  <c r="H1898" i="11"/>
  <c r="I1898" i="11"/>
  <c r="J1898" i="11"/>
  <c r="K1898" i="11"/>
  <c r="L1898" i="11"/>
  <c r="M1898" i="11"/>
  <c r="N1898" i="11"/>
  <c r="O1898" i="11"/>
  <c r="P1898" i="11"/>
  <c r="Q1898" i="11"/>
  <c r="R1898" i="11"/>
  <c r="S1898" i="11"/>
  <c r="T1898" i="11"/>
  <c r="U1898" i="11"/>
  <c r="V1898" i="11"/>
  <c r="W1898" i="11"/>
  <c r="X1898" i="11"/>
  <c r="Y1898" i="11"/>
  <c r="G1899" i="11"/>
  <c r="H1899" i="11"/>
  <c r="I1899" i="11"/>
  <c r="J1899" i="11"/>
  <c r="K1899" i="11"/>
  <c r="L1899" i="11"/>
  <c r="M1899" i="11"/>
  <c r="N1899" i="11"/>
  <c r="O1899" i="11"/>
  <c r="P1899" i="11"/>
  <c r="Q1899" i="11"/>
  <c r="R1899" i="11"/>
  <c r="S1899" i="11"/>
  <c r="T1899" i="11"/>
  <c r="U1899" i="11"/>
  <c r="V1899" i="11"/>
  <c r="W1899" i="11"/>
  <c r="X1899" i="11"/>
  <c r="Y1899" i="11"/>
  <c r="G1900" i="11"/>
  <c r="H1900" i="11"/>
  <c r="I1900" i="11"/>
  <c r="J1900" i="11"/>
  <c r="K1900" i="11"/>
  <c r="L1900" i="11"/>
  <c r="M1900" i="11"/>
  <c r="N1900" i="11"/>
  <c r="O1900" i="11"/>
  <c r="P1900" i="11"/>
  <c r="Q1900" i="11"/>
  <c r="R1900" i="11"/>
  <c r="S1900" i="11"/>
  <c r="T1900" i="11"/>
  <c r="U1900" i="11"/>
  <c r="V1900" i="11"/>
  <c r="W1900" i="11"/>
  <c r="X1900" i="11"/>
  <c r="Y1900" i="11"/>
  <c r="G1901" i="11"/>
  <c r="H1901" i="11"/>
  <c r="I1901" i="11"/>
  <c r="J1901" i="11"/>
  <c r="K1901" i="11"/>
  <c r="L1901" i="11"/>
  <c r="M1901" i="11"/>
  <c r="N1901" i="11"/>
  <c r="O1901" i="11"/>
  <c r="P1901" i="11"/>
  <c r="Q1901" i="11"/>
  <c r="R1901" i="11"/>
  <c r="S1901" i="11"/>
  <c r="T1901" i="11"/>
  <c r="U1901" i="11"/>
  <c r="V1901" i="11"/>
  <c r="W1901" i="11"/>
  <c r="X1901" i="11"/>
  <c r="Y1901" i="11"/>
  <c r="G1902" i="11"/>
  <c r="H1902" i="11"/>
  <c r="I1902" i="11"/>
  <c r="J1902" i="11"/>
  <c r="K1902" i="11"/>
  <c r="L1902" i="11"/>
  <c r="M1902" i="11"/>
  <c r="N1902" i="11"/>
  <c r="O1902" i="11"/>
  <c r="P1902" i="11"/>
  <c r="Q1902" i="11"/>
  <c r="R1902" i="11"/>
  <c r="S1902" i="11"/>
  <c r="T1902" i="11"/>
  <c r="U1902" i="11"/>
  <c r="V1902" i="11"/>
  <c r="W1902" i="11"/>
  <c r="X1902" i="11"/>
  <c r="Y1902" i="11"/>
  <c r="G1903" i="11"/>
  <c r="H1903" i="11"/>
  <c r="I1903" i="11"/>
  <c r="J1903" i="11"/>
  <c r="K1903" i="11"/>
  <c r="L1903" i="11"/>
  <c r="M1903" i="11"/>
  <c r="N1903" i="11"/>
  <c r="O1903" i="11"/>
  <c r="P1903" i="11"/>
  <c r="Q1903" i="11"/>
  <c r="R1903" i="11"/>
  <c r="S1903" i="11"/>
  <c r="T1903" i="11"/>
  <c r="U1903" i="11"/>
  <c r="V1903" i="11"/>
  <c r="W1903" i="11"/>
  <c r="X1903" i="11"/>
  <c r="Y1903" i="11"/>
  <c r="G1904" i="11"/>
  <c r="H1904" i="11"/>
  <c r="I1904" i="11"/>
  <c r="J1904" i="11"/>
  <c r="K1904" i="11"/>
  <c r="L1904" i="11"/>
  <c r="M1904" i="11"/>
  <c r="N1904" i="11"/>
  <c r="O1904" i="11"/>
  <c r="P1904" i="11"/>
  <c r="Q1904" i="11"/>
  <c r="R1904" i="11"/>
  <c r="S1904" i="11"/>
  <c r="T1904" i="11"/>
  <c r="U1904" i="11"/>
  <c r="V1904" i="11"/>
  <c r="W1904" i="11"/>
  <c r="X1904" i="11"/>
  <c r="Y1904" i="11"/>
  <c r="G1905" i="11"/>
  <c r="H1905" i="11"/>
  <c r="I1905" i="11"/>
  <c r="J1905" i="11"/>
  <c r="K1905" i="11"/>
  <c r="L1905" i="11"/>
  <c r="M1905" i="11"/>
  <c r="N1905" i="11"/>
  <c r="O1905" i="11"/>
  <c r="P1905" i="11"/>
  <c r="Q1905" i="11"/>
  <c r="R1905" i="11"/>
  <c r="S1905" i="11"/>
  <c r="T1905" i="11"/>
  <c r="U1905" i="11"/>
  <c r="V1905" i="11"/>
  <c r="W1905" i="11"/>
  <c r="X1905" i="11"/>
  <c r="Y1905" i="11"/>
  <c r="G1906" i="11"/>
  <c r="H1906" i="11"/>
  <c r="I1906" i="11"/>
  <c r="J1906" i="11"/>
  <c r="K1906" i="11"/>
  <c r="L1906" i="11"/>
  <c r="M1906" i="11"/>
  <c r="N1906" i="11"/>
  <c r="O1906" i="11"/>
  <c r="P1906" i="11"/>
  <c r="Q1906" i="11"/>
  <c r="R1906" i="11"/>
  <c r="S1906" i="11"/>
  <c r="T1906" i="11"/>
  <c r="U1906" i="11"/>
  <c r="V1906" i="11"/>
  <c r="W1906" i="11"/>
  <c r="X1906" i="11"/>
  <c r="Y1906" i="11"/>
  <c r="G1907" i="11"/>
  <c r="H1907" i="11"/>
  <c r="I1907" i="11"/>
  <c r="J1907" i="11"/>
  <c r="K1907" i="11"/>
  <c r="L1907" i="11"/>
  <c r="M1907" i="11"/>
  <c r="N1907" i="11"/>
  <c r="O1907" i="11"/>
  <c r="P1907" i="11"/>
  <c r="Q1907" i="11"/>
  <c r="R1907" i="11"/>
  <c r="S1907" i="11"/>
  <c r="T1907" i="11"/>
  <c r="U1907" i="11"/>
  <c r="V1907" i="11"/>
  <c r="W1907" i="11"/>
  <c r="X1907" i="11"/>
  <c r="Y1907" i="11"/>
  <c r="G1908" i="11"/>
  <c r="H1908" i="11"/>
  <c r="I1908" i="11"/>
  <c r="J1908" i="11"/>
  <c r="K1908" i="11"/>
  <c r="L1908" i="11"/>
  <c r="M1908" i="11"/>
  <c r="N1908" i="11"/>
  <c r="O1908" i="11"/>
  <c r="P1908" i="11"/>
  <c r="Q1908" i="11"/>
  <c r="R1908" i="11"/>
  <c r="S1908" i="11"/>
  <c r="T1908" i="11"/>
  <c r="U1908" i="11"/>
  <c r="V1908" i="11"/>
  <c r="W1908" i="11"/>
  <c r="X1908" i="11"/>
  <c r="Y1908" i="11"/>
  <c r="G1909" i="11"/>
  <c r="H1909" i="11"/>
  <c r="I1909" i="11"/>
  <c r="J1909" i="11"/>
  <c r="K1909" i="11"/>
  <c r="L1909" i="11"/>
  <c r="M1909" i="11"/>
  <c r="N1909" i="11"/>
  <c r="O1909" i="11"/>
  <c r="P1909" i="11"/>
  <c r="Q1909" i="11"/>
  <c r="R1909" i="11"/>
  <c r="S1909" i="11"/>
  <c r="T1909" i="11"/>
  <c r="U1909" i="11"/>
  <c r="V1909" i="11"/>
  <c r="W1909" i="11"/>
  <c r="X1909" i="11"/>
  <c r="Y1909" i="11"/>
  <c r="G1910" i="11"/>
  <c r="H1910" i="11"/>
  <c r="I1910" i="11"/>
  <c r="J1910" i="11"/>
  <c r="K1910" i="11"/>
  <c r="L1910" i="11"/>
  <c r="M1910" i="11"/>
  <c r="N1910" i="11"/>
  <c r="O1910" i="11"/>
  <c r="P1910" i="11"/>
  <c r="Q1910" i="11"/>
  <c r="R1910" i="11"/>
  <c r="S1910" i="11"/>
  <c r="T1910" i="11"/>
  <c r="U1910" i="11"/>
  <c r="V1910" i="11"/>
  <c r="W1910" i="11"/>
  <c r="X1910" i="11"/>
  <c r="Y1910" i="11"/>
  <c r="G1911" i="11"/>
  <c r="H1911" i="11"/>
  <c r="I1911" i="11"/>
  <c r="J1911" i="11"/>
  <c r="K1911" i="11"/>
  <c r="L1911" i="11"/>
  <c r="M1911" i="11"/>
  <c r="N1911" i="11"/>
  <c r="O1911" i="11"/>
  <c r="P1911" i="11"/>
  <c r="Q1911" i="11"/>
  <c r="R1911" i="11"/>
  <c r="S1911" i="11"/>
  <c r="T1911" i="11"/>
  <c r="U1911" i="11"/>
  <c r="V1911" i="11"/>
  <c r="W1911" i="11"/>
  <c r="X1911" i="11"/>
  <c r="Y1911" i="11"/>
  <c r="G1912" i="11"/>
  <c r="H1912" i="11"/>
  <c r="I1912" i="11"/>
  <c r="J1912" i="11"/>
  <c r="K1912" i="11"/>
  <c r="L1912" i="11"/>
  <c r="M1912" i="11"/>
  <c r="N1912" i="11"/>
  <c r="O1912" i="11"/>
  <c r="P1912" i="11"/>
  <c r="Q1912" i="11"/>
  <c r="R1912" i="11"/>
  <c r="S1912" i="11"/>
  <c r="T1912" i="11"/>
  <c r="U1912" i="11"/>
  <c r="V1912" i="11"/>
  <c r="W1912" i="11"/>
  <c r="X1912" i="11"/>
  <c r="Y1912" i="11"/>
  <c r="G1913" i="11"/>
  <c r="H1913" i="11"/>
  <c r="I1913" i="11"/>
  <c r="J1913" i="11"/>
  <c r="K1913" i="11"/>
  <c r="L1913" i="11"/>
  <c r="M1913" i="11"/>
  <c r="N1913" i="11"/>
  <c r="O1913" i="11"/>
  <c r="P1913" i="11"/>
  <c r="Q1913" i="11"/>
  <c r="R1913" i="11"/>
  <c r="S1913" i="11"/>
  <c r="T1913" i="11"/>
  <c r="U1913" i="11"/>
  <c r="V1913" i="11"/>
  <c r="W1913" i="11"/>
  <c r="X1913" i="11"/>
  <c r="Y1913" i="11"/>
  <c r="G1914" i="11"/>
  <c r="H1914" i="11"/>
  <c r="I1914" i="11"/>
  <c r="J1914" i="11"/>
  <c r="K1914" i="11"/>
  <c r="L1914" i="11"/>
  <c r="M1914" i="11"/>
  <c r="N1914" i="11"/>
  <c r="O1914" i="11"/>
  <c r="P1914" i="11"/>
  <c r="Q1914" i="11"/>
  <c r="R1914" i="11"/>
  <c r="S1914" i="11"/>
  <c r="T1914" i="11"/>
  <c r="U1914" i="11"/>
  <c r="V1914" i="11"/>
  <c r="W1914" i="11"/>
  <c r="X1914" i="11"/>
  <c r="Y1914" i="11"/>
  <c r="G1915" i="11"/>
  <c r="H1915" i="11"/>
  <c r="I1915" i="11"/>
  <c r="J1915" i="11"/>
  <c r="K1915" i="11"/>
  <c r="L1915" i="11"/>
  <c r="M1915" i="11"/>
  <c r="N1915" i="11"/>
  <c r="O1915" i="11"/>
  <c r="P1915" i="11"/>
  <c r="Q1915" i="11"/>
  <c r="R1915" i="11"/>
  <c r="S1915" i="11"/>
  <c r="T1915" i="11"/>
  <c r="U1915" i="11"/>
  <c r="V1915" i="11"/>
  <c r="W1915" i="11"/>
  <c r="X1915" i="11"/>
  <c r="Y1915" i="11"/>
  <c r="G1916" i="11"/>
  <c r="H1916" i="11"/>
  <c r="I1916" i="11"/>
  <c r="J1916" i="11"/>
  <c r="K1916" i="11"/>
  <c r="L1916" i="11"/>
  <c r="M1916" i="11"/>
  <c r="N1916" i="11"/>
  <c r="O1916" i="11"/>
  <c r="P1916" i="11"/>
  <c r="Q1916" i="11"/>
  <c r="R1916" i="11"/>
  <c r="S1916" i="11"/>
  <c r="T1916" i="11"/>
  <c r="U1916" i="11"/>
  <c r="V1916" i="11"/>
  <c r="W1916" i="11"/>
  <c r="X1916" i="11"/>
  <c r="Y1916" i="11"/>
  <c r="G1917" i="11"/>
  <c r="H1917" i="11"/>
  <c r="I1917" i="11"/>
  <c r="J1917" i="11"/>
  <c r="K1917" i="11"/>
  <c r="L1917" i="11"/>
  <c r="M1917" i="11"/>
  <c r="N1917" i="11"/>
  <c r="O1917" i="11"/>
  <c r="P1917" i="11"/>
  <c r="Q1917" i="11"/>
  <c r="R1917" i="11"/>
  <c r="S1917" i="11"/>
  <c r="T1917" i="11"/>
  <c r="U1917" i="11"/>
  <c r="V1917" i="11"/>
  <c r="W1917" i="11"/>
  <c r="X1917" i="11"/>
  <c r="Y1917" i="11"/>
  <c r="G1918" i="11"/>
  <c r="H1918" i="11"/>
  <c r="I1918" i="11"/>
  <c r="J1918" i="11"/>
  <c r="K1918" i="11"/>
  <c r="L1918" i="11"/>
  <c r="M1918" i="11"/>
  <c r="N1918" i="11"/>
  <c r="O1918" i="11"/>
  <c r="P1918" i="11"/>
  <c r="Q1918" i="11"/>
  <c r="R1918" i="11"/>
  <c r="S1918" i="11"/>
  <c r="T1918" i="11"/>
  <c r="U1918" i="11"/>
  <c r="V1918" i="11"/>
  <c r="W1918" i="11"/>
  <c r="X1918" i="11"/>
  <c r="Y1918" i="11"/>
  <c r="G1919" i="11"/>
  <c r="H1919" i="11"/>
  <c r="I1919" i="11"/>
  <c r="J1919" i="11"/>
  <c r="K1919" i="11"/>
  <c r="L1919" i="11"/>
  <c r="M1919" i="11"/>
  <c r="N1919" i="11"/>
  <c r="O1919" i="11"/>
  <c r="P1919" i="11"/>
  <c r="Q1919" i="11"/>
  <c r="R1919" i="11"/>
  <c r="S1919" i="11"/>
  <c r="T1919" i="11"/>
  <c r="U1919" i="11"/>
  <c r="V1919" i="11"/>
  <c r="W1919" i="11"/>
  <c r="X1919" i="11"/>
  <c r="Y1919" i="11"/>
  <c r="G1920" i="11"/>
  <c r="H1920" i="11"/>
  <c r="I1920" i="11"/>
  <c r="J1920" i="11"/>
  <c r="K1920" i="11"/>
  <c r="L1920" i="11"/>
  <c r="M1920" i="11"/>
  <c r="N1920" i="11"/>
  <c r="O1920" i="11"/>
  <c r="P1920" i="11"/>
  <c r="Q1920" i="11"/>
  <c r="R1920" i="11"/>
  <c r="S1920" i="11"/>
  <c r="T1920" i="11"/>
  <c r="U1920" i="11"/>
  <c r="V1920" i="11"/>
  <c r="W1920" i="11"/>
  <c r="X1920" i="11"/>
  <c r="Y1920" i="11"/>
  <c r="G1921" i="11"/>
  <c r="H1921" i="11"/>
  <c r="I1921" i="11"/>
  <c r="J1921" i="11"/>
  <c r="K1921" i="11"/>
  <c r="L1921" i="11"/>
  <c r="M1921" i="11"/>
  <c r="N1921" i="11"/>
  <c r="O1921" i="11"/>
  <c r="P1921" i="11"/>
  <c r="Q1921" i="11"/>
  <c r="R1921" i="11"/>
  <c r="S1921" i="11"/>
  <c r="T1921" i="11"/>
  <c r="U1921" i="11"/>
  <c r="V1921" i="11"/>
  <c r="W1921" i="11"/>
  <c r="X1921" i="11"/>
  <c r="Y1921" i="11"/>
  <c r="G1922" i="11"/>
  <c r="H1922" i="11"/>
  <c r="I1922" i="11"/>
  <c r="J1922" i="11"/>
  <c r="K1922" i="11"/>
  <c r="L1922" i="11"/>
  <c r="M1922" i="11"/>
  <c r="N1922" i="11"/>
  <c r="O1922" i="11"/>
  <c r="P1922" i="11"/>
  <c r="Q1922" i="11"/>
  <c r="R1922" i="11"/>
  <c r="S1922" i="11"/>
  <c r="T1922" i="11"/>
  <c r="U1922" i="11"/>
  <c r="V1922" i="11"/>
  <c r="W1922" i="11"/>
  <c r="X1922" i="11"/>
  <c r="Y1922" i="11"/>
  <c r="G1923" i="11"/>
  <c r="H1923" i="11"/>
  <c r="I1923" i="11"/>
  <c r="J1923" i="11"/>
  <c r="K1923" i="11"/>
  <c r="L1923" i="11"/>
  <c r="M1923" i="11"/>
  <c r="N1923" i="11"/>
  <c r="O1923" i="11"/>
  <c r="P1923" i="11"/>
  <c r="Q1923" i="11"/>
  <c r="R1923" i="11"/>
  <c r="S1923" i="11"/>
  <c r="T1923" i="11"/>
  <c r="U1923" i="11"/>
  <c r="V1923" i="11"/>
  <c r="W1923" i="11"/>
  <c r="X1923" i="11"/>
  <c r="Y1923" i="11"/>
  <c r="G1924" i="11"/>
  <c r="H1924" i="11"/>
  <c r="I1924" i="11"/>
  <c r="J1924" i="11"/>
  <c r="K1924" i="11"/>
  <c r="L1924" i="11"/>
  <c r="M1924" i="11"/>
  <c r="N1924" i="11"/>
  <c r="O1924" i="11"/>
  <c r="P1924" i="11"/>
  <c r="Q1924" i="11"/>
  <c r="R1924" i="11"/>
  <c r="S1924" i="11"/>
  <c r="T1924" i="11"/>
  <c r="U1924" i="11"/>
  <c r="V1924" i="11"/>
  <c r="W1924" i="11"/>
  <c r="X1924" i="11"/>
  <c r="Y1924" i="11"/>
  <c r="G1925" i="11"/>
  <c r="H1925" i="11"/>
  <c r="I1925" i="11"/>
  <c r="J1925" i="11"/>
  <c r="K1925" i="11"/>
  <c r="L1925" i="11"/>
  <c r="M1925" i="11"/>
  <c r="N1925" i="11"/>
  <c r="O1925" i="11"/>
  <c r="P1925" i="11"/>
  <c r="Q1925" i="11"/>
  <c r="R1925" i="11"/>
  <c r="S1925" i="11"/>
  <c r="T1925" i="11"/>
  <c r="U1925" i="11"/>
  <c r="V1925" i="11"/>
  <c r="W1925" i="11"/>
  <c r="X1925" i="11"/>
  <c r="Y1925" i="11"/>
  <c r="G1926" i="11"/>
  <c r="H1926" i="11"/>
  <c r="I1926" i="11"/>
  <c r="J1926" i="11"/>
  <c r="K1926" i="11"/>
  <c r="L1926" i="11"/>
  <c r="M1926" i="11"/>
  <c r="N1926" i="11"/>
  <c r="O1926" i="11"/>
  <c r="P1926" i="11"/>
  <c r="Q1926" i="11"/>
  <c r="R1926" i="11"/>
  <c r="S1926" i="11"/>
  <c r="T1926" i="11"/>
  <c r="U1926" i="11"/>
  <c r="V1926" i="11"/>
  <c r="W1926" i="11"/>
  <c r="X1926" i="11"/>
  <c r="Y1926" i="11"/>
  <c r="G1927" i="11"/>
  <c r="H1927" i="11"/>
  <c r="I1927" i="11"/>
  <c r="J1927" i="11"/>
  <c r="K1927" i="11"/>
  <c r="L1927" i="11"/>
  <c r="M1927" i="11"/>
  <c r="N1927" i="11"/>
  <c r="O1927" i="11"/>
  <c r="P1927" i="11"/>
  <c r="Q1927" i="11"/>
  <c r="R1927" i="11"/>
  <c r="S1927" i="11"/>
  <c r="T1927" i="11"/>
  <c r="U1927" i="11"/>
  <c r="V1927" i="11"/>
  <c r="W1927" i="11"/>
  <c r="X1927" i="11"/>
  <c r="Y1927" i="11"/>
  <c r="G1928" i="11"/>
  <c r="H1928" i="11"/>
  <c r="I1928" i="11"/>
  <c r="J1928" i="11"/>
  <c r="K1928" i="11"/>
  <c r="L1928" i="11"/>
  <c r="M1928" i="11"/>
  <c r="N1928" i="11"/>
  <c r="O1928" i="11"/>
  <c r="P1928" i="11"/>
  <c r="Q1928" i="11"/>
  <c r="R1928" i="11"/>
  <c r="S1928" i="11"/>
  <c r="T1928" i="11"/>
  <c r="U1928" i="11"/>
  <c r="V1928" i="11"/>
  <c r="W1928" i="11"/>
  <c r="X1928" i="11"/>
  <c r="Y1928" i="11"/>
  <c r="G1929" i="11"/>
  <c r="H1929" i="11"/>
  <c r="I1929" i="11"/>
  <c r="J1929" i="11"/>
  <c r="K1929" i="11"/>
  <c r="L1929" i="11"/>
  <c r="M1929" i="11"/>
  <c r="N1929" i="11"/>
  <c r="O1929" i="11"/>
  <c r="P1929" i="11"/>
  <c r="Q1929" i="11"/>
  <c r="R1929" i="11"/>
  <c r="S1929" i="11"/>
  <c r="T1929" i="11"/>
  <c r="U1929" i="11"/>
  <c r="V1929" i="11"/>
  <c r="W1929" i="11"/>
  <c r="X1929" i="11"/>
  <c r="Y1929" i="11"/>
  <c r="G1930" i="11"/>
  <c r="H1930" i="11"/>
  <c r="I1930" i="11"/>
  <c r="J1930" i="11"/>
  <c r="K1930" i="11"/>
  <c r="L1930" i="11"/>
  <c r="M1930" i="11"/>
  <c r="N1930" i="11"/>
  <c r="O1930" i="11"/>
  <c r="P1930" i="11"/>
  <c r="Q1930" i="11"/>
  <c r="R1930" i="11"/>
  <c r="S1930" i="11"/>
  <c r="T1930" i="11"/>
  <c r="U1930" i="11"/>
  <c r="V1930" i="11"/>
  <c r="W1930" i="11"/>
  <c r="X1930" i="11"/>
  <c r="Y1930" i="11"/>
  <c r="G1931" i="11"/>
  <c r="H1931" i="11"/>
  <c r="I1931" i="11"/>
  <c r="J1931" i="11"/>
  <c r="K1931" i="11"/>
  <c r="L1931" i="11"/>
  <c r="M1931" i="11"/>
  <c r="N1931" i="11"/>
  <c r="O1931" i="11"/>
  <c r="P1931" i="11"/>
  <c r="Q1931" i="11"/>
  <c r="R1931" i="11"/>
  <c r="S1931" i="11"/>
  <c r="T1931" i="11"/>
  <c r="U1931" i="11"/>
  <c r="V1931" i="11"/>
  <c r="W1931" i="11"/>
  <c r="X1931" i="11"/>
  <c r="Y1931" i="11"/>
  <c r="G1932" i="11"/>
  <c r="H1932" i="11"/>
  <c r="I1932" i="11"/>
  <c r="J1932" i="11"/>
  <c r="K1932" i="11"/>
  <c r="L1932" i="11"/>
  <c r="M1932" i="11"/>
  <c r="N1932" i="11"/>
  <c r="O1932" i="11"/>
  <c r="P1932" i="11"/>
  <c r="Q1932" i="11"/>
  <c r="R1932" i="11"/>
  <c r="S1932" i="11"/>
  <c r="T1932" i="11"/>
  <c r="U1932" i="11"/>
  <c r="V1932" i="11"/>
  <c r="W1932" i="11"/>
  <c r="X1932" i="11"/>
  <c r="Y1932" i="11"/>
  <c r="G1933" i="11"/>
  <c r="H1933" i="11"/>
  <c r="I1933" i="11"/>
  <c r="J1933" i="11"/>
  <c r="K1933" i="11"/>
  <c r="L1933" i="11"/>
  <c r="M1933" i="11"/>
  <c r="N1933" i="11"/>
  <c r="O1933" i="11"/>
  <c r="P1933" i="11"/>
  <c r="Q1933" i="11"/>
  <c r="R1933" i="11"/>
  <c r="S1933" i="11"/>
  <c r="T1933" i="11"/>
  <c r="U1933" i="11"/>
  <c r="V1933" i="11"/>
  <c r="W1933" i="11"/>
  <c r="X1933" i="11"/>
  <c r="Y1933" i="11"/>
  <c r="G1934" i="11"/>
  <c r="H1934" i="11"/>
  <c r="I1934" i="11"/>
  <c r="J1934" i="11"/>
  <c r="K1934" i="11"/>
  <c r="L1934" i="11"/>
  <c r="M1934" i="11"/>
  <c r="N1934" i="11"/>
  <c r="O1934" i="11"/>
  <c r="P1934" i="11"/>
  <c r="Q1934" i="11"/>
  <c r="R1934" i="11"/>
  <c r="S1934" i="11"/>
  <c r="T1934" i="11"/>
  <c r="U1934" i="11"/>
  <c r="V1934" i="11"/>
  <c r="W1934" i="11"/>
  <c r="X1934" i="11"/>
  <c r="Y1934" i="11"/>
  <c r="G1935" i="11"/>
  <c r="H1935" i="11"/>
  <c r="I1935" i="11"/>
  <c r="J1935" i="11"/>
  <c r="K1935" i="11"/>
  <c r="L1935" i="11"/>
  <c r="M1935" i="11"/>
  <c r="N1935" i="11"/>
  <c r="O1935" i="11"/>
  <c r="P1935" i="11"/>
  <c r="Q1935" i="11"/>
  <c r="R1935" i="11"/>
  <c r="S1935" i="11"/>
  <c r="T1935" i="11"/>
  <c r="U1935" i="11"/>
  <c r="V1935" i="11"/>
  <c r="W1935" i="11"/>
  <c r="X1935" i="11"/>
  <c r="Y1935" i="11"/>
  <c r="G1936" i="11"/>
  <c r="H1936" i="11"/>
  <c r="I1936" i="11"/>
  <c r="J1936" i="11"/>
  <c r="K1936" i="11"/>
  <c r="L1936" i="11"/>
  <c r="M1936" i="11"/>
  <c r="N1936" i="11"/>
  <c r="O1936" i="11"/>
  <c r="P1936" i="11"/>
  <c r="Q1936" i="11"/>
  <c r="R1936" i="11"/>
  <c r="S1936" i="11"/>
  <c r="T1936" i="11"/>
  <c r="U1936" i="11"/>
  <c r="V1936" i="11"/>
  <c r="W1936" i="11"/>
  <c r="X1936" i="11"/>
  <c r="Y1936" i="11"/>
  <c r="G1937" i="11"/>
  <c r="H1937" i="11"/>
  <c r="I1937" i="11"/>
  <c r="J1937" i="11"/>
  <c r="K1937" i="11"/>
  <c r="L1937" i="11"/>
  <c r="M1937" i="11"/>
  <c r="N1937" i="11"/>
  <c r="O1937" i="11"/>
  <c r="P1937" i="11"/>
  <c r="Q1937" i="11"/>
  <c r="R1937" i="11"/>
  <c r="S1937" i="11"/>
  <c r="T1937" i="11"/>
  <c r="U1937" i="11"/>
  <c r="V1937" i="11"/>
  <c r="W1937" i="11"/>
  <c r="X1937" i="11"/>
  <c r="Y1937" i="11"/>
  <c r="G1938" i="11"/>
  <c r="H1938" i="11"/>
  <c r="I1938" i="11"/>
  <c r="J1938" i="11"/>
  <c r="K1938" i="11"/>
  <c r="L1938" i="11"/>
  <c r="M1938" i="11"/>
  <c r="N1938" i="11"/>
  <c r="O1938" i="11"/>
  <c r="P1938" i="11"/>
  <c r="Q1938" i="11"/>
  <c r="R1938" i="11"/>
  <c r="S1938" i="11"/>
  <c r="T1938" i="11"/>
  <c r="U1938" i="11"/>
  <c r="V1938" i="11"/>
  <c r="W1938" i="11"/>
  <c r="X1938" i="11"/>
  <c r="Y1938" i="11"/>
  <c r="G1939" i="11"/>
  <c r="H1939" i="11"/>
  <c r="I1939" i="11"/>
  <c r="J1939" i="11"/>
  <c r="K1939" i="11"/>
  <c r="L1939" i="11"/>
  <c r="M1939" i="11"/>
  <c r="N1939" i="11"/>
  <c r="O1939" i="11"/>
  <c r="P1939" i="11"/>
  <c r="Q1939" i="11"/>
  <c r="R1939" i="11"/>
  <c r="S1939" i="11"/>
  <c r="T1939" i="11"/>
  <c r="U1939" i="11"/>
  <c r="V1939" i="11"/>
  <c r="W1939" i="11"/>
  <c r="X1939" i="11"/>
  <c r="Y1939" i="11"/>
  <c r="G1940" i="11"/>
  <c r="H1940" i="11"/>
  <c r="I1940" i="11"/>
  <c r="J1940" i="11"/>
  <c r="K1940" i="11"/>
  <c r="L1940" i="11"/>
  <c r="M1940" i="11"/>
  <c r="N1940" i="11"/>
  <c r="O1940" i="11"/>
  <c r="P1940" i="11"/>
  <c r="Q1940" i="11"/>
  <c r="R1940" i="11"/>
  <c r="S1940" i="11"/>
  <c r="T1940" i="11"/>
  <c r="U1940" i="11"/>
  <c r="V1940" i="11"/>
  <c r="W1940" i="11"/>
  <c r="X1940" i="11"/>
  <c r="Y1940" i="11"/>
  <c r="G1941" i="11"/>
  <c r="H1941" i="11"/>
  <c r="I1941" i="11"/>
  <c r="J1941" i="11"/>
  <c r="K1941" i="11"/>
  <c r="L1941" i="11"/>
  <c r="M1941" i="11"/>
  <c r="N1941" i="11"/>
  <c r="O1941" i="11"/>
  <c r="P1941" i="11"/>
  <c r="Q1941" i="11"/>
  <c r="R1941" i="11"/>
  <c r="S1941" i="11"/>
  <c r="T1941" i="11"/>
  <c r="U1941" i="11"/>
  <c r="V1941" i="11"/>
  <c r="W1941" i="11"/>
  <c r="X1941" i="11"/>
  <c r="Y1941" i="11"/>
  <c r="G1942" i="11"/>
  <c r="H1942" i="11"/>
  <c r="I1942" i="11"/>
  <c r="J1942" i="11"/>
  <c r="K1942" i="11"/>
  <c r="L1942" i="11"/>
  <c r="M1942" i="11"/>
  <c r="N1942" i="11"/>
  <c r="O1942" i="11"/>
  <c r="P1942" i="11"/>
  <c r="Q1942" i="11"/>
  <c r="R1942" i="11"/>
  <c r="S1942" i="11"/>
  <c r="T1942" i="11"/>
  <c r="U1942" i="11"/>
  <c r="V1942" i="11"/>
  <c r="W1942" i="11"/>
  <c r="X1942" i="11"/>
  <c r="Y1942" i="11"/>
  <c r="G1943" i="11"/>
  <c r="H1943" i="11"/>
  <c r="I1943" i="11"/>
  <c r="J1943" i="11"/>
  <c r="K1943" i="11"/>
  <c r="L1943" i="11"/>
  <c r="M1943" i="11"/>
  <c r="N1943" i="11"/>
  <c r="O1943" i="11"/>
  <c r="P1943" i="11"/>
  <c r="Q1943" i="11"/>
  <c r="R1943" i="11"/>
  <c r="S1943" i="11"/>
  <c r="T1943" i="11"/>
  <c r="U1943" i="11"/>
  <c r="V1943" i="11"/>
  <c r="W1943" i="11"/>
  <c r="X1943" i="11"/>
  <c r="Y1943" i="11"/>
  <c r="G1944" i="11"/>
  <c r="H1944" i="11"/>
  <c r="I1944" i="11"/>
  <c r="J1944" i="11"/>
  <c r="K1944" i="11"/>
  <c r="L1944" i="11"/>
  <c r="M1944" i="11"/>
  <c r="N1944" i="11"/>
  <c r="O1944" i="11"/>
  <c r="P1944" i="11"/>
  <c r="Q1944" i="11"/>
  <c r="R1944" i="11"/>
  <c r="S1944" i="11"/>
  <c r="T1944" i="11"/>
  <c r="U1944" i="11"/>
  <c r="V1944" i="11"/>
  <c r="W1944" i="11"/>
  <c r="X1944" i="11"/>
  <c r="Y1944" i="11"/>
  <c r="G1945" i="11"/>
  <c r="H1945" i="11"/>
  <c r="I1945" i="11"/>
  <c r="J1945" i="11"/>
  <c r="K1945" i="11"/>
  <c r="L1945" i="11"/>
  <c r="M1945" i="11"/>
  <c r="N1945" i="11"/>
  <c r="O1945" i="11"/>
  <c r="P1945" i="11"/>
  <c r="Q1945" i="11"/>
  <c r="R1945" i="11"/>
  <c r="S1945" i="11"/>
  <c r="T1945" i="11"/>
  <c r="U1945" i="11"/>
  <c r="V1945" i="11"/>
  <c r="W1945" i="11"/>
  <c r="X1945" i="11"/>
  <c r="Y1945" i="11"/>
  <c r="G1946" i="11"/>
  <c r="H1946" i="11"/>
  <c r="I1946" i="11"/>
  <c r="J1946" i="11"/>
  <c r="K1946" i="11"/>
  <c r="L1946" i="11"/>
  <c r="M1946" i="11"/>
  <c r="N1946" i="11"/>
  <c r="O1946" i="11"/>
  <c r="P1946" i="11"/>
  <c r="Q1946" i="11"/>
  <c r="R1946" i="11"/>
  <c r="S1946" i="11"/>
  <c r="T1946" i="11"/>
  <c r="U1946" i="11"/>
  <c r="V1946" i="11"/>
  <c r="W1946" i="11"/>
  <c r="X1946" i="11"/>
  <c r="Y1946" i="11"/>
  <c r="G1947" i="11"/>
  <c r="H1947" i="11"/>
  <c r="I1947" i="11"/>
  <c r="J1947" i="11"/>
  <c r="K1947" i="11"/>
  <c r="L1947" i="11"/>
  <c r="M1947" i="11"/>
  <c r="N1947" i="11"/>
  <c r="O1947" i="11"/>
  <c r="P1947" i="11"/>
  <c r="Q1947" i="11"/>
  <c r="R1947" i="11"/>
  <c r="S1947" i="11"/>
  <c r="T1947" i="11"/>
  <c r="U1947" i="11"/>
  <c r="V1947" i="11"/>
  <c r="W1947" i="11"/>
  <c r="X1947" i="11"/>
  <c r="Y1947" i="11"/>
  <c r="G1948" i="11"/>
  <c r="H1948" i="11"/>
  <c r="I1948" i="11"/>
  <c r="J1948" i="11"/>
  <c r="K1948" i="11"/>
  <c r="L1948" i="11"/>
  <c r="M1948" i="11"/>
  <c r="N1948" i="11"/>
  <c r="O1948" i="11"/>
  <c r="P1948" i="11"/>
  <c r="Q1948" i="11"/>
  <c r="R1948" i="11"/>
  <c r="S1948" i="11"/>
  <c r="T1948" i="11"/>
  <c r="U1948" i="11"/>
  <c r="V1948" i="11"/>
  <c r="W1948" i="11"/>
  <c r="X1948" i="11"/>
  <c r="Y1948" i="11"/>
  <c r="G1949" i="11"/>
  <c r="H1949" i="11"/>
  <c r="I1949" i="11"/>
  <c r="J1949" i="11"/>
  <c r="K1949" i="11"/>
  <c r="L1949" i="11"/>
  <c r="M1949" i="11"/>
  <c r="N1949" i="11"/>
  <c r="O1949" i="11"/>
  <c r="P1949" i="11"/>
  <c r="Q1949" i="11"/>
  <c r="R1949" i="11"/>
  <c r="S1949" i="11"/>
  <c r="T1949" i="11"/>
  <c r="U1949" i="11"/>
  <c r="V1949" i="11"/>
  <c r="W1949" i="11"/>
  <c r="X1949" i="11"/>
  <c r="Y1949" i="11"/>
  <c r="G1950" i="11"/>
  <c r="H1950" i="11"/>
  <c r="I1950" i="11"/>
  <c r="J1950" i="11"/>
  <c r="K1950" i="11"/>
  <c r="L1950" i="11"/>
  <c r="M1950" i="11"/>
  <c r="N1950" i="11"/>
  <c r="O1950" i="11"/>
  <c r="P1950" i="11"/>
  <c r="Q1950" i="11"/>
  <c r="R1950" i="11"/>
  <c r="S1950" i="11"/>
  <c r="T1950" i="11"/>
  <c r="U1950" i="11"/>
  <c r="V1950" i="11"/>
  <c r="W1950" i="11"/>
  <c r="X1950" i="11"/>
  <c r="Y1950" i="11"/>
  <c r="G1951" i="11"/>
  <c r="H1951" i="11"/>
  <c r="I1951" i="11"/>
  <c r="J1951" i="11"/>
  <c r="K1951" i="11"/>
  <c r="L1951" i="11"/>
  <c r="M1951" i="11"/>
  <c r="N1951" i="11"/>
  <c r="O1951" i="11"/>
  <c r="P1951" i="11"/>
  <c r="Q1951" i="11"/>
  <c r="R1951" i="11"/>
  <c r="S1951" i="11"/>
  <c r="T1951" i="11"/>
  <c r="U1951" i="11"/>
  <c r="V1951" i="11"/>
  <c r="W1951" i="11"/>
  <c r="X1951" i="11"/>
  <c r="Y1951" i="11"/>
  <c r="G1952" i="11"/>
  <c r="H1952" i="11"/>
  <c r="I1952" i="11"/>
  <c r="J1952" i="11"/>
  <c r="K1952" i="11"/>
  <c r="L1952" i="11"/>
  <c r="M1952" i="11"/>
  <c r="N1952" i="11"/>
  <c r="O1952" i="11"/>
  <c r="P1952" i="11"/>
  <c r="Q1952" i="11"/>
  <c r="R1952" i="11"/>
  <c r="S1952" i="11"/>
  <c r="T1952" i="11"/>
  <c r="U1952" i="11"/>
  <c r="V1952" i="11"/>
  <c r="W1952" i="11"/>
  <c r="X1952" i="11"/>
  <c r="Y1952" i="11"/>
  <c r="G1953" i="11"/>
  <c r="H1953" i="11"/>
  <c r="I1953" i="11"/>
  <c r="J1953" i="11"/>
  <c r="K1953" i="11"/>
  <c r="L1953" i="11"/>
  <c r="M1953" i="11"/>
  <c r="N1953" i="11"/>
  <c r="O1953" i="11"/>
  <c r="P1953" i="11"/>
  <c r="Q1953" i="11"/>
  <c r="R1953" i="11"/>
  <c r="S1953" i="11"/>
  <c r="T1953" i="11"/>
  <c r="U1953" i="11"/>
  <c r="V1953" i="11"/>
  <c r="W1953" i="11"/>
  <c r="X1953" i="11"/>
  <c r="Y1953" i="11"/>
  <c r="G1954" i="11"/>
  <c r="H1954" i="11"/>
  <c r="I1954" i="11"/>
  <c r="J1954" i="11"/>
  <c r="K1954" i="11"/>
  <c r="L1954" i="11"/>
  <c r="M1954" i="11"/>
  <c r="N1954" i="11"/>
  <c r="O1954" i="11"/>
  <c r="P1954" i="11"/>
  <c r="Q1954" i="11"/>
  <c r="R1954" i="11"/>
  <c r="S1954" i="11"/>
  <c r="T1954" i="11"/>
  <c r="U1954" i="11"/>
  <c r="V1954" i="11"/>
  <c r="W1954" i="11"/>
  <c r="X1954" i="11"/>
  <c r="Y1954" i="11"/>
  <c r="G1955" i="11"/>
  <c r="H1955" i="11"/>
  <c r="I1955" i="11"/>
  <c r="J1955" i="11"/>
  <c r="K1955" i="11"/>
  <c r="L1955" i="11"/>
  <c r="M1955" i="11"/>
  <c r="N1955" i="11"/>
  <c r="O1955" i="11"/>
  <c r="P1955" i="11"/>
  <c r="Q1955" i="11"/>
  <c r="R1955" i="11"/>
  <c r="S1955" i="11"/>
  <c r="T1955" i="11"/>
  <c r="U1955" i="11"/>
  <c r="V1955" i="11"/>
  <c r="W1955" i="11"/>
  <c r="X1955" i="11"/>
  <c r="Y1955" i="11"/>
  <c r="G1956" i="11"/>
  <c r="H1956" i="11"/>
  <c r="I1956" i="11"/>
  <c r="J1956" i="11"/>
  <c r="K1956" i="11"/>
  <c r="L1956" i="11"/>
  <c r="M1956" i="11"/>
  <c r="N1956" i="11"/>
  <c r="O1956" i="11"/>
  <c r="P1956" i="11"/>
  <c r="Q1956" i="11"/>
  <c r="R1956" i="11"/>
  <c r="S1956" i="11"/>
  <c r="T1956" i="11"/>
  <c r="U1956" i="11"/>
  <c r="V1956" i="11"/>
  <c r="W1956" i="11"/>
  <c r="X1956" i="11"/>
  <c r="Y1956" i="11"/>
  <c r="G1957" i="11"/>
  <c r="H1957" i="11"/>
  <c r="I1957" i="11"/>
  <c r="J1957" i="11"/>
  <c r="K1957" i="11"/>
  <c r="L1957" i="11"/>
  <c r="M1957" i="11"/>
  <c r="N1957" i="11"/>
  <c r="O1957" i="11"/>
  <c r="P1957" i="11"/>
  <c r="Q1957" i="11"/>
  <c r="R1957" i="11"/>
  <c r="S1957" i="11"/>
  <c r="T1957" i="11"/>
  <c r="U1957" i="11"/>
  <c r="V1957" i="11"/>
  <c r="W1957" i="11"/>
  <c r="X1957" i="11"/>
  <c r="Y1957" i="11"/>
  <c r="G1958" i="11"/>
  <c r="H1958" i="11"/>
  <c r="I1958" i="11"/>
  <c r="J1958" i="11"/>
  <c r="K1958" i="11"/>
  <c r="L1958" i="11"/>
  <c r="M1958" i="11"/>
  <c r="N1958" i="11"/>
  <c r="O1958" i="11"/>
  <c r="P1958" i="11"/>
  <c r="Q1958" i="11"/>
  <c r="R1958" i="11"/>
  <c r="S1958" i="11"/>
  <c r="T1958" i="11"/>
  <c r="U1958" i="11"/>
  <c r="V1958" i="11"/>
  <c r="W1958" i="11"/>
  <c r="X1958" i="11"/>
  <c r="Y1958" i="11"/>
  <c r="G1959" i="11"/>
  <c r="H1959" i="11"/>
  <c r="I1959" i="11"/>
  <c r="J1959" i="11"/>
  <c r="K1959" i="11"/>
  <c r="L1959" i="11"/>
  <c r="M1959" i="11"/>
  <c r="N1959" i="11"/>
  <c r="O1959" i="11"/>
  <c r="P1959" i="11"/>
  <c r="Q1959" i="11"/>
  <c r="R1959" i="11"/>
  <c r="S1959" i="11"/>
  <c r="T1959" i="11"/>
  <c r="U1959" i="11"/>
  <c r="V1959" i="11"/>
  <c r="W1959" i="11"/>
  <c r="X1959" i="11"/>
  <c r="Y1959" i="11"/>
  <c r="G1960" i="11"/>
  <c r="H1960" i="11"/>
  <c r="I1960" i="11"/>
  <c r="J1960" i="11"/>
  <c r="K1960" i="11"/>
  <c r="L1960" i="11"/>
  <c r="M1960" i="11"/>
  <c r="N1960" i="11"/>
  <c r="O1960" i="11"/>
  <c r="P1960" i="11"/>
  <c r="Q1960" i="11"/>
  <c r="R1960" i="11"/>
  <c r="S1960" i="11"/>
  <c r="T1960" i="11"/>
  <c r="U1960" i="11"/>
  <c r="V1960" i="11"/>
  <c r="W1960" i="11"/>
  <c r="X1960" i="11"/>
  <c r="Y1960" i="11"/>
  <c r="G1961" i="11"/>
  <c r="H1961" i="11"/>
  <c r="I1961" i="11"/>
  <c r="J1961" i="11"/>
  <c r="K1961" i="11"/>
  <c r="L1961" i="11"/>
  <c r="M1961" i="11"/>
  <c r="N1961" i="11"/>
  <c r="O1961" i="11"/>
  <c r="P1961" i="11"/>
  <c r="Q1961" i="11"/>
  <c r="R1961" i="11"/>
  <c r="S1961" i="11"/>
  <c r="T1961" i="11"/>
  <c r="U1961" i="11"/>
  <c r="V1961" i="11"/>
  <c r="W1961" i="11"/>
  <c r="X1961" i="11"/>
  <c r="Y1961" i="11"/>
  <c r="G1962" i="11"/>
  <c r="H1962" i="11"/>
  <c r="I1962" i="11"/>
  <c r="J1962" i="11"/>
  <c r="K1962" i="11"/>
  <c r="L1962" i="11"/>
  <c r="M1962" i="11"/>
  <c r="N1962" i="11"/>
  <c r="O1962" i="11"/>
  <c r="P1962" i="11"/>
  <c r="Q1962" i="11"/>
  <c r="R1962" i="11"/>
  <c r="S1962" i="11"/>
  <c r="T1962" i="11"/>
  <c r="U1962" i="11"/>
  <c r="V1962" i="11"/>
  <c r="W1962" i="11"/>
  <c r="X1962" i="11"/>
  <c r="Y1962" i="11"/>
  <c r="G1963" i="11"/>
  <c r="H1963" i="11"/>
  <c r="I1963" i="11"/>
  <c r="J1963" i="11"/>
  <c r="K1963" i="11"/>
  <c r="L1963" i="11"/>
  <c r="M1963" i="11"/>
  <c r="N1963" i="11"/>
  <c r="O1963" i="11"/>
  <c r="P1963" i="11"/>
  <c r="Q1963" i="11"/>
  <c r="R1963" i="11"/>
  <c r="S1963" i="11"/>
  <c r="T1963" i="11"/>
  <c r="U1963" i="11"/>
  <c r="V1963" i="11"/>
  <c r="W1963" i="11"/>
  <c r="X1963" i="11"/>
  <c r="Y1963" i="11"/>
  <c r="G1964" i="11"/>
  <c r="H1964" i="11"/>
  <c r="I1964" i="11"/>
  <c r="J1964" i="11"/>
  <c r="K1964" i="11"/>
  <c r="L1964" i="11"/>
  <c r="M1964" i="11"/>
  <c r="N1964" i="11"/>
  <c r="O1964" i="11"/>
  <c r="P1964" i="11"/>
  <c r="Q1964" i="11"/>
  <c r="R1964" i="11"/>
  <c r="S1964" i="11"/>
  <c r="T1964" i="11"/>
  <c r="U1964" i="11"/>
  <c r="V1964" i="11"/>
  <c r="W1964" i="11"/>
  <c r="X1964" i="11"/>
  <c r="Y1964" i="11"/>
  <c r="G1965" i="11"/>
  <c r="H1965" i="11"/>
  <c r="I1965" i="11"/>
  <c r="J1965" i="11"/>
  <c r="K1965" i="11"/>
  <c r="L1965" i="11"/>
  <c r="M1965" i="11"/>
  <c r="N1965" i="11"/>
  <c r="O1965" i="11"/>
  <c r="P1965" i="11"/>
  <c r="Q1965" i="11"/>
  <c r="R1965" i="11"/>
  <c r="S1965" i="11"/>
  <c r="T1965" i="11"/>
  <c r="U1965" i="11"/>
  <c r="V1965" i="11"/>
  <c r="W1965" i="11"/>
  <c r="X1965" i="11"/>
  <c r="Y1965" i="11"/>
  <c r="G1966" i="11"/>
  <c r="H1966" i="11"/>
  <c r="I1966" i="11"/>
  <c r="J1966" i="11"/>
  <c r="K1966" i="11"/>
  <c r="L1966" i="11"/>
  <c r="M1966" i="11"/>
  <c r="N1966" i="11"/>
  <c r="O1966" i="11"/>
  <c r="P1966" i="11"/>
  <c r="Q1966" i="11"/>
  <c r="R1966" i="11"/>
  <c r="S1966" i="11"/>
  <c r="T1966" i="11"/>
  <c r="U1966" i="11"/>
  <c r="V1966" i="11"/>
  <c r="W1966" i="11"/>
  <c r="X1966" i="11"/>
  <c r="Y1966" i="11"/>
  <c r="G1967" i="11"/>
  <c r="H1967" i="11"/>
  <c r="I1967" i="11"/>
  <c r="J1967" i="11"/>
  <c r="K1967" i="11"/>
  <c r="L1967" i="11"/>
  <c r="M1967" i="11"/>
  <c r="N1967" i="11"/>
  <c r="O1967" i="11"/>
  <c r="P1967" i="11"/>
  <c r="Q1967" i="11"/>
  <c r="R1967" i="11"/>
  <c r="S1967" i="11"/>
  <c r="T1967" i="11"/>
  <c r="U1967" i="11"/>
  <c r="V1967" i="11"/>
  <c r="W1967" i="11"/>
  <c r="X1967" i="11"/>
  <c r="Y1967" i="11"/>
  <c r="G1968" i="11"/>
  <c r="H1968" i="11"/>
  <c r="I1968" i="11"/>
  <c r="J1968" i="11"/>
  <c r="K1968" i="11"/>
  <c r="L1968" i="11"/>
  <c r="M1968" i="11"/>
  <c r="N1968" i="11"/>
  <c r="O1968" i="11"/>
  <c r="P1968" i="11"/>
  <c r="Q1968" i="11"/>
  <c r="R1968" i="11"/>
  <c r="S1968" i="11"/>
  <c r="T1968" i="11"/>
  <c r="U1968" i="11"/>
  <c r="V1968" i="11"/>
  <c r="W1968" i="11"/>
  <c r="X1968" i="11"/>
  <c r="Y1968" i="11"/>
  <c r="G1969" i="11"/>
  <c r="H1969" i="11"/>
  <c r="I1969" i="11"/>
  <c r="J1969" i="11"/>
  <c r="K1969" i="11"/>
  <c r="L1969" i="11"/>
  <c r="M1969" i="11"/>
  <c r="N1969" i="11"/>
  <c r="O1969" i="11"/>
  <c r="P1969" i="11"/>
  <c r="Q1969" i="11"/>
  <c r="R1969" i="11"/>
  <c r="S1969" i="11"/>
  <c r="T1969" i="11"/>
  <c r="U1969" i="11"/>
  <c r="V1969" i="11"/>
  <c r="W1969" i="11"/>
  <c r="X1969" i="11"/>
  <c r="Y1969" i="11"/>
  <c r="G1970" i="11"/>
  <c r="H1970" i="11"/>
  <c r="I1970" i="11"/>
  <c r="J1970" i="11"/>
  <c r="K1970" i="11"/>
  <c r="L1970" i="11"/>
  <c r="M1970" i="11"/>
  <c r="N1970" i="11"/>
  <c r="O1970" i="11"/>
  <c r="P1970" i="11"/>
  <c r="Q1970" i="11"/>
  <c r="R1970" i="11"/>
  <c r="S1970" i="11"/>
  <c r="T1970" i="11"/>
  <c r="U1970" i="11"/>
  <c r="V1970" i="11"/>
  <c r="W1970" i="11"/>
  <c r="X1970" i="11"/>
  <c r="Y1970" i="11"/>
  <c r="G1971" i="11"/>
  <c r="H1971" i="11"/>
  <c r="I1971" i="11"/>
  <c r="J1971" i="11"/>
  <c r="K1971" i="11"/>
  <c r="L1971" i="11"/>
  <c r="M1971" i="11"/>
  <c r="N1971" i="11"/>
  <c r="O1971" i="11"/>
  <c r="P1971" i="11"/>
  <c r="Q1971" i="11"/>
  <c r="R1971" i="11"/>
  <c r="S1971" i="11"/>
  <c r="T1971" i="11"/>
  <c r="U1971" i="11"/>
  <c r="V1971" i="11"/>
  <c r="W1971" i="11"/>
  <c r="X1971" i="11"/>
  <c r="Y1971" i="11"/>
  <c r="G1972" i="11"/>
  <c r="H1972" i="11"/>
  <c r="I1972" i="11"/>
  <c r="J1972" i="11"/>
  <c r="K1972" i="11"/>
  <c r="L1972" i="11"/>
  <c r="M1972" i="11"/>
  <c r="N1972" i="11"/>
  <c r="O1972" i="11"/>
  <c r="P1972" i="11"/>
  <c r="Q1972" i="11"/>
  <c r="R1972" i="11"/>
  <c r="S1972" i="11"/>
  <c r="T1972" i="11"/>
  <c r="U1972" i="11"/>
  <c r="V1972" i="11"/>
  <c r="W1972" i="11"/>
  <c r="X1972" i="11"/>
  <c r="Y1972" i="11"/>
  <c r="G1973" i="11"/>
  <c r="H1973" i="11"/>
  <c r="I1973" i="11"/>
  <c r="J1973" i="11"/>
  <c r="K1973" i="11"/>
  <c r="L1973" i="11"/>
  <c r="M1973" i="11"/>
  <c r="N1973" i="11"/>
  <c r="O1973" i="11"/>
  <c r="P1973" i="11"/>
  <c r="Q1973" i="11"/>
  <c r="R1973" i="11"/>
  <c r="S1973" i="11"/>
  <c r="T1973" i="11"/>
  <c r="U1973" i="11"/>
  <c r="V1973" i="11"/>
  <c r="W1973" i="11"/>
  <c r="X1973" i="11"/>
  <c r="Y1973" i="11"/>
  <c r="G1974" i="11"/>
  <c r="H1974" i="11"/>
  <c r="I1974" i="11"/>
  <c r="J1974" i="11"/>
  <c r="K1974" i="11"/>
  <c r="L1974" i="11"/>
  <c r="M1974" i="11"/>
  <c r="N1974" i="11"/>
  <c r="O1974" i="11"/>
  <c r="P1974" i="11"/>
  <c r="Q1974" i="11"/>
  <c r="R1974" i="11"/>
  <c r="S1974" i="11"/>
  <c r="T1974" i="11"/>
  <c r="U1974" i="11"/>
  <c r="V1974" i="11"/>
  <c r="W1974" i="11"/>
  <c r="X1974" i="11"/>
  <c r="Y1974" i="11"/>
  <c r="G1975" i="11"/>
  <c r="H1975" i="11"/>
  <c r="I1975" i="11"/>
  <c r="J1975" i="11"/>
  <c r="K1975" i="11"/>
  <c r="L1975" i="11"/>
  <c r="M1975" i="11"/>
  <c r="N1975" i="11"/>
  <c r="O1975" i="11"/>
  <c r="P1975" i="11"/>
  <c r="Q1975" i="11"/>
  <c r="R1975" i="11"/>
  <c r="S1975" i="11"/>
  <c r="T1975" i="11"/>
  <c r="U1975" i="11"/>
  <c r="V1975" i="11"/>
  <c r="W1975" i="11"/>
  <c r="X1975" i="11"/>
  <c r="Y1975" i="11"/>
  <c r="G1976" i="11"/>
  <c r="H1976" i="11"/>
  <c r="I1976" i="11"/>
  <c r="J1976" i="11"/>
  <c r="K1976" i="11"/>
  <c r="L1976" i="11"/>
  <c r="M1976" i="11"/>
  <c r="N1976" i="11"/>
  <c r="O1976" i="11"/>
  <c r="P1976" i="11"/>
  <c r="Q1976" i="11"/>
  <c r="R1976" i="11"/>
  <c r="S1976" i="11"/>
  <c r="T1976" i="11"/>
  <c r="U1976" i="11"/>
  <c r="V1976" i="11"/>
  <c r="W1976" i="11"/>
  <c r="X1976" i="11"/>
  <c r="Y1976" i="11"/>
  <c r="G1977" i="11"/>
  <c r="H1977" i="11"/>
  <c r="I1977" i="11"/>
  <c r="J1977" i="11"/>
  <c r="K1977" i="11"/>
  <c r="L1977" i="11"/>
  <c r="M1977" i="11"/>
  <c r="N1977" i="11"/>
  <c r="O1977" i="11"/>
  <c r="P1977" i="11"/>
  <c r="Q1977" i="11"/>
  <c r="R1977" i="11"/>
  <c r="S1977" i="11"/>
  <c r="T1977" i="11"/>
  <c r="U1977" i="11"/>
  <c r="V1977" i="11"/>
  <c r="W1977" i="11"/>
  <c r="X1977" i="11"/>
  <c r="Y1977" i="11"/>
  <c r="G1978" i="11"/>
  <c r="H1978" i="11"/>
  <c r="I1978" i="11"/>
  <c r="J1978" i="11"/>
  <c r="K1978" i="11"/>
  <c r="L1978" i="11"/>
  <c r="M1978" i="11"/>
  <c r="N1978" i="11"/>
  <c r="O1978" i="11"/>
  <c r="P1978" i="11"/>
  <c r="Q1978" i="11"/>
  <c r="R1978" i="11"/>
  <c r="S1978" i="11"/>
  <c r="T1978" i="11"/>
  <c r="U1978" i="11"/>
  <c r="V1978" i="11"/>
  <c r="W1978" i="11"/>
  <c r="X1978" i="11"/>
  <c r="Y1978" i="11"/>
  <c r="G1979" i="11"/>
  <c r="H1979" i="11"/>
  <c r="I1979" i="11"/>
  <c r="J1979" i="11"/>
  <c r="K1979" i="11"/>
  <c r="L1979" i="11"/>
  <c r="M1979" i="11"/>
  <c r="N1979" i="11"/>
  <c r="O1979" i="11"/>
  <c r="P1979" i="11"/>
  <c r="Q1979" i="11"/>
  <c r="R1979" i="11"/>
  <c r="S1979" i="11"/>
  <c r="T1979" i="11"/>
  <c r="U1979" i="11"/>
  <c r="V1979" i="11"/>
  <c r="W1979" i="11"/>
  <c r="X1979" i="11"/>
  <c r="Y1979" i="11"/>
  <c r="G1980" i="11"/>
  <c r="H1980" i="11"/>
  <c r="I1980" i="11"/>
  <c r="J1980" i="11"/>
  <c r="K1980" i="11"/>
  <c r="L1980" i="11"/>
  <c r="M1980" i="11"/>
  <c r="N1980" i="11"/>
  <c r="O1980" i="11"/>
  <c r="P1980" i="11"/>
  <c r="Q1980" i="11"/>
  <c r="R1980" i="11"/>
  <c r="S1980" i="11"/>
  <c r="T1980" i="11"/>
  <c r="U1980" i="11"/>
  <c r="V1980" i="11"/>
  <c r="W1980" i="11"/>
  <c r="X1980" i="11"/>
  <c r="Y1980" i="11"/>
  <c r="G1981" i="11"/>
  <c r="H1981" i="11"/>
  <c r="I1981" i="11"/>
  <c r="J1981" i="11"/>
  <c r="K1981" i="11"/>
  <c r="L1981" i="11"/>
  <c r="M1981" i="11"/>
  <c r="N1981" i="11"/>
  <c r="O1981" i="11"/>
  <c r="P1981" i="11"/>
  <c r="Q1981" i="11"/>
  <c r="R1981" i="11"/>
  <c r="S1981" i="11"/>
  <c r="T1981" i="11"/>
  <c r="U1981" i="11"/>
  <c r="V1981" i="11"/>
  <c r="W1981" i="11"/>
  <c r="X1981" i="11"/>
  <c r="Y1981" i="11"/>
  <c r="G1982" i="11"/>
  <c r="H1982" i="11"/>
  <c r="I1982" i="11"/>
  <c r="J1982" i="11"/>
  <c r="K1982" i="11"/>
  <c r="L1982" i="11"/>
  <c r="M1982" i="11"/>
  <c r="N1982" i="11"/>
  <c r="O1982" i="11"/>
  <c r="P1982" i="11"/>
  <c r="Q1982" i="11"/>
  <c r="R1982" i="11"/>
  <c r="S1982" i="11"/>
  <c r="T1982" i="11"/>
  <c r="U1982" i="11"/>
  <c r="V1982" i="11"/>
  <c r="W1982" i="11"/>
  <c r="X1982" i="11"/>
  <c r="Y1982" i="11"/>
  <c r="G1983" i="11"/>
  <c r="H1983" i="11"/>
  <c r="I1983" i="11"/>
  <c r="J1983" i="11"/>
  <c r="K1983" i="11"/>
  <c r="L1983" i="11"/>
  <c r="M1983" i="11"/>
  <c r="N1983" i="11"/>
  <c r="O1983" i="11"/>
  <c r="P1983" i="11"/>
  <c r="Q1983" i="11"/>
  <c r="R1983" i="11"/>
  <c r="S1983" i="11"/>
  <c r="T1983" i="11"/>
  <c r="U1983" i="11"/>
  <c r="V1983" i="11"/>
  <c r="W1983" i="11"/>
  <c r="X1983" i="11"/>
  <c r="Y1983" i="11"/>
  <c r="G1984" i="11"/>
  <c r="H1984" i="11"/>
  <c r="I1984" i="11"/>
  <c r="J1984" i="11"/>
  <c r="K1984" i="11"/>
  <c r="L1984" i="11"/>
  <c r="M1984" i="11"/>
  <c r="N1984" i="11"/>
  <c r="O1984" i="11"/>
  <c r="P1984" i="11"/>
  <c r="Q1984" i="11"/>
  <c r="R1984" i="11"/>
  <c r="S1984" i="11"/>
  <c r="T1984" i="11"/>
  <c r="U1984" i="11"/>
  <c r="V1984" i="11"/>
  <c r="W1984" i="11"/>
  <c r="X1984" i="11"/>
  <c r="Y1984" i="11"/>
  <c r="G1985" i="11"/>
  <c r="H1985" i="11"/>
  <c r="I1985" i="11"/>
  <c r="J1985" i="11"/>
  <c r="K1985" i="11"/>
  <c r="L1985" i="11"/>
  <c r="M1985" i="11"/>
  <c r="N1985" i="11"/>
  <c r="O1985" i="11"/>
  <c r="P1985" i="11"/>
  <c r="Q1985" i="11"/>
  <c r="R1985" i="11"/>
  <c r="S1985" i="11"/>
  <c r="T1985" i="11"/>
  <c r="U1985" i="11"/>
  <c r="V1985" i="11"/>
  <c r="W1985" i="11"/>
  <c r="X1985" i="11"/>
  <c r="Y1985" i="11"/>
  <c r="G1986" i="11"/>
  <c r="H1986" i="11"/>
  <c r="I1986" i="11"/>
  <c r="J1986" i="11"/>
  <c r="K1986" i="11"/>
  <c r="L1986" i="11"/>
  <c r="M1986" i="11"/>
  <c r="N1986" i="11"/>
  <c r="O1986" i="11"/>
  <c r="P1986" i="11"/>
  <c r="Q1986" i="11"/>
  <c r="R1986" i="11"/>
  <c r="S1986" i="11"/>
  <c r="T1986" i="11"/>
  <c r="U1986" i="11"/>
  <c r="V1986" i="11"/>
  <c r="W1986" i="11"/>
  <c r="X1986" i="11"/>
  <c r="Y1986" i="11"/>
  <c r="G1987" i="11"/>
  <c r="H1987" i="11"/>
  <c r="I1987" i="11"/>
  <c r="J1987" i="11"/>
  <c r="K1987" i="11"/>
  <c r="L1987" i="11"/>
  <c r="M1987" i="11"/>
  <c r="N1987" i="11"/>
  <c r="O1987" i="11"/>
  <c r="P1987" i="11"/>
  <c r="Q1987" i="11"/>
  <c r="R1987" i="11"/>
  <c r="S1987" i="11"/>
  <c r="T1987" i="11"/>
  <c r="U1987" i="11"/>
  <c r="V1987" i="11"/>
  <c r="W1987" i="11"/>
  <c r="X1987" i="11"/>
  <c r="Y1987" i="11"/>
  <c r="G1988" i="11"/>
  <c r="H1988" i="11"/>
  <c r="I1988" i="11"/>
  <c r="J1988" i="11"/>
  <c r="K1988" i="11"/>
  <c r="L1988" i="11"/>
  <c r="M1988" i="11"/>
  <c r="N1988" i="11"/>
  <c r="O1988" i="11"/>
  <c r="P1988" i="11"/>
  <c r="Q1988" i="11"/>
  <c r="R1988" i="11"/>
  <c r="S1988" i="11"/>
  <c r="T1988" i="11"/>
  <c r="U1988" i="11"/>
  <c r="V1988" i="11"/>
  <c r="W1988" i="11"/>
  <c r="X1988" i="11"/>
  <c r="Y1988" i="11"/>
  <c r="G1989" i="11"/>
  <c r="H1989" i="11"/>
  <c r="I1989" i="11"/>
  <c r="J1989" i="11"/>
  <c r="K1989" i="11"/>
  <c r="L1989" i="11"/>
  <c r="M1989" i="11"/>
  <c r="N1989" i="11"/>
  <c r="O1989" i="11"/>
  <c r="P1989" i="11"/>
  <c r="Q1989" i="11"/>
  <c r="R1989" i="11"/>
  <c r="S1989" i="11"/>
  <c r="T1989" i="11"/>
  <c r="U1989" i="11"/>
  <c r="V1989" i="11"/>
  <c r="W1989" i="11"/>
  <c r="X1989" i="11"/>
  <c r="Y1989" i="11"/>
  <c r="G1990" i="11"/>
  <c r="H1990" i="11"/>
  <c r="I1990" i="11"/>
  <c r="J1990" i="11"/>
  <c r="K1990" i="11"/>
  <c r="L1990" i="11"/>
  <c r="M1990" i="11"/>
  <c r="N1990" i="11"/>
  <c r="O1990" i="11"/>
  <c r="P1990" i="11"/>
  <c r="Q1990" i="11"/>
  <c r="R1990" i="11"/>
  <c r="S1990" i="11"/>
  <c r="T1990" i="11"/>
  <c r="U1990" i="11"/>
  <c r="V1990" i="11"/>
  <c r="W1990" i="11"/>
  <c r="X1990" i="11"/>
  <c r="Y1990" i="11"/>
  <c r="G1991" i="11"/>
  <c r="H1991" i="11"/>
  <c r="I1991" i="11"/>
  <c r="J1991" i="11"/>
  <c r="K1991" i="11"/>
  <c r="L1991" i="11"/>
  <c r="M1991" i="11"/>
  <c r="N1991" i="11"/>
  <c r="O1991" i="11"/>
  <c r="P1991" i="11"/>
  <c r="Q1991" i="11"/>
  <c r="R1991" i="11"/>
  <c r="S1991" i="11"/>
  <c r="T1991" i="11"/>
  <c r="U1991" i="11"/>
  <c r="V1991" i="11"/>
  <c r="W1991" i="11"/>
  <c r="X1991" i="11"/>
  <c r="Y1991" i="11"/>
  <c r="G1992" i="11"/>
  <c r="H1992" i="11"/>
  <c r="I1992" i="11"/>
  <c r="J1992" i="11"/>
  <c r="K1992" i="11"/>
  <c r="L1992" i="11"/>
  <c r="M1992" i="11"/>
  <c r="N1992" i="11"/>
  <c r="O1992" i="11"/>
  <c r="P1992" i="11"/>
  <c r="Q1992" i="11"/>
  <c r="R1992" i="11"/>
  <c r="S1992" i="11"/>
  <c r="T1992" i="11"/>
  <c r="U1992" i="11"/>
  <c r="V1992" i="11"/>
  <c r="W1992" i="11"/>
  <c r="X1992" i="11"/>
  <c r="Y1992" i="11"/>
  <c r="G1993" i="11"/>
  <c r="H1993" i="11"/>
  <c r="I1993" i="11"/>
  <c r="J1993" i="11"/>
  <c r="K1993" i="11"/>
  <c r="L1993" i="11"/>
  <c r="M1993" i="11"/>
  <c r="N1993" i="11"/>
  <c r="O1993" i="11"/>
  <c r="P1993" i="11"/>
  <c r="Q1993" i="11"/>
  <c r="R1993" i="11"/>
  <c r="S1993" i="11"/>
  <c r="T1993" i="11"/>
  <c r="U1993" i="11"/>
  <c r="V1993" i="11"/>
  <c r="W1993" i="11"/>
  <c r="X1993" i="11"/>
  <c r="Y1993" i="11"/>
  <c r="G1994" i="11"/>
  <c r="H1994" i="11"/>
  <c r="I1994" i="11"/>
  <c r="J1994" i="11"/>
  <c r="K1994" i="11"/>
  <c r="L1994" i="11"/>
  <c r="M1994" i="11"/>
  <c r="N1994" i="11"/>
  <c r="O1994" i="11"/>
  <c r="P1994" i="11"/>
  <c r="Q1994" i="11"/>
  <c r="R1994" i="11"/>
  <c r="S1994" i="11"/>
  <c r="T1994" i="11"/>
  <c r="U1994" i="11"/>
  <c r="V1994" i="11"/>
  <c r="W1994" i="11"/>
  <c r="X1994" i="11"/>
  <c r="Y1994" i="11"/>
  <c r="G1995" i="11"/>
  <c r="H1995" i="11"/>
  <c r="I1995" i="11"/>
  <c r="J1995" i="11"/>
  <c r="K1995" i="11"/>
  <c r="L1995" i="11"/>
  <c r="M1995" i="11"/>
  <c r="N1995" i="11"/>
  <c r="O1995" i="11"/>
  <c r="P1995" i="11"/>
  <c r="Q1995" i="11"/>
  <c r="R1995" i="11"/>
  <c r="S1995" i="11"/>
  <c r="T1995" i="11"/>
  <c r="U1995" i="11"/>
  <c r="V1995" i="11"/>
  <c r="W1995" i="11"/>
  <c r="X1995" i="11"/>
  <c r="Y1995" i="11"/>
  <c r="G1996" i="11"/>
  <c r="H1996" i="11"/>
  <c r="I1996" i="11"/>
  <c r="J1996" i="11"/>
  <c r="K1996" i="11"/>
  <c r="L1996" i="11"/>
  <c r="M1996" i="11"/>
  <c r="N1996" i="11"/>
  <c r="O1996" i="11"/>
  <c r="P1996" i="11"/>
  <c r="Q1996" i="11"/>
  <c r="R1996" i="11"/>
  <c r="S1996" i="11"/>
  <c r="T1996" i="11"/>
  <c r="U1996" i="11"/>
  <c r="V1996" i="11"/>
  <c r="W1996" i="11"/>
  <c r="X1996" i="11"/>
  <c r="Y1996" i="11"/>
  <c r="G1997" i="11"/>
  <c r="H1997" i="11"/>
  <c r="I1997" i="11"/>
  <c r="J1997" i="11"/>
  <c r="K1997" i="11"/>
  <c r="L1997" i="11"/>
  <c r="M1997" i="11"/>
  <c r="N1997" i="11"/>
  <c r="O1997" i="11"/>
  <c r="P1997" i="11"/>
  <c r="Q1997" i="11"/>
  <c r="R1997" i="11"/>
  <c r="S1997" i="11"/>
  <c r="T1997" i="11"/>
  <c r="U1997" i="11"/>
  <c r="V1997" i="11"/>
  <c r="W1997" i="11"/>
  <c r="X1997" i="11"/>
  <c r="Y1997" i="11"/>
  <c r="G1998" i="11"/>
  <c r="H1998" i="11"/>
  <c r="I1998" i="11"/>
  <c r="J1998" i="11"/>
  <c r="K1998" i="11"/>
  <c r="L1998" i="11"/>
  <c r="M1998" i="11"/>
  <c r="N1998" i="11"/>
  <c r="O1998" i="11"/>
  <c r="P1998" i="11"/>
  <c r="Q1998" i="11"/>
  <c r="R1998" i="11"/>
  <c r="S1998" i="11"/>
  <c r="T1998" i="11"/>
  <c r="U1998" i="11"/>
  <c r="V1998" i="11"/>
  <c r="W1998" i="11"/>
  <c r="X1998" i="11"/>
  <c r="Y1998" i="11"/>
  <c r="G1999" i="11"/>
  <c r="H1999" i="11"/>
  <c r="I1999" i="11"/>
  <c r="J1999" i="11"/>
  <c r="K1999" i="11"/>
  <c r="L1999" i="11"/>
  <c r="M1999" i="11"/>
  <c r="N1999" i="11"/>
  <c r="O1999" i="11"/>
  <c r="P1999" i="11"/>
  <c r="Q1999" i="11"/>
  <c r="R1999" i="11"/>
  <c r="S1999" i="11"/>
  <c r="T1999" i="11"/>
  <c r="U1999" i="11"/>
  <c r="V1999" i="11"/>
  <c r="W1999" i="11"/>
  <c r="X1999" i="11"/>
  <c r="Y1999" i="11"/>
  <c r="G2000" i="11"/>
  <c r="H2000" i="11"/>
  <c r="I2000" i="11"/>
  <c r="J2000" i="11"/>
  <c r="K2000" i="11"/>
  <c r="L2000" i="11"/>
  <c r="M2000" i="11"/>
  <c r="N2000" i="11"/>
  <c r="O2000" i="11"/>
  <c r="P2000" i="11"/>
  <c r="Q2000" i="11"/>
  <c r="R2000" i="11"/>
  <c r="S2000" i="11"/>
  <c r="T2000" i="11"/>
  <c r="U2000" i="11"/>
  <c r="V2000" i="11"/>
  <c r="W2000" i="11"/>
  <c r="X2000" i="11"/>
  <c r="Y2000" i="11"/>
  <c r="A514" i="11"/>
  <c r="A515" i="11"/>
  <c r="A516" i="11"/>
  <c r="A517" i="11"/>
  <c r="A518" i="11"/>
  <c r="A519" i="11"/>
  <c r="A520" i="11"/>
  <c r="A521" i="11"/>
  <c r="A522" i="11"/>
  <c r="A523" i="11"/>
  <c r="A524" i="11"/>
  <c r="A525" i="11"/>
  <c r="A526" i="11"/>
  <c r="A527" i="11"/>
  <c r="A528" i="11"/>
  <c r="A529" i="11"/>
  <c r="A530" i="11"/>
  <c r="A531" i="11"/>
  <c r="A532" i="11"/>
  <c r="A533" i="11"/>
  <c r="A534" i="11"/>
  <c r="A535" i="11"/>
  <c r="A536" i="11"/>
  <c r="A537" i="11"/>
  <c r="A538" i="11"/>
  <c r="A539" i="11"/>
  <c r="A540" i="11"/>
  <c r="A541" i="11"/>
  <c r="A542" i="11"/>
  <c r="A543" i="11"/>
  <c r="A544" i="11"/>
  <c r="A545" i="11"/>
  <c r="A546" i="11"/>
  <c r="A547" i="11"/>
  <c r="A548" i="11"/>
  <c r="A549" i="11"/>
  <c r="A550" i="11"/>
  <c r="A551" i="11"/>
  <c r="A552" i="11"/>
  <c r="A553" i="11"/>
  <c r="A554" i="11"/>
  <c r="A555" i="11"/>
  <c r="A556" i="11"/>
  <c r="A557" i="11"/>
  <c r="A558" i="11"/>
  <c r="A559" i="11"/>
  <c r="A560" i="11"/>
  <c r="A561" i="11"/>
  <c r="A562" i="11"/>
  <c r="A563" i="11"/>
  <c r="A564" i="11"/>
  <c r="A565" i="11"/>
  <c r="A566" i="11"/>
  <c r="A567" i="11"/>
  <c r="A568" i="11"/>
  <c r="A569" i="11"/>
  <c r="A570" i="11"/>
  <c r="A571" i="11"/>
  <c r="A572" i="11"/>
  <c r="A573" i="11"/>
  <c r="A574" i="11"/>
  <c r="A575" i="11"/>
  <c r="A576" i="11"/>
  <c r="A577" i="11"/>
  <c r="A578" i="11"/>
  <c r="A579" i="11"/>
  <c r="A580" i="11"/>
  <c r="A581" i="11"/>
  <c r="A582" i="11"/>
  <c r="A583" i="11"/>
  <c r="A584" i="11"/>
  <c r="A585" i="11"/>
  <c r="A586" i="11"/>
  <c r="A587" i="11"/>
  <c r="A588" i="11"/>
  <c r="A589" i="11"/>
  <c r="A590" i="11"/>
  <c r="A591" i="11"/>
  <c r="A592" i="11"/>
  <c r="A593" i="11"/>
  <c r="A594" i="11"/>
  <c r="A595" i="11"/>
  <c r="A596" i="11"/>
  <c r="A597" i="11"/>
  <c r="A598" i="11"/>
  <c r="A599" i="11"/>
  <c r="A600" i="11"/>
  <c r="A601" i="11"/>
  <c r="A602" i="11"/>
  <c r="A603" i="11"/>
  <c r="A604" i="11"/>
  <c r="A605" i="11"/>
  <c r="A606" i="11"/>
  <c r="A607" i="11"/>
  <c r="A608" i="11"/>
  <c r="A609" i="11"/>
  <c r="A610" i="11"/>
  <c r="A611" i="11"/>
  <c r="A612" i="11"/>
  <c r="A613" i="11"/>
  <c r="A614" i="11"/>
  <c r="A615" i="11"/>
  <c r="A616" i="11"/>
  <c r="A617" i="11"/>
  <c r="A618" i="11"/>
  <c r="A619" i="11"/>
  <c r="A620" i="11"/>
  <c r="A621" i="11"/>
  <c r="A622" i="11"/>
  <c r="A623" i="11"/>
  <c r="A624" i="11"/>
  <c r="A625" i="11"/>
  <c r="A626" i="11"/>
  <c r="A627" i="11"/>
  <c r="A628" i="11"/>
  <c r="A629" i="11"/>
  <c r="A630" i="11"/>
  <c r="A631" i="11"/>
  <c r="A632" i="11"/>
  <c r="A633" i="11"/>
  <c r="A634" i="11"/>
  <c r="A635" i="11"/>
  <c r="A636" i="11"/>
  <c r="A637" i="11"/>
  <c r="A638" i="11"/>
  <c r="A639" i="11"/>
  <c r="A640" i="11"/>
  <c r="A641" i="11"/>
  <c r="A642" i="11"/>
  <c r="A643" i="11"/>
  <c r="A644" i="11"/>
  <c r="A645" i="11"/>
  <c r="A646" i="11"/>
  <c r="A647" i="11"/>
  <c r="A648" i="11"/>
  <c r="A649" i="11"/>
  <c r="A650" i="11"/>
  <c r="A651" i="11"/>
  <c r="A652" i="11"/>
  <c r="A653" i="11"/>
  <c r="A654" i="11"/>
  <c r="A655" i="11"/>
  <c r="A656" i="11"/>
  <c r="A657" i="11"/>
  <c r="A658" i="11"/>
  <c r="A659" i="11"/>
  <c r="A660" i="11"/>
  <c r="A661" i="11"/>
  <c r="A662" i="11"/>
  <c r="A663" i="11"/>
  <c r="A664" i="11"/>
  <c r="A665" i="11"/>
  <c r="A666" i="11"/>
  <c r="A667" i="11"/>
  <c r="A668" i="11"/>
  <c r="A669" i="11"/>
  <c r="A670" i="11"/>
  <c r="A671" i="11"/>
  <c r="A672" i="11"/>
  <c r="A673" i="11"/>
  <c r="A674" i="11"/>
  <c r="A675" i="11"/>
  <c r="A676" i="11"/>
  <c r="A677" i="11"/>
  <c r="A678" i="11"/>
  <c r="A679" i="11"/>
  <c r="A680" i="11"/>
  <c r="A681" i="11"/>
  <c r="A682" i="11"/>
  <c r="A683" i="11"/>
  <c r="A684" i="11"/>
  <c r="A685" i="11"/>
  <c r="A686" i="11"/>
  <c r="A687" i="11"/>
  <c r="A688" i="11"/>
  <c r="A689" i="11"/>
  <c r="A690" i="11"/>
  <c r="A691" i="11"/>
  <c r="A692" i="11"/>
  <c r="A693" i="11"/>
  <c r="A694" i="11"/>
  <c r="A695" i="11"/>
  <c r="A696" i="11"/>
  <c r="A697" i="11"/>
  <c r="A698" i="11"/>
  <c r="A699" i="11"/>
  <c r="A700" i="11"/>
  <c r="A701" i="11"/>
  <c r="A702" i="11"/>
  <c r="A703" i="11"/>
  <c r="A704" i="11"/>
  <c r="A705" i="11"/>
  <c r="A706" i="11"/>
  <c r="A707" i="11"/>
  <c r="A708" i="11"/>
  <c r="A709" i="11"/>
  <c r="A710" i="11"/>
  <c r="A711" i="11"/>
  <c r="A712" i="11"/>
  <c r="A713" i="11"/>
  <c r="A714" i="11"/>
  <c r="A715" i="11"/>
  <c r="A716" i="11"/>
  <c r="A717" i="11"/>
  <c r="A718" i="11"/>
  <c r="A719" i="11"/>
  <c r="A720" i="11"/>
  <c r="A721" i="11"/>
  <c r="A722" i="11"/>
  <c r="A723" i="11"/>
  <c r="A724" i="11"/>
  <c r="A725" i="11"/>
  <c r="A726" i="11"/>
  <c r="A727" i="11"/>
  <c r="A728" i="11"/>
  <c r="A729" i="11"/>
  <c r="A730" i="11"/>
  <c r="A731" i="11"/>
  <c r="A732" i="11"/>
  <c r="A733" i="11"/>
  <c r="A734" i="11"/>
  <c r="A735" i="11"/>
  <c r="A736" i="11"/>
  <c r="A737" i="11"/>
  <c r="A738" i="11"/>
  <c r="A739" i="11"/>
  <c r="A740" i="11"/>
  <c r="A741" i="11"/>
  <c r="A742" i="11"/>
  <c r="A743" i="11"/>
  <c r="A744" i="11"/>
  <c r="A745" i="11"/>
  <c r="A746" i="11"/>
  <c r="A747" i="11"/>
  <c r="A748" i="11"/>
  <c r="A749" i="11"/>
  <c r="A750" i="11"/>
  <c r="A751" i="11"/>
  <c r="A752" i="11"/>
  <c r="A753" i="11"/>
  <c r="A754" i="11"/>
  <c r="A755" i="11"/>
  <c r="A756" i="11"/>
  <c r="A757" i="11"/>
  <c r="A758" i="11"/>
  <c r="A759" i="11"/>
  <c r="A760" i="11"/>
  <c r="A761" i="11"/>
  <c r="A762" i="11"/>
  <c r="A763" i="11"/>
  <c r="A764" i="11"/>
  <c r="A765" i="11"/>
  <c r="A766" i="11"/>
  <c r="A767" i="11"/>
  <c r="A768" i="11"/>
  <c r="A769" i="11"/>
  <c r="A770" i="11"/>
  <c r="A771" i="11"/>
  <c r="A772" i="11"/>
  <c r="A773" i="11"/>
  <c r="A774" i="11"/>
  <c r="A775" i="11"/>
  <c r="A776" i="11"/>
  <c r="A777" i="11"/>
  <c r="A778" i="11"/>
  <c r="A779" i="11"/>
  <c r="A780" i="11"/>
  <c r="A781" i="11"/>
  <c r="A782" i="11"/>
  <c r="A783" i="11"/>
  <c r="A784" i="11"/>
  <c r="A785" i="11"/>
  <c r="A786" i="11"/>
  <c r="A787" i="11"/>
  <c r="A788" i="11"/>
  <c r="A789" i="11"/>
  <c r="A790" i="11"/>
  <c r="A791" i="11"/>
  <c r="A792" i="11"/>
  <c r="A793" i="11"/>
  <c r="A794" i="11"/>
  <c r="A795" i="11"/>
  <c r="A796" i="11"/>
  <c r="A797" i="11"/>
  <c r="A798" i="11"/>
  <c r="A799" i="11"/>
  <c r="A800" i="11"/>
  <c r="A801" i="11"/>
  <c r="A802" i="11"/>
  <c r="A803" i="11"/>
  <c r="A804" i="11"/>
  <c r="A805" i="11"/>
  <c r="A806" i="11"/>
  <c r="A807" i="11"/>
  <c r="B1" i="15" l="1"/>
  <c r="B2" i="15"/>
  <c r="B3" i="15"/>
  <c r="B4" i="15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2" i="15"/>
  <c r="B33" i="15"/>
  <c r="B34" i="15"/>
  <c r="B35" i="15"/>
  <c r="B36" i="15"/>
  <c r="B37" i="15"/>
  <c r="B38" i="15"/>
  <c r="B39" i="15"/>
  <c r="B40" i="15"/>
  <c r="B41" i="15"/>
  <c r="B42" i="15"/>
  <c r="B43" i="15"/>
  <c r="B44" i="15"/>
  <c r="B45" i="15"/>
  <c r="B46" i="15"/>
  <c r="B47" i="15"/>
  <c r="B48" i="15"/>
  <c r="B49" i="15"/>
  <c r="B50" i="15"/>
  <c r="B51" i="15"/>
  <c r="B52" i="15"/>
  <c r="B53" i="15"/>
  <c r="B54" i="15"/>
  <c r="B55" i="15"/>
  <c r="B56" i="15"/>
  <c r="B57" i="15"/>
  <c r="B58" i="15"/>
  <c r="B59" i="15"/>
  <c r="B60" i="15"/>
  <c r="B61" i="15"/>
  <c r="B62" i="15"/>
  <c r="B63" i="15"/>
  <c r="B64" i="15"/>
  <c r="B65" i="15"/>
  <c r="B66" i="15"/>
  <c r="B67" i="15"/>
  <c r="B68" i="15"/>
  <c r="B69" i="15"/>
  <c r="B70" i="15"/>
  <c r="B71" i="15"/>
  <c r="B72" i="15"/>
  <c r="B73" i="15"/>
  <c r="B74" i="15"/>
  <c r="B75" i="15"/>
  <c r="B76" i="15"/>
  <c r="B77" i="15"/>
  <c r="B78" i="15"/>
  <c r="B79" i="15"/>
  <c r="B80" i="15"/>
  <c r="B81" i="15"/>
  <c r="B82" i="15"/>
  <c r="B83" i="15"/>
  <c r="B84" i="15"/>
  <c r="B85" i="15"/>
  <c r="B86" i="15"/>
  <c r="B87" i="15"/>
  <c r="B88" i="15"/>
  <c r="B89" i="15"/>
  <c r="B90" i="15"/>
  <c r="B91" i="15"/>
  <c r="B92" i="15"/>
  <c r="B93" i="15"/>
  <c r="B94" i="15"/>
  <c r="B95" i="15"/>
  <c r="B96" i="15"/>
  <c r="B97" i="15"/>
  <c r="B98" i="15"/>
  <c r="B99" i="15"/>
  <c r="B100" i="15"/>
  <c r="B101" i="15"/>
  <c r="R38" i="20" l="1"/>
  <c r="U260" i="8"/>
  <c r="W260" i="8"/>
  <c r="X260" i="8"/>
  <c r="Z260" i="8"/>
  <c r="O260" i="8"/>
  <c r="O75" i="8"/>
  <c r="U155" i="6" l="1"/>
  <c r="V156" i="6"/>
  <c r="V158" i="6"/>
  <c r="V159" i="6"/>
  <c r="V160" i="6"/>
  <c r="R286" i="20" l="1"/>
  <c r="R269" i="20"/>
  <c r="R178" i="20"/>
  <c r="Y9" i="20"/>
  <c r="X9" i="20"/>
  <c r="W9" i="20"/>
  <c r="V9" i="20"/>
  <c r="T9" i="20"/>
  <c r="S9" i="20"/>
  <c r="F3" i="20"/>
  <c r="E4" i="20" s="1"/>
  <c r="X69" i="7"/>
  <c r="U9" i="20" l="1"/>
  <c r="T292" i="6"/>
  <c r="J13" i="18" l="1"/>
  <c r="H2" i="18"/>
  <c r="E2" i="18"/>
  <c r="D3" i="18" s="1"/>
  <c r="A2000" i="12" l="1"/>
  <c r="A1999" i="12"/>
  <c r="A1998" i="12"/>
  <c r="A1997" i="12"/>
  <c r="A1996" i="12"/>
  <c r="A1995" i="12"/>
  <c r="A1994" i="12"/>
  <c r="A1993" i="12"/>
  <c r="A1992" i="12"/>
  <c r="A1991" i="12"/>
  <c r="A1990" i="12"/>
  <c r="A1989" i="12"/>
  <c r="A1988" i="12"/>
  <c r="A1987" i="12"/>
  <c r="A1986" i="12"/>
  <c r="A1985" i="12"/>
  <c r="A1984" i="12"/>
  <c r="A1983" i="12"/>
  <c r="A1982" i="12"/>
  <c r="A1981" i="12"/>
  <c r="A1980" i="12"/>
  <c r="A1979" i="12"/>
  <c r="A1978" i="12"/>
  <c r="A1977" i="12"/>
  <c r="A1976" i="12"/>
  <c r="A1975" i="12"/>
  <c r="A1974" i="12"/>
  <c r="A1973" i="12"/>
  <c r="A1972" i="12"/>
  <c r="A1971" i="12"/>
  <c r="A1970" i="12"/>
  <c r="A1969" i="12"/>
  <c r="A1968" i="12"/>
  <c r="A1967" i="12"/>
  <c r="A1966" i="12"/>
  <c r="A1965" i="12"/>
  <c r="A1964" i="12"/>
  <c r="A1963" i="12"/>
  <c r="A1962" i="12"/>
  <c r="A1961" i="12"/>
  <c r="A1960" i="12"/>
  <c r="A1959" i="12"/>
  <c r="A1958" i="12"/>
  <c r="A1957" i="12"/>
  <c r="A1956" i="12"/>
  <c r="A1955" i="12"/>
  <c r="A1954" i="12"/>
  <c r="A1953" i="12"/>
  <c r="A1952" i="12"/>
  <c r="A1951" i="12"/>
  <c r="A1950" i="12"/>
  <c r="A1949" i="12"/>
  <c r="A1948" i="12"/>
  <c r="A1947" i="12"/>
  <c r="A1946" i="12"/>
  <c r="A1945" i="12"/>
  <c r="A1944" i="12"/>
  <c r="A1943" i="12"/>
  <c r="A1942" i="12"/>
  <c r="A1941" i="12"/>
  <c r="A1940" i="12"/>
  <c r="A1939" i="12"/>
  <c r="A1938" i="12"/>
  <c r="A1937" i="12"/>
  <c r="A1936" i="12"/>
  <c r="A1935" i="12"/>
  <c r="A1934" i="12"/>
  <c r="A1933" i="12"/>
  <c r="A1932" i="12"/>
  <c r="A1931" i="12"/>
  <c r="A1930" i="12"/>
  <c r="A1929" i="12"/>
  <c r="A1928" i="12"/>
  <c r="A1927" i="12"/>
  <c r="A1926" i="12"/>
  <c r="A1925" i="12"/>
  <c r="A1924" i="12"/>
  <c r="A1923" i="12"/>
  <c r="A1922" i="12"/>
  <c r="A1921" i="12"/>
  <c r="A1920" i="12"/>
  <c r="A1919" i="12"/>
  <c r="A1918" i="12"/>
  <c r="A1917" i="12"/>
  <c r="A1916" i="12"/>
  <c r="A1915" i="12"/>
  <c r="A1914" i="12"/>
  <c r="A1913" i="12"/>
  <c r="A1912" i="12"/>
  <c r="A1911" i="12"/>
  <c r="A1910" i="12"/>
  <c r="A1909" i="12"/>
  <c r="A1908" i="12"/>
  <c r="A1907" i="12"/>
  <c r="A1906" i="12"/>
  <c r="A1905" i="12"/>
  <c r="A1904" i="12"/>
  <c r="A1903" i="12"/>
  <c r="A1902" i="12"/>
  <c r="A1901" i="12"/>
  <c r="A1900" i="12"/>
  <c r="A1899" i="12"/>
  <c r="A1898" i="12"/>
  <c r="A1897" i="12"/>
  <c r="A1896" i="12"/>
  <c r="A1895" i="12"/>
  <c r="A1894" i="12"/>
  <c r="A1893" i="12"/>
  <c r="A1892" i="12"/>
  <c r="A1891" i="12"/>
  <c r="A1890" i="12"/>
  <c r="A1889" i="12"/>
  <c r="A1888" i="12"/>
  <c r="A1887" i="12"/>
  <c r="A1886" i="12"/>
  <c r="A1885" i="12"/>
  <c r="A1884" i="12"/>
  <c r="A1883" i="12"/>
  <c r="A1882" i="12"/>
  <c r="A1881" i="12"/>
  <c r="A1880" i="12"/>
  <c r="A1879" i="12"/>
  <c r="A1878" i="12"/>
  <c r="A1877" i="12"/>
  <c r="A1876" i="12"/>
  <c r="A1875" i="12"/>
  <c r="A1874" i="12"/>
  <c r="A1873" i="12"/>
  <c r="A1872" i="12"/>
  <c r="A1871" i="12"/>
  <c r="A1870" i="12"/>
  <c r="A1869" i="12"/>
  <c r="A1868" i="12"/>
  <c r="A1867" i="12"/>
  <c r="A1866" i="12"/>
  <c r="A1865" i="12"/>
  <c r="A1864" i="12"/>
  <c r="A1863" i="12"/>
  <c r="A1862" i="12"/>
  <c r="A1861" i="12"/>
  <c r="A1860" i="12"/>
  <c r="A1859" i="12"/>
  <c r="A1858" i="12"/>
  <c r="A1857" i="12"/>
  <c r="A1856" i="12"/>
  <c r="A1855" i="12"/>
  <c r="A1854" i="12"/>
  <c r="A1853" i="12"/>
  <c r="A1852" i="12"/>
  <c r="A1851" i="12"/>
  <c r="A1850" i="12"/>
  <c r="A1849" i="12"/>
  <c r="A1848" i="12"/>
  <c r="A1847" i="12"/>
  <c r="A1846" i="12"/>
  <c r="A1845" i="12"/>
  <c r="A1844" i="12"/>
  <c r="A1843" i="12"/>
  <c r="A1842" i="12"/>
  <c r="A1841" i="12"/>
  <c r="A1840" i="12"/>
  <c r="A1839" i="12"/>
  <c r="A1838" i="12"/>
  <c r="A1837" i="12"/>
  <c r="A1836" i="12"/>
  <c r="A1835" i="12"/>
  <c r="A1834" i="12"/>
  <c r="A1833" i="12"/>
  <c r="A1832" i="12"/>
  <c r="A1831" i="12"/>
  <c r="A1830" i="12"/>
  <c r="A1829" i="12"/>
  <c r="A1828" i="12"/>
  <c r="A1827" i="12"/>
  <c r="A1826" i="12"/>
  <c r="A1825" i="12"/>
  <c r="A1824" i="12"/>
  <c r="A1823" i="12"/>
  <c r="A1822" i="12"/>
  <c r="A1821" i="12"/>
  <c r="A1820" i="12"/>
  <c r="A1819" i="12"/>
  <c r="A1818" i="12"/>
  <c r="A1817" i="12"/>
  <c r="A1816" i="12"/>
  <c r="A1815" i="12"/>
  <c r="A1814" i="12"/>
  <c r="A1813" i="12"/>
  <c r="A1812" i="12"/>
  <c r="A1811" i="12"/>
  <c r="A1810" i="12"/>
  <c r="A1809" i="12"/>
  <c r="A1808" i="12"/>
  <c r="A1807" i="12"/>
  <c r="A1806" i="12"/>
  <c r="A1805" i="12"/>
  <c r="A1804" i="12"/>
  <c r="A1803" i="12"/>
  <c r="A1802" i="12"/>
  <c r="A1801" i="12"/>
  <c r="A1800" i="12"/>
  <c r="A1799" i="12"/>
  <c r="A1798" i="12"/>
  <c r="A1797" i="12"/>
  <c r="A1796" i="12"/>
  <c r="A1795" i="12"/>
  <c r="A1794" i="12"/>
  <c r="A1793" i="12"/>
  <c r="A1792" i="12"/>
  <c r="A1791" i="12"/>
  <c r="A1790" i="12"/>
  <c r="A1789" i="12"/>
  <c r="A1788" i="12"/>
  <c r="A1787" i="12"/>
  <c r="A1786" i="12"/>
  <c r="A1785" i="12"/>
  <c r="A1784" i="12"/>
  <c r="A1783" i="12"/>
  <c r="A1782" i="12"/>
  <c r="A1781" i="12"/>
  <c r="A1780" i="12"/>
  <c r="A1779" i="12"/>
  <c r="A1778" i="12"/>
  <c r="A1777" i="12"/>
  <c r="A1776" i="12"/>
  <c r="A1775" i="12"/>
  <c r="A1774" i="12"/>
  <c r="A1773" i="12"/>
  <c r="A1772" i="12"/>
  <c r="A1771" i="12"/>
  <c r="A1770" i="12"/>
  <c r="A1769" i="12"/>
  <c r="A1768" i="12"/>
  <c r="A1767" i="12"/>
  <c r="A1766" i="12"/>
  <c r="A1765" i="12"/>
  <c r="A1764" i="12"/>
  <c r="A1763" i="12"/>
  <c r="A1762" i="12"/>
  <c r="A1761" i="12"/>
  <c r="A1760" i="12"/>
  <c r="A1759" i="12"/>
  <c r="A1758" i="12"/>
  <c r="A1757" i="12"/>
  <c r="A1756" i="12"/>
  <c r="A1755" i="12"/>
  <c r="A1754" i="12"/>
  <c r="A1753" i="12"/>
  <c r="A1752" i="12"/>
  <c r="A1751" i="12"/>
  <c r="A1750" i="12"/>
  <c r="A1749" i="12"/>
  <c r="A1748" i="12"/>
  <c r="A1747" i="12"/>
  <c r="A1746" i="12"/>
  <c r="A1745" i="12"/>
  <c r="A1744" i="12"/>
  <c r="A1743" i="12"/>
  <c r="A1742" i="12"/>
  <c r="A1741" i="12"/>
  <c r="A1740" i="12"/>
  <c r="A1739" i="12"/>
  <c r="A1738" i="12"/>
  <c r="A1737" i="12"/>
  <c r="A1736" i="12"/>
  <c r="A1735" i="12"/>
  <c r="A1734" i="12"/>
  <c r="A1733" i="12"/>
  <c r="A1732" i="12"/>
  <c r="A1731" i="12"/>
  <c r="A1730" i="12"/>
  <c r="A1729" i="12"/>
  <c r="A1728" i="12"/>
  <c r="A1727" i="12"/>
  <c r="A1726" i="12"/>
  <c r="A1725" i="12"/>
  <c r="A1724" i="12"/>
  <c r="A1723" i="12"/>
  <c r="A1722" i="12"/>
  <c r="A1721" i="12"/>
  <c r="A1720" i="12"/>
  <c r="A1719" i="12"/>
  <c r="A1718" i="12"/>
  <c r="A1717" i="12"/>
  <c r="A1716" i="12"/>
  <c r="A1715" i="12"/>
  <c r="A1714" i="12"/>
  <c r="A1713" i="12"/>
  <c r="A1712" i="12"/>
  <c r="A1711" i="12"/>
  <c r="A1710" i="12"/>
  <c r="A1709" i="12"/>
  <c r="A1708" i="12"/>
  <c r="A1707" i="12"/>
  <c r="A1706" i="12"/>
  <c r="A1705" i="12"/>
  <c r="A1704" i="12"/>
  <c r="A1703" i="12"/>
  <c r="A1702" i="12"/>
  <c r="A1701" i="12"/>
  <c r="A1700" i="12"/>
  <c r="A1699" i="12"/>
  <c r="A1698" i="12"/>
  <c r="A1697" i="12"/>
  <c r="A1696" i="12"/>
  <c r="A1695" i="12"/>
  <c r="A1694" i="12"/>
  <c r="A1693" i="12"/>
  <c r="A1692" i="12"/>
  <c r="A1691" i="12"/>
  <c r="A1690" i="12"/>
  <c r="A1689" i="12"/>
  <c r="A1688" i="12"/>
  <c r="A1687" i="12"/>
  <c r="A1686" i="12"/>
  <c r="A1685" i="12"/>
  <c r="A1684" i="12"/>
  <c r="A1683" i="12"/>
  <c r="A1682" i="12"/>
  <c r="A1681" i="12"/>
  <c r="A1680" i="12"/>
  <c r="A1679" i="12"/>
  <c r="A1678" i="12"/>
  <c r="A1677" i="12"/>
  <c r="A1676" i="12"/>
  <c r="A1675" i="12"/>
  <c r="A1674" i="12"/>
  <c r="A1673" i="12"/>
  <c r="A1672" i="12"/>
  <c r="A1671" i="12"/>
  <c r="A1670" i="12"/>
  <c r="A1669" i="12"/>
  <c r="A1668" i="12"/>
  <c r="A1667" i="12"/>
  <c r="A1666" i="12"/>
  <c r="A1665" i="12"/>
  <c r="A1664" i="12"/>
  <c r="A1663" i="12"/>
  <c r="A1662" i="12"/>
  <c r="A1661" i="12"/>
  <c r="A1660" i="12"/>
  <c r="A1659" i="12"/>
  <c r="A1658" i="12"/>
  <c r="A1657" i="12"/>
  <c r="A1656" i="12"/>
  <c r="A1655" i="12"/>
  <c r="A1654" i="12"/>
  <c r="A1653" i="12"/>
  <c r="A1652" i="12"/>
  <c r="A1651" i="12"/>
  <c r="A1650" i="12"/>
  <c r="A1649" i="12"/>
  <c r="A1648" i="12"/>
  <c r="A1647" i="12"/>
  <c r="A1646" i="12"/>
  <c r="A1645" i="12"/>
  <c r="A1644" i="12"/>
  <c r="A1643" i="12"/>
  <c r="A1642" i="12"/>
  <c r="A1641" i="12"/>
  <c r="A1640" i="12"/>
  <c r="A1639" i="12"/>
  <c r="A1638" i="12"/>
  <c r="A1637" i="12"/>
  <c r="A1636" i="12"/>
  <c r="A1635" i="12"/>
  <c r="A1634" i="12"/>
  <c r="A1633" i="12"/>
  <c r="A1632" i="12"/>
  <c r="A1631" i="12"/>
  <c r="A1630" i="12"/>
  <c r="A1629" i="12"/>
  <c r="A1628" i="12"/>
  <c r="A1627" i="12"/>
  <c r="A1626" i="12"/>
  <c r="A1625" i="12"/>
  <c r="A1624" i="12"/>
  <c r="A1623" i="12"/>
  <c r="A1622" i="12"/>
  <c r="A1621" i="12"/>
  <c r="A1620" i="12"/>
  <c r="A1619" i="12"/>
  <c r="A1618" i="12"/>
  <c r="A1617" i="12"/>
  <c r="A1616" i="12"/>
  <c r="A1615" i="12"/>
  <c r="A1614" i="12"/>
  <c r="A1613" i="12"/>
  <c r="A1612" i="12"/>
  <c r="A1611" i="12"/>
  <c r="A1610" i="12"/>
  <c r="A1609" i="12"/>
  <c r="A1608" i="12"/>
  <c r="A1607" i="12"/>
  <c r="A1606" i="12"/>
  <c r="A1605" i="12"/>
  <c r="A1604" i="12"/>
  <c r="A1603" i="12"/>
  <c r="A1602" i="12"/>
  <c r="A1601" i="12"/>
  <c r="A1600" i="12"/>
  <c r="A1599" i="12"/>
  <c r="A1598" i="12"/>
  <c r="A1597" i="12"/>
  <c r="A1596" i="12"/>
  <c r="A1595" i="12"/>
  <c r="A1594" i="12"/>
  <c r="A1593" i="12"/>
  <c r="A1592" i="12"/>
  <c r="A1591" i="12"/>
  <c r="A1590" i="12"/>
  <c r="A1589" i="12"/>
  <c r="A1588" i="12"/>
  <c r="A1587" i="12"/>
  <c r="A1586" i="12"/>
  <c r="A1585" i="12"/>
  <c r="A1584" i="12"/>
  <c r="A1583" i="12"/>
  <c r="A1582" i="12"/>
  <c r="A1581" i="12"/>
  <c r="A1580" i="12"/>
  <c r="A1579" i="12"/>
  <c r="A1578" i="12"/>
  <c r="A1577" i="12"/>
  <c r="A1576" i="12"/>
  <c r="A1575" i="12"/>
  <c r="A1574" i="12"/>
  <c r="A1573" i="12"/>
  <c r="A1572" i="12"/>
  <c r="A1571" i="12"/>
  <c r="A1570" i="12"/>
  <c r="A1569" i="12"/>
  <c r="A1568" i="12"/>
  <c r="A1567" i="12"/>
  <c r="A1566" i="12"/>
  <c r="A1565" i="12"/>
  <c r="A1564" i="12"/>
  <c r="A1563" i="12"/>
  <c r="A1562" i="12"/>
  <c r="A1561" i="12"/>
  <c r="A1560" i="12"/>
  <c r="A1559" i="12"/>
  <c r="A1558" i="12"/>
  <c r="A1557" i="12"/>
  <c r="A1556" i="12"/>
  <c r="A1555" i="12"/>
  <c r="A1554" i="12"/>
  <c r="A1553" i="12"/>
  <c r="A1552" i="12"/>
  <c r="A1551" i="12"/>
  <c r="A1550" i="12"/>
  <c r="A1549" i="12"/>
  <c r="A1548" i="12"/>
  <c r="A1547" i="12"/>
  <c r="A1546" i="12"/>
  <c r="A1545" i="12"/>
  <c r="A1544" i="12"/>
  <c r="A1543" i="12"/>
  <c r="A1542" i="12"/>
  <c r="A1541" i="12"/>
  <c r="A1540" i="12"/>
  <c r="A1539" i="12"/>
  <c r="A1538" i="12"/>
  <c r="A1537" i="12"/>
  <c r="A1536" i="12"/>
  <c r="A1535" i="12"/>
  <c r="A1534" i="12"/>
  <c r="A1533" i="12"/>
  <c r="A1532" i="12"/>
  <c r="A1531" i="12"/>
  <c r="A1530" i="12"/>
  <c r="A1529" i="12"/>
  <c r="A1528" i="12"/>
  <c r="A1527" i="12"/>
  <c r="A1526" i="12"/>
  <c r="A1525" i="12"/>
  <c r="A1524" i="12"/>
  <c r="A1523" i="12"/>
  <c r="A1522" i="12"/>
  <c r="A1521" i="12"/>
  <c r="A1520" i="12"/>
  <c r="A1519" i="12"/>
  <c r="A1518" i="12"/>
  <c r="A1517" i="12"/>
  <c r="A1516" i="12"/>
  <c r="A1515" i="12"/>
  <c r="A1514" i="12"/>
  <c r="A1513" i="12"/>
  <c r="A1512" i="12"/>
  <c r="A1511" i="12"/>
  <c r="A1510" i="12"/>
  <c r="A1509" i="12"/>
  <c r="A1508" i="12"/>
  <c r="A1507" i="12"/>
  <c r="A1506" i="12"/>
  <c r="A1505" i="12"/>
  <c r="A1504" i="12"/>
  <c r="A1503" i="12"/>
  <c r="A1502" i="12"/>
  <c r="A1501" i="12"/>
  <c r="A1500" i="12"/>
  <c r="A1499" i="12"/>
  <c r="A1498" i="12"/>
  <c r="A1497" i="12"/>
  <c r="A1496" i="12"/>
  <c r="A1495" i="12"/>
  <c r="A1494" i="12"/>
  <c r="A1493" i="12"/>
  <c r="A1492" i="12"/>
  <c r="A1491" i="12"/>
  <c r="A1490" i="12"/>
  <c r="A1489" i="12"/>
  <c r="A1488" i="12"/>
  <c r="A1487" i="12"/>
  <c r="A1486" i="12"/>
  <c r="A1485" i="12"/>
  <c r="A1484" i="12"/>
  <c r="A1483" i="12"/>
  <c r="A1482" i="12"/>
  <c r="A1481" i="12"/>
  <c r="A1480" i="12"/>
  <c r="A1479" i="12"/>
  <c r="A1478" i="12"/>
  <c r="A1477" i="12"/>
  <c r="A1476" i="12"/>
  <c r="A1475" i="12"/>
  <c r="A1474" i="12"/>
  <c r="A1473" i="12"/>
  <c r="A1472" i="12"/>
  <c r="A1471" i="12"/>
  <c r="A1470" i="12"/>
  <c r="A1469" i="12"/>
  <c r="A1468" i="12"/>
  <c r="A1467" i="12"/>
  <c r="A1466" i="12"/>
  <c r="A1465" i="12"/>
  <c r="A1464" i="12"/>
  <c r="A1463" i="12"/>
  <c r="A1462" i="12"/>
  <c r="A1461" i="12"/>
  <c r="A1460" i="12"/>
  <c r="A1459" i="12"/>
  <c r="A1458" i="12"/>
  <c r="A1457" i="12"/>
  <c r="A1456" i="12"/>
  <c r="A1455" i="12"/>
  <c r="A1454" i="12"/>
  <c r="A1453" i="12"/>
  <c r="A1452" i="12"/>
  <c r="A1451" i="12"/>
  <c r="A1450" i="12"/>
  <c r="A1449" i="12"/>
  <c r="A1448" i="12"/>
  <c r="A1447" i="12"/>
  <c r="A1446" i="12"/>
  <c r="A1445" i="12"/>
  <c r="A1444" i="12"/>
  <c r="A1443" i="12"/>
  <c r="A1442" i="12"/>
  <c r="A1441" i="12"/>
  <c r="A1440" i="12"/>
  <c r="A1439" i="12"/>
  <c r="A1438" i="12"/>
  <c r="A1437" i="12"/>
  <c r="A1436" i="12"/>
  <c r="A1435" i="12"/>
  <c r="A1434" i="12"/>
  <c r="A1433" i="12"/>
  <c r="A1432" i="12"/>
  <c r="A1431" i="12"/>
  <c r="A1430" i="12"/>
  <c r="A1429" i="12"/>
  <c r="A1428" i="12"/>
  <c r="A1427" i="12"/>
  <c r="A1426" i="12"/>
  <c r="A1425" i="12"/>
  <c r="A1424" i="12"/>
  <c r="A1423" i="12"/>
  <c r="A1422" i="12"/>
  <c r="A1421" i="12"/>
  <c r="A1420" i="12"/>
  <c r="A1419" i="12"/>
  <c r="A1418" i="12"/>
  <c r="A1417" i="12"/>
  <c r="A1416" i="12"/>
  <c r="A1415" i="12"/>
  <c r="A1414" i="12"/>
  <c r="A1413" i="12"/>
  <c r="A1412" i="12"/>
  <c r="A1411" i="12"/>
  <c r="A1410" i="12"/>
  <c r="A1409" i="12"/>
  <c r="A1408" i="12"/>
  <c r="A1407" i="12"/>
  <c r="A1406" i="12"/>
  <c r="A1405" i="12"/>
  <c r="A1404" i="12"/>
  <c r="A1403" i="12"/>
  <c r="A1402" i="12"/>
  <c r="A1401" i="12"/>
  <c r="A1400" i="12"/>
  <c r="A1399" i="12"/>
  <c r="A1398" i="12"/>
  <c r="A1397" i="12"/>
  <c r="A1396" i="12"/>
  <c r="A1395" i="12"/>
  <c r="A1394" i="12"/>
  <c r="A1393" i="12"/>
  <c r="A1392" i="12"/>
  <c r="A1391" i="12"/>
  <c r="A1390" i="12"/>
  <c r="A1389" i="12"/>
  <c r="A1388" i="12"/>
  <c r="A1387" i="12"/>
  <c r="A1386" i="12"/>
  <c r="A1385" i="12"/>
  <c r="A1384" i="12"/>
  <c r="A1383" i="12"/>
  <c r="A1382" i="12"/>
  <c r="A1381" i="12"/>
  <c r="A1380" i="12"/>
  <c r="A1379" i="12"/>
  <c r="A1378" i="12"/>
  <c r="A1377" i="12"/>
  <c r="A1376" i="12"/>
  <c r="A1375" i="12"/>
  <c r="A1374" i="12"/>
  <c r="A1373" i="12"/>
  <c r="A1372" i="12"/>
  <c r="A1371" i="12"/>
  <c r="A1370" i="12"/>
  <c r="A1369" i="12"/>
  <c r="A1368" i="12"/>
  <c r="A1367" i="12"/>
  <c r="A1366" i="12"/>
  <c r="A1365" i="12"/>
  <c r="A1364" i="12"/>
  <c r="A1363" i="12"/>
  <c r="A1362" i="12"/>
  <c r="A1361" i="12"/>
  <c r="A1360" i="12"/>
  <c r="A1359" i="12"/>
  <c r="A1358" i="12"/>
  <c r="A1357" i="12"/>
  <c r="A1356" i="12"/>
  <c r="A1355" i="12"/>
  <c r="A1354" i="12"/>
  <c r="A1353" i="12"/>
  <c r="A1352" i="12"/>
  <c r="A1351" i="12"/>
  <c r="A1350" i="12"/>
  <c r="A1349" i="12"/>
  <c r="A1348" i="12"/>
  <c r="A1347" i="12"/>
  <c r="A1346" i="12"/>
  <c r="A1345" i="12"/>
  <c r="A1344" i="12"/>
  <c r="A1343" i="12"/>
  <c r="A1342" i="12"/>
  <c r="A1341" i="12"/>
  <c r="A1340" i="12"/>
  <c r="A1339" i="12"/>
  <c r="A1338" i="12"/>
  <c r="A1337" i="12"/>
  <c r="A1336" i="12"/>
  <c r="A1335" i="12"/>
  <c r="A1334" i="12"/>
  <c r="A1333" i="12"/>
  <c r="A1332" i="12"/>
  <c r="A1331" i="12"/>
  <c r="A1330" i="12"/>
  <c r="A1329" i="12"/>
  <c r="A1328" i="12"/>
  <c r="A1327" i="12"/>
  <c r="A1326" i="12"/>
  <c r="A1325" i="12"/>
  <c r="A1324" i="12"/>
  <c r="A1323" i="12"/>
  <c r="A1322" i="12"/>
  <c r="A1321" i="12"/>
  <c r="A1320" i="12"/>
  <c r="A1319" i="12"/>
  <c r="A1318" i="12"/>
  <c r="A1317" i="12"/>
  <c r="A1316" i="12"/>
  <c r="A1315" i="12"/>
  <c r="A1314" i="12"/>
  <c r="A1313" i="12"/>
  <c r="A1312" i="12"/>
  <c r="A1311" i="12"/>
  <c r="A1310" i="12"/>
  <c r="A1309" i="12"/>
  <c r="A1308" i="12"/>
  <c r="A1307" i="12"/>
  <c r="A1306" i="12"/>
  <c r="A1305" i="12"/>
  <c r="A1304" i="12"/>
  <c r="A1303" i="12"/>
  <c r="A1302" i="12"/>
  <c r="A1301" i="12"/>
  <c r="A1300" i="12"/>
  <c r="A1299" i="12"/>
  <c r="A1298" i="12"/>
  <c r="A1297" i="12"/>
  <c r="A1296" i="12"/>
  <c r="A1295" i="12"/>
  <c r="A1294" i="12"/>
  <c r="A1293" i="12"/>
  <c r="A1292" i="12"/>
  <c r="A1291" i="12"/>
  <c r="A1290" i="12"/>
  <c r="A1289" i="12"/>
  <c r="A1288" i="12"/>
  <c r="A1287" i="12"/>
  <c r="A1286" i="12"/>
  <c r="A1285" i="12"/>
  <c r="A1284" i="12"/>
  <c r="A1283" i="12"/>
  <c r="A1282" i="12"/>
  <c r="A1281" i="12"/>
  <c r="A1280" i="12"/>
  <c r="A1279" i="12"/>
  <c r="A1278" i="12"/>
  <c r="A1277" i="12"/>
  <c r="A1276" i="12"/>
  <c r="A1275" i="12"/>
  <c r="A1274" i="12"/>
  <c r="A1273" i="12"/>
  <c r="A1272" i="12"/>
  <c r="A1271" i="12"/>
  <c r="A1270" i="12"/>
  <c r="A1269" i="12"/>
  <c r="A1268" i="12"/>
  <c r="A1267" i="12"/>
  <c r="A1266" i="12"/>
  <c r="A1265" i="12"/>
  <c r="A1264" i="12"/>
  <c r="A1263" i="12"/>
  <c r="A1262" i="12"/>
  <c r="A1261" i="12"/>
  <c r="A1260" i="12"/>
  <c r="A1259" i="12"/>
  <c r="A1258" i="12"/>
  <c r="A1257" i="12"/>
  <c r="A1256" i="12"/>
  <c r="A1255" i="12"/>
  <c r="A1254" i="12"/>
  <c r="A1253" i="12"/>
  <c r="A1252" i="12"/>
  <c r="A1251" i="12"/>
  <c r="A1250" i="12"/>
  <c r="A1249" i="12"/>
  <c r="A1248" i="12"/>
  <c r="A1247" i="12"/>
  <c r="A1246" i="12"/>
  <c r="A1245" i="12"/>
  <c r="A1244" i="12"/>
  <c r="A1243" i="12"/>
  <c r="A1242" i="12"/>
  <c r="A1241" i="12"/>
  <c r="A1240" i="12"/>
  <c r="A1239" i="12"/>
  <c r="A1238" i="12"/>
  <c r="A1237" i="12"/>
  <c r="A1236" i="12"/>
  <c r="A1235" i="12"/>
  <c r="A1234" i="12"/>
  <c r="A1233" i="12"/>
  <c r="A1232" i="12"/>
  <c r="A1231" i="12"/>
  <c r="A1230" i="12"/>
  <c r="A1229" i="12"/>
  <c r="A1228" i="12"/>
  <c r="A1227" i="12"/>
  <c r="A1226" i="12"/>
  <c r="A1225" i="12"/>
  <c r="A1224" i="12"/>
  <c r="A1223" i="12"/>
  <c r="A1222" i="12"/>
  <c r="A1221" i="12"/>
  <c r="A1220" i="12"/>
  <c r="A1219" i="12"/>
  <c r="A1218" i="12"/>
  <c r="A1217" i="12"/>
  <c r="A1216" i="12"/>
  <c r="A1215" i="12"/>
  <c r="A1214" i="12"/>
  <c r="A1213" i="12"/>
  <c r="A1212" i="12"/>
  <c r="A1211" i="12"/>
  <c r="A1210" i="12"/>
  <c r="A1209" i="12"/>
  <c r="A1208" i="12"/>
  <c r="A1207" i="12"/>
  <c r="A1206" i="12"/>
  <c r="A1205" i="12"/>
  <c r="A1204" i="12"/>
  <c r="A1203" i="12"/>
  <c r="A1202" i="12"/>
  <c r="A1201" i="12"/>
  <c r="A1200" i="12"/>
  <c r="A1199" i="12"/>
  <c r="A1198" i="12"/>
  <c r="A1197" i="12"/>
  <c r="A1196" i="12"/>
  <c r="A1195" i="12"/>
  <c r="A1194" i="12"/>
  <c r="A1193" i="12"/>
  <c r="A1192" i="12"/>
  <c r="A1191" i="12"/>
  <c r="A1190" i="12"/>
  <c r="A1189" i="12"/>
  <c r="A1188" i="12"/>
  <c r="A1187" i="12"/>
  <c r="A1186" i="12"/>
  <c r="A1185" i="12"/>
  <c r="A1184" i="12"/>
  <c r="A1183" i="12"/>
  <c r="A1182" i="12"/>
  <c r="A1181" i="12"/>
  <c r="A1180" i="12"/>
  <c r="A1179" i="12"/>
  <c r="A1178" i="12"/>
  <c r="A1177" i="12"/>
  <c r="A1176" i="12"/>
  <c r="A1175" i="12"/>
  <c r="A1174" i="12"/>
  <c r="A1173" i="12"/>
  <c r="A1172" i="12"/>
  <c r="A1171" i="12"/>
  <c r="A1170" i="12"/>
  <c r="A1169" i="12"/>
  <c r="A1168" i="12"/>
  <c r="A1167" i="12"/>
  <c r="A1166" i="12"/>
  <c r="A1165" i="12"/>
  <c r="A1164" i="12"/>
  <c r="A1163" i="12"/>
  <c r="A1162" i="12"/>
  <c r="A1161" i="12"/>
  <c r="A1160" i="12"/>
  <c r="A1159" i="12"/>
  <c r="A1158" i="12"/>
  <c r="A1157" i="12"/>
  <c r="A1156" i="12"/>
  <c r="A1155" i="12"/>
  <c r="A1154" i="12"/>
  <c r="A1153" i="12"/>
  <c r="A1152" i="12"/>
  <c r="A1151" i="12"/>
  <c r="A1150" i="12"/>
  <c r="A1149" i="12"/>
  <c r="A1148" i="12"/>
  <c r="A1147" i="12"/>
  <c r="A1146" i="12"/>
  <c r="A1145" i="12"/>
  <c r="A1144" i="12"/>
  <c r="A1143" i="12"/>
  <c r="A1142" i="12"/>
  <c r="A1141" i="12"/>
  <c r="A1140" i="12"/>
  <c r="A1139" i="12"/>
  <c r="A1138" i="12"/>
  <c r="A1137" i="12"/>
  <c r="A1136" i="12"/>
  <c r="A1135" i="12"/>
  <c r="A1134" i="12"/>
  <c r="A1133" i="12"/>
  <c r="A1132" i="12"/>
  <c r="A1131" i="12"/>
  <c r="A1130" i="12"/>
  <c r="A1129" i="12"/>
  <c r="A1128" i="12"/>
  <c r="A1127" i="12"/>
  <c r="A1126" i="12"/>
  <c r="A1125" i="12"/>
  <c r="A1124" i="12"/>
  <c r="A1123" i="12"/>
  <c r="A1122" i="12"/>
  <c r="A1121" i="12"/>
  <c r="A1120" i="12"/>
  <c r="A1119" i="12"/>
  <c r="A1118" i="12"/>
  <c r="A1117" i="12"/>
  <c r="A1116" i="12"/>
  <c r="A1115" i="12"/>
  <c r="A1114" i="12"/>
  <c r="A1113" i="12"/>
  <c r="A1112" i="12"/>
  <c r="A1111" i="12"/>
  <c r="A1110" i="12"/>
  <c r="A1109" i="12"/>
  <c r="A1108" i="12"/>
  <c r="A1107" i="12"/>
  <c r="A1106" i="12"/>
  <c r="A1105" i="12"/>
  <c r="A1104" i="12"/>
  <c r="A1103" i="12"/>
  <c r="A1102" i="12"/>
  <c r="A1101" i="12"/>
  <c r="A1100" i="12"/>
  <c r="A1099" i="12"/>
  <c r="A1098" i="12"/>
  <c r="A1097" i="12"/>
  <c r="A1096" i="12"/>
  <c r="A1095" i="12"/>
  <c r="A1094" i="12"/>
  <c r="A1093" i="12"/>
  <c r="A1092" i="12"/>
  <c r="A1091" i="12"/>
  <c r="A1090" i="12"/>
  <c r="A1089" i="12"/>
  <c r="A1088" i="12"/>
  <c r="A1087" i="12"/>
  <c r="A1086" i="12"/>
  <c r="A1085" i="12"/>
  <c r="A1084" i="12"/>
  <c r="A1083" i="12"/>
  <c r="A1082" i="12"/>
  <c r="A1081" i="12"/>
  <c r="A1080" i="12"/>
  <c r="A1079" i="12"/>
  <c r="A1078" i="12"/>
  <c r="A1077" i="12"/>
  <c r="A1076" i="12"/>
  <c r="A1075" i="12"/>
  <c r="A1074" i="12"/>
  <c r="A1073" i="12"/>
  <c r="A1072" i="12"/>
  <c r="A1071" i="12"/>
  <c r="A1070" i="12"/>
  <c r="A1069" i="12"/>
  <c r="A1068" i="12"/>
  <c r="A1067" i="12"/>
  <c r="A1066" i="12"/>
  <c r="A1065" i="12"/>
  <c r="A1064" i="12"/>
  <c r="A1063" i="12"/>
  <c r="A1062" i="12"/>
  <c r="A1061" i="12"/>
  <c r="A1060" i="12"/>
  <c r="A1059" i="12"/>
  <c r="A1058" i="12"/>
  <c r="A1057" i="12"/>
  <c r="A1056" i="12"/>
  <c r="A1055" i="12"/>
  <c r="A1054" i="12"/>
  <c r="A1053" i="12"/>
  <c r="A1052" i="12"/>
  <c r="A1051" i="12"/>
  <c r="A1050" i="12"/>
  <c r="A1049" i="12"/>
  <c r="A1048" i="12"/>
  <c r="A1047" i="12"/>
  <c r="A1046" i="12"/>
  <c r="A1045" i="12"/>
  <c r="A1044" i="12"/>
  <c r="A1043" i="12"/>
  <c r="A1042" i="12"/>
  <c r="A1041" i="12"/>
  <c r="A1040" i="12"/>
  <c r="A1039" i="12"/>
  <c r="A1038" i="12"/>
  <c r="A1037" i="12"/>
  <c r="A1036" i="12"/>
  <c r="A1035" i="12"/>
  <c r="A1034" i="12"/>
  <c r="A1033" i="12"/>
  <c r="A1032" i="12"/>
  <c r="A1031" i="12"/>
  <c r="A1030" i="12"/>
  <c r="A1029" i="12"/>
  <c r="A1028" i="12"/>
  <c r="A1027" i="12"/>
  <c r="A1026" i="12"/>
  <c r="A1025" i="12"/>
  <c r="A1024" i="12"/>
  <c r="A1023" i="12"/>
  <c r="A1022" i="12"/>
  <c r="A1021" i="12"/>
  <c r="A1020" i="12"/>
  <c r="A1019" i="12"/>
  <c r="A1018" i="12"/>
  <c r="A1017" i="12"/>
  <c r="A1016" i="12"/>
  <c r="A1015" i="12"/>
  <c r="A1014" i="12"/>
  <c r="A1013" i="12"/>
  <c r="A1012" i="12"/>
  <c r="A1011" i="12"/>
  <c r="A1010" i="12"/>
  <c r="A1009" i="12"/>
  <c r="A1008" i="12"/>
  <c r="A1007" i="12"/>
  <c r="A1006" i="12"/>
  <c r="A1005" i="12"/>
  <c r="A1004" i="12"/>
  <c r="A1003" i="12"/>
  <c r="A1002" i="12"/>
  <c r="A1001" i="12"/>
  <c r="A1000" i="12"/>
  <c r="A999" i="12"/>
  <c r="A998" i="12"/>
  <c r="A997" i="12"/>
  <c r="A996" i="12"/>
  <c r="A995" i="12"/>
  <c r="A994" i="12"/>
  <c r="A993" i="12"/>
  <c r="A992" i="12"/>
  <c r="A991" i="12"/>
  <c r="A990" i="12"/>
  <c r="A989" i="12"/>
  <c r="A988" i="12"/>
  <c r="A987" i="12"/>
  <c r="A986" i="12"/>
  <c r="A985" i="12"/>
  <c r="A984" i="12"/>
  <c r="A983" i="12"/>
  <c r="A982" i="12"/>
  <c r="A981" i="12"/>
  <c r="A980" i="12"/>
  <c r="A979" i="12"/>
  <c r="A978" i="12"/>
  <c r="A977" i="12"/>
  <c r="A976" i="12"/>
  <c r="A975" i="12"/>
  <c r="A974" i="12"/>
  <c r="A973" i="12"/>
  <c r="A972" i="12"/>
  <c r="A971" i="12"/>
  <c r="A970" i="12"/>
  <c r="A969" i="12"/>
  <c r="A968" i="12"/>
  <c r="A967" i="12"/>
  <c r="A966" i="12"/>
  <c r="A965" i="12"/>
  <c r="A964" i="12"/>
  <c r="A963" i="12"/>
  <c r="A962" i="12"/>
  <c r="A961" i="12"/>
  <c r="A960" i="12"/>
  <c r="A959" i="12"/>
  <c r="A958" i="12"/>
  <c r="A957" i="12"/>
  <c r="A956" i="12"/>
  <c r="A955" i="12"/>
  <c r="A954" i="12"/>
  <c r="A953" i="12"/>
  <c r="A952" i="12"/>
  <c r="A951" i="12"/>
  <c r="A950" i="12"/>
  <c r="A949" i="12"/>
  <c r="A948" i="12"/>
  <c r="A947" i="12"/>
  <c r="A946" i="12"/>
  <c r="A945" i="12"/>
  <c r="A2000" i="11"/>
  <c r="A1999" i="11"/>
  <c r="A1998" i="11"/>
  <c r="A1997" i="11"/>
  <c r="A1996" i="11"/>
  <c r="A1995" i="11"/>
  <c r="A1994" i="11"/>
  <c r="A1993" i="11"/>
  <c r="A1992" i="11"/>
  <c r="A1991" i="11"/>
  <c r="A1990" i="11"/>
  <c r="A1989" i="11"/>
  <c r="A1988" i="11"/>
  <c r="A1987" i="11"/>
  <c r="A1986" i="11"/>
  <c r="A1985" i="11"/>
  <c r="A1984" i="11"/>
  <c r="A1983" i="11"/>
  <c r="A1982" i="11"/>
  <c r="A1981" i="11"/>
  <c r="A1980" i="11"/>
  <c r="A1979" i="11"/>
  <c r="A1978" i="11"/>
  <c r="A1977" i="11"/>
  <c r="A1976" i="11"/>
  <c r="A1975" i="11"/>
  <c r="A1974" i="11"/>
  <c r="A1973" i="11"/>
  <c r="A1972" i="11"/>
  <c r="A1971" i="11"/>
  <c r="A1970" i="11"/>
  <c r="A1969" i="11"/>
  <c r="A1968" i="11"/>
  <c r="A1967" i="11"/>
  <c r="A1966" i="11"/>
  <c r="A1965" i="11"/>
  <c r="A1964" i="11"/>
  <c r="A1963" i="11"/>
  <c r="A1962" i="11"/>
  <c r="A1961" i="11"/>
  <c r="A1960" i="11"/>
  <c r="A1959" i="11"/>
  <c r="A1958" i="11"/>
  <c r="A1957" i="11"/>
  <c r="A1956" i="11"/>
  <c r="A1955" i="11"/>
  <c r="A1954" i="11"/>
  <c r="A1953" i="11"/>
  <c r="A1952" i="11"/>
  <c r="A1951" i="11"/>
  <c r="A1950" i="11"/>
  <c r="A1949" i="11"/>
  <c r="A1948" i="11"/>
  <c r="A1947" i="11"/>
  <c r="A1946" i="11"/>
  <c r="A1945" i="11"/>
  <c r="A1944" i="11"/>
  <c r="A1943" i="11"/>
  <c r="A1942" i="11"/>
  <c r="A1941" i="11"/>
  <c r="A1940" i="11"/>
  <c r="A1939" i="11"/>
  <c r="A1938" i="11"/>
  <c r="A1937" i="11"/>
  <c r="A1936" i="11"/>
  <c r="A1935" i="11"/>
  <c r="A1934" i="11"/>
  <c r="A1933" i="11"/>
  <c r="A1932" i="11"/>
  <c r="A1931" i="11"/>
  <c r="A1930" i="11"/>
  <c r="A1929" i="11"/>
  <c r="A1928" i="11"/>
  <c r="A1927" i="11"/>
  <c r="A1926" i="11"/>
  <c r="A1925" i="11"/>
  <c r="A1924" i="11"/>
  <c r="A1923" i="11"/>
  <c r="A1922" i="11"/>
  <c r="A1921" i="11"/>
  <c r="A1920" i="11"/>
  <c r="A1919" i="11"/>
  <c r="A1918" i="11"/>
  <c r="A1917" i="11"/>
  <c r="A1916" i="11"/>
  <c r="A1915" i="11"/>
  <c r="A1914" i="11"/>
  <c r="A1913" i="11"/>
  <c r="A1912" i="11"/>
  <c r="A1911" i="11"/>
  <c r="A1910" i="11"/>
  <c r="A1909" i="11"/>
  <c r="A1908" i="11"/>
  <c r="A1907" i="11"/>
  <c r="A1906" i="11"/>
  <c r="A1905" i="11"/>
  <c r="A1904" i="11"/>
  <c r="A1903" i="11"/>
  <c r="A1902" i="11"/>
  <c r="A1901" i="11"/>
  <c r="A1900" i="11"/>
  <c r="A1899" i="11"/>
  <c r="A1898" i="11"/>
  <c r="A1897" i="11"/>
  <c r="A1896" i="11"/>
  <c r="A1895" i="11"/>
  <c r="A1894" i="11"/>
  <c r="A1893" i="11"/>
  <c r="A1892" i="11"/>
  <c r="A1891" i="11"/>
  <c r="A1890" i="11"/>
  <c r="A1889" i="11"/>
  <c r="A1888" i="11"/>
  <c r="A1887" i="11"/>
  <c r="A1886" i="11"/>
  <c r="A1885" i="11"/>
  <c r="A1884" i="11"/>
  <c r="A1883" i="11"/>
  <c r="A1882" i="11"/>
  <c r="A1881" i="11"/>
  <c r="A1880" i="11"/>
  <c r="A1879" i="11"/>
  <c r="A1878" i="11"/>
  <c r="A1877" i="11"/>
  <c r="A1876" i="11"/>
  <c r="A1875" i="11"/>
  <c r="A1874" i="11"/>
  <c r="A1873" i="11"/>
  <c r="A1872" i="11"/>
  <c r="A1871" i="11"/>
  <c r="A1870" i="11"/>
  <c r="A1869" i="11"/>
  <c r="A1868" i="11"/>
  <c r="A1867" i="11"/>
  <c r="A1866" i="11"/>
  <c r="A1865" i="11"/>
  <c r="A1864" i="11"/>
  <c r="A1863" i="11"/>
  <c r="A1862" i="11"/>
  <c r="A1861" i="11"/>
  <c r="A1860" i="11"/>
  <c r="A1859" i="11"/>
  <c r="A1858" i="11"/>
  <c r="A1857" i="11"/>
  <c r="A1856" i="11"/>
  <c r="A1855" i="11"/>
  <c r="A1854" i="11"/>
  <c r="A1853" i="11"/>
  <c r="A1852" i="11"/>
  <c r="A1851" i="11"/>
  <c r="A1850" i="11"/>
  <c r="A1849" i="11"/>
  <c r="A1848" i="11"/>
  <c r="A1847" i="11"/>
  <c r="A1846" i="11"/>
  <c r="A1845" i="11"/>
  <c r="A1844" i="11"/>
  <c r="A1843" i="11"/>
  <c r="A1842" i="11"/>
  <c r="A1841" i="11"/>
  <c r="A1840" i="11"/>
  <c r="A1839" i="11"/>
  <c r="A1838" i="11"/>
  <c r="A1837" i="11"/>
  <c r="A1836" i="11"/>
  <c r="A1835" i="11"/>
  <c r="A1834" i="11"/>
  <c r="A1833" i="11"/>
  <c r="A1832" i="11"/>
  <c r="A1831" i="11"/>
  <c r="A1830" i="11"/>
  <c r="A1829" i="11"/>
  <c r="A1828" i="11"/>
  <c r="A1827" i="11"/>
  <c r="A1826" i="11"/>
  <c r="A1825" i="11"/>
  <c r="A1824" i="11"/>
  <c r="A1823" i="11"/>
  <c r="A1822" i="11"/>
  <c r="A1821" i="11"/>
  <c r="A1820" i="11"/>
  <c r="A1819" i="11"/>
  <c r="A1818" i="11"/>
  <c r="A1817" i="11"/>
  <c r="A1816" i="11"/>
  <c r="A1815" i="11"/>
  <c r="A1814" i="11"/>
  <c r="A1813" i="11"/>
  <c r="A1812" i="11"/>
  <c r="A1811" i="11"/>
  <c r="A1810" i="11"/>
  <c r="A1809" i="11"/>
  <c r="A1808" i="11"/>
  <c r="A1807" i="11"/>
  <c r="A1806" i="11"/>
  <c r="A1805" i="11"/>
  <c r="A1804" i="11"/>
  <c r="A1803" i="11"/>
  <c r="A1802" i="11"/>
  <c r="A1801" i="11"/>
  <c r="A1800" i="11"/>
  <c r="A1799" i="11"/>
  <c r="A1798" i="11"/>
  <c r="A1797" i="11"/>
  <c r="A1796" i="11"/>
  <c r="A1795" i="11"/>
  <c r="A1794" i="11"/>
  <c r="A1793" i="11"/>
  <c r="A1792" i="11"/>
  <c r="A1791" i="11"/>
  <c r="A1790" i="11"/>
  <c r="A1789" i="11"/>
  <c r="A1788" i="11"/>
  <c r="A1787" i="11"/>
  <c r="A1786" i="11"/>
  <c r="A1785" i="11"/>
  <c r="A1784" i="11"/>
  <c r="A1783" i="11"/>
  <c r="A1782" i="11"/>
  <c r="A1781" i="11"/>
  <c r="A1780" i="11"/>
  <c r="A1779" i="11"/>
  <c r="A1778" i="11"/>
  <c r="A1777" i="11"/>
  <c r="A1776" i="11"/>
  <c r="A1775" i="11"/>
  <c r="A1774" i="11"/>
  <c r="A1773" i="11"/>
  <c r="A1772" i="11"/>
  <c r="A1771" i="11"/>
  <c r="A1770" i="11"/>
  <c r="A1769" i="11"/>
  <c r="A1768" i="11"/>
  <c r="A1767" i="11"/>
  <c r="A1766" i="11"/>
  <c r="A1765" i="11"/>
  <c r="A1764" i="11"/>
  <c r="A1763" i="11"/>
  <c r="A1762" i="11"/>
  <c r="A1761" i="11"/>
  <c r="A1760" i="11"/>
  <c r="A1759" i="11"/>
  <c r="A1758" i="11"/>
  <c r="A1757" i="11"/>
  <c r="A1756" i="11"/>
  <c r="A1755" i="11"/>
  <c r="A1754" i="11"/>
  <c r="A1753" i="11"/>
  <c r="A1752" i="11"/>
  <c r="A1751" i="11"/>
  <c r="A1750" i="11"/>
  <c r="A1749" i="11"/>
  <c r="A1748" i="11"/>
  <c r="A1747" i="11"/>
  <c r="A1746" i="11"/>
  <c r="A1745" i="11"/>
  <c r="A1744" i="11"/>
  <c r="A1743" i="11"/>
  <c r="A1742" i="11"/>
  <c r="A1741" i="11"/>
  <c r="A1740" i="11"/>
  <c r="A1739" i="11"/>
  <c r="A1738" i="11"/>
  <c r="A1737" i="11"/>
  <c r="A1736" i="11"/>
  <c r="A1735" i="11"/>
  <c r="A1734" i="11"/>
  <c r="A1733" i="11"/>
  <c r="A1732" i="11"/>
  <c r="A1731" i="11"/>
  <c r="A1730" i="11"/>
  <c r="A1729" i="11"/>
  <c r="A1728" i="11"/>
  <c r="A1727" i="11"/>
  <c r="A1726" i="11"/>
  <c r="A1725" i="11"/>
  <c r="A1724" i="11"/>
  <c r="A1723" i="11"/>
  <c r="A1722" i="11"/>
  <c r="A1721" i="11"/>
  <c r="A1720" i="11"/>
  <c r="A1719" i="11"/>
  <c r="A1718" i="11"/>
  <c r="A1717" i="11"/>
  <c r="A1716" i="11"/>
  <c r="A1715" i="11"/>
  <c r="A1714" i="11"/>
  <c r="A1713" i="11"/>
  <c r="A1712" i="11"/>
  <c r="A1711" i="11"/>
  <c r="A1710" i="11"/>
  <c r="A1709" i="11"/>
  <c r="A1708" i="11"/>
  <c r="A1707" i="11"/>
  <c r="A1706" i="11"/>
  <c r="A1705" i="11"/>
  <c r="A1704" i="11"/>
  <c r="A1703" i="11"/>
  <c r="A1702" i="11"/>
  <c r="A1701" i="11"/>
  <c r="A1700" i="11"/>
  <c r="A1699" i="11"/>
  <c r="A1698" i="11"/>
  <c r="A1697" i="11"/>
  <c r="A1696" i="11"/>
  <c r="A1695" i="11"/>
  <c r="A1694" i="11"/>
  <c r="A1693" i="11"/>
  <c r="A1692" i="11"/>
  <c r="A1691" i="11"/>
  <c r="A1690" i="11"/>
  <c r="A1689" i="11"/>
  <c r="A1688" i="11"/>
  <c r="A1687" i="11"/>
  <c r="A1686" i="11"/>
  <c r="A1685" i="11"/>
  <c r="A1684" i="11"/>
  <c r="A1683" i="11"/>
  <c r="A1682" i="11"/>
  <c r="A1681" i="11"/>
  <c r="A1680" i="11"/>
  <c r="A1679" i="11"/>
  <c r="A1678" i="11"/>
  <c r="A1677" i="11"/>
  <c r="A1676" i="11"/>
  <c r="A1675" i="11"/>
  <c r="A1674" i="11"/>
  <c r="A1673" i="11"/>
  <c r="A1672" i="11"/>
  <c r="A1671" i="11"/>
  <c r="A1670" i="11"/>
  <c r="A1669" i="11"/>
  <c r="A1668" i="11"/>
  <c r="A1667" i="11"/>
  <c r="A1666" i="11"/>
  <c r="A1665" i="11"/>
  <c r="A1664" i="11"/>
  <c r="A1663" i="11"/>
  <c r="A1662" i="11"/>
  <c r="A1661" i="11"/>
  <c r="A1660" i="11"/>
  <c r="A1659" i="11"/>
  <c r="A1658" i="11"/>
  <c r="A1657" i="11"/>
  <c r="A1656" i="11"/>
  <c r="A1655" i="11"/>
  <c r="A1654" i="11"/>
  <c r="A1653" i="11"/>
  <c r="A1652" i="11"/>
  <c r="A1651" i="11"/>
  <c r="A1650" i="11"/>
  <c r="A1649" i="11"/>
  <c r="A1648" i="11"/>
  <c r="A1647" i="11"/>
  <c r="A1646" i="11"/>
  <c r="A1645" i="11"/>
  <c r="A1644" i="11"/>
  <c r="A1643" i="11"/>
  <c r="A1642" i="11"/>
  <c r="A1641" i="11"/>
  <c r="A1640" i="11"/>
  <c r="A1639" i="11"/>
  <c r="A1638" i="11"/>
  <c r="A1637" i="11"/>
  <c r="A1636" i="11"/>
  <c r="A1635" i="11"/>
  <c r="A1634" i="11"/>
  <c r="A1633" i="11"/>
  <c r="A1632" i="11"/>
  <c r="A1631" i="11"/>
  <c r="A1630" i="11"/>
  <c r="A1629" i="11"/>
  <c r="A1628" i="11"/>
  <c r="A1627" i="11"/>
  <c r="A1626" i="11"/>
  <c r="A1625" i="11"/>
  <c r="A1624" i="11"/>
  <c r="A1623" i="11"/>
  <c r="A1622" i="11"/>
  <c r="A1621" i="11"/>
  <c r="A1620" i="11"/>
  <c r="A1619" i="11"/>
  <c r="A1618" i="11"/>
  <c r="A1617" i="11"/>
  <c r="A1616" i="11"/>
  <c r="A1615" i="11"/>
  <c r="A1614" i="11"/>
  <c r="A1613" i="11"/>
  <c r="A1612" i="11"/>
  <c r="A1611" i="11"/>
  <c r="A1610" i="11"/>
  <c r="A1609" i="11"/>
  <c r="A1608" i="11"/>
  <c r="A1607" i="11"/>
  <c r="A1606" i="11"/>
  <c r="A1605" i="11"/>
  <c r="A1604" i="11"/>
  <c r="A1603" i="11"/>
  <c r="A1602" i="11"/>
  <c r="A1601" i="11"/>
  <c r="A1600" i="11"/>
  <c r="A1599" i="11"/>
  <c r="A1598" i="11"/>
  <c r="A1597" i="11"/>
  <c r="A1596" i="11"/>
  <c r="A1595" i="11"/>
  <c r="A1594" i="11"/>
  <c r="A1593" i="11"/>
  <c r="A1592" i="11"/>
  <c r="A1591" i="11"/>
  <c r="A1590" i="11"/>
  <c r="A1589" i="11"/>
  <c r="A1588" i="11"/>
  <c r="A1587" i="11"/>
  <c r="A1586" i="11"/>
  <c r="A1585" i="11"/>
  <c r="A1584" i="11"/>
  <c r="A1583" i="11"/>
  <c r="A1582" i="11"/>
  <c r="A1581" i="11"/>
  <c r="A1580" i="11"/>
  <c r="A1579" i="11"/>
  <c r="A1578" i="11"/>
  <c r="A1577" i="11"/>
  <c r="A1576" i="11"/>
  <c r="A1575" i="11"/>
  <c r="A1574" i="11"/>
  <c r="A1573" i="11"/>
  <c r="A1572" i="11"/>
  <c r="A1571" i="11"/>
  <c r="A1570" i="11"/>
  <c r="A1569" i="11"/>
  <c r="A1568" i="11"/>
  <c r="A1567" i="11"/>
  <c r="A1566" i="11"/>
  <c r="A1565" i="11"/>
  <c r="A1564" i="11"/>
  <c r="A1563" i="11"/>
  <c r="A1562" i="11"/>
  <c r="A1561" i="11"/>
  <c r="A1560" i="11"/>
  <c r="A1559" i="11"/>
  <c r="A1558" i="11"/>
  <c r="A1557" i="11"/>
  <c r="A1556" i="11"/>
  <c r="A1555" i="11"/>
  <c r="A1554" i="11"/>
  <c r="A1553" i="11"/>
  <c r="A1552" i="11"/>
  <c r="A1551" i="11"/>
  <c r="A1550" i="11"/>
  <c r="A1549" i="11"/>
  <c r="A1548" i="11"/>
  <c r="A1547" i="11"/>
  <c r="A1546" i="11"/>
  <c r="A1545" i="11"/>
  <c r="A1544" i="11"/>
  <c r="A1543" i="11"/>
  <c r="A1542" i="11"/>
  <c r="A1541" i="11"/>
  <c r="A1540" i="11"/>
  <c r="A1539" i="11"/>
  <c r="A1538" i="11"/>
  <c r="A1537" i="11"/>
  <c r="A1536" i="11"/>
  <c r="A1535" i="11"/>
  <c r="A1534" i="11"/>
  <c r="A1533" i="11"/>
  <c r="A1532" i="11"/>
  <c r="A1531" i="11"/>
  <c r="A1530" i="11"/>
  <c r="A1529" i="11"/>
  <c r="A1528" i="11"/>
  <c r="A1527" i="11"/>
  <c r="A1526" i="11"/>
  <c r="A1525" i="11"/>
  <c r="A1524" i="11"/>
  <c r="A1523" i="11"/>
  <c r="A1522" i="11"/>
  <c r="A1521" i="11"/>
  <c r="A1520" i="11"/>
  <c r="A1519" i="11"/>
  <c r="A1518" i="11"/>
  <c r="A1517" i="11"/>
  <c r="A1516" i="11"/>
  <c r="A1515" i="11"/>
  <c r="A1514" i="11"/>
  <c r="A1513" i="11"/>
  <c r="A1512" i="11"/>
  <c r="A1511" i="11"/>
  <c r="A1510" i="11"/>
  <c r="A1509" i="11"/>
  <c r="A1508" i="11"/>
  <c r="A1507" i="11"/>
  <c r="A1506" i="11"/>
  <c r="A1505" i="11"/>
  <c r="A1504" i="11"/>
  <c r="A1503" i="11"/>
  <c r="A1502" i="11"/>
  <c r="A1501" i="11"/>
  <c r="A1500" i="11"/>
  <c r="A1499" i="11"/>
  <c r="A1498" i="11"/>
  <c r="A1497" i="11"/>
  <c r="A1496" i="11"/>
  <c r="A1495" i="11"/>
  <c r="A1494" i="11"/>
  <c r="A1493" i="11"/>
  <c r="A1492" i="11"/>
  <c r="A1491" i="11"/>
  <c r="A1490" i="11"/>
  <c r="A1489" i="11"/>
  <c r="A1488" i="11"/>
  <c r="A1487" i="11"/>
  <c r="A1486" i="11"/>
  <c r="A1485" i="11"/>
  <c r="A1484" i="11"/>
  <c r="A1483" i="11"/>
  <c r="A1482" i="11"/>
  <c r="A1481" i="11"/>
  <c r="A1480" i="11"/>
  <c r="A1479" i="11"/>
  <c r="A1478" i="11"/>
  <c r="A1477" i="11"/>
  <c r="A1476" i="11"/>
  <c r="A1475" i="11"/>
  <c r="A1474" i="11"/>
  <c r="A1473" i="11"/>
  <c r="A1472" i="11"/>
  <c r="A1471" i="11"/>
  <c r="A1470" i="11"/>
  <c r="A1469" i="11"/>
  <c r="A1468" i="11"/>
  <c r="A1467" i="11"/>
  <c r="A1466" i="11"/>
  <c r="A1465" i="11"/>
  <c r="A1464" i="11"/>
  <c r="A1463" i="11"/>
  <c r="A1462" i="11"/>
  <c r="A1461" i="11"/>
  <c r="A1460" i="11"/>
  <c r="A1459" i="11"/>
  <c r="A1458" i="11"/>
  <c r="A1457" i="11"/>
  <c r="A1456" i="11"/>
  <c r="A1455" i="11"/>
  <c r="A1454" i="11"/>
  <c r="A1453" i="11"/>
  <c r="A1452" i="11"/>
  <c r="A1451" i="11"/>
  <c r="A1450" i="11"/>
  <c r="A1449" i="11"/>
  <c r="A1448" i="11"/>
  <c r="A1447" i="11"/>
  <c r="A1446" i="11"/>
  <c r="A1445" i="11"/>
  <c r="A1444" i="11"/>
  <c r="A1443" i="11"/>
  <c r="A1442" i="11"/>
  <c r="A1441" i="11"/>
  <c r="A1440" i="11"/>
  <c r="A1439" i="11"/>
  <c r="A1438" i="11"/>
  <c r="A1437" i="11"/>
  <c r="A1436" i="11"/>
  <c r="A1435" i="11"/>
  <c r="A1434" i="11"/>
  <c r="A1433" i="11"/>
  <c r="A1432" i="11"/>
  <c r="A1431" i="11"/>
  <c r="A1430" i="11"/>
  <c r="A1429" i="11"/>
  <c r="A1428" i="11"/>
  <c r="A1427" i="11"/>
  <c r="A1426" i="11"/>
  <c r="A1425" i="11"/>
  <c r="A1424" i="11"/>
  <c r="A1423" i="11"/>
  <c r="A1422" i="11"/>
  <c r="A1421" i="11"/>
  <c r="A1420" i="11"/>
  <c r="A1419" i="11"/>
  <c r="A1418" i="11"/>
  <c r="A1417" i="11"/>
  <c r="A1416" i="11"/>
  <c r="A1415" i="11"/>
  <c r="A1414" i="11"/>
  <c r="A1413" i="11"/>
  <c r="A1412" i="11"/>
  <c r="A1411" i="11"/>
  <c r="A1410" i="11"/>
  <c r="A1409" i="11"/>
  <c r="A1408" i="11"/>
  <c r="A1407" i="11"/>
  <c r="A1406" i="11"/>
  <c r="A1405" i="11"/>
  <c r="A1404" i="11"/>
  <c r="A1403" i="11"/>
  <c r="A1402" i="11"/>
  <c r="A1401" i="11"/>
  <c r="A1400" i="11"/>
  <c r="A1399" i="11"/>
  <c r="A1398" i="11"/>
  <c r="A1397" i="11"/>
  <c r="A1396" i="11"/>
  <c r="A1395" i="11"/>
  <c r="A1394" i="11"/>
  <c r="A1393" i="11"/>
  <c r="A1392" i="11"/>
  <c r="A1391" i="11"/>
  <c r="A1390" i="11"/>
  <c r="A1389" i="11"/>
  <c r="A1388" i="11"/>
  <c r="A1387" i="11"/>
  <c r="A1386" i="11"/>
  <c r="A1385" i="11"/>
  <c r="A1384" i="11"/>
  <c r="A1383" i="11"/>
  <c r="A1382" i="11"/>
  <c r="A1381" i="11"/>
  <c r="A1380" i="11"/>
  <c r="A1379" i="11"/>
  <c r="A1378" i="11"/>
  <c r="A1377" i="11"/>
  <c r="A1376" i="11"/>
  <c r="A1375" i="11"/>
  <c r="A1374" i="11"/>
  <c r="A1373" i="11"/>
  <c r="A1372" i="11"/>
  <c r="A1371" i="11"/>
  <c r="A1370" i="11"/>
  <c r="A1369" i="11"/>
  <c r="A1368" i="11"/>
  <c r="A1367" i="11"/>
  <c r="A1366" i="11"/>
  <c r="A1365" i="11"/>
  <c r="A1364" i="11"/>
  <c r="A1363" i="11"/>
  <c r="A1362" i="11"/>
  <c r="A1361" i="11"/>
  <c r="A1360" i="11"/>
  <c r="A1359" i="11"/>
  <c r="A1358" i="11"/>
  <c r="A1357" i="11"/>
  <c r="A1356" i="11"/>
  <c r="A1355" i="11"/>
  <c r="A1354" i="11"/>
  <c r="A1353" i="11"/>
  <c r="A1352" i="11"/>
  <c r="A1351" i="11"/>
  <c r="A1350" i="11"/>
  <c r="A1349" i="11"/>
  <c r="A1348" i="11"/>
  <c r="A1347" i="11"/>
  <c r="A1346" i="11"/>
  <c r="A1345" i="11"/>
  <c r="A1344" i="11"/>
  <c r="A1343" i="11"/>
  <c r="A1342" i="11"/>
  <c r="A1341" i="11"/>
  <c r="A1340" i="11"/>
  <c r="A1339" i="11"/>
  <c r="A1338" i="11"/>
  <c r="A1337" i="11"/>
  <c r="A1336" i="11"/>
  <c r="A1335" i="11"/>
  <c r="A1334" i="11"/>
  <c r="A1333" i="11"/>
  <c r="A1332" i="11"/>
  <c r="A1331" i="11"/>
  <c r="A1330" i="11"/>
  <c r="A1329" i="11"/>
  <c r="A1328" i="11"/>
  <c r="A1327" i="11"/>
  <c r="A1326" i="11"/>
  <c r="A1325" i="11"/>
  <c r="A1324" i="11"/>
  <c r="A1323" i="11"/>
  <c r="A1322" i="11"/>
  <c r="A1321" i="11"/>
  <c r="A1320" i="11"/>
  <c r="A1319" i="11"/>
  <c r="A1318" i="11"/>
  <c r="A1317" i="11"/>
  <c r="A1316" i="11"/>
  <c r="A1315" i="11"/>
  <c r="A1314" i="11"/>
  <c r="A1313" i="11"/>
  <c r="A1312" i="11"/>
  <c r="A1311" i="11"/>
  <c r="A1310" i="11"/>
  <c r="A1309" i="11"/>
  <c r="A1308" i="11"/>
  <c r="A1307" i="11"/>
  <c r="A1306" i="11"/>
  <c r="A1305" i="11"/>
  <c r="A1304" i="11"/>
  <c r="A1303" i="11"/>
  <c r="A1302" i="11"/>
  <c r="A1301" i="11"/>
  <c r="A1300" i="11"/>
  <c r="A1299" i="11"/>
  <c r="A1298" i="11"/>
  <c r="A1297" i="11"/>
  <c r="A1296" i="11"/>
  <c r="A1295" i="11"/>
  <c r="A1294" i="11"/>
  <c r="A1293" i="11"/>
  <c r="A1292" i="11"/>
  <c r="A1291" i="11"/>
  <c r="A1290" i="11"/>
  <c r="A1289" i="11"/>
  <c r="A1288" i="11"/>
  <c r="A1287" i="11"/>
  <c r="A1286" i="11"/>
  <c r="A1285" i="11"/>
  <c r="A1284" i="11"/>
  <c r="A1283" i="11"/>
  <c r="A1282" i="11"/>
  <c r="A1281" i="11"/>
  <c r="A1280" i="11"/>
  <c r="A1279" i="11"/>
  <c r="A1278" i="11"/>
  <c r="A1277" i="11"/>
  <c r="A1276" i="11"/>
  <c r="A1275" i="11"/>
  <c r="A1274" i="11"/>
  <c r="A1273" i="11"/>
  <c r="A1272" i="11"/>
  <c r="A1271" i="11"/>
  <c r="A1270" i="11"/>
  <c r="A1269" i="11"/>
  <c r="A1268" i="11"/>
  <c r="A1267" i="11"/>
  <c r="A1266" i="11"/>
  <c r="A1265" i="11"/>
  <c r="A1264" i="11"/>
  <c r="A1263" i="11"/>
  <c r="A1262" i="11"/>
  <c r="A1261" i="11"/>
  <c r="A1260" i="11"/>
  <c r="A1259" i="11"/>
  <c r="A1258" i="11"/>
  <c r="A1257" i="11"/>
  <c r="A1256" i="11"/>
  <c r="A1255" i="11"/>
  <c r="A1254" i="11"/>
  <c r="A1253" i="11"/>
  <c r="A1252" i="11"/>
  <c r="A1251" i="11"/>
  <c r="A1250" i="11"/>
  <c r="A1249" i="11"/>
  <c r="A1248" i="11"/>
  <c r="A1247" i="11"/>
  <c r="A1246" i="11"/>
  <c r="A1245" i="11"/>
  <c r="A1244" i="11"/>
  <c r="A1243" i="11"/>
  <c r="A1242" i="11"/>
  <c r="A1241" i="11"/>
  <c r="A1240" i="11"/>
  <c r="A1239" i="11"/>
  <c r="A1238" i="11"/>
  <c r="A1237" i="11"/>
  <c r="A1236" i="11"/>
  <c r="A1235" i="11"/>
  <c r="A1234" i="11"/>
  <c r="A1233" i="11"/>
  <c r="A1232" i="11"/>
  <c r="A1231" i="11"/>
  <c r="A1230" i="11"/>
  <c r="A1229" i="11"/>
  <c r="A1228" i="11"/>
  <c r="A1227" i="11"/>
  <c r="A1226" i="11"/>
  <c r="A1225" i="11"/>
  <c r="A1224" i="11"/>
  <c r="A1223" i="11"/>
  <c r="A1222" i="11"/>
  <c r="A1221" i="11"/>
  <c r="A1220" i="11"/>
  <c r="A1219" i="11"/>
  <c r="A1218" i="11"/>
  <c r="A1217" i="11"/>
  <c r="A1216" i="11"/>
  <c r="A1215" i="11"/>
  <c r="A1214" i="11"/>
  <c r="A1213" i="11"/>
  <c r="A1212" i="11"/>
  <c r="A1211" i="11"/>
  <c r="A1210" i="11"/>
  <c r="A1209" i="11"/>
  <c r="A1208" i="11"/>
  <c r="A1207" i="11"/>
  <c r="A1206" i="11"/>
  <c r="A1205" i="11"/>
  <c r="A1204" i="11"/>
  <c r="A1203" i="11"/>
  <c r="A1202" i="11"/>
  <c r="A1201" i="11"/>
  <c r="A1200" i="11"/>
  <c r="A1199" i="11"/>
  <c r="A1198" i="11"/>
  <c r="A1197" i="11"/>
  <c r="A1196" i="11"/>
  <c r="A1195" i="11"/>
  <c r="A1194" i="11"/>
  <c r="A1193" i="11"/>
  <c r="A1192" i="11"/>
  <c r="A1191" i="11"/>
  <c r="A1190" i="11"/>
  <c r="A1189" i="11"/>
  <c r="A1188" i="11"/>
  <c r="A1187" i="11"/>
  <c r="A1186" i="11"/>
  <c r="A1185" i="11"/>
  <c r="A1184" i="11"/>
  <c r="A1183" i="11"/>
  <c r="A1182" i="11"/>
  <c r="A1181" i="11"/>
  <c r="A1180" i="11"/>
  <c r="A1179" i="11"/>
  <c r="A1178" i="11"/>
  <c r="A1177" i="11"/>
  <c r="A1176" i="11"/>
  <c r="A1175" i="11"/>
  <c r="A1174" i="11"/>
  <c r="A1173" i="11"/>
  <c r="A1172" i="11"/>
  <c r="A1171" i="11"/>
  <c r="A1170" i="11"/>
  <c r="A1169" i="11"/>
  <c r="A1168" i="11"/>
  <c r="A1167" i="11"/>
  <c r="A1166" i="11"/>
  <c r="A1165" i="11"/>
  <c r="A1164" i="11"/>
  <c r="A1163" i="11"/>
  <c r="A1162" i="11"/>
  <c r="A1161" i="11"/>
  <c r="A1160" i="11"/>
  <c r="A1159" i="11"/>
  <c r="A1158" i="11"/>
  <c r="A1157" i="11"/>
  <c r="A1156" i="11"/>
  <c r="A1155" i="11"/>
  <c r="A1154" i="11"/>
  <c r="A1153" i="11"/>
  <c r="A1152" i="11"/>
  <c r="A1151" i="11"/>
  <c r="A1150" i="11"/>
  <c r="A1149" i="11"/>
  <c r="A1148" i="11"/>
  <c r="A1147" i="11"/>
  <c r="A1146" i="11"/>
  <c r="A1145" i="11"/>
  <c r="A1144" i="11"/>
  <c r="A1143" i="11"/>
  <c r="A1142" i="11"/>
  <c r="A1141" i="11"/>
  <c r="A1140" i="11"/>
  <c r="A1139" i="11"/>
  <c r="A1138" i="11"/>
  <c r="A1137" i="11"/>
  <c r="A1136" i="11"/>
  <c r="A1135" i="11"/>
  <c r="A1134" i="11"/>
  <c r="A1133" i="11"/>
  <c r="A1132" i="11"/>
  <c r="A1131" i="11"/>
  <c r="A1130" i="11"/>
  <c r="A1129" i="11"/>
  <c r="A1128" i="11"/>
  <c r="A1127" i="11"/>
  <c r="A1126" i="11"/>
  <c r="A1125" i="11"/>
  <c r="A1124" i="11"/>
  <c r="A1123" i="11"/>
  <c r="A1122" i="11"/>
  <c r="A1121" i="11"/>
  <c r="A1120" i="11"/>
  <c r="A1119" i="11"/>
  <c r="A1118" i="11"/>
  <c r="A1117" i="11"/>
  <c r="A1116" i="11"/>
  <c r="A1115" i="11"/>
  <c r="A1114" i="11"/>
  <c r="A1113" i="11"/>
  <c r="A1112" i="11"/>
  <c r="A1111" i="11"/>
  <c r="A1110" i="11"/>
  <c r="A1109" i="11"/>
  <c r="A1108" i="11"/>
  <c r="A1107" i="11"/>
  <c r="A1106" i="11"/>
  <c r="A1105" i="11"/>
  <c r="A1104" i="11"/>
  <c r="A1103" i="11"/>
  <c r="A1102" i="11"/>
  <c r="A1101" i="11"/>
  <c r="A1100" i="11"/>
  <c r="A1099" i="11"/>
  <c r="A1098" i="11"/>
  <c r="A1097" i="11"/>
  <c r="A1096" i="11"/>
  <c r="A1095" i="11"/>
  <c r="A1094" i="11"/>
  <c r="A1093" i="11"/>
  <c r="A1092" i="11"/>
  <c r="A1091" i="11"/>
  <c r="A1090" i="11"/>
  <c r="A1089" i="11"/>
  <c r="A1088" i="11"/>
  <c r="A1087" i="11"/>
  <c r="A1086" i="11"/>
  <c r="A1085" i="11"/>
  <c r="A1084" i="11"/>
  <c r="A1083" i="11"/>
  <c r="A1082" i="11"/>
  <c r="A1081" i="11"/>
  <c r="A1080" i="11"/>
  <c r="A1079" i="11"/>
  <c r="A1078" i="11"/>
  <c r="A1077" i="11"/>
  <c r="A1076" i="11"/>
  <c r="A1075" i="11"/>
  <c r="A1074" i="11"/>
  <c r="A1073" i="11"/>
  <c r="A1072" i="11"/>
  <c r="A1071" i="11"/>
  <c r="A1070" i="11"/>
  <c r="A1069" i="11"/>
  <c r="A1068" i="11"/>
  <c r="A1067" i="11"/>
  <c r="A1066" i="11"/>
  <c r="A1065" i="11"/>
  <c r="A1064" i="11"/>
  <c r="A1063" i="11"/>
  <c r="A1062" i="11"/>
  <c r="A1061" i="11"/>
  <c r="A1060" i="11"/>
  <c r="A1059" i="11"/>
  <c r="A1058" i="11"/>
  <c r="A1057" i="11"/>
  <c r="A1056" i="11"/>
  <c r="A1055" i="11"/>
  <c r="A1054" i="11"/>
  <c r="A1053" i="11"/>
  <c r="A1052" i="11"/>
  <c r="A1051" i="11"/>
  <c r="A1050" i="11"/>
  <c r="A1049" i="11"/>
  <c r="A1048" i="11"/>
  <c r="A1047" i="11"/>
  <c r="A1046" i="11"/>
  <c r="A1045" i="11"/>
  <c r="A1044" i="11"/>
  <c r="A1043" i="11"/>
  <c r="A1042" i="11"/>
  <c r="A1041" i="11"/>
  <c r="A1040" i="11"/>
  <c r="A1039" i="11"/>
  <c r="A1038" i="11"/>
  <c r="A1037" i="11"/>
  <c r="A1036" i="11"/>
  <c r="A1035" i="11"/>
  <c r="A1034" i="11"/>
  <c r="A1033" i="11"/>
  <c r="A1032" i="11"/>
  <c r="A1031" i="11"/>
  <c r="A1030" i="11"/>
  <c r="A1029" i="11"/>
  <c r="A1028" i="11"/>
  <c r="A1027" i="11"/>
  <c r="A1026" i="11"/>
  <c r="A1025" i="11"/>
  <c r="A1024" i="11"/>
  <c r="A1023" i="11"/>
  <c r="A1022" i="11"/>
  <c r="A1021" i="11"/>
  <c r="A1020" i="11"/>
  <c r="A1019" i="11"/>
  <c r="A1018" i="11"/>
  <c r="A1017" i="11"/>
  <c r="A1016" i="11"/>
  <c r="A1015" i="11"/>
  <c r="A1014" i="11"/>
  <c r="A1013" i="11"/>
  <c r="A1012" i="11"/>
  <c r="A1011" i="11"/>
  <c r="A1010" i="11"/>
  <c r="A1009" i="11"/>
  <c r="A1008" i="11"/>
  <c r="A1007" i="11"/>
  <c r="A1006" i="11"/>
  <c r="A1005" i="11"/>
  <c r="A1004" i="11"/>
  <c r="A1003" i="11"/>
  <c r="A1002" i="11"/>
  <c r="A1001" i="11"/>
  <c r="T260" i="6"/>
  <c r="H2" i="6" l="1"/>
  <c r="F4" i="14"/>
  <c r="H2" i="9"/>
  <c r="H2" i="8"/>
  <c r="H2" i="7"/>
  <c r="H2" i="13"/>
  <c r="AX75" i="13" l="1"/>
  <c r="Z75" i="9" l="1"/>
  <c r="Z75" i="8"/>
  <c r="F5" i="14" l="1"/>
  <c r="E6" i="14" s="1"/>
  <c r="E2" i="9" l="1"/>
  <c r="D3" i="9" s="1"/>
  <c r="E2" i="8"/>
  <c r="D3" i="8" s="1"/>
  <c r="E2" i="7"/>
  <c r="D3" i="7" s="1"/>
  <c r="E2" i="13"/>
  <c r="D3" i="13" s="1"/>
  <c r="E2" i="6"/>
  <c r="D3" i="6" s="1"/>
  <c r="Y75" i="9" l="1"/>
  <c r="Y75" i="8"/>
  <c r="O75" i="9" l="1"/>
  <c r="AX79" i="13" l="1"/>
  <c r="X302" i="7"/>
  <c r="AX51" i="13" l="1"/>
  <c r="X75" i="9" l="1"/>
  <c r="X75" i="8"/>
  <c r="S201" i="9" l="1"/>
  <c r="W75" i="9"/>
  <c r="W75" i="8"/>
  <c r="A944" i="12" l="1"/>
  <c r="A943" i="12"/>
  <c r="A942" i="12"/>
  <c r="A941" i="12"/>
  <c r="A940" i="12"/>
  <c r="A939" i="12"/>
  <c r="A938" i="12"/>
  <c r="A937" i="12"/>
  <c r="A936" i="12"/>
  <c r="A935" i="12"/>
  <c r="A934" i="12"/>
  <c r="A933" i="12"/>
  <c r="A932" i="12"/>
  <c r="A931" i="12"/>
  <c r="A930" i="12"/>
  <c r="A929" i="12"/>
  <c r="A928" i="12"/>
  <c r="A927" i="12"/>
  <c r="A926" i="12"/>
  <c r="A925" i="12"/>
  <c r="A924" i="12"/>
  <c r="A923" i="12"/>
  <c r="A922" i="12"/>
  <c r="A921" i="12"/>
  <c r="A920" i="12"/>
  <c r="A919" i="12"/>
  <c r="A918" i="12"/>
  <c r="A917" i="12"/>
  <c r="A916" i="12"/>
  <c r="A915" i="12"/>
  <c r="A914" i="12"/>
  <c r="A913" i="12"/>
  <c r="A912" i="12"/>
  <c r="A911" i="12"/>
  <c r="A910" i="12"/>
  <c r="A909" i="12"/>
  <c r="A908" i="12"/>
  <c r="A907" i="12"/>
  <c r="A906" i="12"/>
  <c r="A905" i="12"/>
  <c r="A904" i="12"/>
  <c r="A903" i="12"/>
  <c r="A902" i="12"/>
  <c r="A901" i="12"/>
  <c r="A900" i="12"/>
  <c r="A899" i="12"/>
  <c r="A898" i="12"/>
  <c r="A897" i="12"/>
  <c r="A896" i="12"/>
  <c r="A895" i="12"/>
  <c r="A894" i="12"/>
  <c r="A893" i="12"/>
  <c r="A892" i="12"/>
  <c r="A891" i="12"/>
  <c r="A890" i="12"/>
  <c r="A889" i="12"/>
  <c r="A888" i="12"/>
  <c r="A887" i="12"/>
  <c r="A886" i="12"/>
  <c r="A885" i="12"/>
  <c r="A884" i="12"/>
  <c r="A883" i="12"/>
  <c r="A882" i="12"/>
  <c r="A881" i="12"/>
  <c r="A880" i="12"/>
  <c r="A879" i="12"/>
  <c r="A878" i="12"/>
  <c r="A877" i="12"/>
  <c r="A876" i="12"/>
  <c r="A875" i="12"/>
  <c r="A874" i="12"/>
  <c r="A873" i="12"/>
  <c r="A872" i="12"/>
  <c r="A871" i="12"/>
  <c r="A870" i="12"/>
  <c r="A869" i="12"/>
  <c r="A868" i="12"/>
  <c r="A867" i="12"/>
  <c r="A866" i="12"/>
  <c r="A865" i="12"/>
  <c r="A864" i="12"/>
  <c r="A863" i="12"/>
  <c r="A862" i="12"/>
  <c r="A861" i="12"/>
  <c r="A860" i="12"/>
  <c r="A859" i="12"/>
  <c r="A858" i="12"/>
  <c r="A857" i="12"/>
  <c r="A856" i="12"/>
  <c r="A855" i="12"/>
  <c r="A854" i="12"/>
  <c r="A853" i="12"/>
  <c r="A852" i="12"/>
  <c r="A851" i="12"/>
  <c r="A850" i="12"/>
  <c r="A849" i="12"/>
  <c r="A848" i="12"/>
  <c r="A847" i="12"/>
  <c r="A846" i="12"/>
  <c r="A845" i="12"/>
  <c r="A844" i="12"/>
  <c r="A843" i="12"/>
  <c r="A842" i="12"/>
  <c r="A841" i="12"/>
  <c r="A840" i="12"/>
  <c r="A839" i="12"/>
  <c r="A838" i="12"/>
  <c r="A837" i="12"/>
  <c r="A836" i="12"/>
  <c r="A835" i="12"/>
  <c r="A834" i="12"/>
  <c r="A833" i="12"/>
  <c r="A832" i="12"/>
  <c r="A831" i="12"/>
  <c r="A830" i="12"/>
  <c r="A829" i="12"/>
  <c r="A828" i="12"/>
  <c r="A827" i="12"/>
  <c r="A826" i="12"/>
  <c r="A825" i="12"/>
  <c r="A824" i="12"/>
  <c r="A823" i="12"/>
  <c r="A822" i="12"/>
  <c r="A821" i="12"/>
  <c r="A820" i="12"/>
  <c r="A819" i="12"/>
  <c r="A818" i="12"/>
  <c r="A817" i="12"/>
  <c r="A816" i="12"/>
  <c r="A815" i="12"/>
  <c r="A814" i="12"/>
  <c r="A813" i="12"/>
  <c r="A812" i="12"/>
  <c r="A811" i="12"/>
  <c r="A810" i="12"/>
  <c r="A809" i="12"/>
  <c r="A808" i="12"/>
  <c r="A807" i="12"/>
  <c r="A806" i="12"/>
  <c r="A805" i="12"/>
  <c r="A804" i="12"/>
  <c r="A803" i="12"/>
  <c r="A802" i="12"/>
  <c r="A801" i="12"/>
  <c r="A800" i="12"/>
  <c r="A799" i="12"/>
  <c r="A798" i="12"/>
  <c r="A797" i="12"/>
  <c r="A796" i="12"/>
  <c r="A795" i="12"/>
  <c r="A794" i="12"/>
  <c r="A793" i="12"/>
  <c r="A792" i="12"/>
  <c r="A791" i="12"/>
  <c r="A790" i="12"/>
  <c r="A789" i="12"/>
  <c r="A788" i="12"/>
  <c r="A787" i="12"/>
  <c r="A786" i="12"/>
  <c r="A785" i="12"/>
  <c r="A784" i="12"/>
  <c r="A783" i="12"/>
  <c r="A782" i="12"/>
  <c r="A781" i="12"/>
  <c r="A780" i="12"/>
  <c r="A779" i="12"/>
  <c r="A778" i="12"/>
  <c r="A777" i="12"/>
  <c r="A776" i="12"/>
  <c r="A775" i="12"/>
  <c r="A774" i="12"/>
  <c r="A773" i="12"/>
  <c r="A772" i="12"/>
  <c r="A771" i="12"/>
  <c r="A770" i="12"/>
  <c r="A769" i="12"/>
  <c r="A768" i="12"/>
  <c r="A767" i="12"/>
  <c r="A766" i="12"/>
  <c r="A765" i="12"/>
  <c r="A764" i="12"/>
  <c r="A763" i="12"/>
  <c r="A762" i="12"/>
  <c r="A761" i="12"/>
  <c r="A760" i="12"/>
  <c r="A759" i="12"/>
  <c r="A758" i="12"/>
  <c r="A757" i="12"/>
  <c r="A756" i="12"/>
  <c r="A755" i="12"/>
  <c r="A754" i="12"/>
  <c r="A753" i="12"/>
  <c r="A752" i="12"/>
  <c r="A751" i="12"/>
  <c r="A750" i="12"/>
  <c r="A749" i="12"/>
  <c r="A748" i="12"/>
  <c r="A747" i="12"/>
  <c r="A746" i="12"/>
  <c r="A745" i="12"/>
  <c r="A744" i="12"/>
  <c r="A743" i="12"/>
  <c r="A742" i="12"/>
  <c r="A741" i="12"/>
  <c r="A740" i="12"/>
  <c r="A739" i="12"/>
  <c r="A738" i="12"/>
  <c r="A737" i="12"/>
  <c r="A736" i="12"/>
  <c r="A735" i="12"/>
  <c r="A734" i="12"/>
  <c r="A733" i="12"/>
  <c r="A732" i="12"/>
  <c r="A731" i="12"/>
  <c r="A730" i="12"/>
  <c r="A729" i="12"/>
  <c r="A728" i="12"/>
  <c r="A727" i="12"/>
  <c r="A726" i="12"/>
  <c r="A725" i="12"/>
  <c r="A724" i="12"/>
  <c r="A723" i="12"/>
  <c r="A722" i="12"/>
  <c r="A721" i="12"/>
  <c r="A720" i="12"/>
  <c r="A719" i="12"/>
  <c r="A718" i="12"/>
  <c r="A717" i="12"/>
  <c r="A716" i="12"/>
  <c r="A715" i="12"/>
  <c r="A714" i="12"/>
  <c r="A713" i="12"/>
  <c r="A712" i="12"/>
  <c r="A711" i="12"/>
  <c r="A710" i="12"/>
  <c r="A709" i="12"/>
  <c r="A708" i="12"/>
  <c r="A707" i="12"/>
  <c r="A706" i="12"/>
  <c r="A705" i="12"/>
  <c r="A704" i="12"/>
  <c r="A703" i="12"/>
  <c r="A702" i="12"/>
  <c r="A701" i="12"/>
  <c r="A700" i="12"/>
  <c r="A699" i="12"/>
  <c r="A698" i="12"/>
  <c r="A697" i="12"/>
  <c r="A696" i="12"/>
  <c r="A695" i="12"/>
  <c r="A694" i="12"/>
  <c r="A693" i="12"/>
  <c r="A692" i="12"/>
  <c r="A691" i="12"/>
  <c r="A690" i="12"/>
  <c r="A689" i="12"/>
  <c r="A688" i="12"/>
  <c r="A687" i="12"/>
  <c r="A686" i="12"/>
  <c r="A685" i="12"/>
  <c r="A684" i="12"/>
  <c r="A683" i="12"/>
  <c r="A682" i="12"/>
  <c r="A681" i="12"/>
  <c r="A680" i="12"/>
  <c r="A679" i="12"/>
  <c r="A678" i="12"/>
  <c r="A677" i="12"/>
  <c r="A676" i="12"/>
  <c r="A675" i="12"/>
  <c r="A674" i="12"/>
  <c r="A673" i="12"/>
  <c r="A672" i="12"/>
  <c r="A671" i="12"/>
  <c r="A670" i="12"/>
  <c r="A669" i="12"/>
  <c r="A668" i="12"/>
  <c r="A667" i="12"/>
  <c r="A666" i="12"/>
  <c r="A665" i="12"/>
  <c r="A664" i="12"/>
  <c r="A663" i="12"/>
  <c r="A662" i="12"/>
  <c r="A661" i="12"/>
  <c r="A660" i="12"/>
  <c r="A659" i="12"/>
  <c r="A658" i="12"/>
  <c r="A657" i="12"/>
  <c r="A656" i="12"/>
  <c r="A655" i="12"/>
  <c r="A654" i="12"/>
  <c r="A653" i="12"/>
  <c r="A652" i="12"/>
  <c r="A651" i="12"/>
  <c r="A650" i="12"/>
  <c r="A649" i="12"/>
  <c r="A648" i="12"/>
  <c r="A647" i="12"/>
  <c r="A646" i="12"/>
  <c r="A645" i="12"/>
  <c r="A644" i="12"/>
  <c r="A643" i="12"/>
  <c r="A642" i="12"/>
  <c r="A641" i="12"/>
  <c r="A640" i="12"/>
  <c r="A639" i="12"/>
  <c r="A638" i="12"/>
  <c r="A637" i="12"/>
  <c r="A636" i="12"/>
  <c r="A635" i="12"/>
  <c r="A634" i="12"/>
  <c r="A633" i="12"/>
  <c r="A632" i="12"/>
  <c r="A631" i="12"/>
  <c r="A630" i="12"/>
  <c r="A629" i="12"/>
  <c r="A628" i="12"/>
  <c r="A627" i="12"/>
  <c r="A626" i="12"/>
  <c r="A625" i="12"/>
  <c r="A624" i="12"/>
  <c r="A623" i="12"/>
  <c r="A622" i="12"/>
  <c r="A621" i="12"/>
  <c r="A620" i="12"/>
  <c r="A619" i="12"/>
  <c r="A618" i="12"/>
  <c r="A617" i="12"/>
  <c r="A616" i="12"/>
  <c r="A615" i="12"/>
  <c r="A614" i="12"/>
  <c r="A613" i="12"/>
  <c r="A612" i="12"/>
  <c r="A611" i="12"/>
  <c r="A610" i="12"/>
  <c r="A609" i="12"/>
  <c r="A608" i="12"/>
  <c r="A607" i="12"/>
  <c r="A606" i="12"/>
  <c r="A605" i="12"/>
  <c r="A604" i="12"/>
  <c r="A603" i="12"/>
  <c r="A602" i="12"/>
  <c r="A601" i="12"/>
  <c r="A600" i="12"/>
  <c r="A599" i="12"/>
  <c r="A598" i="12"/>
  <c r="A597" i="12"/>
  <c r="A596" i="12"/>
  <c r="A595" i="12"/>
  <c r="A594" i="12"/>
  <c r="A593" i="12"/>
  <c r="A592" i="12"/>
  <c r="A591" i="12"/>
  <c r="A590" i="12"/>
  <c r="A589" i="12"/>
  <c r="A588" i="12"/>
  <c r="A587" i="12"/>
  <c r="A586" i="12"/>
  <c r="A585" i="12"/>
  <c r="A584" i="12"/>
  <c r="A583" i="12"/>
  <c r="A582" i="12"/>
  <c r="A581" i="12"/>
  <c r="A580" i="12"/>
  <c r="A579" i="12"/>
  <c r="A578" i="12"/>
  <c r="A577" i="12"/>
  <c r="A576" i="12"/>
  <c r="A575" i="12"/>
  <c r="A574" i="12"/>
  <c r="A573" i="12"/>
  <c r="A572" i="12"/>
  <c r="A571" i="12"/>
  <c r="A570" i="12"/>
  <c r="A569" i="12"/>
  <c r="A568" i="12"/>
  <c r="A567" i="12"/>
  <c r="A566" i="12"/>
  <c r="A565" i="12"/>
  <c r="A564" i="12"/>
  <c r="A563" i="12"/>
  <c r="A562" i="12"/>
  <c r="A561" i="12"/>
  <c r="A560" i="12"/>
  <c r="A559" i="12"/>
  <c r="A558" i="12"/>
  <c r="A557" i="12"/>
  <c r="A556" i="12"/>
  <c r="A555" i="12"/>
  <c r="A554" i="12"/>
  <c r="A553" i="12"/>
  <c r="A552" i="12"/>
  <c r="A551" i="12"/>
  <c r="A550" i="12"/>
  <c r="A549" i="12"/>
  <c r="A548" i="12"/>
  <c r="A547" i="12"/>
  <c r="A546" i="12"/>
  <c r="A545" i="12"/>
  <c r="A544" i="12"/>
  <c r="A543" i="12"/>
  <c r="A542" i="12"/>
  <c r="A541" i="12"/>
  <c r="A540" i="12"/>
  <c r="A539" i="12"/>
  <c r="A538" i="12"/>
  <c r="A537" i="12"/>
  <c r="A536" i="12"/>
  <c r="A535" i="12"/>
  <c r="A534" i="12"/>
  <c r="A533" i="12"/>
  <c r="A532" i="12"/>
  <c r="A531" i="12"/>
  <c r="A530" i="12"/>
  <c r="A529" i="12"/>
  <c r="A528" i="12"/>
  <c r="A527" i="12"/>
  <c r="A526" i="12"/>
  <c r="A525" i="12"/>
  <c r="A524" i="12"/>
  <c r="A523" i="12"/>
  <c r="A522" i="12"/>
  <c r="A521" i="12"/>
  <c r="A520" i="12"/>
  <c r="A519" i="12"/>
  <c r="A518" i="12"/>
  <c r="A517" i="12"/>
  <c r="A516" i="12"/>
  <c r="A515" i="12"/>
  <c r="A514" i="12"/>
  <c r="A513" i="12"/>
  <c r="A512" i="12"/>
  <c r="A511" i="12"/>
  <c r="A510" i="12"/>
  <c r="A509" i="12"/>
  <c r="A508" i="12"/>
  <c r="A507" i="12"/>
  <c r="A506" i="12"/>
  <c r="A505" i="12"/>
  <c r="A504" i="12"/>
  <c r="A503" i="12"/>
  <c r="A502" i="12"/>
  <c r="A501" i="12"/>
  <c r="A500" i="12"/>
  <c r="A499" i="12"/>
  <c r="A498" i="12"/>
  <c r="A497" i="12"/>
  <c r="A496" i="12"/>
  <c r="A495" i="12"/>
  <c r="A494" i="12"/>
  <c r="A493" i="12"/>
  <c r="A492" i="12"/>
  <c r="A491" i="12"/>
  <c r="A490" i="12"/>
  <c r="A489" i="12"/>
  <c r="A488" i="12"/>
  <c r="A487" i="12"/>
  <c r="A486" i="12"/>
  <c r="A485" i="12"/>
  <c r="A484" i="12"/>
  <c r="A483" i="12"/>
  <c r="A482" i="12"/>
  <c r="A481" i="12"/>
  <c r="A480" i="12"/>
  <c r="A479" i="12"/>
  <c r="A478" i="12"/>
  <c r="A477" i="12"/>
  <c r="A476" i="12"/>
  <c r="A475" i="12"/>
  <c r="A474" i="12"/>
  <c r="A473" i="12"/>
  <c r="A472" i="12"/>
  <c r="A471" i="12"/>
  <c r="A470" i="12"/>
  <c r="A469" i="12"/>
  <c r="A468" i="12"/>
  <c r="A467" i="12"/>
  <c r="A466" i="12"/>
  <c r="A465" i="12"/>
  <c r="A464" i="12"/>
  <c r="A463" i="12"/>
  <c r="A462" i="12"/>
  <c r="A461" i="12"/>
  <c r="A460" i="12"/>
  <c r="A459" i="12"/>
  <c r="A458" i="12"/>
  <c r="A457" i="12"/>
  <c r="A456" i="12"/>
  <c r="A455" i="12"/>
  <c r="A454" i="12"/>
  <c r="A453" i="12"/>
  <c r="A452" i="12"/>
  <c r="A451" i="12"/>
  <c r="A450" i="12"/>
  <c r="A449" i="12"/>
  <c r="A448" i="12"/>
  <c r="A447" i="12"/>
  <c r="A446" i="12"/>
  <c r="A445" i="12"/>
  <c r="A444" i="12"/>
  <c r="A443" i="12"/>
  <c r="A442" i="12"/>
  <c r="A441" i="12"/>
  <c r="A440" i="12"/>
  <c r="A439" i="12"/>
  <c r="A438" i="12"/>
  <c r="A437" i="12"/>
  <c r="A436" i="12"/>
  <c r="A435" i="12"/>
  <c r="A434" i="12"/>
  <c r="A433" i="12"/>
  <c r="A432" i="12"/>
  <c r="A431" i="12"/>
  <c r="A430" i="12"/>
  <c r="A429" i="12"/>
  <c r="A428" i="12"/>
  <c r="A427" i="12"/>
  <c r="A426" i="12"/>
  <c r="A425" i="12"/>
  <c r="A424" i="12"/>
  <c r="A423" i="12"/>
  <c r="A422" i="12"/>
  <c r="A421" i="12"/>
  <c r="A420" i="12"/>
  <c r="A419" i="12"/>
  <c r="A418" i="12"/>
  <c r="A417" i="12"/>
  <c r="A416" i="12"/>
  <c r="A415" i="12"/>
  <c r="A414" i="12"/>
  <c r="A413" i="12"/>
  <c r="A412" i="12"/>
  <c r="A411" i="12"/>
  <c r="A410" i="12"/>
  <c r="A409" i="12"/>
  <c r="A408" i="12"/>
  <c r="A407" i="12"/>
  <c r="A406" i="12"/>
  <c r="A405" i="12"/>
  <c r="A404" i="12"/>
  <c r="A403" i="12"/>
  <c r="A402" i="12"/>
  <c r="A401" i="12"/>
  <c r="A400" i="12"/>
  <c r="A399" i="12"/>
  <c r="A398" i="12"/>
  <c r="A397" i="12"/>
  <c r="A396" i="12"/>
  <c r="A395" i="12"/>
  <c r="A394" i="12"/>
  <c r="A393" i="12"/>
  <c r="A392" i="12"/>
  <c r="A391" i="12"/>
  <c r="A390" i="12"/>
  <c r="A389" i="12"/>
  <c r="A388" i="12"/>
  <c r="A387" i="12"/>
  <c r="A386" i="12"/>
  <c r="A385" i="12"/>
  <c r="A384" i="12"/>
  <c r="A383" i="12"/>
  <c r="A382" i="12"/>
  <c r="A381" i="12"/>
  <c r="A380" i="12"/>
  <c r="A379" i="12"/>
  <c r="A378" i="12"/>
  <c r="A377" i="12"/>
  <c r="A376" i="12"/>
  <c r="A375" i="12"/>
  <c r="A374" i="12"/>
  <c r="A373" i="12"/>
  <c r="A372" i="12"/>
  <c r="A371" i="12"/>
  <c r="A370" i="12"/>
  <c r="A369" i="12"/>
  <c r="A368" i="12"/>
  <c r="A367" i="12"/>
  <c r="A366" i="12"/>
  <c r="A365" i="12"/>
  <c r="A364" i="12"/>
  <c r="A363" i="12"/>
  <c r="A362" i="12"/>
  <c r="A361" i="12"/>
  <c r="A360" i="12"/>
  <c r="A359" i="12"/>
  <c r="A358" i="12"/>
  <c r="A357" i="12"/>
  <c r="A356" i="12"/>
  <c r="A355" i="12"/>
  <c r="A354" i="12"/>
  <c r="A353" i="12"/>
  <c r="A352" i="12"/>
  <c r="A351" i="12"/>
  <c r="A350" i="12"/>
  <c r="A349" i="12"/>
  <c r="A348" i="12"/>
  <c r="A347" i="12"/>
  <c r="A346" i="12"/>
  <c r="A345" i="12"/>
  <c r="A344" i="12"/>
  <c r="A343" i="12"/>
  <c r="A342" i="12"/>
  <c r="A341" i="12"/>
  <c r="A340" i="12"/>
  <c r="A339" i="12"/>
  <c r="A338" i="12"/>
  <c r="A337" i="12"/>
  <c r="A336" i="12"/>
  <c r="A335" i="12"/>
  <c r="A334" i="12"/>
  <c r="A333" i="12"/>
  <c r="A332" i="12"/>
  <c r="A331" i="12"/>
  <c r="A330" i="12"/>
  <c r="A329" i="12"/>
  <c r="A328" i="12"/>
  <c r="A327" i="12"/>
  <c r="A326" i="12"/>
  <c r="A325" i="12"/>
  <c r="A324" i="12"/>
  <c r="A323" i="12"/>
  <c r="A322" i="12"/>
  <c r="A321" i="12"/>
  <c r="A320" i="12"/>
  <c r="A319" i="12"/>
  <c r="A318" i="12"/>
  <c r="A317" i="12"/>
  <c r="A316" i="12"/>
  <c r="A315" i="12"/>
  <c r="A314" i="12"/>
  <c r="A313" i="12"/>
  <c r="A312" i="12"/>
  <c r="A311" i="12"/>
  <c r="A310" i="12"/>
  <c r="A309" i="12"/>
  <c r="A308" i="12"/>
  <c r="A307" i="12"/>
  <c r="A306" i="12"/>
  <c r="A305" i="12"/>
  <c r="A304" i="12"/>
  <c r="A303" i="12"/>
  <c r="A302" i="12"/>
  <c r="A301" i="12"/>
  <c r="A300" i="12"/>
  <c r="A299" i="12"/>
  <c r="A298" i="12"/>
  <c r="A297" i="12"/>
  <c r="A296" i="12"/>
  <c r="A295" i="12"/>
  <c r="A294" i="12"/>
  <c r="A293" i="12"/>
  <c r="A292" i="12"/>
  <c r="A291" i="12"/>
  <c r="A290" i="12"/>
  <c r="A289" i="12"/>
  <c r="A288" i="12"/>
  <c r="A287" i="12"/>
  <c r="A286" i="12"/>
  <c r="A285" i="12"/>
  <c r="A284" i="12"/>
  <c r="A283" i="12"/>
  <c r="A282" i="12"/>
  <c r="A281" i="12"/>
  <c r="A280" i="12"/>
  <c r="A279" i="12"/>
  <c r="A278" i="12"/>
  <c r="A277" i="12"/>
  <c r="A276" i="12"/>
  <c r="A275" i="12"/>
  <c r="A274" i="12"/>
  <c r="A273" i="12"/>
  <c r="A272" i="12"/>
  <c r="A271" i="12"/>
  <c r="A270" i="12"/>
  <c r="A269" i="12"/>
  <c r="A268" i="12"/>
  <c r="A267" i="12"/>
  <c r="A266" i="12"/>
  <c r="A265" i="12"/>
  <c r="A264" i="12"/>
  <c r="A263" i="12"/>
  <c r="A262" i="12"/>
  <c r="A261" i="12"/>
  <c r="A260" i="12"/>
  <c r="A259" i="12"/>
  <c r="A258" i="12"/>
  <c r="A257" i="12"/>
  <c r="A256" i="12"/>
  <c r="A255" i="12"/>
  <c r="A254" i="12"/>
  <c r="A253" i="12"/>
  <c r="A252" i="12"/>
  <c r="A251" i="12"/>
  <c r="A250" i="12"/>
  <c r="A249" i="12"/>
  <c r="A248" i="12"/>
  <c r="A247" i="12"/>
  <c r="A246" i="12"/>
  <c r="A245" i="12"/>
  <c r="A244" i="12"/>
  <c r="A243" i="12"/>
  <c r="A242" i="12"/>
  <c r="A241" i="12"/>
  <c r="A240" i="12"/>
  <c r="A239" i="12"/>
  <c r="A238" i="12"/>
  <c r="A237" i="12"/>
  <c r="A236" i="12"/>
  <c r="A235" i="12"/>
  <c r="A234" i="12"/>
  <c r="A233" i="12"/>
  <c r="A232" i="12"/>
  <c r="A231" i="12"/>
  <c r="A230" i="12"/>
  <c r="A229" i="12"/>
  <c r="A228" i="12"/>
  <c r="A227" i="12"/>
  <c r="A226" i="12"/>
  <c r="A225" i="12"/>
  <c r="A224" i="12"/>
  <c r="A223" i="12"/>
  <c r="A222" i="12"/>
  <c r="A221" i="12"/>
  <c r="A220" i="12"/>
  <c r="A219" i="12"/>
  <c r="A218" i="12"/>
  <c r="A217" i="12"/>
  <c r="A216" i="12"/>
  <c r="A215" i="12"/>
  <c r="A214" i="12"/>
  <c r="A213" i="12"/>
  <c r="A212" i="12"/>
  <c r="A211" i="12"/>
  <c r="A210" i="12"/>
  <c r="A209" i="12"/>
  <c r="A208" i="12"/>
  <c r="A207" i="12"/>
  <c r="A206" i="12"/>
  <c r="A205" i="12"/>
  <c r="A204" i="12"/>
  <c r="A203" i="12"/>
  <c r="A202" i="12"/>
  <c r="A201" i="12"/>
  <c r="A200" i="12"/>
  <c r="A199" i="12"/>
  <c r="A198" i="12"/>
  <c r="A197" i="12"/>
  <c r="A196" i="12"/>
  <c r="A195" i="12"/>
  <c r="A194" i="12"/>
  <c r="A193" i="12"/>
  <c r="A192" i="12"/>
  <c r="A191" i="12"/>
  <c r="A190" i="12"/>
  <c r="A189" i="12"/>
  <c r="A188" i="12"/>
  <c r="A187" i="12"/>
  <c r="A186" i="12"/>
  <c r="A185" i="12"/>
  <c r="A184" i="12"/>
  <c r="A183" i="12"/>
  <c r="A182" i="12"/>
  <c r="A181" i="12"/>
  <c r="A180" i="12"/>
  <c r="A179" i="12"/>
  <c r="A178" i="12"/>
  <c r="A177" i="12"/>
  <c r="A176" i="12"/>
  <c r="A175" i="12"/>
  <c r="A174" i="12"/>
  <c r="A173" i="12"/>
  <c r="A172" i="12"/>
  <c r="A171" i="12"/>
  <c r="A170" i="12"/>
  <c r="A169" i="12"/>
  <c r="A168" i="12"/>
  <c r="A167" i="12"/>
  <c r="A166" i="12"/>
  <c r="A165" i="12"/>
  <c r="A164" i="12"/>
  <c r="A163" i="12"/>
  <c r="A162" i="12"/>
  <c r="A161" i="12"/>
  <c r="A160" i="12"/>
  <c r="A159" i="12"/>
  <c r="A158" i="12"/>
  <c r="A157" i="12"/>
  <c r="A156" i="12"/>
  <c r="A155" i="12"/>
  <c r="A154" i="12"/>
  <c r="A153" i="12"/>
  <c r="A152" i="12"/>
  <c r="A151" i="12"/>
  <c r="A150" i="12"/>
  <c r="A149" i="12"/>
  <c r="A148" i="12"/>
  <c r="A147" i="12"/>
  <c r="A146" i="12"/>
  <c r="A145" i="12"/>
  <c r="A144" i="12"/>
  <c r="A143" i="12"/>
  <c r="A142" i="12"/>
  <c r="A141" i="12"/>
  <c r="A140" i="12"/>
  <c r="A139" i="12"/>
  <c r="A138" i="12"/>
  <c r="A137" i="12"/>
  <c r="A136" i="12"/>
  <c r="A135" i="12"/>
  <c r="A134" i="12"/>
  <c r="A133" i="12"/>
  <c r="A132" i="12"/>
  <c r="A131" i="12"/>
  <c r="A130" i="12"/>
  <c r="A129" i="12"/>
  <c r="A128" i="12"/>
  <c r="A127" i="12"/>
  <c r="A126" i="12"/>
  <c r="A125" i="12"/>
  <c r="A124" i="12"/>
  <c r="A123" i="12"/>
  <c r="A122" i="12"/>
  <c r="A121" i="12"/>
  <c r="A120" i="12"/>
  <c r="A119" i="12"/>
  <c r="A118" i="12"/>
  <c r="A117" i="12"/>
  <c r="A116" i="12"/>
  <c r="A115" i="12"/>
  <c r="A114" i="12"/>
  <c r="A113" i="12"/>
  <c r="A112" i="12"/>
  <c r="A111" i="12"/>
  <c r="A110" i="12"/>
  <c r="A109" i="12"/>
  <c r="A108" i="12"/>
  <c r="A107" i="12"/>
  <c r="A106" i="12"/>
  <c r="A105" i="12"/>
  <c r="A104" i="12"/>
  <c r="A103" i="12"/>
  <c r="A102" i="12"/>
  <c r="A101" i="12"/>
  <c r="A100" i="12"/>
  <c r="A99" i="12"/>
  <c r="A98" i="12"/>
  <c r="A97" i="12"/>
  <c r="A96" i="12"/>
  <c r="A95" i="12"/>
  <c r="A94" i="12"/>
  <c r="A93" i="12"/>
  <c r="A92" i="12"/>
  <c r="A91" i="12"/>
  <c r="A90" i="12"/>
  <c r="A89" i="12"/>
  <c r="A88" i="12"/>
  <c r="A87" i="12"/>
  <c r="A86" i="12"/>
  <c r="A85" i="12"/>
  <c r="A84" i="12"/>
  <c r="A83" i="12"/>
  <c r="A82" i="12"/>
  <c r="A81" i="12"/>
  <c r="A80" i="12"/>
  <c r="A79" i="12"/>
  <c r="A78" i="12"/>
  <c r="A77" i="12"/>
  <c r="A76" i="12"/>
  <c r="A75" i="12"/>
  <c r="A74" i="12"/>
  <c r="A73" i="12"/>
  <c r="A72" i="12"/>
  <c r="A71" i="12"/>
  <c r="A70" i="12"/>
  <c r="A69" i="12"/>
  <c r="A68" i="12"/>
  <c r="A67" i="12"/>
  <c r="A66" i="12"/>
  <c r="A65" i="12"/>
  <c r="A64" i="12"/>
  <c r="A63" i="12"/>
  <c r="A62" i="12"/>
  <c r="A61" i="12"/>
  <c r="A60" i="12"/>
  <c r="A59" i="12"/>
  <c r="A58" i="12"/>
  <c r="A57" i="12"/>
  <c r="A56" i="12"/>
  <c r="A55" i="12"/>
  <c r="A54" i="12"/>
  <c r="A53" i="12"/>
  <c r="A52" i="12"/>
  <c r="A51" i="12"/>
  <c r="A50" i="12"/>
  <c r="A49" i="12"/>
  <c r="A48" i="12"/>
  <c r="A47" i="12"/>
  <c r="A46" i="12"/>
  <c r="A45" i="12"/>
  <c r="A44" i="12"/>
  <c r="A43" i="12"/>
  <c r="A42" i="12"/>
  <c r="A41" i="12"/>
  <c r="A40" i="12"/>
  <c r="A39" i="12"/>
  <c r="A38" i="12"/>
  <c r="A37" i="12"/>
  <c r="A36" i="12"/>
  <c r="A35" i="12"/>
  <c r="A34" i="12"/>
  <c r="A33" i="12"/>
  <c r="A32" i="12"/>
  <c r="A31" i="12"/>
  <c r="A30" i="12"/>
  <c r="A29" i="12"/>
  <c r="A28" i="12"/>
  <c r="A27" i="12"/>
  <c r="A26" i="12"/>
  <c r="A25" i="12"/>
  <c r="A24" i="12"/>
  <c r="A23" i="12"/>
  <c r="A22" i="12"/>
  <c r="A21" i="12"/>
  <c r="A20" i="12"/>
  <c r="A19" i="12"/>
  <c r="A18" i="12"/>
  <c r="A17" i="12"/>
  <c r="A16" i="12"/>
  <c r="A15" i="12"/>
  <c r="A14" i="12"/>
  <c r="A13" i="12"/>
  <c r="A12" i="12"/>
  <c r="A11" i="12"/>
  <c r="A10" i="12"/>
  <c r="A9" i="12"/>
  <c r="A8" i="12"/>
  <c r="A7" i="12"/>
  <c r="A6" i="12"/>
  <c r="A5" i="12"/>
  <c r="A4" i="12"/>
  <c r="A3" i="12"/>
  <c r="A2" i="12"/>
  <c r="A1000" i="11"/>
  <c r="A999" i="11"/>
  <c r="A998" i="11"/>
  <c r="A997" i="11"/>
  <c r="A996" i="11"/>
  <c r="A995" i="11"/>
  <c r="A994" i="11"/>
  <c r="A993" i="11"/>
  <c r="A992" i="11"/>
  <c r="A991" i="11"/>
  <c r="A990" i="11"/>
  <c r="A989" i="11"/>
  <c r="A988" i="11"/>
  <c r="A987" i="11"/>
  <c r="A986" i="11"/>
  <c r="A985" i="11"/>
  <c r="A984" i="11"/>
  <c r="A983" i="11"/>
  <c r="A982" i="11"/>
  <c r="A981" i="11"/>
  <c r="A980" i="11"/>
  <c r="A979" i="11"/>
  <c r="A978" i="11"/>
  <c r="A977" i="11"/>
  <c r="A976" i="11"/>
  <c r="A975" i="11"/>
  <c r="A974" i="11"/>
  <c r="A973" i="11"/>
  <c r="A972" i="11"/>
  <c r="A971" i="11"/>
  <c r="A970" i="11"/>
  <c r="A969" i="11"/>
  <c r="A968" i="11"/>
  <c r="A967" i="11"/>
  <c r="A966" i="11"/>
  <c r="A965" i="11"/>
  <c r="A964" i="11"/>
  <c r="A963" i="11"/>
  <c r="A962" i="11"/>
  <c r="A961" i="11"/>
  <c r="A960" i="11"/>
  <c r="A959" i="11"/>
  <c r="A958" i="11"/>
  <c r="A957" i="11"/>
  <c r="A956" i="11"/>
  <c r="A955" i="11"/>
  <c r="A954" i="11"/>
  <c r="A953" i="11"/>
  <c r="A952" i="11"/>
  <c r="A951" i="11"/>
  <c r="A950" i="11"/>
  <c r="A949" i="11"/>
  <c r="A948" i="11"/>
  <c r="A947" i="11"/>
  <c r="A946" i="11"/>
  <c r="A945" i="11"/>
  <c r="A944" i="11"/>
  <c r="A943" i="11"/>
  <c r="A942" i="11"/>
  <c r="A941" i="11"/>
  <c r="A940" i="11"/>
  <c r="A939" i="11"/>
  <c r="A938" i="11"/>
  <c r="A937" i="11"/>
  <c r="A936" i="11"/>
  <c r="A935" i="11"/>
  <c r="A934" i="11"/>
  <c r="A933" i="11"/>
  <c r="A932" i="11"/>
  <c r="A931" i="11"/>
  <c r="A930" i="11"/>
  <c r="A929" i="11"/>
  <c r="A928" i="11"/>
  <c r="A927" i="11"/>
  <c r="A926" i="11"/>
  <c r="A925" i="11"/>
  <c r="A924" i="11"/>
  <c r="A923" i="11"/>
  <c r="A922" i="11"/>
  <c r="A921" i="11"/>
  <c r="A920" i="11"/>
  <c r="A919" i="11"/>
  <c r="A918" i="11"/>
  <c r="A917" i="11"/>
  <c r="A916" i="11"/>
  <c r="A915" i="11"/>
  <c r="A914" i="11"/>
  <c r="A913" i="11"/>
  <c r="A912" i="11"/>
  <c r="A911" i="11"/>
  <c r="A910" i="11"/>
  <c r="A909" i="11"/>
  <c r="A908" i="11"/>
  <c r="A907" i="11"/>
  <c r="A906" i="11"/>
  <c r="A905" i="11"/>
  <c r="A904" i="11"/>
  <c r="A903" i="11"/>
  <c r="A902" i="11"/>
  <c r="A901" i="11"/>
  <c r="A900" i="11"/>
  <c r="A899" i="11"/>
  <c r="A898" i="11"/>
  <c r="A897" i="11"/>
  <c r="A896" i="11"/>
  <c r="A895" i="11"/>
  <c r="A894" i="11"/>
  <c r="A893" i="11"/>
  <c r="A892" i="11"/>
  <c r="A891" i="11"/>
  <c r="A890" i="11"/>
  <c r="A889" i="11"/>
  <c r="A888" i="11"/>
  <c r="A887" i="11"/>
  <c r="A886" i="11"/>
  <c r="A885" i="11"/>
  <c r="A884" i="11"/>
  <c r="A883" i="11"/>
  <c r="A882" i="11"/>
  <c r="A881" i="11"/>
  <c r="A880" i="11"/>
  <c r="A879" i="11"/>
  <c r="A878" i="11"/>
  <c r="A877" i="11"/>
  <c r="A876" i="11"/>
  <c r="A875" i="11"/>
  <c r="A874" i="11"/>
  <c r="A873" i="11"/>
  <c r="A872" i="11"/>
  <c r="A871" i="11"/>
  <c r="A870" i="11"/>
  <c r="A869" i="11"/>
  <c r="A868" i="11"/>
  <c r="A867" i="11"/>
  <c r="A866" i="11"/>
  <c r="A865" i="11"/>
  <c r="A864" i="11"/>
  <c r="A863" i="11"/>
  <c r="A862" i="11"/>
  <c r="A861" i="11"/>
  <c r="A860" i="11"/>
  <c r="A859" i="11"/>
  <c r="A858" i="11"/>
  <c r="A857" i="11"/>
  <c r="A856" i="11"/>
  <c r="A855" i="11"/>
  <c r="A854" i="11"/>
  <c r="A853" i="11"/>
  <c r="A852" i="11"/>
  <c r="A851" i="11"/>
  <c r="A850" i="11"/>
  <c r="A849" i="11"/>
  <c r="A848" i="11"/>
  <c r="A847" i="11"/>
  <c r="A846" i="11"/>
  <c r="A845" i="11"/>
  <c r="A844" i="11"/>
  <c r="A843" i="11"/>
  <c r="A842" i="11"/>
  <c r="A841" i="11"/>
  <c r="A840" i="11"/>
  <c r="A839" i="11"/>
  <c r="A838" i="11"/>
  <c r="A837" i="11"/>
  <c r="A836" i="11"/>
  <c r="A835" i="11"/>
  <c r="A834" i="11"/>
  <c r="A833" i="11"/>
  <c r="A832" i="11"/>
  <c r="A831" i="11"/>
  <c r="S25" i="9"/>
  <c r="T75" i="9"/>
  <c r="U75" i="9"/>
  <c r="S8" i="9"/>
  <c r="T75" i="8"/>
  <c r="U75" i="8"/>
  <c r="T136" i="6"/>
  <c r="A830" i="11"/>
  <c r="A829" i="11"/>
  <c r="A828" i="11"/>
  <c r="A827" i="11"/>
  <c r="A826" i="11"/>
  <c r="A825" i="11"/>
  <c r="A824" i="11"/>
  <c r="A823" i="11"/>
  <c r="A822" i="11"/>
  <c r="A821" i="11"/>
  <c r="A820" i="11"/>
  <c r="A819" i="11"/>
  <c r="A818" i="11"/>
  <c r="A817" i="11"/>
  <c r="A816" i="11"/>
  <c r="A815" i="11"/>
  <c r="A814" i="11"/>
  <c r="A813" i="11"/>
  <c r="A812" i="11"/>
  <c r="A811" i="11"/>
  <c r="A810" i="11"/>
  <c r="A809" i="11"/>
  <c r="A808" i="11"/>
  <c r="A513" i="11"/>
  <c r="A512" i="11"/>
  <c r="A511" i="11"/>
  <c r="A510" i="11"/>
  <c r="A509" i="11"/>
  <c r="A508" i="11"/>
  <c r="A507" i="11"/>
  <c r="A506" i="11"/>
  <c r="A505" i="11"/>
  <c r="A504" i="11"/>
  <c r="A503" i="11"/>
  <c r="A502" i="11"/>
  <c r="A501" i="11"/>
  <c r="A500" i="11"/>
  <c r="A499" i="11"/>
  <c r="A498" i="11"/>
  <c r="A497" i="11"/>
  <c r="A496" i="11"/>
  <c r="A495" i="11"/>
  <c r="A494" i="11"/>
  <c r="A493" i="11"/>
  <c r="A492" i="11"/>
  <c r="A491" i="11"/>
  <c r="A490" i="11"/>
  <c r="A489" i="11"/>
  <c r="A488" i="11"/>
  <c r="A487" i="11"/>
  <c r="A486" i="11"/>
  <c r="A485" i="11"/>
  <c r="A484" i="11"/>
  <c r="A483" i="11"/>
  <c r="A482" i="11"/>
  <c r="A481" i="11"/>
  <c r="A480" i="11"/>
  <c r="A479" i="11"/>
  <c r="A478" i="11"/>
  <c r="A477" i="11"/>
  <c r="A476" i="11"/>
  <c r="A475" i="11"/>
  <c r="A474" i="11"/>
  <c r="A473" i="11"/>
  <c r="A472" i="11"/>
  <c r="A471" i="11"/>
  <c r="A470" i="11"/>
  <c r="A469" i="11"/>
  <c r="A468" i="11"/>
  <c r="A467" i="11"/>
  <c r="A466" i="11"/>
  <c r="A465" i="11"/>
  <c r="A464" i="11"/>
  <c r="A463" i="11"/>
  <c r="A462" i="11"/>
  <c r="A461" i="11"/>
  <c r="A460" i="11"/>
  <c r="A459" i="11"/>
  <c r="A458" i="11"/>
  <c r="A457" i="11"/>
  <c r="A456" i="11"/>
  <c r="A455" i="11"/>
  <c r="A454" i="11"/>
  <c r="A453" i="11"/>
  <c r="A452" i="11"/>
  <c r="A451" i="11"/>
  <c r="A450" i="11"/>
  <c r="A449" i="11"/>
  <c r="A448" i="11"/>
  <c r="A447" i="11"/>
  <c r="A446" i="11"/>
  <c r="A445" i="11"/>
  <c r="A444" i="11"/>
  <c r="A443" i="11"/>
  <c r="A442" i="11"/>
  <c r="A441" i="11"/>
  <c r="A440" i="11"/>
  <c r="A439" i="11"/>
  <c r="A438" i="11"/>
  <c r="A437" i="11"/>
  <c r="A436" i="11"/>
  <c r="A435" i="11"/>
  <c r="A434" i="11"/>
  <c r="A433" i="11"/>
  <c r="A432" i="11"/>
  <c r="A431" i="11"/>
  <c r="A430" i="11"/>
  <c r="A429" i="11"/>
  <c r="A428" i="11"/>
  <c r="A427" i="11"/>
  <c r="A426" i="11"/>
  <c r="A425" i="11"/>
  <c r="A424" i="11"/>
  <c r="A423" i="11"/>
  <c r="A422" i="11"/>
  <c r="A421" i="11"/>
  <c r="A420" i="11"/>
  <c r="A419" i="11"/>
  <c r="A418" i="11"/>
  <c r="A417" i="11"/>
  <c r="A416" i="11"/>
  <c r="A415" i="11"/>
  <c r="A414" i="11"/>
  <c r="A413" i="11"/>
  <c r="A412" i="11"/>
  <c r="A411" i="11"/>
  <c r="A410" i="11"/>
  <c r="A409" i="11"/>
  <c r="A408" i="11"/>
  <c r="A407" i="11"/>
  <c r="A406" i="11"/>
  <c r="A405" i="11"/>
  <c r="A404" i="11"/>
  <c r="A403" i="11"/>
  <c r="A402" i="11"/>
  <c r="A401" i="11"/>
  <c r="A400" i="11"/>
  <c r="A399" i="11"/>
  <c r="A398" i="11"/>
  <c r="A397" i="11"/>
  <c r="A396" i="11"/>
  <c r="A395" i="11"/>
  <c r="A394" i="11"/>
  <c r="A393" i="11"/>
  <c r="A392" i="11"/>
  <c r="A391" i="11"/>
  <c r="A390" i="11"/>
  <c r="A389" i="11"/>
  <c r="A388" i="11"/>
  <c r="A387" i="11"/>
  <c r="A386" i="11"/>
  <c r="A385" i="11"/>
  <c r="A384" i="11"/>
  <c r="A383" i="11"/>
  <c r="A382" i="11"/>
  <c r="A381" i="11"/>
  <c r="A380" i="11"/>
  <c r="A379" i="11"/>
  <c r="A378" i="11"/>
  <c r="A377" i="11"/>
  <c r="A376" i="11"/>
  <c r="A375" i="11"/>
  <c r="A374" i="11"/>
  <c r="A373" i="11"/>
  <c r="A372" i="11"/>
  <c r="A371" i="11"/>
  <c r="A370" i="11"/>
  <c r="A369" i="11"/>
  <c r="A368" i="11"/>
  <c r="A367" i="11"/>
  <c r="A366" i="11"/>
  <c r="A365" i="11"/>
  <c r="A364" i="11"/>
  <c r="A363" i="11"/>
  <c r="A362" i="11"/>
  <c r="A361" i="11"/>
  <c r="A360" i="11"/>
  <c r="A359" i="11"/>
  <c r="A358" i="11"/>
  <c r="A357" i="11"/>
  <c r="A356" i="11"/>
  <c r="A355" i="11"/>
  <c r="A354" i="11"/>
  <c r="A353" i="11"/>
  <c r="A352" i="11"/>
  <c r="A351" i="11"/>
  <c r="A350" i="11"/>
  <c r="A349" i="11"/>
  <c r="A348" i="11"/>
  <c r="A347" i="11"/>
  <c r="A346" i="11"/>
  <c r="A345" i="11"/>
  <c r="A344" i="11"/>
  <c r="A343" i="11"/>
  <c r="A342" i="11"/>
  <c r="A341" i="11"/>
  <c r="A340" i="11"/>
  <c r="A339" i="11"/>
  <c r="A338" i="11"/>
  <c r="A337" i="11"/>
  <c r="A336" i="11"/>
  <c r="A335" i="11"/>
  <c r="A334" i="11"/>
  <c r="A333" i="11"/>
  <c r="A332" i="11"/>
  <c r="A331" i="11"/>
  <c r="A330" i="11"/>
  <c r="A329" i="11"/>
  <c r="A328" i="11"/>
  <c r="A327" i="11"/>
  <c r="A326" i="11"/>
  <c r="A325" i="11"/>
  <c r="A324" i="11"/>
  <c r="A323" i="11"/>
  <c r="A322" i="11"/>
  <c r="A321" i="11"/>
  <c r="A320" i="11"/>
  <c r="A319" i="11"/>
  <c r="A318" i="11"/>
  <c r="A317" i="11"/>
  <c r="A316" i="11"/>
  <c r="A315" i="11"/>
  <c r="A314" i="11"/>
  <c r="A313" i="11"/>
  <c r="A312" i="11"/>
  <c r="A311" i="11"/>
  <c r="A310" i="11"/>
  <c r="A309" i="11"/>
  <c r="A308" i="11"/>
  <c r="A307" i="11"/>
  <c r="A306" i="11"/>
  <c r="A305" i="11"/>
  <c r="A304" i="11"/>
  <c r="A303" i="11"/>
  <c r="A302" i="11"/>
  <c r="A301" i="11"/>
  <c r="A300" i="11"/>
  <c r="A299" i="11"/>
  <c r="A298" i="11"/>
  <c r="A297" i="11"/>
  <c r="A296" i="11"/>
  <c r="A295" i="11"/>
  <c r="A294" i="11"/>
  <c r="A293" i="11"/>
  <c r="A292" i="11"/>
  <c r="A291" i="11"/>
  <c r="A290" i="11"/>
  <c r="A289" i="11"/>
  <c r="A288" i="11"/>
  <c r="A287" i="11"/>
  <c r="A286" i="11"/>
  <c r="A285" i="11"/>
  <c r="A284" i="11"/>
  <c r="A283" i="11"/>
  <c r="A282" i="11"/>
  <c r="A281" i="11"/>
  <c r="A280" i="11"/>
  <c r="A279" i="11"/>
  <c r="A278" i="11"/>
  <c r="A277" i="11"/>
  <c r="A276" i="11"/>
  <c r="A275" i="11"/>
  <c r="A274" i="11"/>
  <c r="A273" i="11"/>
  <c r="A272" i="11"/>
  <c r="A271" i="11"/>
  <c r="A270" i="11"/>
  <c r="A269" i="11"/>
  <c r="A268" i="11"/>
  <c r="A267" i="11"/>
  <c r="A266" i="11"/>
  <c r="A265" i="11"/>
  <c r="A264" i="11"/>
  <c r="A263" i="11"/>
  <c r="A262" i="11"/>
  <c r="A261" i="11"/>
  <c r="A260" i="11"/>
  <c r="A259" i="11"/>
  <c r="A258" i="11"/>
  <c r="A257" i="11"/>
  <c r="A256" i="11"/>
  <c r="A255" i="11"/>
  <c r="A254" i="11"/>
  <c r="A253" i="11"/>
  <c r="A252" i="11"/>
  <c r="A251" i="11"/>
  <c r="A250" i="11"/>
  <c r="A249" i="11"/>
  <c r="A248" i="11"/>
  <c r="A247" i="11"/>
  <c r="A246" i="11"/>
  <c r="A245" i="11"/>
  <c r="A244" i="11"/>
  <c r="A243" i="11"/>
  <c r="A242" i="11"/>
  <c r="A241" i="11"/>
  <c r="A240" i="11"/>
  <c r="A239" i="11"/>
  <c r="A238" i="11"/>
  <c r="A237" i="11"/>
  <c r="A236" i="11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6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9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T54" i="6"/>
  <c r="S285" i="9"/>
  <c r="S177" i="9"/>
  <c r="S285" i="8"/>
  <c r="S177" i="8"/>
  <c r="X179" i="7"/>
  <c r="I42" i="18" l="1"/>
  <c r="G45" i="18"/>
  <c r="G30" i="18"/>
  <c r="K48" i="7"/>
  <c r="I16" i="7"/>
  <c r="R56" i="6"/>
  <c r="G68" i="6"/>
  <c r="G42" i="18"/>
  <c r="I41" i="18"/>
  <c r="I29" i="18"/>
  <c r="Q68" i="7"/>
  <c r="G16" i="7"/>
  <c r="M70" i="6"/>
  <c r="J16" i="6"/>
  <c r="I44" i="18"/>
  <c r="G29" i="18"/>
  <c r="Q66" i="7"/>
  <c r="G159" i="6"/>
  <c r="M68" i="6"/>
  <c r="I16" i="6"/>
  <c r="G44" i="18"/>
  <c r="G43" i="18"/>
  <c r="G41" i="18"/>
  <c r="Q9" i="7"/>
  <c r="G158" i="6"/>
  <c r="J70" i="6"/>
  <c r="J11" i="6"/>
  <c r="I46" i="18"/>
  <c r="O9" i="7"/>
  <c r="G157" i="6"/>
  <c r="I70" i="6"/>
  <c r="I11" i="6"/>
  <c r="G46" i="18"/>
  <c r="I39" i="18"/>
  <c r="I31" i="18"/>
  <c r="K55" i="7"/>
  <c r="S9" i="7"/>
  <c r="G156" i="6"/>
  <c r="G70" i="6"/>
  <c r="I45" i="18"/>
  <c r="I40" i="18"/>
  <c r="I30" i="18"/>
  <c r="L54" i="7"/>
  <c r="T9" i="7"/>
  <c r="P49" i="6"/>
  <c r="J68" i="6"/>
  <c r="I43" i="18"/>
  <c r="G40" i="18"/>
  <c r="G39" i="18"/>
  <c r="G31" i="18"/>
  <c r="K54" i="7"/>
  <c r="L9" i="7"/>
  <c r="R49" i="6"/>
  <c r="I68" i="6"/>
  <c r="J41" i="18"/>
  <c r="J45" i="18"/>
  <c r="H45" i="18"/>
  <c r="H41" i="18"/>
  <c r="J29" i="18"/>
  <c r="J43" i="18"/>
  <c r="J39" i="18"/>
  <c r="H29" i="18"/>
  <c r="H43" i="18"/>
  <c r="H39" i="18"/>
  <c r="P259" i="9"/>
  <c r="J259" i="9"/>
  <c r="N74" i="9"/>
  <c r="I74" i="9"/>
  <c r="N36" i="9"/>
  <c r="I36" i="9"/>
  <c r="N32" i="9"/>
  <c r="I32" i="9"/>
  <c r="N259" i="8"/>
  <c r="I259" i="8"/>
  <c r="M74" i="8"/>
  <c r="I74" i="8"/>
  <c r="L62" i="8"/>
  <c r="Q62" i="8"/>
  <c r="Q36" i="8"/>
  <c r="L36" i="8"/>
  <c r="I36" i="8"/>
  <c r="N259" i="9"/>
  <c r="I259" i="9"/>
  <c r="G259" i="9"/>
  <c r="M74" i="9"/>
  <c r="G74" i="9"/>
  <c r="M36" i="9"/>
  <c r="G36" i="9"/>
  <c r="M32" i="9"/>
  <c r="G32" i="9"/>
  <c r="M259" i="8"/>
  <c r="N74" i="8"/>
  <c r="J74" i="8"/>
  <c r="M62" i="8"/>
  <c r="I62" i="8"/>
  <c r="P36" i="8"/>
  <c r="J36" i="8"/>
  <c r="N36" i="8"/>
  <c r="M259" i="9"/>
  <c r="Q74" i="9"/>
  <c r="L74" i="9"/>
  <c r="Q36" i="9"/>
  <c r="L36" i="9"/>
  <c r="Q32" i="9"/>
  <c r="L32" i="9"/>
  <c r="Q259" i="8"/>
  <c r="L259" i="8"/>
  <c r="G259" i="8"/>
  <c r="P74" i="8"/>
  <c r="G74" i="8"/>
  <c r="N62" i="8"/>
  <c r="Q259" i="9"/>
  <c r="L259" i="9"/>
  <c r="P74" i="9"/>
  <c r="J74" i="9"/>
  <c r="P36" i="9"/>
  <c r="J36" i="9"/>
  <c r="P32" i="9"/>
  <c r="J32" i="9"/>
  <c r="P259" i="8"/>
  <c r="P260" i="20" s="1"/>
  <c r="J259" i="8"/>
  <c r="L74" i="8"/>
  <c r="Q74" i="8"/>
  <c r="P62" i="8"/>
  <c r="G62" i="8"/>
  <c r="M36" i="8"/>
  <c r="G36" i="8"/>
  <c r="J62" i="8"/>
  <c r="I32" i="8"/>
  <c r="N32" i="8"/>
  <c r="G10" i="21"/>
  <c r="J22" i="21"/>
  <c r="J24" i="21"/>
  <c r="J25" i="21"/>
  <c r="J26" i="21"/>
  <c r="J27" i="21"/>
  <c r="J28" i="21"/>
  <c r="J31" i="21"/>
  <c r="J32" i="21"/>
  <c r="J33" i="21"/>
  <c r="J34" i="21"/>
  <c r="J36" i="21"/>
  <c r="J37" i="21"/>
  <c r="J38" i="21"/>
  <c r="J39" i="21"/>
  <c r="J42" i="21"/>
  <c r="J43" i="21"/>
  <c r="J44" i="21"/>
  <c r="J46" i="21"/>
  <c r="J47" i="21"/>
  <c r="J48" i="21"/>
  <c r="J49" i="21"/>
  <c r="J50" i="21"/>
  <c r="J51" i="21"/>
  <c r="J52" i="21"/>
  <c r="J54" i="21"/>
  <c r="J55" i="21"/>
  <c r="J56" i="21"/>
  <c r="J57" i="21"/>
  <c r="J58" i="21"/>
  <c r="J60" i="21"/>
  <c r="J61" i="21"/>
  <c r="J62" i="21"/>
  <c r="J63" i="21"/>
  <c r="J65" i="21"/>
  <c r="J67" i="21"/>
  <c r="J72" i="21"/>
  <c r="J74" i="21"/>
  <c r="J21" i="21"/>
  <c r="J13" i="21"/>
  <c r="J32" i="8"/>
  <c r="P32" i="8"/>
  <c r="G22" i="21"/>
  <c r="G24" i="21"/>
  <c r="G25" i="21"/>
  <c r="G26" i="21"/>
  <c r="G27" i="21"/>
  <c r="G28" i="21"/>
  <c r="G31" i="21"/>
  <c r="G32" i="21"/>
  <c r="G33" i="21"/>
  <c r="G34" i="21"/>
  <c r="G36" i="21"/>
  <c r="G37" i="21"/>
  <c r="G38" i="21"/>
  <c r="G39" i="21"/>
  <c r="G42" i="21"/>
  <c r="G43" i="21"/>
  <c r="G44" i="21"/>
  <c r="G46" i="21"/>
  <c r="G47" i="21"/>
  <c r="G48" i="21"/>
  <c r="G49" i="21"/>
  <c r="G50" i="21"/>
  <c r="G51" i="21"/>
  <c r="G52" i="21"/>
  <c r="G54" i="21"/>
  <c r="G55" i="21"/>
  <c r="G56" i="21"/>
  <c r="G57" i="21"/>
  <c r="G58" i="21"/>
  <c r="G60" i="21"/>
  <c r="G61" i="21"/>
  <c r="G62" i="21"/>
  <c r="G63" i="21"/>
  <c r="G65" i="21"/>
  <c r="G66" i="21"/>
  <c r="G67" i="21"/>
  <c r="G68" i="21"/>
  <c r="G71" i="21"/>
  <c r="G72" i="21"/>
  <c r="G73" i="21"/>
  <c r="G74" i="21"/>
  <c r="G76" i="21"/>
  <c r="G78" i="21"/>
  <c r="G79" i="21"/>
  <c r="G21" i="21"/>
  <c r="G23" i="21" s="1"/>
  <c r="G18" i="21"/>
  <c r="G19" i="21"/>
  <c r="G15" i="21"/>
  <c r="G17" i="21"/>
  <c r="G13" i="21"/>
  <c r="G14" i="21"/>
  <c r="G11" i="21"/>
  <c r="I10" i="21"/>
  <c r="J10" i="21"/>
  <c r="J68" i="21"/>
  <c r="J78" i="21"/>
  <c r="J19" i="21"/>
  <c r="J14" i="21"/>
  <c r="L32" i="8"/>
  <c r="Q32" i="8"/>
  <c r="Q33" i="20" s="1"/>
  <c r="H22" i="21"/>
  <c r="H24" i="21"/>
  <c r="H25" i="21"/>
  <c r="H26" i="21"/>
  <c r="H27" i="21"/>
  <c r="H28" i="21"/>
  <c r="H31" i="21"/>
  <c r="H32" i="21"/>
  <c r="H33" i="21"/>
  <c r="H34" i="21"/>
  <c r="H36" i="21"/>
  <c r="H37" i="21"/>
  <c r="H38" i="21"/>
  <c r="H39" i="21"/>
  <c r="H42" i="21"/>
  <c r="H43" i="21"/>
  <c r="H44" i="21"/>
  <c r="H46" i="21"/>
  <c r="H47" i="21"/>
  <c r="H48" i="21"/>
  <c r="H49" i="21"/>
  <c r="H50" i="21"/>
  <c r="H51" i="21"/>
  <c r="H52" i="21"/>
  <c r="H54" i="21"/>
  <c r="H55" i="21"/>
  <c r="H56" i="21"/>
  <c r="H57" i="21"/>
  <c r="H58" i="21"/>
  <c r="H60" i="21"/>
  <c r="H61" i="21"/>
  <c r="H62" i="21"/>
  <c r="H63" i="21"/>
  <c r="H65" i="21"/>
  <c r="H66" i="21"/>
  <c r="H67" i="21"/>
  <c r="H68" i="21"/>
  <c r="H71" i="21"/>
  <c r="H72" i="21"/>
  <c r="H73" i="21"/>
  <c r="H74" i="21"/>
  <c r="H76" i="21"/>
  <c r="H78" i="21"/>
  <c r="H79" i="21"/>
  <c r="H21" i="21"/>
  <c r="H18" i="21"/>
  <c r="H19" i="21"/>
  <c r="H15" i="21"/>
  <c r="H17" i="21"/>
  <c r="H13" i="21"/>
  <c r="H14" i="21"/>
  <c r="H11" i="21"/>
  <c r="H10" i="21"/>
  <c r="J7" i="21"/>
  <c r="J71" i="21"/>
  <c r="J76" i="21"/>
  <c r="J18" i="21"/>
  <c r="J20" i="21" s="1"/>
  <c r="J17" i="21"/>
  <c r="H7" i="21"/>
  <c r="G32" i="8"/>
  <c r="M32" i="8"/>
  <c r="L33" i="20" s="1"/>
  <c r="G7" i="21"/>
  <c r="I22" i="21"/>
  <c r="I24" i="21"/>
  <c r="I25" i="21"/>
  <c r="I26" i="21"/>
  <c r="I27" i="21"/>
  <c r="I28" i="21"/>
  <c r="I31" i="21"/>
  <c r="I32" i="21"/>
  <c r="I33" i="21"/>
  <c r="I34" i="21"/>
  <c r="I36" i="21"/>
  <c r="I37" i="21"/>
  <c r="I38" i="21"/>
  <c r="I39" i="21"/>
  <c r="I42" i="21"/>
  <c r="I43" i="21"/>
  <c r="I44" i="21"/>
  <c r="I46" i="21"/>
  <c r="I47" i="21"/>
  <c r="I48" i="21"/>
  <c r="I49" i="21"/>
  <c r="I50" i="21"/>
  <c r="I51" i="21"/>
  <c r="I52" i="21"/>
  <c r="I54" i="21"/>
  <c r="I55" i="21"/>
  <c r="I56" i="21"/>
  <c r="I57" i="21"/>
  <c r="I58" i="21"/>
  <c r="I60" i="21"/>
  <c r="I61" i="21"/>
  <c r="I62" i="21"/>
  <c r="I63" i="21"/>
  <c r="I65" i="21"/>
  <c r="I66" i="21"/>
  <c r="I67" i="21"/>
  <c r="I68" i="21"/>
  <c r="I71" i="21"/>
  <c r="I72" i="21"/>
  <c r="I73" i="21"/>
  <c r="I74" i="21"/>
  <c r="I76" i="21"/>
  <c r="I78" i="21"/>
  <c r="I79" i="21"/>
  <c r="I21" i="21"/>
  <c r="I18" i="21"/>
  <c r="I19" i="21"/>
  <c r="I15" i="21"/>
  <c r="I17" i="21"/>
  <c r="I13" i="21"/>
  <c r="I14" i="21"/>
  <c r="I11" i="21"/>
  <c r="I7" i="21"/>
  <c r="J66" i="21"/>
  <c r="J73" i="21"/>
  <c r="J79" i="21"/>
  <c r="J15" i="21"/>
  <c r="J11" i="21"/>
  <c r="M9" i="6"/>
  <c r="V261" i="7"/>
  <c r="P261" i="7"/>
  <c r="K261" i="7"/>
  <c r="S79" i="7"/>
  <c r="N79" i="7"/>
  <c r="I79" i="7"/>
  <c r="T64" i="7"/>
  <c r="O64" i="7"/>
  <c r="K64" i="7"/>
  <c r="V35" i="7"/>
  <c r="Q35" i="7"/>
  <c r="T31" i="7"/>
  <c r="O31" i="7"/>
  <c r="K31" i="7"/>
  <c r="R50" i="6"/>
  <c r="P9" i="6"/>
  <c r="P251" i="6"/>
  <c r="L251" i="6"/>
  <c r="G251" i="6"/>
  <c r="R81" i="6"/>
  <c r="I81" i="6"/>
  <c r="P65" i="6"/>
  <c r="J65" i="6"/>
  <c r="Q36" i="6"/>
  <c r="M36" i="6"/>
  <c r="L32" i="6"/>
  <c r="T261" i="7"/>
  <c r="O261" i="7"/>
  <c r="I261" i="7"/>
  <c r="V79" i="7"/>
  <c r="Q79" i="7"/>
  <c r="S64" i="7"/>
  <c r="N64" i="7"/>
  <c r="I64" i="7"/>
  <c r="P35" i="7"/>
  <c r="L35" i="7"/>
  <c r="G35" i="7"/>
  <c r="S31" i="7"/>
  <c r="N31" i="7"/>
  <c r="I31" i="7"/>
  <c r="U49" i="6"/>
  <c r="O251" i="6"/>
  <c r="J251" i="6"/>
  <c r="Q81" i="6"/>
  <c r="M81" i="6"/>
  <c r="O65" i="6"/>
  <c r="I65" i="6"/>
  <c r="P36" i="6"/>
  <c r="L36" i="6"/>
  <c r="G36" i="6"/>
  <c r="O32" i="6"/>
  <c r="J32" i="6"/>
  <c r="M32" i="6"/>
  <c r="P32" i="6"/>
  <c r="S261" i="7"/>
  <c r="N261" i="7"/>
  <c r="G261" i="7"/>
  <c r="P79" i="7"/>
  <c r="L79" i="7"/>
  <c r="G79" i="7"/>
  <c r="V64" i="7"/>
  <c r="Q64" i="7"/>
  <c r="T35" i="7"/>
  <c r="O35" i="7"/>
  <c r="K35" i="7"/>
  <c r="V31" i="7"/>
  <c r="Q31" i="7"/>
  <c r="R251" i="6"/>
  <c r="I251" i="6"/>
  <c r="P81" i="6"/>
  <c r="L81" i="6"/>
  <c r="G81" i="6"/>
  <c r="R65" i="6"/>
  <c r="M65" i="6"/>
  <c r="G65" i="6"/>
  <c r="O36" i="6"/>
  <c r="J36" i="6"/>
  <c r="R32" i="6"/>
  <c r="I32" i="6"/>
  <c r="Q32" i="6"/>
  <c r="G32" i="6"/>
  <c r="R9" i="6"/>
  <c r="Q261" i="7"/>
  <c r="L261" i="7"/>
  <c r="T79" i="7"/>
  <c r="O79" i="7"/>
  <c r="K79" i="7"/>
  <c r="P64" i="7"/>
  <c r="L64" i="7"/>
  <c r="G64" i="7"/>
  <c r="S35" i="7"/>
  <c r="N35" i="7"/>
  <c r="I35" i="7"/>
  <c r="P31" i="7"/>
  <c r="L31" i="7"/>
  <c r="G31" i="7"/>
  <c r="Q251" i="6"/>
  <c r="M251" i="6"/>
  <c r="O81" i="6"/>
  <c r="J81" i="6"/>
  <c r="Q65" i="6"/>
  <c r="L65" i="6"/>
  <c r="R36" i="6"/>
  <c r="I36" i="6"/>
  <c r="R15" i="8"/>
  <c r="K15" i="8"/>
  <c r="H15" i="8"/>
  <c r="M263" i="7"/>
  <c r="H261" i="7"/>
  <c r="N252" i="6"/>
  <c r="H81" i="7"/>
  <c r="M75" i="7"/>
  <c r="U37" i="7"/>
  <c r="M36" i="7"/>
  <c r="M32" i="7"/>
  <c r="M35" i="7"/>
  <c r="H35" i="7"/>
  <c r="S83" i="6"/>
  <c r="N81" i="6"/>
  <c r="N77" i="6"/>
  <c r="N37" i="6"/>
  <c r="H36" i="6"/>
  <c r="S34" i="6"/>
  <c r="U261" i="7"/>
  <c r="M264" i="7"/>
  <c r="H264" i="7"/>
  <c r="H262" i="7"/>
  <c r="H252" i="6"/>
  <c r="M79" i="7"/>
  <c r="H79" i="7"/>
  <c r="H75" i="7"/>
  <c r="M37" i="7"/>
  <c r="H36" i="7"/>
  <c r="M33" i="7"/>
  <c r="U35" i="7"/>
  <c r="S251" i="6"/>
  <c r="S246" i="6"/>
  <c r="N83" i="6"/>
  <c r="H81" i="6"/>
  <c r="H77" i="6"/>
  <c r="H37" i="6"/>
  <c r="N34" i="6"/>
  <c r="S32" i="6"/>
  <c r="N33" i="6"/>
  <c r="S9" i="6"/>
  <c r="U262" i="7"/>
  <c r="M261" i="7"/>
  <c r="H265" i="7"/>
  <c r="H263" i="7"/>
  <c r="U81" i="7"/>
  <c r="U79" i="7"/>
  <c r="M64" i="7"/>
  <c r="H64" i="7"/>
  <c r="H37" i="7"/>
  <c r="U32" i="7"/>
  <c r="H32" i="7"/>
  <c r="M31" i="7"/>
  <c r="H31" i="7"/>
  <c r="N251" i="6"/>
  <c r="N246" i="6"/>
  <c r="H83" i="6"/>
  <c r="S36" i="6"/>
  <c r="H34" i="6"/>
  <c r="N32" i="6"/>
  <c r="H32" i="6"/>
  <c r="H33" i="6"/>
  <c r="U263" i="7"/>
  <c r="M262" i="7"/>
  <c r="H266" i="7"/>
  <c r="S252" i="6"/>
  <c r="M81" i="7"/>
  <c r="U75" i="7"/>
  <c r="U64" i="7"/>
  <c r="U36" i="7"/>
  <c r="U33" i="7"/>
  <c r="H33" i="7"/>
  <c r="U31" i="7"/>
  <c r="H251" i="6"/>
  <c r="H246" i="6"/>
  <c r="S81" i="6"/>
  <c r="S77" i="6"/>
  <c r="S37" i="6"/>
  <c r="N36" i="6"/>
  <c r="S33" i="6"/>
  <c r="L64" i="9"/>
  <c r="Q64" i="9"/>
  <c r="G64" i="9"/>
  <c r="P64" i="9"/>
  <c r="I64" i="9"/>
  <c r="J64" i="9"/>
  <c r="M64" i="9"/>
  <c r="N64" i="9"/>
  <c r="G64" i="8"/>
  <c r="P64" i="8"/>
  <c r="L67" i="7"/>
  <c r="P67" i="7"/>
  <c r="L69" i="6"/>
  <c r="P69" i="6"/>
  <c r="I64" i="8"/>
  <c r="N64" i="8"/>
  <c r="K67" i="7"/>
  <c r="Q67" i="7"/>
  <c r="J69" i="6"/>
  <c r="O69" i="6"/>
  <c r="L64" i="8"/>
  <c r="I67" i="7"/>
  <c r="N67" i="7"/>
  <c r="T67" i="7"/>
  <c r="G69" i="6"/>
  <c r="U69" i="6" s="1"/>
  <c r="M69" i="6"/>
  <c r="R69" i="6"/>
  <c r="J64" i="8"/>
  <c r="V67" i="7"/>
  <c r="Q69" i="6"/>
  <c r="I69" i="6"/>
  <c r="S67" i="7"/>
  <c r="M64" i="8"/>
  <c r="Q64" i="8"/>
  <c r="O67" i="7"/>
  <c r="G67" i="7"/>
  <c r="H64" i="9"/>
  <c r="K64" i="9"/>
  <c r="R64" i="9"/>
  <c r="K64" i="8"/>
  <c r="H67" i="7"/>
  <c r="U67" i="7"/>
  <c r="H69" i="6"/>
  <c r="R64" i="8"/>
  <c r="N69" i="6"/>
  <c r="M67" i="7"/>
  <c r="H64" i="8"/>
  <c r="S69" i="6"/>
  <c r="R267" i="8"/>
  <c r="K267" i="8"/>
  <c r="H267" i="8"/>
  <c r="J20" i="18"/>
  <c r="J7" i="18"/>
  <c r="H21" i="18"/>
  <c r="H7" i="18"/>
  <c r="J19" i="18"/>
  <c r="H14" i="18"/>
  <c r="H20" i="18"/>
  <c r="J24" i="18"/>
  <c r="J17" i="18"/>
  <c r="H19" i="18"/>
  <c r="H17" i="18"/>
  <c r="J14" i="18"/>
  <c r="H13" i="18"/>
  <c r="J23" i="18"/>
  <c r="J16" i="18"/>
  <c r="H24" i="18"/>
  <c r="H16" i="18"/>
  <c r="J22" i="18"/>
  <c r="H23" i="18"/>
  <c r="J21" i="18"/>
  <c r="H22" i="18"/>
  <c r="H8" i="18"/>
  <c r="Q267" i="8"/>
  <c r="I267" i="8"/>
  <c r="N267" i="8"/>
  <c r="P267" i="8"/>
  <c r="L267" i="8"/>
  <c r="M267" i="8"/>
  <c r="J267" i="8"/>
  <c r="G26" i="18"/>
  <c r="I19" i="18"/>
  <c r="I12" i="18"/>
  <c r="G14" i="18"/>
  <c r="I20" i="18"/>
  <c r="I11" i="18"/>
  <c r="G23" i="18"/>
  <c r="G20" i="18"/>
  <c r="G13" i="18"/>
  <c r="G8" i="18"/>
  <c r="I13" i="18"/>
  <c r="I21" i="18"/>
  <c r="I10" i="18"/>
  <c r="G19" i="18"/>
  <c r="G12" i="18"/>
  <c r="I14" i="18"/>
  <c r="I22" i="18"/>
  <c r="I9" i="18"/>
  <c r="G22" i="18"/>
  <c r="I17" i="18"/>
  <c r="I24" i="18"/>
  <c r="I7" i="18"/>
  <c r="G21" i="18"/>
  <c r="G16" i="18"/>
  <c r="J8" i="18"/>
  <c r="G17" i="18"/>
  <c r="G11" i="18"/>
  <c r="G7" i="18"/>
  <c r="I16" i="18"/>
  <c r="I23" i="18"/>
  <c r="G9" i="18"/>
  <c r="G24" i="18"/>
  <c r="G10" i="18"/>
  <c r="Q11" i="7"/>
  <c r="O161" i="6"/>
  <c r="G80" i="13"/>
  <c r="L185" i="9"/>
  <c r="G35" i="9"/>
  <c r="L23" i="7"/>
  <c r="P105" i="6"/>
  <c r="I107" i="7"/>
  <c r="G229" i="6"/>
  <c r="V89" i="7"/>
  <c r="O48" i="6"/>
  <c r="Q266" i="9"/>
  <c r="M267" i="9"/>
  <c r="M265" i="9"/>
  <c r="J265" i="9"/>
  <c r="O15" i="9"/>
  <c r="G15" i="9"/>
  <c r="P15" i="8"/>
  <c r="G15" i="8"/>
  <c r="Q269" i="7"/>
  <c r="I269" i="7"/>
  <c r="S15" i="7"/>
  <c r="K15" i="7"/>
  <c r="O259" i="6"/>
  <c r="I259" i="6"/>
  <c r="Q17" i="6"/>
  <c r="I17" i="6"/>
  <c r="O269" i="7"/>
  <c r="G15" i="7"/>
  <c r="Q259" i="6"/>
  <c r="Q267" i="9"/>
  <c r="Q15" i="9"/>
  <c r="L269" i="7"/>
  <c r="L259" i="6"/>
  <c r="L17" i="6"/>
  <c r="N267" i="9"/>
  <c r="S269" i="7"/>
  <c r="M259" i="6"/>
  <c r="R17" i="6"/>
  <c r="P266" i="9"/>
  <c r="L267" i="9"/>
  <c r="L265" i="9"/>
  <c r="I265" i="9"/>
  <c r="N15" i="9"/>
  <c r="N15" i="8"/>
  <c r="P269" i="7"/>
  <c r="Q15" i="7"/>
  <c r="I15" i="7"/>
  <c r="P259" i="6"/>
  <c r="J259" i="6"/>
  <c r="P17" i="6"/>
  <c r="G17" i="6"/>
  <c r="P15" i="7"/>
  <c r="G259" i="6"/>
  <c r="O17" i="6"/>
  <c r="J266" i="9"/>
  <c r="J15" i="9"/>
  <c r="J15" i="8"/>
  <c r="V15" i="7"/>
  <c r="I266" i="9"/>
  <c r="I15" i="9"/>
  <c r="Q15" i="8"/>
  <c r="L15" i="7"/>
  <c r="N266" i="9"/>
  <c r="J267" i="9"/>
  <c r="G267" i="9"/>
  <c r="M15" i="9"/>
  <c r="M15" i="8"/>
  <c r="G269" i="7"/>
  <c r="L266" i="9"/>
  <c r="G267" i="8"/>
  <c r="N15" i="7"/>
  <c r="P267" i="9"/>
  <c r="P15" i="9"/>
  <c r="K269" i="7"/>
  <c r="M266" i="9"/>
  <c r="I267" i="9"/>
  <c r="G266" i="9"/>
  <c r="L15" i="9"/>
  <c r="L15" i="8"/>
  <c r="V269" i="7"/>
  <c r="N269" i="7"/>
  <c r="G268" i="7"/>
  <c r="O15" i="7"/>
  <c r="R259" i="6"/>
  <c r="M17" i="6"/>
  <c r="T269" i="7"/>
  <c r="N265" i="9"/>
  <c r="I15" i="8"/>
  <c r="T15" i="7"/>
  <c r="J17" i="6"/>
  <c r="G180" i="6"/>
  <c r="Y76" i="9"/>
  <c r="I276" i="6"/>
  <c r="R205" i="6"/>
  <c r="Q272" i="6"/>
  <c r="O129" i="6"/>
  <c r="N260" i="6"/>
  <c r="H17" i="6"/>
  <c r="N259" i="6"/>
  <c r="H259" i="6"/>
  <c r="S17" i="6"/>
  <c r="S259" i="6"/>
  <c r="H260" i="6"/>
  <c r="N17" i="6"/>
  <c r="S260" i="6"/>
  <c r="K13" i="8"/>
  <c r="R13" i="8"/>
  <c r="H283" i="6"/>
  <c r="N283" i="6"/>
  <c r="H13" i="8"/>
  <c r="J53" i="6"/>
  <c r="L12" i="6"/>
  <c r="I176" i="6"/>
  <c r="O72" i="7"/>
  <c r="M109" i="6"/>
  <c r="P35" i="6"/>
  <c r="P37" i="6" s="1"/>
  <c r="K27" i="7"/>
  <c r="M179" i="6"/>
  <c r="Q104" i="6"/>
  <c r="M231" i="6"/>
  <c r="G62" i="6"/>
  <c r="I77" i="7"/>
  <c r="J169" i="6"/>
  <c r="L195" i="6"/>
  <c r="Q150" i="6"/>
  <c r="J207" i="6"/>
  <c r="N63" i="7"/>
  <c r="Q205" i="6"/>
  <c r="I48" i="6"/>
  <c r="Q156" i="9"/>
  <c r="M190" i="9"/>
  <c r="L89" i="7"/>
  <c r="M117" i="6"/>
  <c r="Q134" i="6"/>
  <c r="R39" i="6"/>
  <c r="P99" i="6"/>
  <c r="P79" i="6"/>
  <c r="Q131" i="7"/>
  <c r="M167" i="9"/>
  <c r="M130" i="6"/>
  <c r="L215" i="6"/>
  <c r="R209" i="6"/>
  <c r="S13" i="7"/>
  <c r="G209" i="6"/>
  <c r="O203" i="6"/>
  <c r="P134" i="6"/>
  <c r="I27" i="6"/>
  <c r="K88" i="7"/>
  <c r="P290" i="6"/>
  <c r="P244" i="6"/>
  <c r="Q60" i="6"/>
  <c r="Q215" i="6"/>
  <c r="K39" i="7"/>
  <c r="O35" i="6"/>
  <c r="I182" i="6"/>
  <c r="P217" i="6"/>
  <c r="I180" i="6"/>
  <c r="N53" i="9"/>
  <c r="R284" i="6"/>
  <c r="I45" i="6"/>
  <c r="G13" i="8"/>
  <c r="M13" i="8"/>
  <c r="O283" i="6"/>
  <c r="G284" i="6"/>
  <c r="O284" i="6"/>
  <c r="M284" i="6"/>
  <c r="N13" i="8"/>
  <c r="I283" i="6"/>
  <c r="P283" i="6"/>
  <c r="J13" i="8"/>
  <c r="M283" i="6"/>
  <c r="I13" i="8"/>
  <c r="P13" i="8"/>
  <c r="J283" i="6"/>
  <c r="Q283" i="6"/>
  <c r="Q13" i="8"/>
  <c r="L13" i="8"/>
  <c r="G283" i="6"/>
  <c r="L284" i="6"/>
  <c r="L283" i="6"/>
  <c r="O38" i="7"/>
  <c r="M141" i="6"/>
  <c r="G20" i="6"/>
  <c r="Q120" i="7"/>
  <c r="J95" i="6"/>
  <c r="P81" i="9"/>
  <c r="O93" i="7"/>
  <c r="M264" i="6"/>
  <c r="O75" i="6"/>
  <c r="I183" i="6"/>
  <c r="M40" i="6"/>
  <c r="R97" i="6"/>
  <c r="L167" i="6"/>
  <c r="M272" i="6"/>
  <c r="M204" i="6"/>
  <c r="I262" i="6"/>
  <c r="O87" i="7"/>
  <c r="Q80" i="6"/>
  <c r="J222" i="6"/>
  <c r="Q182" i="9"/>
  <c r="G301" i="8"/>
  <c r="I117" i="6"/>
  <c r="N122" i="7"/>
  <c r="T159" i="7"/>
  <c r="Q77" i="7"/>
  <c r="L43" i="6"/>
  <c r="I122" i="6"/>
  <c r="J104" i="6"/>
  <c r="I63" i="6"/>
  <c r="J212" i="6"/>
  <c r="O200" i="6"/>
  <c r="Q276" i="6"/>
  <c r="R43" i="6"/>
  <c r="M277" i="6"/>
  <c r="G196" i="6"/>
  <c r="M20" i="6"/>
  <c r="R85" i="6"/>
  <c r="G41" i="6"/>
  <c r="L31" i="9"/>
  <c r="J162" i="9"/>
  <c r="J229" i="9"/>
  <c r="L301" i="9"/>
  <c r="M200" i="6"/>
  <c r="V200" i="6" s="1"/>
  <c r="O30" i="7"/>
  <c r="P195" i="6"/>
  <c r="M215" i="6"/>
  <c r="Q27" i="7"/>
  <c r="I94" i="6"/>
  <c r="G21" i="6"/>
  <c r="I209" i="6"/>
  <c r="Q213" i="6"/>
  <c r="T14" i="7"/>
  <c r="G147" i="6"/>
  <c r="J39" i="6"/>
  <c r="G61" i="6"/>
  <c r="O87" i="6"/>
  <c r="O115" i="6"/>
  <c r="P177" i="6"/>
  <c r="R264" i="6"/>
  <c r="G121" i="6"/>
  <c r="O152" i="6"/>
  <c r="Q191" i="6"/>
  <c r="I253" i="6"/>
  <c r="J116" i="6"/>
  <c r="M233" i="6"/>
  <c r="I30" i="7"/>
  <c r="I32" i="7" s="1"/>
  <c r="Q21" i="6"/>
  <c r="M45" i="6"/>
  <c r="M67" i="6"/>
  <c r="P163" i="6"/>
  <c r="O150" i="6"/>
  <c r="O102" i="7"/>
  <c r="I44" i="6"/>
  <c r="G141" i="6"/>
  <c r="M140" i="6"/>
  <c r="L289" i="6"/>
  <c r="L213" i="7"/>
  <c r="J87" i="6"/>
  <c r="G279" i="6"/>
  <c r="O205" i="6"/>
  <c r="L123" i="6"/>
  <c r="L280" i="6"/>
  <c r="L168" i="6"/>
  <c r="L242" i="6"/>
  <c r="Q212" i="6"/>
  <c r="Q114" i="6"/>
  <c r="P257" i="6"/>
  <c r="R151" i="6"/>
  <c r="L233" i="6"/>
  <c r="R208" i="6"/>
  <c r="R102" i="6"/>
  <c r="G148" i="6"/>
  <c r="Q173" i="6"/>
  <c r="G185" i="6"/>
  <c r="J80" i="6"/>
  <c r="R79" i="6"/>
  <c r="G117" i="6"/>
  <c r="L44" i="6"/>
  <c r="M120" i="6"/>
  <c r="P40" i="6"/>
  <c r="L108" i="6"/>
  <c r="G29" i="7"/>
  <c r="R87" i="6"/>
  <c r="L66" i="6"/>
  <c r="J206" i="6"/>
  <c r="G44" i="6"/>
  <c r="L139" i="6"/>
  <c r="O286" i="6"/>
  <c r="G75" i="6"/>
  <c r="Q101" i="6"/>
  <c r="O27" i="6"/>
  <c r="Q231" i="6"/>
  <c r="O222" i="6"/>
  <c r="P215" i="6"/>
  <c r="Q73" i="6"/>
  <c r="I14" i="6"/>
  <c r="G27" i="9"/>
  <c r="Q198" i="7"/>
  <c r="M191" i="9"/>
  <c r="G57" i="9"/>
  <c r="J98" i="9"/>
  <c r="M61" i="9"/>
  <c r="I101" i="9"/>
  <c r="N270" i="9"/>
  <c r="Q250" i="9"/>
  <c r="I277" i="6"/>
  <c r="O239" i="6"/>
  <c r="J111" i="6"/>
  <c r="O208" i="6"/>
  <c r="P57" i="6"/>
  <c r="L169" i="6"/>
  <c r="M186" i="6"/>
  <c r="N20" i="7"/>
  <c r="P111" i="6"/>
  <c r="G110" i="7"/>
  <c r="L184" i="6"/>
  <c r="I140" i="6"/>
  <c r="R276" i="6"/>
  <c r="L214" i="6"/>
  <c r="Q133" i="6"/>
  <c r="J99" i="6"/>
  <c r="I265" i="6"/>
  <c r="M224" i="6"/>
  <c r="G232" i="6"/>
  <c r="J126" i="6"/>
  <c r="G174" i="6"/>
  <c r="L287" i="9"/>
  <c r="I130" i="9"/>
  <c r="T303" i="7"/>
  <c r="P161" i="6"/>
  <c r="P303" i="7"/>
  <c r="G301" i="9"/>
  <c r="M188" i="6"/>
  <c r="Q233" i="6"/>
  <c r="I85" i="6"/>
  <c r="G127" i="7"/>
  <c r="G199" i="6"/>
  <c r="Q226" i="6"/>
  <c r="T25" i="7"/>
  <c r="J14" i="6"/>
  <c r="I42" i="6"/>
  <c r="M63" i="6"/>
  <c r="M90" i="6"/>
  <c r="M124" i="6"/>
  <c r="M189" i="6"/>
  <c r="Q281" i="6"/>
  <c r="J125" i="6"/>
  <c r="Q168" i="6"/>
  <c r="P206" i="6"/>
  <c r="O265" i="6"/>
  <c r="G181" i="6"/>
  <c r="P247" i="6"/>
  <c r="P49" i="7"/>
  <c r="R24" i="6"/>
  <c r="G51" i="6"/>
  <c r="I74" i="6"/>
  <c r="L173" i="6"/>
  <c r="J163" i="6"/>
  <c r="P137" i="6"/>
  <c r="I46" i="6"/>
  <c r="J150" i="6"/>
  <c r="R146" i="6"/>
  <c r="Q49" i="7"/>
  <c r="O13" i="6"/>
  <c r="I90" i="6"/>
  <c r="T19" i="7"/>
  <c r="Q214" i="6"/>
  <c r="G130" i="6"/>
  <c r="O289" i="6"/>
  <c r="P170" i="6"/>
  <c r="M247" i="6"/>
  <c r="Q216" i="6"/>
  <c r="M119" i="6"/>
  <c r="M274" i="6"/>
  <c r="L164" i="6"/>
  <c r="G237" i="6"/>
  <c r="P264" i="6"/>
  <c r="L89" i="6"/>
  <c r="O141" i="6"/>
  <c r="L140" i="6"/>
  <c r="R179" i="6"/>
  <c r="G87" i="6"/>
  <c r="Q87" i="6"/>
  <c r="P121" i="6"/>
  <c r="O53" i="6"/>
  <c r="P26" i="6"/>
  <c r="L45" i="6"/>
  <c r="M111" i="6"/>
  <c r="S82" i="7"/>
  <c r="I266" i="6"/>
  <c r="M75" i="6"/>
  <c r="G212" i="6"/>
  <c r="Q46" i="6"/>
  <c r="R144" i="6"/>
  <c r="V21" i="7"/>
  <c r="J78" i="6"/>
  <c r="J106" i="6"/>
  <c r="G43" i="6"/>
  <c r="U43" i="6" s="1"/>
  <c r="O266" i="6"/>
  <c r="J287" i="6"/>
  <c r="R253" i="6"/>
  <c r="J76" i="6"/>
  <c r="T23" i="7"/>
  <c r="P202" i="9"/>
  <c r="G174" i="8"/>
  <c r="I22" i="9"/>
  <c r="G116" i="9"/>
  <c r="G136" i="9"/>
  <c r="M95" i="9"/>
  <c r="Q237" i="9"/>
  <c r="P12" i="9"/>
  <c r="N122" i="9"/>
  <c r="P138" i="6"/>
  <c r="P256" i="6"/>
  <c r="Q240" i="6"/>
  <c r="G231" i="6"/>
  <c r="J31" i="6"/>
  <c r="I109" i="6"/>
  <c r="J148" i="6"/>
  <c r="R217" i="6"/>
  <c r="G64" i="6"/>
  <c r="M22" i="6"/>
  <c r="I25" i="7"/>
  <c r="O272" i="6"/>
  <c r="R121" i="6"/>
  <c r="O63" i="7"/>
  <c r="M268" i="6"/>
  <c r="S76" i="7"/>
  <c r="M126" i="6"/>
  <c r="Q102" i="6"/>
  <c r="G220" i="6"/>
  <c r="G186" i="6"/>
  <c r="M21" i="6"/>
  <c r="P156" i="9"/>
  <c r="L118" i="9"/>
  <c r="S255" i="7"/>
  <c r="P124" i="6"/>
  <c r="G199" i="7"/>
  <c r="T21" i="7"/>
  <c r="O173" i="6"/>
  <c r="Y173" i="6" s="1"/>
  <c r="J197" i="6"/>
  <c r="G67" i="6"/>
  <c r="V45" i="7"/>
  <c r="L189" i="6"/>
  <c r="J244" i="6"/>
  <c r="K44" i="7"/>
  <c r="Q20" i="6"/>
  <c r="Q44" i="6"/>
  <c r="Q66" i="6"/>
  <c r="O93" i="6"/>
  <c r="G134" i="6"/>
  <c r="M196" i="6"/>
  <c r="L25" i="7"/>
  <c r="I130" i="6"/>
  <c r="J173" i="6"/>
  <c r="I215" i="6"/>
  <c r="J274" i="6"/>
  <c r="O285" i="6"/>
  <c r="R265" i="6"/>
  <c r="I99" i="7"/>
  <c r="Q27" i="6"/>
  <c r="G55" i="6"/>
  <c r="J79" i="6"/>
  <c r="J239" i="6"/>
  <c r="P188" i="6"/>
  <c r="I40" i="7"/>
  <c r="R72" i="6"/>
  <c r="O204" i="6"/>
  <c r="J181" i="6"/>
  <c r="I213" i="6"/>
  <c r="G39" i="6"/>
  <c r="I115" i="6"/>
  <c r="J124" i="6"/>
  <c r="O264" i="6"/>
  <c r="P168" i="6"/>
  <c r="G138" i="7"/>
  <c r="I186" i="6"/>
  <c r="M276" i="6"/>
  <c r="R236" i="6"/>
  <c r="L151" i="6"/>
  <c r="O83" i="7"/>
  <c r="O181" i="6"/>
  <c r="O268" i="6"/>
  <c r="R226" i="6"/>
  <c r="R12" i="6"/>
  <c r="T103" i="7"/>
  <c r="Q59" i="6"/>
  <c r="O163" i="6"/>
  <c r="L185" i="6"/>
  <c r="P169" i="6"/>
  <c r="G151" i="6"/>
  <c r="O94" i="6"/>
  <c r="O78" i="6"/>
  <c r="J85" i="6"/>
  <c r="L134" i="6"/>
  <c r="G59" i="6"/>
  <c r="L208" i="6"/>
  <c r="P150" i="6"/>
  <c r="R266" i="6"/>
  <c r="O76" i="6"/>
  <c r="R182" i="6"/>
  <c r="P21" i="6"/>
  <c r="L98" i="6"/>
  <c r="Q148" i="6"/>
  <c r="L105" i="6"/>
  <c r="G38" i="7"/>
  <c r="I185" i="6"/>
  <c r="Q25" i="7"/>
  <c r="R112" i="6"/>
  <c r="L183" i="6"/>
  <c r="I38" i="7"/>
  <c r="L41" i="9"/>
  <c r="P48" i="9"/>
  <c r="Q39" i="9"/>
  <c r="J133" i="9"/>
  <c r="L104" i="9"/>
  <c r="G78" i="9"/>
  <c r="Q23" i="9"/>
  <c r="M134" i="8"/>
  <c r="S225" i="7"/>
  <c r="O231" i="7"/>
  <c r="I253" i="7"/>
  <c r="T223" i="7"/>
  <c r="N72" i="8"/>
  <c r="N190" i="7"/>
  <c r="V73" i="7"/>
  <c r="N12" i="8"/>
  <c r="P283" i="7"/>
  <c r="P14" i="8"/>
  <c r="Q272" i="7"/>
  <c r="G156" i="8"/>
  <c r="G278" i="7"/>
  <c r="I97" i="8"/>
  <c r="I247" i="7"/>
  <c r="V207" i="7"/>
  <c r="J208" i="8"/>
  <c r="P284" i="7"/>
  <c r="T246" i="7"/>
  <c r="G214" i="7"/>
  <c r="V228" i="7"/>
  <c r="O169" i="7"/>
  <c r="I56" i="8"/>
  <c r="I234" i="7"/>
  <c r="Q66" i="8"/>
  <c r="P275" i="7"/>
  <c r="L105" i="8"/>
  <c r="M78" i="8"/>
  <c r="J172" i="8"/>
  <c r="P292" i="7"/>
  <c r="Q225" i="7"/>
  <c r="I159" i="8"/>
  <c r="N26" i="8"/>
  <c r="V230" i="7"/>
  <c r="Q27" i="8"/>
  <c r="I105" i="8"/>
  <c r="T273" i="7"/>
  <c r="P272" i="7"/>
  <c r="J287" i="8"/>
  <c r="S287" i="7"/>
  <c r="N180" i="7"/>
  <c r="J168" i="8"/>
  <c r="M42" i="8"/>
  <c r="P169" i="7"/>
  <c r="I215" i="7"/>
  <c r="O236" i="7"/>
  <c r="G163" i="7"/>
  <c r="P217" i="7"/>
  <c r="S280" i="7"/>
  <c r="L49" i="8"/>
  <c r="G133" i="8"/>
  <c r="G41" i="8"/>
  <c r="M44" i="8"/>
  <c r="M69" i="8"/>
  <c r="S282" i="7"/>
  <c r="I213" i="7"/>
  <c r="L90" i="8"/>
  <c r="N297" i="7"/>
  <c r="N227" i="7"/>
  <c r="K227" i="7"/>
  <c r="P110" i="8"/>
  <c r="I31" i="8"/>
  <c r="P31" i="8"/>
  <c r="O291" i="7"/>
  <c r="I80" i="8"/>
  <c r="N127" i="8"/>
  <c r="G290" i="7"/>
  <c r="O217" i="7"/>
  <c r="M23" i="8"/>
  <c r="L204" i="8"/>
  <c r="L69" i="8"/>
  <c r="V274" i="7"/>
  <c r="L61" i="8"/>
  <c r="V282" i="7"/>
  <c r="K223" i="7"/>
  <c r="I14" i="8"/>
  <c r="O292" i="7"/>
  <c r="I207" i="7"/>
  <c r="S258" i="7"/>
  <c r="N266" i="7"/>
  <c r="Q183" i="7"/>
  <c r="P152" i="6"/>
  <c r="J110" i="8"/>
  <c r="L48" i="8"/>
  <c r="N218" i="7"/>
  <c r="I290" i="7"/>
  <c r="I45" i="8"/>
  <c r="O296" i="7"/>
  <c r="L253" i="7"/>
  <c r="N70" i="8"/>
  <c r="N110" i="8"/>
  <c r="I242" i="7"/>
  <c r="V296" i="7"/>
  <c r="P280" i="7"/>
  <c r="I198" i="7"/>
  <c r="K201" i="7"/>
  <c r="M248" i="6"/>
  <c r="P224" i="8"/>
  <c r="G248" i="8"/>
  <c r="N276" i="8"/>
  <c r="N232" i="7"/>
  <c r="I225" i="8"/>
  <c r="S26" i="7"/>
  <c r="P59" i="7"/>
  <c r="G265" i="8"/>
  <c r="V62" i="7"/>
  <c r="O91" i="7"/>
  <c r="J144" i="8"/>
  <c r="V213" i="7"/>
  <c r="L267" i="7"/>
  <c r="G277" i="7"/>
  <c r="L246" i="7"/>
  <c r="I165" i="8"/>
  <c r="M278" i="6"/>
  <c r="I263" i="7"/>
  <c r="L216" i="7"/>
  <c r="M87" i="8"/>
  <c r="I171" i="8"/>
  <c r="I84" i="8"/>
  <c r="M270" i="8"/>
  <c r="L91" i="8"/>
  <c r="N230" i="7"/>
  <c r="Q236" i="7"/>
  <c r="N199" i="7"/>
  <c r="L287" i="7"/>
  <c r="I289" i="7"/>
  <c r="T267" i="7"/>
  <c r="O275" i="7"/>
  <c r="S243" i="7"/>
  <c r="L202" i="8"/>
  <c r="S286" i="7"/>
  <c r="V243" i="7"/>
  <c r="S279" i="7"/>
  <c r="S281" i="7" s="1"/>
  <c r="P247" i="8"/>
  <c r="K204" i="7"/>
  <c r="L263" i="7"/>
  <c r="R233" i="6"/>
  <c r="O287" i="7"/>
  <c r="N286" i="8"/>
  <c r="V193" i="7"/>
  <c r="L80" i="8"/>
  <c r="L257" i="7"/>
  <c r="S217" i="7"/>
  <c r="K146" i="7"/>
  <c r="L222" i="7"/>
  <c r="Q239" i="7"/>
  <c r="P163" i="7"/>
  <c r="G280" i="7"/>
  <c r="M72" i="8"/>
  <c r="Q202" i="8"/>
  <c r="V219" i="7"/>
  <c r="V286" i="7"/>
  <c r="P246" i="7"/>
  <c r="M247" i="8"/>
  <c r="N255" i="7"/>
  <c r="S252" i="7"/>
  <c r="T180" i="7"/>
  <c r="T293" i="7"/>
  <c r="L278" i="7"/>
  <c r="Q192" i="7"/>
  <c r="M11" i="8"/>
  <c r="J164" i="8"/>
  <c r="J129" i="8"/>
  <c r="L223" i="8"/>
  <c r="M202" i="8"/>
  <c r="T263" i="7"/>
  <c r="N164" i="7"/>
  <c r="L266" i="8"/>
  <c r="T43" i="7"/>
  <c r="M51" i="9"/>
  <c r="L283" i="7"/>
  <c r="N54" i="8"/>
  <c r="L30" i="8"/>
  <c r="G121" i="8"/>
  <c r="M43" i="8"/>
  <c r="I297" i="7"/>
  <c r="Q210" i="7"/>
  <c r="M19" i="8"/>
  <c r="S186" i="7"/>
  <c r="K268" i="7"/>
  <c r="P231" i="7"/>
  <c r="S246" i="7"/>
  <c r="T254" i="7"/>
  <c r="Q224" i="7"/>
  <c r="P162" i="8"/>
  <c r="K228" i="7"/>
  <c r="I107" i="8"/>
  <c r="G266" i="7"/>
  <c r="P279" i="7"/>
  <c r="L184" i="7"/>
  <c r="V241" i="7"/>
  <c r="I101" i="8"/>
  <c r="I102" i="20" s="1"/>
  <c r="N247" i="7"/>
  <c r="Q252" i="7"/>
  <c r="Q296" i="7"/>
  <c r="N263" i="7"/>
  <c r="L300" i="8"/>
  <c r="L186" i="8"/>
  <c r="N299" i="7"/>
  <c r="G219" i="7"/>
  <c r="I85" i="8"/>
  <c r="G243" i="6"/>
  <c r="I73" i="8"/>
  <c r="K292" i="7"/>
  <c r="G131" i="7"/>
  <c r="K275" i="7"/>
  <c r="O213" i="7"/>
  <c r="N41" i="8"/>
  <c r="Q291" i="7"/>
  <c r="K213" i="7"/>
  <c r="P210" i="7"/>
  <c r="O166" i="7"/>
  <c r="T247" i="7"/>
  <c r="I255" i="7"/>
  <c r="P175" i="7"/>
  <c r="G249" i="7"/>
  <c r="N280" i="7"/>
  <c r="T289" i="7"/>
  <c r="I102" i="8"/>
  <c r="V244" i="7"/>
  <c r="L284" i="7"/>
  <c r="M98" i="8"/>
  <c r="I282" i="7"/>
  <c r="J204" i="8"/>
  <c r="P291" i="7"/>
  <c r="G192" i="7"/>
  <c r="I23" i="8"/>
  <c r="S292" i="7"/>
  <c r="N207" i="7"/>
  <c r="I214" i="7"/>
  <c r="M93" i="8"/>
  <c r="Q226" i="7"/>
  <c r="K205" i="7"/>
  <c r="N198" i="7"/>
  <c r="P174" i="7"/>
  <c r="I176" i="7"/>
  <c r="K230" i="7"/>
  <c r="O246" i="7"/>
  <c r="I169" i="7"/>
  <c r="L234" i="7"/>
  <c r="M83" i="8"/>
  <c r="L288" i="7"/>
  <c r="N239" i="7"/>
  <c r="L59" i="7"/>
  <c r="T137" i="7"/>
  <c r="G23" i="8"/>
  <c r="Q180" i="8"/>
  <c r="Q40" i="8"/>
  <c r="N11" i="8"/>
  <c r="J184" i="8"/>
  <c r="L228" i="8"/>
  <c r="Q263" i="7"/>
  <c r="L293" i="7"/>
  <c r="N220" i="7"/>
  <c r="I59" i="8"/>
  <c r="L169" i="7"/>
  <c r="L70" i="8"/>
  <c r="K198" i="7"/>
  <c r="S187" i="7"/>
  <c r="V297" i="7"/>
  <c r="N83" i="8"/>
  <c r="G83" i="8"/>
  <c r="K289" i="7"/>
  <c r="G244" i="7"/>
  <c r="T231" i="7"/>
  <c r="L146" i="8"/>
  <c r="V220" i="7"/>
  <c r="G46" i="8"/>
  <c r="T294" i="7"/>
  <c r="I235" i="7"/>
  <c r="G218" i="7"/>
  <c r="V250" i="7"/>
  <c r="L220" i="7"/>
  <c r="I252" i="7"/>
  <c r="Q41" i="8"/>
  <c r="N276" i="7"/>
  <c r="V267" i="7"/>
  <c r="Q266" i="7"/>
  <c r="L78" i="8"/>
  <c r="G60" i="8"/>
  <c r="V239" i="7"/>
  <c r="K244" i="7"/>
  <c r="N215" i="7"/>
  <c r="O193" i="7"/>
  <c r="S290" i="7"/>
  <c r="G275" i="7"/>
  <c r="L192" i="7"/>
  <c r="N292" i="7"/>
  <c r="K142" i="7"/>
  <c r="T216" i="7"/>
  <c r="P234" i="7"/>
  <c r="Q160" i="7"/>
  <c r="I87" i="8"/>
  <c r="L51" i="8"/>
  <c r="V290" i="7"/>
  <c r="Q300" i="8"/>
  <c r="I54" i="8"/>
  <c r="G241" i="7"/>
  <c r="Q120" i="8"/>
  <c r="N202" i="8"/>
  <c r="L249" i="7"/>
  <c r="I243" i="7"/>
  <c r="I177" i="7"/>
  <c r="Q288" i="7"/>
  <c r="L276" i="7"/>
  <c r="L191" i="7"/>
  <c r="P45" i="8"/>
  <c r="M122" i="8"/>
  <c r="M54" i="8"/>
  <c r="P93" i="8"/>
  <c r="Q139" i="8"/>
  <c r="K253" i="7"/>
  <c r="M199" i="8"/>
  <c r="Q110" i="8"/>
  <c r="O226" i="7"/>
  <c r="L146" i="7"/>
  <c r="N205" i="7"/>
  <c r="N91" i="8"/>
  <c r="I72" i="8"/>
  <c r="S242" i="7"/>
  <c r="I241" i="7"/>
  <c r="I81" i="8"/>
  <c r="G239" i="7"/>
  <c r="K283" i="7"/>
  <c r="L159" i="7"/>
  <c r="V166" i="7"/>
  <c r="I58" i="8"/>
  <c r="I90" i="9"/>
  <c r="K83" i="7"/>
  <c r="Q286" i="8"/>
  <c r="G97" i="8"/>
  <c r="G289" i="6"/>
  <c r="N290" i="7"/>
  <c r="I100" i="8"/>
  <c r="L299" i="8"/>
  <c r="I108" i="8"/>
  <c r="G242" i="7"/>
  <c r="Q287" i="9"/>
  <c r="O297" i="7"/>
  <c r="L295" i="7"/>
  <c r="Q146" i="7"/>
  <c r="V292" i="7"/>
  <c r="V183" i="7"/>
  <c r="J91" i="8"/>
  <c r="L166" i="7"/>
  <c r="L130" i="8"/>
  <c r="P296" i="7"/>
  <c r="Q292" i="7"/>
  <c r="K216" i="7"/>
  <c r="P290" i="7"/>
  <c r="V252" i="7"/>
  <c r="I181" i="7"/>
  <c r="J223" i="8"/>
  <c r="L242" i="7"/>
  <c r="L290" i="7"/>
  <c r="O197" i="7"/>
  <c r="I48" i="8"/>
  <c r="Q193" i="7"/>
  <c r="K197" i="7"/>
  <c r="L107" i="8"/>
  <c r="G299" i="7"/>
  <c r="N224" i="7"/>
  <c r="K224" i="7"/>
  <c r="I39" i="8"/>
  <c r="P273" i="7"/>
  <c r="I239" i="7"/>
  <c r="V227" i="7"/>
  <c r="O192" i="7"/>
  <c r="O194" i="7" s="1"/>
  <c r="P181" i="7"/>
  <c r="Q244" i="7"/>
  <c r="G254" i="7"/>
  <c r="S173" i="7"/>
  <c r="P244" i="7"/>
  <c r="P199" i="8"/>
  <c r="I295" i="7"/>
  <c r="I216" i="7"/>
  <c r="L237" i="8"/>
  <c r="G140" i="8"/>
  <c r="V294" i="7"/>
  <c r="S277" i="7"/>
  <c r="Q287" i="7"/>
  <c r="P257" i="7"/>
  <c r="G209" i="7"/>
  <c r="J11" i="8"/>
  <c r="N289" i="7"/>
  <c r="P206" i="7"/>
  <c r="Q207" i="7"/>
  <c r="V163" i="7"/>
  <c r="K242" i="7"/>
  <c r="K252" i="7"/>
  <c r="P171" i="7"/>
  <c r="O227" i="7"/>
  <c r="N257" i="7"/>
  <c r="K276" i="7"/>
  <c r="I110" i="8"/>
  <c r="O239" i="7"/>
  <c r="N275" i="7"/>
  <c r="M61" i="8"/>
  <c r="T277" i="7"/>
  <c r="L110" i="8"/>
  <c r="P282" i="7"/>
  <c r="I190" i="7"/>
  <c r="J133" i="8"/>
  <c r="T290" i="7"/>
  <c r="O204" i="7"/>
  <c r="N209" i="7"/>
  <c r="G300" i="8"/>
  <c r="G223" i="7"/>
  <c r="L224" i="7"/>
  <c r="P42" i="8"/>
  <c r="G235" i="7"/>
  <c r="Q223" i="7"/>
  <c r="Q181" i="8"/>
  <c r="M80" i="8"/>
  <c r="P253" i="7"/>
  <c r="J299" i="8"/>
  <c r="S294" i="7"/>
  <c r="V144" i="7"/>
  <c r="Q246" i="7"/>
  <c r="P215" i="7"/>
  <c r="T243" i="7"/>
  <c r="P294" i="7"/>
  <c r="G300" i="7"/>
  <c r="M53" i="8"/>
  <c r="L176" i="7"/>
  <c r="G167" i="7"/>
  <c r="S159" i="7"/>
  <c r="Q130" i="8"/>
  <c r="M102" i="8"/>
  <c r="Q227" i="7"/>
  <c r="T284" i="7"/>
  <c r="S189" i="7"/>
  <c r="L270" i="8"/>
  <c r="I231" i="7"/>
  <c r="N237" i="8"/>
  <c r="G283" i="7"/>
  <c r="G22" i="8"/>
  <c r="N60" i="8"/>
  <c r="T240" i="7"/>
  <c r="V175" i="7"/>
  <c r="G274" i="7"/>
  <c r="G149" i="7"/>
  <c r="P258" i="7"/>
  <c r="I68" i="8"/>
  <c r="I227" i="7"/>
  <c r="T268" i="7"/>
  <c r="I141" i="7"/>
  <c r="P159" i="7"/>
  <c r="V222" i="7"/>
  <c r="G35" i="8"/>
  <c r="V258" i="7"/>
  <c r="Q199" i="7"/>
  <c r="O127" i="7"/>
  <c r="V275" i="7"/>
  <c r="L225" i="7"/>
  <c r="P195" i="7"/>
  <c r="I132" i="7"/>
  <c r="S260" i="7"/>
  <c r="P216" i="7"/>
  <c r="O117" i="7"/>
  <c r="K73" i="7"/>
  <c r="G26" i="7"/>
  <c r="L288" i="8"/>
  <c r="L150" i="7"/>
  <c r="S99" i="7"/>
  <c r="Q67" i="8"/>
  <c r="P69" i="8"/>
  <c r="P141" i="7"/>
  <c r="Q242" i="7"/>
  <c r="K246" i="7"/>
  <c r="I187" i="7"/>
  <c r="N129" i="7"/>
  <c r="N93" i="7"/>
  <c r="I12" i="8"/>
  <c r="Q289" i="7"/>
  <c r="V247" i="7"/>
  <c r="S142" i="7"/>
  <c r="O42" i="7"/>
  <c r="V171" i="7"/>
  <c r="K166" i="7"/>
  <c r="N191" i="7"/>
  <c r="P56" i="7"/>
  <c r="P150" i="7"/>
  <c r="S184" i="7"/>
  <c r="P107" i="7"/>
  <c r="Q104" i="7"/>
  <c r="P232" i="6"/>
  <c r="G182" i="7"/>
  <c r="I91" i="7"/>
  <c r="Q58" i="7"/>
  <c r="K29" i="7"/>
  <c r="L118" i="8"/>
  <c r="K119" i="20" s="1"/>
  <c r="N250" i="7"/>
  <c r="K272" i="7"/>
  <c r="L115" i="8"/>
  <c r="S275" i="7"/>
  <c r="V287" i="7"/>
  <c r="O299" i="7"/>
  <c r="L101" i="8"/>
  <c r="P235" i="7"/>
  <c r="P286" i="7"/>
  <c r="I250" i="7"/>
  <c r="P276" i="7"/>
  <c r="Q185" i="8"/>
  <c r="O293" i="7"/>
  <c r="O225" i="7"/>
  <c r="I277" i="7"/>
  <c r="J277" i="7" s="1"/>
  <c r="S254" i="7"/>
  <c r="Q275" i="7"/>
  <c r="G230" i="8"/>
  <c r="J148" i="8"/>
  <c r="S300" i="7"/>
  <c r="Q295" i="7"/>
  <c r="M112" i="8"/>
  <c r="P200" i="7"/>
  <c r="K239" i="7"/>
  <c r="N170" i="7"/>
  <c r="M119" i="8"/>
  <c r="N213" i="7"/>
  <c r="AE213" i="7" s="1"/>
  <c r="L233" i="8"/>
  <c r="G276" i="7"/>
  <c r="Q254" i="7"/>
  <c r="P288" i="8"/>
  <c r="T201" i="7"/>
  <c r="N161" i="7"/>
  <c r="S247" i="7"/>
  <c r="P287" i="7"/>
  <c r="Q158" i="8"/>
  <c r="Q299" i="8"/>
  <c r="N247" i="8"/>
  <c r="P180" i="7"/>
  <c r="N193" i="7"/>
  <c r="V129" i="7"/>
  <c r="S293" i="7"/>
  <c r="Q255" i="7"/>
  <c r="L209" i="7"/>
  <c r="N160" i="7"/>
  <c r="P110" i="7"/>
  <c r="Q280" i="7"/>
  <c r="O278" i="7"/>
  <c r="O220" i="7"/>
  <c r="G140" i="7"/>
  <c r="N125" i="7"/>
  <c r="K169" i="7"/>
  <c r="G83" i="7"/>
  <c r="Y83" i="7" s="1"/>
  <c r="S49" i="7"/>
  <c r="Q284" i="6"/>
  <c r="P268" i="7"/>
  <c r="V136" i="7"/>
  <c r="G125" i="8"/>
  <c r="S266" i="7"/>
  <c r="I237" i="8"/>
  <c r="I53" i="8"/>
  <c r="N228" i="7"/>
  <c r="G171" i="7"/>
  <c r="O165" i="7"/>
  <c r="O190" i="7"/>
  <c r="J14" i="8"/>
  <c r="Q222" i="7"/>
  <c r="S209" i="7"/>
  <c r="I180" i="7"/>
  <c r="K175" i="7"/>
  <c r="M12" i="8"/>
  <c r="Q297" i="7"/>
  <c r="I288" i="7"/>
  <c r="K149" i="7"/>
  <c r="I184" i="7"/>
  <c r="I205" i="7"/>
  <c r="T197" i="7"/>
  <c r="P87" i="7"/>
  <c r="I137" i="8"/>
  <c r="O210" i="7"/>
  <c r="J22" i="8"/>
  <c r="P230" i="7"/>
  <c r="Q222" i="8"/>
  <c r="S239" i="7"/>
  <c r="I27" i="8"/>
  <c r="S181" i="7"/>
  <c r="T141" i="7"/>
  <c r="L218" i="7"/>
  <c r="O260" i="7"/>
  <c r="I260" i="7"/>
  <c r="P270" i="8"/>
  <c r="I286" i="7"/>
  <c r="AG286" i="7" s="1"/>
  <c r="Q286" i="7"/>
  <c r="K193" i="7"/>
  <c r="T217" i="7"/>
  <c r="P240" i="7"/>
  <c r="P177" i="7"/>
  <c r="I273" i="7"/>
  <c r="N283" i="7"/>
  <c r="Z283" i="7" s="1"/>
  <c r="S210" i="7"/>
  <c r="V158" i="7"/>
  <c r="Q169" i="8"/>
  <c r="G297" i="7"/>
  <c r="V234" i="7"/>
  <c r="N300" i="8"/>
  <c r="P239" i="7"/>
  <c r="K282" i="7"/>
  <c r="I63" i="8"/>
  <c r="P213" i="7"/>
  <c r="I44" i="8"/>
  <c r="I144" i="7"/>
  <c r="Q235" i="7"/>
  <c r="Q218" i="7"/>
  <c r="K171" i="7"/>
  <c r="T117" i="7"/>
  <c r="T219" i="7"/>
  <c r="G176" i="7"/>
  <c r="V164" i="7"/>
  <c r="O189" i="7"/>
  <c r="Q65" i="7"/>
  <c r="I272" i="7"/>
  <c r="G191" i="7"/>
  <c r="N135" i="7"/>
  <c r="Q99" i="7"/>
  <c r="G233" i="8"/>
  <c r="T170" i="7"/>
  <c r="O129" i="7"/>
  <c r="O122" i="7"/>
  <c r="P236" i="6"/>
  <c r="I296" i="7"/>
  <c r="G61" i="7"/>
  <c r="M195" i="8"/>
  <c r="T232" i="7"/>
  <c r="T233" i="7" s="1"/>
  <c r="N279" i="7"/>
  <c r="I150" i="7"/>
  <c r="T230" i="7"/>
  <c r="Q213" i="7"/>
  <c r="G188" i="7"/>
  <c r="M46" i="8"/>
  <c r="T286" i="7"/>
  <c r="T244" i="7"/>
  <c r="Q204" i="7"/>
  <c r="P148" i="7"/>
  <c r="S106" i="7"/>
  <c r="N220" i="8"/>
  <c r="T264" i="7"/>
  <c r="G206" i="7"/>
  <c r="V135" i="7"/>
  <c r="S109" i="7"/>
  <c r="S161" i="7"/>
  <c r="P74" i="7"/>
  <c r="O45" i="7"/>
  <c r="I21" i="7"/>
  <c r="O230" i="7"/>
  <c r="L266" i="7"/>
  <c r="N117" i="7"/>
  <c r="Q113" i="7"/>
  <c r="M240" i="6"/>
  <c r="K294" i="7"/>
  <c r="I40" i="8"/>
  <c r="P222" i="7"/>
  <c r="O264" i="7"/>
  <c r="G138" i="8"/>
  <c r="P145" i="7"/>
  <c r="J190" i="8"/>
  <c r="Q186" i="8"/>
  <c r="P276" i="8"/>
  <c r="Q90" i="8"/>
  <c r="G220" i="8"/>
  <c r="Q219" i="7"/>
  <c r="I112" i="8"/>
  <c r="S273" i="7"/>
  <c r="Q216" i="7"/>
  <c r="K183" i="7"/>
  <c r="V182" i="7"/>
  <c r="G197" i="7"/>
  <c r="M172" i="8"/>
  <c r="P131" i="7"/>
  <c r="O232" i="7"/>
  <c r="M39" i="8"/>
  <c r="O257" i="7"/>
  <c r="I223" i="7"/>
  <c r="K192" i="7"/>
  <c r="K250" i="7"/>
  <c r="O240" i="7"/>
  <c r="S291" i="7"/>
  <c r="P295" i="7"/>
  <c r="G288" i="7"/>
  <c r="S283" i="7"/>
  <c r="V205" i="7"/>
  <c r="G287" i="7"/>
  <c r="O205" i="7"/>
  <c r="N234" i="7"/>
  <c r="P188" i="7"/>
  <c r="J161" i="8"/>
  <c r="O201" i="7"/>
  <c r="O200" i="7"/>
  <c r="Q237" i="8"/>
  <c r="T190" i="7"/>
  <c r="I135" i="7"/>
  <c r="G99" i="7"/>
  <c r="G287" i="8"/>
  <c r="L133" i="8"/>
  <c r="O274" i="7"/>
  <c r="I148" i="7"/>
  <c r="I44" i="7"/>
  <c r="S180" i="7"/>
  <c r="V169" i="7"/>
  <c r="G200" i="7"/>
  <c r="K78" i="7"/>
  <c r="L282" i="7"/>
  <c r="N197" i="7"/>
  <c r="G112" i="7"/>
  <c r="O107" i="7"/>
  <c r="O216" i="6"/>
  <c r="L210" i="7"/>
  <c r="S166" i="7"/>
  <c r="N49" i="8"/>
  <c r="K218" i="7"/>
  <c r="P220" i="7"/>
  <c r="Q18" i="8"/>
  <c r="G292" i="7"/>
  <c r="S263" i="7"/>
  <c r="N201" i="7"/>
  <c r="AE201" i="7" s="1"/>
  <c r="P135" i="7"/>
  <c r="K226" i="7"/>
  <c r="P236" i="7"/>
  <c r="L182" i="7"/>
  <c r="N268" i="7"/>
  <c r="L88" i="7"/>
  <c r="O249" i="7"/>
  <c r="N210" i="7"/>
  <c r="S164" i="7"/>
  <c r="L115" i="7"/>
  <c r="N100" i="8"/>
  <c r="P191" i="8"/>
  <c r="N286" i="7"/>
  <c r="P164" i="7"/>
  <c r="G282" i="7"/>
  <c r="Y282" i="7" s="1"/>
  <c r="Q121" i="8"/>
  <c r="G270" i="8"/>
  <c r="T150" i="7"/>
  <c r="M84" i="8"/>
  <c r="N278" i="7"/>
  <c r="T227" i="7"/>
  <c r="I199" i="7"/>
  <c r="O218" i="7"/>
  <c r="Q260" i="7"/>
  <c r="Q262" i="7" s="1"/>
  <c r="N91" i="7"/>
  <c r="T171" i="7"/>
  <c r="S191" i="7"/>
  <c r="G264" i="6"/>
  <c r="N111" i="8"/>
  <c r="T198" i="7"/>
  <c r="I283" i="7"/>
  <c r="N287" i="8"/>
  <c r="Q123" i="7"/>
  <c r="Q188" i="7"/>
  <c r="V204" i="7"/>
  <c r="K71" i="7"/>
  <c r="I257" i="6"/>
  <c r="Q190" i="7"/>
  <c r="N77" i="7"/>
  <c r="L266" i="6"/>
  <c r="Y266" i="6" s="1"/>
  <c r="O146" i="7"/>
  <c r="Q137" i="8"/>
  <c r="L183" i="7"/>
  <c r="T200" i="7"/>
  <c r="Q277" i="7"/>
  <c r="K257" i="7"/>
  <c r="I145" i="7"/>
  <c r="P300" i="7"/>
  <c r="N293" i="7"/>
  <c r="O241" i="7"/>
  <c r="L187" i="7"/>
  <c r="L121" i="7"/>
  <c r="S227" i="7"/>
  <c r="G207" i="7"/>
  <c r="N183" i="7"/>
  <c r="T209" i="7"/>
  <c r="S165" i="7"/>
  <c r="N300" i="7"/>
  <c r="T165" i="7"/>
  <c r="S84" i="7"/>
  <c r="S91" i="7"/>
  <c r="N137" i="7"/>
  <c r="O207" i="7"/>
  <c r="K49" i="7"/>
  <c r="Q186" i="7"/>
  <c r="S213" i="7"/>
  <c r="J28" i="8"/>
  <c r="T276" i="7"/>
  <c r="N258" i="7"/>
  <c r="M181" i="8"/>
  <c r="T296" i="7"/>
  <c r="J142" i="8"/>
  <c r="K180" i="7"/>
  <c r="O214" i="7"/>
  <c r="K209" i="7"/>
  <c r="T207" i="7"/>
  <c r="N57" i="8"/>
  <c r="T169" i="7"/>
  <c r="I201" i="7"/>
  <c r="O199" i="7"/>
  <c r="K220" i="7"/>
  <c r="G54" i="8"/>
  <c r="L160" i="7"/>
  <c r="Q129" i="7"/>
  <c r="K214" i="7"/>
  <c r="L255" i="7"/>
  <c r="S131" i="7"/>
  <c r="O161" i="7"/>
  <c r="G170" i="7"/>
  <c r="O62" i="7"/>
  <c r="S129" i="7"/>
  <c r="K181" i="7"/>
  <c r="T158" i="7"/>
  <c r="W158" i="7" s="1"/>
  <c r="I165" i="7"/>
  <c r="I142" i="7"/>
  <c r="I225" i="7"/>
  <c r="M182" i="8"/>
  <c r="I279" i="7"/>
  <c r="M133" i="8"/>
  <c r="N277" i="7"/>
  <c r="Q115" i="8"/>
  <c r="V210" i="7"/>
  <c r="I266" i="7"/>
  <c r="G238" i="8"/>
  <c r="O219" i="7"/>
  <c r="N186" i="7"/>
  <c r="L59" i="8"/>
  <c r="O244" i="7"/>
  <c r="O139" i="7"/>
  <c r="P186" i="7"/>
  <c r="P260" i="7"/>
  <c r="L118" i="7"/>
  <c r="N44" i="7"/>
  <c r="S188" i="7"/>
  <c r="L165" i="7"/>
  <c r="T148" i="7"/>
  <c r="G250" i="7"/>
  <c r="T249" i="7"/>
  <c r="P128" i="7"/>
  <c r="V148" i="7"/>
  <c r="N120" i="7"/>
  <c r="Q217" i="7"/>
  <c r="L127" i="7"/>
  <c r="P127" i="7"/>
  <c r="S95" i="7"/>
  <c r="I224" i="7"/>
  <c r="I188" i="7"/>
  <c r="J188" i="7" s="1"/>
  <c r="T187" i="7"/>
  <c r="V295" i="7"/>
  <c r="G253" i="7"/>
  <c r="T193" i="7"/>
  <c r="T127" i="7"/>
  <c r="S216" i="7"/>
  <c r="T218" i="7"/>
  <c r="S177" i="7"/>
  <c r="T241" i="7"/>
  <c r="O84" i="7"/>
  <c r="S240" i="7"/>
  <c r="N206" i="7"/>
  <c r="O150" i="7"/>
  <c r="O113" i="7"/>
  <c r="T106" i="7"/>
  <c r="P149" i="7"/>
  <c r="K70" i="7"/>
  <c r="G44" i="7"/>
  <c r="K19" i="7"/>
  <c r="I192" i="7"/>
  <c r="L223" i="7"/>
  <c r="I113" i="7"/>
  <c r="AF113" i="7" s="1"/>
  <c r="V109" i="7"/>
  <c r="L236" i="6"/>
  <c r="I268" i="7"/>
  <c r="P300" i="8"/>
  <c r="L214" i="7"/>
  <c r="T260" i="7"/>
  <c r="P120" i="8"/>
  <c r="L142" i="7"/>
  <c r="N264" i="7"/>
  <c r="T234" i="7"/>
  <c r="T140" i="7"/>
  <c r="T288" i="7"/>
  <c r="S284" i="7"/>
  <c r="K231" i="7"/>
  <c r="Q181" i="7"/>
  <c r="I119" i="7"/>
  <c r="T213" i="7"/>
  <c r="K200" i="7"/>
  <c r="I98" i="8"/>
  <c r="Q187" i="7"/>
  <c r="N146" i="7"/>
  <c r="O273" i="7"/>
  <c r="N138" i="7"/>
  <c r="I82" i="7"/>
  <c r="L85" i="7"/>
  <c r="M90" i="8"/>
  <c r="T189" i="7"/>
  <c r="V43" i="7"/>
  <c r="O171" i="7"/>
  <c r="O280" i="6"/>
  <c r="G230" i="7"/>
  <c r="P160" i="7"/>
  <c r="I248" i="6"/>
  <c r="L125" i="8"/>
  <c r="J186" i="8"/>
  <c r="Q20" i="8"/>
  <c r="I299" i="8"/>
  <c r="L53" i="8"/>
  <c r="N177" i="7"/>
  <c r="I70" i="8"/>
  <c r="X70" i="8" s="1"/>
  <c r="V224" i="7"/>
  <c r="Q274" i="7"/>
  <c r="Q182" i="8"/>
  <c r="L260" i="7"/>
  <c r="L262" i="7" s="1"/>
  <c r="M287" i="8"/>
  <c r="G187" i="7"/>
  <c r="I111" i="8"/>
  <c r="S59" i="7"/>
  <c r="Q91" i="7"/>
  <c r="P132" i="7"/>
  <c r="P199" i="7"/>
  <c r="K249" i="7"/>
  <c r="T114" i="7"/>
  <c r="I161" i="7"/>
  <c r="K247" i="7"/>
  <c r="S93" i="7"/>
  <c r="T110" i="7"/>
  <c r="T96" i="7"/>
  <c r="G273" i="7"/>
  <c r="N58" i="7"/>
  <c r="I118" i="7"/>
  <c r="V242" i="7"/>
  <c r="L243" i="7"/>
  <c r="L268" i="7"/>
  <c r="J191" i="8"/>
  <c r="N240" i="7"/>
  <c r="I206" i="7"/>
  <c r="V149" i="7"/>
  <c r="K113" i="7"/>
  <c r="L193" i="7"/>
  <c r="L194" i="7" s="1"/>
  <c r="Q165" i="7"/>
  <c r="L158" i="7"/>
  <c r="T176" i="7"/>
  <c r="O60" i="7"/>
  <c r="N225" i="7"/>
  <c r="G184" i="7"/>
  <c r="I69" i="8"/>
  <c r="K92" i="7"/>
  <c r="N131" i="7"/>
  <c r="T258" i="7"/>
  <c r="N217" i="7"/>
  <c r="O141" i="7"/>
  <c r="G277" i="6"/>
  <c r="Q240" i="7"/>
  <c r="O137" i="7"/>
  <c r="Q93" i="7"/>
  <c r="Q102" i="7"/>
  <c r="J216" i="6"/>
  <c r="N188" i="7"/>
  <c r="O228" i="7"/>
  <c r="L258" i="7"/>
  <c r="K273" i="7"/>
  <c r="G20" i="8"/>
  <c r="G226" i="8"/>
  <c r="Q147" i="8"/>
  <c r="M14" i="8"/>
  <c r="P184" i="7"/>
  <c r="P267" i="7"/>
  <c r="G226" i="7"/>
  <c r="Q195" i="7"/>
  <c r="Q139" i="7"/>
  <c r="K100" i="7"/>
  <c r="S288" i="7"/>
  <c r="I244" i="7"/>
  <c r="G189" i="7"/>
  <c r="O125" i="7"/>
  <c r="S119" i="7"/>
  <c r="V189" i="7"/>
  <c r="T97" i="7"/>
  <c r="V61" i="7"/>
  <c r="G40" i="7"/>
  <c r="V299" i="7"/>
  <c r="P166" i="7"/>
  <c r="N128" i="7"/>
  <c r="K122" i="7"/>
  <c r="Q256" i="6"/>
  <c r="S267" i="7"/>
  <c r="Q45" i="7"/>
  <c r="I293" i="7"/>
  <c r="S190" i="7"/>
  <c r="O195" i="7"/>
  <c r="Q176" i="7"/>
  <c r="G107" i="8"/>
  <c r="T107" i="8" s="1"/>
  <c r="Q258" i="7"/>
  <c r="M45" i="8"/>
  <c r="V253" i="7"/>
  <c r="G257" i="7"/>
  <c r="I281" i="8"/>
  <c r="O268" i="7"/>
  <c r="L277" i="7"/>
  <c r="K236" i="7"/>
  <c r="V128" i="7"/>
  <c r="I219" i="7"/>
  <c r="P112" i="7"/>
  <c r="Q173" i="7"/>
  <c r="S96" i="7"/>
  <c r="K293" i="7"/>
  <c r="O294" i="7"/>
  <c r="I95" i="8"/>
  <c r="I191" i="7"/>
  <c r="Q215" i="7"/>
  <c r="K124" i="7"/>
  <c r="G42" i="7"/>
  <c r="L53" i="7"/>
  <c r="P249" i="7"/>
  <c r="L145" i="7"/>
  <c r="S63" i="7"/>
  <c r="G146" i="7"/>
  <c r="M299" i="8"/>
  <c r="I275" i="7"/>
  <c r="M22" i="8"/>
  <c r="G225" i="7"/>
  <c r="O183" i="7"/>
  <c r="N78" i="8"/>
  <c r="I92" i="7"/>
  <c r="N28" i="8"/>
  <c r="K274" i="7"/>
  <c r="P228" i="7"/>
  <c r="I140" i="7"/>
  <c r="T40" i="7"/>
  <c r="I167" i="7"/>
  <c r="J167" i="7" s="1"/>
  <c r="L163" i="7"/>
  <c r="K187" i="7"/>
  <c r="K74" i="7"/>
  <c r="N223" i="7"/>
  <c r="V139" i="7"/>
  <c r="I123" i="7"/>
  <c r="V117" i="7"/>
  <c r="Q253" i="6"/>
  <c r="S230" i="7"/>
  <c r="G121" i="7"/>
  <c r="S74" i="7"/>
  <c r="Q59" i="7"/>
  <c r="Q89" i="7"/>
  <c r="I292" i="7"/>
  <c r="V284" i="7"/>
  <c r="K186" i="7"/>
  <c r="V180" i="7"/>
  <c r="Q247" i="8"/>
  <c r="O288" i="7"/>
  <c r="P243" i="7"/>
  <c r="O188" i="7"/>
  <c r="K125" i="7"/>
  <c r="L220" i="8"/>
  <c r="G201" i="7"/>
  <c r="I175" i="7"/>
  <c r="P225" i="7"/>
  <c r="O82" i="7"/>
  <c r="L228" i="7"/>
  <c r="S200" i="7"/>
  <c r="K145" i="7"/>
  <c r="V107" i="7"/>
  <c r="I103" i="7"/>
  <c r="Q126" i="8"/>
  <c r="S61" i="7"/>
  <c r="L41" i="7"/>
  <c r="G13" i="7"/>
  <c r="G175" i="7"/>
  <c r="S193" i="7"/>
  <c r="O110" i="7"/>
  <c r="K107" i="7"/>
  <c r="L232" i="6"/>
  <c r="O247" i="7"/>
  <c r="L247" i="8"/>
  <c r="Q196" i="8"/>
  <c r="Q60" i="7"/>
  <c r="P187" i="7"/>
  <c r="R286" i="6"/>
  <c r="V293" i="7"/>
  <c r="I163" i="7"/>
  <c r="I90" i="8"/>
  <c r="V160" i="7"/>
  <c r="K260" i="7"/>
  <c r="K262" i="7" s="1"/>
  <c r="N18" i="8"/>
  <c r="N243" i="7"/>
  <c r="V85" i="7"/>
  <c r="O282" i="7"/>
  <c r="Q57" i="8"/>
  <c r="O222" i="7"/>
  <c r="O180" i="7"/>
  <c r="P169" i="8"/>
  <c r="O258" i="7"/>
  <c r="Q137" i="7"/>
  <c r="T163" i="7"/>
  <c r="O181" i="7"/>
  <c r="N254" i="7"/>
  <c r="K120" i="7"/>
  <c r="G247" i="6"/>
  <c r="V115" i="7"/>
  <c r="V51" i="7"/>
  <c r="V240" i="7"/>
  <c r="K42" i="7"/>
  <c r="N184" i="7"/>
  <c r="G240" i="8"/>
  <c r="L72" i="7"/>
  <c r="P114" i="7"/>
  <c r="Q209" i="7"/>
  <c r="G278" i="6"/>
  <c r="R242" i="6"/>
  <c r="Q114" i="7"/>
  <c r="I117" i="7"/>
  <c r="K258" i="7"/>
  <c r="Q268" i="6"/>
  <c r="L65" i="7"/>
  <c r="L69" i="7" s="1"/>
  <c r="V106" i="7"/>
  <c r="V108" i="7" s="1"/>
  <c r="T220" i="7"/>
  <c r="L205" i="7"/>
  <c r="T132" i="7"/>
  <c r="K277" i="7"/>
  <c r="N145" i="7"/>
  <c r="O170" i="7"/>
  <c r="P247" i="7"/>
  <c r="G132" i="7"/>
  <c r="L173" i="7"/>
  <c r="I11" i="8"/>
  <c r="I53" i="7"/>
  <c r="K84" i="7"/>
  <c r="N171" i="7"/>
  <c r="G262" i="6"/>
  <c r="G225" i="6"/>
  <c r="Q175" i="7"/>
  <c r="S102" i="7"/>
  <c r="S149" i="7"/>
  <c r="J225" i="6"/>
  <c r="G107" i="7"/>
  <c r="G11" i="7"/>
  <c r="G252" i="7"/>
  <c r="Q140" i="7"/>
  <c r="K77" i="7"/>
  <c r="G193" i="7"/>
  <c r="S182" i="7"/>
  <c r="T283" i="7"/>
  <c r="S219" i="7"/>
  <c r="S169" i="7"/>
  <c r="N119" i="7"/>
  <c r="P252" i="7"/>
  <c r="R218" i="6"/>
  <c r="O266" i="7"/>
  <c r="T182" i="7"/>
  <c r="K235" i="7"/>
  <c r="G104" i="7"/>
  <c r="N195" i="7"/>
  <c r="V195" i="7"/>
  <c r="P44" i="7"/>
  <c r="P137" i="7"/>
  <c r="P299" i="7"/>
  <c r="I94" i="8"/>
  <c r="P198" i="7"/>
  <c r="Q159" i="7"/>
  <c r="P289" i="7"/>
  <c r="L297" i="7"/>
  <c r="O145" i="7"/>
  <c r="K267" i="7"/>
  <c r="G141" i="7"/>
  <c r="S274" i="7"/>
  <c r="N100" i="7"/>
  <c r="M225" i="6"/>
  <c r="L82" i="7"/>
  <c r="V20" i="7"/>
  <c r="Q189" i="7"/>
  <c r="G77" i="7"/>
  <c r="O163" i="7"/>
  <c r="P95" i="7"/>
  <c r="N89" i="7"/>
  <c r="S264" i="7"/>
  <c r="I210" i="7"/>
  <c r="P13" i="7"/>
  <c r="G268" i="6"/>
  <c r="K132" i="7"/>
  <c r="Q144" i="7"/>
  <c r="G177" i="7"/>
  <c r="N34" i="7"/>
  <c r="O167" i="7"/>
  <c r="V190" i="7"/>
  <c r="AG190" i="7" s="1"/>
  <c r="K97" i="7"/>
  <c r="V192" i="7"/>
  <c r="T195" i="7"/>
  <c r="K240" i="7"/>
  <c r="AE240" i="7" s="1"/>
  <c r="I226" i="7"/>
  <c r="K164" i="7"/>
  <c r="T174" i="7"/>
  <c r="S44" i="7"/>
  <c r="I197" i="7"/>
  <c r="P58" i="7"/>
  <c r="I74" i="7"/>
  <c r="K119" i="7"/>
  <c r="S224" i="7"/>
  <c r="O279" i="6"/>
  <c r="M245" i="6"/>
  <c r="L117" i="7"/>
  <c r="G119" i="7"/>
  <c r="L132" i="7"/>
  <c r="G273" i="6"/>
  <c r="P73" i="7"/>
  <c r="G120" i="7"/>
  <c r="Y120" i="7" s="1"/>
  <c r="P242" i="7"/>
  <c r="I222" i="7"/>
  <c r="V137" i="7"/>
  <c r="P288" i="7"/>
  <c r="T149" i="7"/>
  <c r="T173" i="7"/>
  <c r="I274" i="7"/>
  <c r="Q112" i="7"/>
  <c r="O95" i="7"/>
  <c r="P140" i="7"/>
  <c r="G260" i="7"/>
  <c r="L21" i="7"/>
  <c r="L276" i="6"/>
  <c r="S148" i="7"/>
  <c r="V63" i="7"/>
  <c r="S228" i="7"/>
  <c r="L104" i="7"/>
  <c r="L195" i="7"/>
  <c r="N113" i="7"/>
  <c r="O61" i="7"/>
  <c r="T145" i="7"/>
  <c r="K190" i="7"/>
  <c r="P273" i="8"/>
  <c r="Q228" i="7"/>
  <c r="O242" i="7"/>
  <c r="V197" i="7"/>
  <c r="S124" i="7"/>
  <c r="G195" i="7"/>
  <c r="T225" i="7"/>
  <c r="T186" i="7"/>
  <c r="S204" i="7"/>
  <c r="J46" i="8"/>
  <c r="Q145" i="7"/>
  <c r="K173" i="7"/>
  <c r="R229" i="6"/>
  <c r="S53" i="7"/>
  <c r="K207" i="7"/>
  <c r="S268" i="7"/>
  <c r="G228" i="7"/>
  <c r="Y228" i="7" s="1"/>
  <c r="P144" i="7"/>
  <c r="P167" i="8"/>
  <c r="L149" i="7"/>
  <c r="S58" i="7"/>
  <c r="Q180" i="7"/>
  <c r="K89" i="7"/>
  <c r="N216" i="7"/>
  <c r="Q136" i="7"/>
  <c r="S218" i="7"/>
  <c r="G91" i="7"/>
  <c r="G161" i="7"/>
  <c r="O71" i="7"/>
  <c r="G114" i="7"/>
  <c r="S206" i="7"/>
  <c r="K106" i="7"/>
  <c r="AD106" i="7" s="1"/>
  <c r="N109" i="7"/>
  <c r="G190" i="7"/>
  <c r="K170" i="7"/>
  <c r="T30" i="7"/>
  <c r="T32" i="7" s="1"/>
  <c r="J290" i="6"/>
  <c r="O40" i="7"/>
  <c r="I58" i="7"/>
  <c r="S201" i="7"/>
  <c r="I136" i="7"/>
  <c r="I149" i="7"/>
  <c r="V93" i="7"/>
  <c r="S41" i="7"/>
  <c r="O235" i="7"/>
  <c r="N214" i="7"/>
  <c r="G243" i="7"/>
  <c r="G145" i="7"/>
  <c r="S296" i="7"/>
  <c r="I51" i="7"/>
  <c r="N83" i="7"/>
  <c r="I170" i="7"/>
  <c r="T100" i="7"/>
  <c r="G93" i="7"/>
  <c r="N136" i="7"/>
  <c r="V231" i="7"/>
  <c r="N19" i="7"/>
  <c r="P272" i="6"/>
  <c r="S139" i="7"/>
  <c r="T164" i="7"/>
  <c r="K189" i="7"/>
  <c r="T39" i="7"/>
  <c r="I183" i="7"/>
  <c r="N246" i="7"/>
  <c r="G102" i="7"/>
  <c r="L198" i="7"/>
  <c r="T205" i="7"/>
  <c r="G263" i="7"/>
  <c r="L235" i="7"/>
  <c r="G166" i="7"/>
  <c r="T236" i="7"/>
  <c r="G113" i="7"/>
  <c r="Y113" i="7" s="1"/>
  <c r="T115" i="7"/>
  <c r="P12" i="8"/>
  <c r="P13" i="20" s="1"/>
  <c r="Q247" i="7"/>
  <c r="O252" i="7"/>
  <c r="V209" i="7"/>
  <c r="L281" i="6"/>
  <c r="N53" i="8"/>
  <c r="O206" i="7"/>
  <c r="L199" i="7"/>
  <c r="T199" i="7"/>
  <c r="K296" i="7"/>
  <c r="G128" i="7"/>
  <c r="K104" i="7"/>
  <c r="K284" i="7"/>
  <c r="G125" i="7"/>
  <c r="G135" i="8"/>
  <c r="T257" i="7"/>
  <c r="T204" i="7"/>
  <c r="V249" i="7"/>
  <c r="G40" i="8"/>
  <c r="P209" i="7"/>
  <c r="S207" i="7"/>
  <c r="V159" i="7"/>
  <c r="P71" i="7"/>
  <c r="V132" i="7"/>
  <c r="G115" i="7"/>
  <c r="G215" i="7"/>
  <c r="V72" i="7"/>
  <c r="K87" i="7"/>
  <c r="V88" i="7"/>
  <c r="V90" i="7" s="1"/>
  <c r="N219" i="7"/>
  <c r="L207" i="7"/>
  <c r="O121" i="7"/>
  <c r="S125" i="7"/>
  <c r="S160" i="7"/>
  <c r="L291" i="7"/>
  <c r="Q70" i="7"/>
  <c r="I34" i="7"/>
  <c r="I36" i="7" s="1"/>
  <c r="S60" i="7"/>
  <c r="O89" i="7"/>
  <c r="G164" i="7"/>
  <c r="Q132" i="7"/>
  <c r="V146" i="7"/>
  <c r="K51" i="7"/>
  <c r="K103" i="7"/>
  <c r="Q117" i="8"/>
  <c r="G169" i="7"/>
  <c r="O119" i="7"/>
  <c r="L272" i="7"/>
  <c r="Q170" i="7"/>
  <c r="O73" i="7"/>
  <c r="P118" i="7"/>
  <c r="P219" i="7"/>
  <c r="L109" i="7"/>
  <c r="S112" i="7"/>
  <c r="V206" i="7"/>
  <c r="I186" i="7"/>
  <c r="L38" i="7"/>
  <c r="K12" i="7"/>
  <c r="P43" i="7"/>
  <c r="T60" i="7"/>
  <c r="P214" i="7"/>
  <c r="Q205" i="7"/>
  <c r="T160" i="7"/>
  <c r="L96" i="7"/>
  <c r="L43" i="7"/>
  <c r="I249" i="7"/>
  <c r="AG249" i="7" s="1"/>
  <c r="I236" i="7"/>
  <c r="I237" i="7" s="1"/>
  <c r="V264" i="7"/>
  <c r="Q158" i="7"/>
  <c r="K300" i="7"/>
  <c r="S250" i="7"/>
  <c r="K127" i="7"/>
  <c r="V141" i="7"/>
  <c r="V187" i="7"/>
  <c r="M30" i="8"/>
  <c r="L78" i="7"/>
  <c r="Q42" i="7"/>
  <c r="O70" i="7"/>
  <c r="N158" i="7"/>
  <c r="K82" i="7"/>
  <c r="S70" i="7"/>
  <c r="P240" i="6"/>
  <c r="P227" i="7"/>
  <c r="N165" i="7"/>
  <c r="N113" i="8"/>
  <c r="L231" i="7"/>
  <c r="T250" i="7"/>
  <c r="P190" i="7"/>
  <c r="N141" i="7"/>
  <c r="L201" i="7"/>
  <c r="T242" i="7"/>
  <c r="M28" i="8"/>
  <c r="Q166" i="7"/>
  <c r="I30" i="8"/>
  <c r="I300" i="7"/>
  <c r="Q279" i="7"/>
  <c r="Q281" i="7" s="1"/>
  <c r="O49" i="7"/>
  <c r="N103" i="7"/>
  <c r="S174" i="7"/>
  <c r="O23" i="7"/>
  <c r="N260" i="7"/>
  <c r="G186" i="7"/>
  <c r="Y186" i="7" s="1"/>
  <c r="N163" i="7"/>
  <c r="V177" i="7"/>
  <c r="S299" i="7"/>
  <c r="P255" i="7"/>
  <c r="L60" i="8"/>
  <c r="S236" i="7"/>
  <c r="K47" i="7"/>
  <c r="G159" i="7"/>
  <c r="S137" i="7"/>
  <c r="T167" i="7"/>
  <c r="N49" i="7"/>
  <c r="G217" i="7"/>
  <c r="T107" i="7"/>
  <c r="T108" i="7" s="1"/>
  <c r="L188" i="7"/>
  <c r="R188" i="7" s="1"/>
  <c r="N167" i="7"/>
  <c r="O164" i="7"/>
  <c r="G43" i="7"/>
  <c r="O187" i="7"/>
  <c r="M234" i="6"/>
  <c r="Q100" i="7"/>
  <c r="T72" i="7"/>
  <c r="W72" i="7" s="1"/>
  <c r="S78" i="7"/>
  <c r="T125" i="7"/>
  <c r="G90" i="8"/>
  <c r="N61" i="7"/>
  <c r="L220" i="6"/>
  <c r="K138" i="7"/>
  <c r="I137" i="7"/>
  <c r="N294" i="7"/>
  <c r="N272" i="7"/>
  <c r="Q164" i="7"/>
  <c r="K182" i="7"/>
  <c r="V291" i="7"/>
  <c r="T91" i="7"/>
  <c r="O132" i="7"/>
  <c r="S226" i="7"/>
  <c r="K123" i="7"/>
  <c r="T136" i="7"/>
  <c r="O175" i="7"/>
  <c r="J215" i="8"/>
  <c r="L74" i="7"/>
  <c r="Q39" i="7"/>
  <c r="P63" i="7"/>
  <c r="N96" i="7"/>
  <c r="I173" i="7"/>
  <c r="K140" i="7"/>
  <c r="G165" i="7"/>
  <c r="K59" i="7"/>
  <c r="S104" i="7"/>
  <c r="G220" i="7"/>
  <c r="I171" i="7"/>
  <c r="V121" i="7"/>
  <c r="P278" i="7"/>
  <c r="I174" i="7"/>
  <c r="V198" i="7"/>
  <c r="Q206" i="7"/>
  <c r="O53" i="7"/>
  <c r="Q231" i="7"/>
  <c r="Q242" i="6"/>
  <c r="I128" i="7"/>
  <c r="T89" i="7"/>
  <c r="W89" i="7" s="1"/>
  <c r="I87" i="7"/>
  <c r="N166" i="7"/>
  <c r="P229" i="6"/>
  <c r="T122" i="7"/>
  <c r="N29" i="7"/>
  <c r="N175" i="7"/>
  <c r="O177" i="7"/>
  <c r="S92" i="7"/>
  <c r="L286" i="8"/>
  <c r="V95" i="7"/>
  <c r="P122" i="7"/>
  <c r="N200" i="7"/>
  <c r="N235" i="7"/>
  <c r="V124" i="7"/>
  <c r="G257" i="6"/>
  <c r="V102" i="7"/>
  <c r="V176" i="7"/>
  <c r="L181" i="7"/>
  <c r="I84" i="7"/>
  <c r="G139" i="7"/>
  <c r="T192" i="7"/>
  <c r="V123" i="7"/>
  <c r="I282" i="6"/>
  <c r="V119" i="7"/>
  <c r="L206" i="7"/>
  <c r="L139" i="7"/>
  <c r="I115" i="7"/>
  <c r="S132" i="7"/>
  <c r="G210" i="7"/>
  <c r="V277" i="7"/>
  <c r="T177" i="7"/>
  <c r="Q96" i="7"/>
  <c r="I146" i="7"/>
  <c r="O280" i="7"/>
  <c r="T129" i="7"/>
  <c r="W129" i="7" s="1"/>
  <c r="Q161" i="7"/>
  <c r="L200" i="7"/>
  <c r="O255" i="7"/>
  <c r="S85" i="7"/>
  <c r="V49" i="7"/>
  <c r="Q72" i="7"/>
  <c r="K109" i="7"/>
  <c r="P274" i="7"/>
  <c r="G41" i="7"/>
  <c r="T274" i="7"/>
  <c r="W274" i="7" s="1"/>
  <c r="V91" i="7"/>
  <c r="Q122" i="7"/>
  <c r="T278" i="7"/>
  <c r="N192" i="7"/>
  <c r="T166" i="7"/>
  <c r="T131" i="7"/>
  <c r="I228" i="7"/>
  <c r="Q243" i="7"/>
  <c r="N35" i="8"/>
  <c r="N37" i="8" s="1"/>
  <c r="Q105" i="8"/>
  <c r="G44" i="8"/>
  <c r="M300" i="8"/>
  <c r="P203" i="8"/>
  <c r="Q11" i="8"/>
  <c r="P217" i="8"/>
  <c r="G72" i="8"/>
  <c r="G234" i="8"/>
  <c r="I63" i="7"/>
  <c r="M44" i="9"/>
  <c r="S234" i="7"/>
  <c r="Q63" i="8"/>
  <c r="I300" i="8"/>
  <c r="G26" i="8"/>
  <c r="M147" i="8"/>
  <c r="P44" i="8"/>
  <c r="J212" i="8"/>
  <c r="Q129" i="8"/>
  <c r="M161" i="8"/>
  <c r="I27" i="7"/>
  <c r="P287" i="9"/>
  <c r="L41" i="8"/>
  <c r="J122" i="8"/>
  <c r="L141" i="7"/>
  <c r="M247" i="9"/>
  <c r="O120" i="6"/>
  <c r="N13" i="7"/>
  <c r="L141" i="6"/>
  <c r="Y141" i="6" s="1"/>
  <c r="G98" i="6"/>
  <c r="O104" i="6"/>
  <c r="R27" i="6"/>
  <c r="P97" i="6"/>
  <c r="R20" i="6"/>
  <c r="Q40" i="6"/>
  <c r="P172" i="6"/>
  <c r="L115" i="6"/>
  <c r="P231" i="6"/>
  <c r="J64" i="6"/>
  <c r="O188" i="6"/>
  <c r="I43" i="6"/>
  <c r="J101" i="6"/>
  <c r="R273" i="6"/>
  <c r="R28" i="6"/>
  <c r="I35" i="6"/>
  <c r="I37" i="6" s="1"/>
  <c r="I170" i="6"/>
  <c r="N202" i="9"/>
  <c r="M170" i="6"/>
  <c r="I119" i="6"/>
  <c r="P72" i="6"/>
  <c r="R64" i="6"/>
  <c r="P179" i="6"/>
  <c r="J61" i="6"/>
  <c r="M99" i="6"/>
  <c r="P39" i="6"/>
  <c r="P88" i="7"/>
  <c r="J73" i="9"/>
  <c r="P7" i="8"/>
  <c r="Q51" i="9"/>
  <c r="J296" i="9"/>
  <c r="N273" i="9"/>
  <c r="N242" i="9"/>
  <c r="G131" i="6"/>
  <c r="M86" i="6"/>
  <c r="R62" i="6"/>
  <c r="I139" i="6"/>
  <c r="L46" i="6"/>
  <c r="R48" i="6"/>
  <c r="G272" i="6"/>
  <c r="I247" i="9"/>
  <c r="M119" i="9"/>
  <c r="I104" i="6"/>
  <c r="Q112" i="6"/>
  <c r="O61" i="6"/>
  <c r="J27" i="6"/>
  <c r="G114" i="6"/>
  <c r="P31" i="6"/>
  <c r="L7" i="9"/>
  <c r="G80" i="6"/>
  <c r="L42" i="9"/>
  <c r="N296" i="8"/>
  <c r="I12" i="9"/>
  <c r="P189" i="6"/>
  <c r="J161" i="6"/>
  <c r="Q161" i="6"/>
  <c r="Q182" i="6"/>
  <c r="M273" i="6"/>
  <c r="J89" i="6"/>
  <c r="P20" i="6"/>
  <c r="G86" i="6"/>
  <c r="G287" i="9"/>
  <c r="P94" i="9"/>
  <c r="N286" i="9"/>
  <c r="P63" i="9"/>
  <c r="Q290" i="9"/>
  <c r="J264" i="9"/>
  <c r="M27" i="6"/>
  <c r="V27" i="6" s="1"/>
  <c r="P48" i="6"/>
  <c r="R114" i="6"/>
  <c r="Q290" i="8"/>
  <c r="O73" i="6"/>
  <c r="I293" i="9"/>
  <c r="N239" i="9"/>
  <c r="J276" i="9"/>
  <c r="I278" i="9"/>
  <c r="M226" i="9"/>
  <c r="M203" i="9"/>
  <c r="Q242" i="9"/>
  <c r="L215" i="9"/>
  <c r="Q84" i="6"/>
  <c r="R55" i="6"/>
  <c r="N13" i="9"/>
  <c r="P59" i="9"/>
  <c r="G278" i="9"/>
  <c r="P238" i="9"/>
  <c r="Q275" i="9"/>
  <c r="G242" i="9"/>
  <c r="N278" i="9"/>
  <c r="M289" i="9"/>
  <c r="G230" i="9"/>
  <c r="G207" i="9"/>
  <c r="P251" i="9"/>
  <c r="Q217" i="9"/>
  <c r="Q267" i="7"/>
  <c r="I65" i="7"/>
  <c r="Q107" i="7"/>
  <c r="S167" i="7"/>
  <c r="I158" i="7"/>
  <c r="R221" i="6"/>
  <c r="R287" i="6"/>
  <c r="O279" i="7"/>
  <c r="P47" i="7"/>
  <c r="L136" i="7"/>
  <c r="N299" i="8"/>
  <c r="S295" i="7"/>
  <c r="V246" i="7"/>
  <c r="O41" i="7"/>
  <c r="I45" i="7"/>
  <c r="Q191" i="7"/>
  <c r="K243" i="7"/>
  <c r="P120" i="7"/>
  <c r="P189" i="7"/>
  <c r="N244" i="7"/>
  <c r="L264" i="7"/>
  <c r="N133" i="8"/>
  <c r="K118" i="7"/>
  <c r="L128" i="7"/>
  <c r="V254" i="7"/>
  <c r="W254" i="7" s="1"/>
  <c r="K40" i="7"/>
  <c r="K60" i="7"/>
  <c r="K278" i="7"/>
  <c r="Q244" i="6"/>
  <c r="Q150" i="7"/>
  <c r="T95" i="7"/>
  <c r="S89" i="7"/>
  <c r="T191" i="7"/>
  <c r="I104" i="7"/>
  <c r="AF104" i="7" s="1"/>
  <c r="V78" i="7"/>
  <c r="M243" i="6"/>
  <c r="L273" i="7"/>
  <c r="V174" i="7"/>
  <c r="M168" i="8"/>
  <c r="Q241" i="7"/>
  <c r="AF241" i="7" s="1"/>
  <c r="Q230" i="7"/>
  <c r="T299" i="7"/>
  <c r="N181" i="7"/>
  <c r="K263" i="7"/>
  <c r="L100" i="8"/>
  <c r="M79" i="8"/>
  <c r="J220" i="8"/>
  <c r="L31" i="8"/>
  <c r="I207" i="8"/>
  <c r="N81" i="8"/>
  <c r="P135" i="8"/>
  <c r="G69" i="8"/>
  <c r="Q274" i="8"/>
  <c r="J285" i="6"/>
  <c r="G110" i="9"/>
  <c r="N252" i="7"/>
  <c r="AE252" i="7" s="1"/>
  <c r="L58" i="8"/>
  <c r="G53" i="8"/>
  <c r="P11" i="8"/>
  <c r="Q58" i="8"/>
  <c r="I288" i="8"/>
  <c r="Q125" i="8"/>
  <c r="L93" i="8"/>
  <c r="G94" i="8"/>
  <c r="P147" i="8"/>
  <c r="L264" i="6"/>
  <c r="Q73" i="9"/>
  <c r="J189" i="8"/>
  <c r="M203" i="8"/>
  <c r="P25" i="7"/>
  <c r="J11" i="9"/>
  <c r="O80" i="6"/>
  <c r="P239" i="6"/>
  <c r="I137" i="6"/>
  <c r="L93" i="6"/>
  <c r="J90" i="6"/>
  <c r="I15" i="6"/>
  <c r="P80" i="6"/>
  <c r="O14" i="6"/>
  <c r="J15" i="6"/>
  <c r="L162" i="6"/>
  <c r="P108" i="6"/>
  <c r="I173" i="6"/>
  <c r="G53" i="6"/>
  <c r="L125" i="6"/>
  <c r="O30" i="6"/>
  <c r="Q72" i="6"/>
  <c r="G215" i="6"/>
  <c r="U215" i="6" s="1"/>
  <c r="P22" i="6"/>
  <c r="T7" i="7"/>
  <c r="O67" i="6"/>
  <c r="N19" i="9"/>
  <c r="O55" i="6"/>
  <c r="I105" i="6"/>
  <c r="P46" i="6"/>
  <c r="J41" i="6"/>
  <c r="J141" i="6"/>
  <c r="M51" i="6"/>
  <c r="R59" i="6"/>
  <c r="I13" i="7"/>
  <c r="M287" i="9"/>
  <c r="N100" i="9"/>
  <c r="I286" i="9"/>
  <c r="P67" i="9"/>
  <c r="J293" i="9"/>
  <c r="Q139" i="6"/>
  <c r="P114" i="6"/>
  <c r="J62" i="6"/>
  <c r="O40" i="6"/>
  <c r="J115" i="6"/>
  <c r="J35" i="6"/>
  <c r="J37" i="6" s="1"/>
  <c r="R21" i="6"/>
  <c r="M85" i="6"/>
  <c r="P26" i="9"/>
  <c r="Q296" i="8"/>
  <c r="G40" i="6"/>
  <c r="I101" i="6"/>
  <c r="L31" i="6"/>
  <c r="O34" i="7"/>
  <c r="L97" i="6"/>
  <c r="M26" i="6"/>
  <c r="I112" i="7"/>
  <c r="N7" i="7"/>
  <c r="J61" i="9"/>
  <c r="L116" i="6"/>
  <c r="Q42" i="9"/>
  <c r="Q7" i="8"/>
  <c r="O139" i="6"/>
  <c r="P94" i="6"/>
  <c r="Q90" i="6"/>
  <c r="O207" i="6"/>
  <c r="L74" i="6"/>
  <c r="L26" i="7"/>
  <c r="R44" i="6"/>
  <c r="L300" i="9"/>
  <c r="L115" i="9"/>
  <c r="G299" i="9"/>
  <c r="M85" i="9"/>
  <c r="Q283" i="9"/>
  <c r="G258" i="9"/>
  <c r="G140" i="6"/>
  <c r="L91" i="7"/>
  <c r="G7" i="9"/>
  <c r="O215" i="6"/>
  <c r="I297" i="9"/>
  <c r="M258" i="9"/>
  <c r="J290" i="9"/>
  <c r="P261" i="9"/>
  <c r="G296" i="9"/>
  <c r="L273" i="9"/>
  <c r="Q262" i="9"/>
  <c r="M223" i="9"/>
  <c r="N197" i="9"/>
  <c r="J234" i="9"/>
  <c r="L212" i="9"/>
  <c r="R111" i="6"/>
  <c r="L24" i="6"/>
  <c r="G90" i="9"/>
  <c r="I98" i="9"/>
  <c r="I273" i="9"/>
  <c r="W273" i="9" s="1"/>
  <c r="N295" i="9"/>
  <c r="M272" i="9"/>
  <c r="I239" i="9"/>
  <c r="P275" i="9"/>
  <c r="I276" i="9"/>
  <c r="G226" i="9"/>
  <c r="G203" i="9"/>
  <c r="Q241" i="9"/>
  <c r="Q214" i="9"/>
  <c r="N169" i="7"/>
  <c r="K206" i="7"/>
  <c r="G181" i="7"/>
  <c r="P161" i="7"/>
  <c r="Q273" i="6"/>
  <c r="Q282" i="7"/>
  <c r="S128" i="7"/>
  <c r="V214" i="7"/>
  <c r="V191" i="7"/>
  <c r="Q200" i="7"/>
  <c r="T74" i="7"/>
  <c r="K286" i="7"/>
  <c r="Q62" i="7"/>
  <c r="L180" i="7"/>
  <c r="Z180" i="7" s="1"/>
  <c r="M229" i="6"/>
  <c r="L122" i="7"/>
  <c r="P276" i="6"/>
  <c r="I110" i="7"/>
  <c r="S145" i="7"/>
  <c r="Q264" i="7"/>
  <c r="S171" i="7"/>
  <c r="T222" i="7"/>
  <c r="N61" i="8"/>
  <c r="G150" i="7"/>
  <c r="P197" i="7"/>
  <c r="V235" i="7"/>
  <c r="N60" i="7"/>
  <c r="I93" i="7"/>
  <c r="V186" i="7"/>
  <c r="G267" i="6"/>
  <c r="O231" i="6"/>
  <c r="N106" i="7"/>
  <c r="Q106" i="7"/>
  <c r="P182" i="7"/>
  <c r="I243" i="6"/>
  <c r="P124" i="7"/>
  <c r="S34" i="7"/>
  <c r="S36" i="7" s="1"/>
  <c r="Q182" i="7"/>
  <c r="T183" i="7"/>
  <c r="P97" i="7"/>
  <c r="O216" i="7"/>
  <c r="P263" i="7"/>
  <c r="N274" i="7"/>
  <c r="G19" i="8"/>
  <c r="V283" i="7"/>
  <c r="P20" i="8"/>
  <c r="J140" i="8"/>
  <c r="N31" i="8"/>
  <c r="Q102" i="8"/>
  <c r="G28" i="8"/>
  <c r="G286" i="8"/>
  <c r="I208" i="8"/>
  <c r="J138" i="8"/>
  <c r="M274" i="8"/>
  <c r="M237" i="6"/>
  <c r="Q135" i="9"/>
  <c r="L275" i="7"/>
  <c r="J195" i="8"/>
  <c r="G105" i="8"/>
  <c r="L54" i="8"/>
  <c r="M48" i="8"/>
  <c r="Q123" i="8"/>
  <c r="M26" i="8"/>
  <c r="Q26" i="8"/>
  <c r="G256" i="8"/>
  <c r="M205" i="8"/>
  <c r="I216" i="6"/>
  <c r="P101" i="9"/>
  <c r="G118" i="8"/>
  <c r="P181" i="8"/>
  <c r="Q258" i="6"/>
  <c r="P98" i="9"/>
  <c r="P62" i="6"/>
  <c r="J204" i="6"/>
  <c r="I124" i="6"/>
  <c r="Q29" i="7"/>
  <c r="G79" i="6"/>
  <c r="N38" i="7"/>
  <c r="J73" i="6"/>
  <c r="L180" i="6"/>
  <c r="S97" i="7"/>
  <c r="I147" i="6"/>
  <c r="L102" i="6"/>
  <c r="G116" i="6"/>
  <c r="L41" i="6"/>
  <c r="M94" i="6"/>
  <c r="Q15" i="6"/>
  <c r="J51" i="6"/>
  <c r="P191" i="6"/>
  <c r="G14" i="6"/>
  <c r="L278" i="6"/>
  <c r="Q7" i="7"/>
  <c r="L43" i="9"/>
  <c r="S43" i="7"/>
  <c r="G94" i="6"/>
  <c r="O21" i="6"/>
  <c r="L14" i="6"/>
  <c r="Q119" i="6"/>
  <c r="L40" i="6"/>
  <c r="L26" i="6"/>
  <c r="G97" i="6"/>
  <c r="L270" i="9"/>
  <c r="L117" i="9"/>
  <c r="M299" i="9"/>
  <c r="L90" i="9"/>
  <c r="L290" i="9"/>
  <c r="P262" i="9"/>
  <c r="Q45" i="6"/>
  <c r="G102" i="6"/>
  <c r="I39" i="6"/>
  <c r="K41" i="7"/>
  <c r="O98" i="6"/>
  <c r="G27" i="6"/>
  <c r="K7" i="7"/>
  <c r="O20" i="6"/>
  <c r="L35" i="9"/>
  <c r="N294" i="8"/>
  <c r="I264" i="6"/>
  <c r="G73" i="7"/>
  <c r="J230" i="6"/>
  <c r="I247" i="6"/>
  <c r="M84" i="6"/>
  <c r="Q14" i="6"/>
  <c r="O112" i="6"/>
  <c r="P101" i="6"/>
  <c r="G85" i="9"/>
  <c r="G7" i="8"/>
  <c r="Q57" i="9"/>
  <c r="P212" i="6"/>
  <c r="L120" i="6"/>
  <c r="P74" i="6"/>
  <c r="M66" i="6"/>
  <c r="G182" i="6"/>
  <c r="O62" i="6"/>
  <c r="I106" i="6"/>
  <c r="P129" i="6"/>
  <c r="L133" i="9"/>
  <c r="Q292" i="8"/>
  <c r="Q270" i="9"/>
  <c r="G104" i="9"/>
  <c r="Q279" i="9"/>
  <c r="G253" i="9"/>
  <c r="O95" i="6"/>
  <c r="P184" i="6"/>
  <c r="R61" i="6"/>
  <c r="G300" i="9"/>
  <c r="J292" i="9"/>
  <c r="M251" i="9"/>
  <c r="J283" i="9"/>
  <c r="L256" i="9"/>
  <c r="G293" i="9"/>
  <c r="I253" i="9"/>
  <c r="M218" i="9"/>
  <c r="P193" i="9"/>
  <c r="L230" i="9"/>
  <c r="R14" i="6"/>
  <c r="G26" i="6"/>
  <c r="Q78" i="6"/>
  <c r="G293" i="8"/>
  <c r="H294" i="20" s="1"/>
  <c r="R35" i="6"/>
  <c r="R37" i="6" s="1"/>
  <c r="N292" i="9"/>
  <c r="M295" i="9"/>
  <c r="Q272" i="9"/>
  <c r="G262" i="9"/>
  <c r="G223" i="9"/>
  <c r="I197" i="9"/>
  <c r="P233" i="9"/>
  <c r="I83" i="8"/>
  <c r="V276" i="7"/>
  <c r="Q263" i="6"/>
  <c r="Q171" i="7"/>
  <c r="G129" i="7"/>
  <c r="G47" i="7"/>
  <c r="N99" i="7"/>
  <c r="P138" i="7"/>
  <c r="K112" i="7"/>
  <c r="R237" i="6"/>
  <c r="T63" i="7"/>
  <c r="L174" i="7"/>
  <c r="G58" i="7"/>
  <c r="N242" i="7"/>
  <c r="O250" i="6"/>
  <c r="O252" i="6" s="1"/>
  <c r="L189" i="7"/>
  <c r="O43" i="7"/>
  <c r="K56" i="7"/>
  <c r="P226" i="7"/>
  <c r="G246" i="7"/>
  <c r="L289" i="7"/>
  <c r="R289" i="7" s="1"/>
  <c r="V225" i="7"/>
  <c r="S257" i="7"/>
  <c r="O59" i="7"/>
  <c r="I264" i="7"/>
  <c r="S71" i="7"/>
  <c r="P78" i="7"/>
  <c r="G135" i="7"/>
  <c r="V260" i="7"/>
  <c r="V262" i="7" s="1"/>
  <c r="G256" i="6"/>
  <c r="T121" i="7"/>
  <c r="W121" i="7" s="1"/>
  <c r="N124" i="7"/>
  <c r="T146" i="7"/>
  <c r="O290" i="6"/>
  <c r="O109" i="7"/>
  <c r="V113" i="7"/>
  <c r="S198" i="7"/>
  <c r="N150" i="7"/>
  <c r="Q135" i="7"/>
  <c r="V288" i="7"/>
  <c r="K176" i="7"/>
  <c r="G227" i="7"/>
  <c r="N93" i="8"/>
  <c r="T297" i="7"/>
  <c r="N84" i="8"/>
  <c r="L175" i="8"/>
  <c r="L97" i="8"/>
  <c r="M70" i="8"/>
  <c r="J270" i="8"/>
  <c r="Q31" i="8"/>
  <c r="Q33" i="8" s="1"/>
  <c r="Q138" i="8"/>
  <c r="J196" i="8"/>
  <c r="V263" i="7"/>
  <c r="AG263" i="7" s="1"/>
  <c r="L199" i="6"/>
  <c r="P12" i="6"/>
  <c r="K291" i="7"/>
  <c r="J45" i="8"/>
  <c r="P223" i="8"/>
  <c r="Q175" i="8"/>
  <c r="G102" i="8"/>
  <c r="P39" i="8"/>
  <c r="Q60" i="8"/>
  <c r="N58" i="8"/>
  <c r="P113" i="8"/>
  <c r="K141" i="7"/>
  <c r="M177" i="6"/>
  <c r="M12" i="6"/>
  <c r="N121" i="8"/>
  <c r="G284" i="8"/>
  <c r="P213" i="6"/>
  <c r="P44" i="9"/>
  <c r="P43" i="6"/>
  <c r="Q175" i="6"/>
  <c r="Q116" i="6"/>
  <c r="O243" i="6"/>
  <c r="O66" i="6"/>
  <c r="J248" i="6"/>
  <c r="R60" i="6"/>
  <c r="P106" i="6"/>
  <c r="G281" i="6"/>
  <c r="P140" i="6"/>
  <c r="I97" i="6"/>
  <c r="L101" i="6"/>
  <c r="Q26" i="6"/>
  <c r="Q79" i="6"/>
  <c r="L179" i="6"/>
  <c r="L35" i="6"/>
  <c r="L37" i="6" s="1"/>
  <c r="J59" i="6"/>
  <c r="P186" i="6"/>
  <c r="O121" i="6"/>
  <c r="L79" i="6"/>
  <c r="J59" i="9"/>
  <c r="Q184" i="6"/>
  <c r="G270" i="6"/>
  <c r="I286" i="6"/>
  <c r="P77" i="7"/>
  <c r="R99" i="6"/>
  <c r="P27" i="6"/>
  <c r="P7" i="7"/>
  <c r="O41" i="6"/>
  <c r="I78" i="9"/>
  <c r="Q294" i="8"/>
  <c r="J247" i="9"/>
  <c r="Q105" i="9"/>
  <c r="L283" i="9"/>
  <c r="M256" i="9"/>
  <c r="Q279" i="6"/>
  <c r="L124" i="7"/>
  <c r="R274" i="6"/>
  <c r="R254" i="6"/>
  <c r="I86" i="6"/>
  <c r="M15" i="6"/>
  <c r="I133" i="6"/>
  <c r="I7" i="7"/>
  <c r="L57" i="9"/>
  <c r="L76" i="6"/>
  <c r="J168" i="6"/>
  <c r="M195" i="6"/>
  <c r="Z195" i="6" s="1"/>
  <c r="P115" i="6"/>
  <c r="Q196" i="6"/>
  <c r="P67" i="6"/>
  <c r="O164" i="6"/>
  <c r="M64" i="6"/>
  <c r="Q288" i="9"/>
  <c r="L105" i="9"/>
  <c r="N287" i="9"/>
  <c r="P73" i="9"/>
  <c r="P66" i="6"/>
  <c r="R105" i="6"/>
  <c r="J48" i="6"/>
  <c r="M42" i="6"/>
  <c r="R143" i="6"/>
  <c r="M53" i="6"/>
  <c r="V53" i="6" s="1"/>
  <c r="I66" i="6"/>
  <c r="I61" i="6"/>
  <c r="N27" i="9"/>
  <c r="G297" i="8"/>
  <c r="P133" i="9"/>
  <c r="M120" i="9"/>
  <c r="G277" i="9"/>
  <c r="G250" i="9"/>
  <c r="I99" i="6"/>
  <c r="R108" i="6"/>
  <c r="M181" i="6"/>
  <c r="J18" i="9"/>
  <c r="L284" i="9"/>
  <c r="N244" i="9"/>
  <c r="J279" i="9"/>
  <c r="L252" i="9"/>
  <c r="I290" i="9"/>
  <c r="L296" i="9"/>
  <c r="J242" i="9"/>
  <c r="M215" i="9"/>
  <c r="N277" i="9"/>
  <c r="L226" i="9"/>
  <c r="G224" i="6"/>
  <c r="K14" i="7"/>
  <c r="K17" i="7" s="1"/>
  <c r="L53" i="6"/>
  <c r="M7" i="9"/>
  <c r="P295" i="9"/>
  <c r="G256" i="9"/>
  <c r="P289" i="9"/>
  <c r="Q255" i="9"/>
  <c r="M292" i="9"/>
  <c r="Q265" i="9"/>
  <c r="I252" i="9"/>
  <c r="G218" i="9"/>
  <c r="J193" i="9"/>
  <c r="Q229" i="9"/>
  <c r="V165" i="7"/>
  <c r="T142" i="7"/>
  <c r="I49" i="8"/>
  <c r="P205" i="7"/>
  <c r="K96" i="7"/>
  <c r="T77" i="7"/>
  <c r="Q141" i="7"/>
  <c r="N72" i="7"/>
  <c r="I204" i="7"/>
  <c r="V118" i="7"/>
  <c r="M222" i="6"/>
  <c r="V222" i="6" s="1"/>
  <c r="Q184" i="7"/>
  <c r="Q76" i="7"/>
  <c r="K210" i="7"/>
  <c r="N14" i="7"/>
  <c r="O103" i="7"/>
  <c r="Q149" i="7"/>
  <c r="T87" i="7"/>
  <c r="V272" i="7"/>
  <c r="Q97" i="8"/>
  <c r="T188" i="7"/>
  <c r="V218" i="7"/>
  <c r="I59" i="7"/>
  <c r="N92" i="7"/>
  <c r="K184" i="7"/>
  <c r="T124" i="7"/>
  <c r="K99" i="7"/>
  <c r="AE99" i="7" s="1"/>
  <c r="O148" i="7"/>
  <c r="O290" i="7"/>
  <c r="K25" i="7"/>
  <c r="J280" i="6"/>
  <c r="L167" i="7"/>
  <c r="I41" i="7"/>
  <c r="G160" i="7"/>
  <c r="N73" i="7"/>
  <c r="K148" i="7"/>
  <c r="V58" i="7"/>
  <c r="G118" i="7"/>
  <c r="T235" i="7"/>
  <c r="T237" i="7" s="1"/>
  <c r="K136" i="7"/>
  <c r="V255" i="7"/>
  <c r="L156" i="8"/>
  <c r="P232" i="7"/>
  <c r="G196" i="8"/>
  <c r="I51" i="8"/>
  <c r="X51" i="8" s="1"/>
  <c r="M286" i="8"/>
  <c r="P222" i="8"/>
  <c r="J19" i="8"/>
  <c r="J134" i="8"/>
  <c r="N27" i="8"/>
  <c r="N29" i="8" s="1"/>
  <c r="L123" i="8"/>
  <c r="P28" i="8"/>
  <c r="Q188" i="8"/>
  <c r="T123" i="7"/>
  <c r="L150" i="6"/>
  <c r="I13" i="6"/>
  <c r="I156" i="8"/>
  <c r="Q135" i="8"/>
  <c r="J85" i="8"/>
  <c r="J44" i="8"/>
  <c r="P204" i="8"/>
  <c r="I46" i="8"/>
  <c r="T46" i="8" s="1"/>
  <c r="G58" i="8"/>
  <c r="Q187" i="8"/>
  <c r="G144" i="8"/>
  <c r="L119" i="7"/>
  <c r="L112" i="6"/>
  <c r="Q13" i="6"/>
  <c r="P126" i="8"/>
  <c r="T175" i="7"/>
  <c r="P174" i="6"/>
  <c r="L13" i="6"/>
  <c r="O15" i="6"/>
  <c r="R163" i="6"/>
  <c r="L109" i="6"/>
  <c r="G175" i="6"/>
  <c r="M55" i="6"/>
  <c r="G195" i="6"/>
  <c r="J45" i="6"/>
  <c r="M78" i="6"/>
  <c r="P237" i="6"/>
  <c r="J133" i="6"/>
  <c r="M91" i="6"/>
  <c r="O89" i="6"/>
  <c r="V27" i="7"/>
  <c r="O72" i="6"/>
  <c r="Q19" i="7"/>
  <c r="M14" i="6"/>
  <c r="M48" i="6"/>
  <c r="R89" i="6"/>
  <c r="L78" i="6"/>
  <c r="G288" i="9"/>
  <c r="J80" i="9"/>
  <c r="I152" i="6"/>
  <c r="O142" i="6"/>
  <c r="J177" i="6"/>
  <c r="P262" i="6"/>
  <c r="Q86" i="6"/>
  <c r="I20" i="6"/>
  <c r="I143" i="6"/>
  <c r="N7" i="8"/>
  <c r="M30" i="9"/>
  <c r="N292" i="8"/>
  <c r="N78" i="9"/>
  <c r="N127" i="9"/>
  <c r="L279" i="9"/>
  <c r="M252" i="9"/>
  <c r="G169" i="6"/>
  <c r="I206" i="6"/>
  <c r="L163" i="6"/>
  <c r="Y163" i="6" s="1"/>
  <c r="I200" i="6"/>
  <c r="L72" i="6"/>
  <c r="R212" i="6"/>
  <c r="J72" i="6"/>
  <c r="J46" i="6"/>
  <c r="J83" i="9"/>
  <c r="L7" i="7"/>
  <c r="O144" i="6"/>
  <c r="P109" i="6"/>
  <c r="I78" i="6"/>
  <c r="R170" i="6"/>
  <c r="M57" i="6"/>
  <c r="R80" i="6"/>
  <c r="G28" i="6"/>
  <c r="N247" i="9"/>
  <c r="P125" i="9"/>
  <c r="M300" i="9"/>
  <c r="J95" i="9"/>
  <c r="N76" i="7"/>
  <c r="J94" i="6"/>
  <c r="J96" i="6" s="1"/>
  <c r="L22" i="6"/>
  <c r="G15" i="6"/>
  <c r="J122" i="6"/>
  <c r="R42" i="6"/>
  <c r="Q28" i="6"/>
  <c r="L7" i="8"/>
  <c r="L51" i="9"/>
  <c r="P295" i="8"/>
  <c r="I23" i="9"/>
  <c r="P296" i="9"/>
  <c r="I274" i="9"/>
  <c r="I244" i="9"/>
  <c r="P24" i="6"/>
  <c r="J63" i="6"/>
  <c r="N237" i="9"/>
  <c r="Q54" i="9"/>
  <c r="M278" i="9"/>
  <c r="J239" i="9"/>
  <c r="L276" i="9"/>
  <c r="L248" i="9"/>
  <c r="I283" i="9"/>
  <c r="L293" i="9"/>
  <c r="L234" i="9"/>
  <c r="M212" i="9"/>
  <c r="M262" i="9"/>
  <c r="L223" i="9"/>
  <c r="Q126" i="6"/>
  <c r="Q152" i="6"/>
  <c r="J74" i="6"/>
  <c r="G270" i="9"/>
  <c r="Q291" i="9"/>
  <c r="G251" i="9"/>
  <c r="P282" i="9"/>
  <c r="Q251" i="9"/>
  <c r="N289" i="9"/>
  <c r="Q295" i="9"/>
  <c r="J241" i="9"/>
  <c r="G215" i="9"/>
  <c r="N275" i="9"/>
  <c r="Q225" i="9"/>
  <c r="T181" i="7"/>
  <c r="O144" i="7"/>
  <c r="S103" i="7"/>
  <c r="G78" i="7"/>
  <c r="V289" i="7"/>
  <c r="V114" i="7"/>
  <c r="M126" i="8"/>
  <c r="I224" i="8"/>
  <c r="I140" i="8"/>
  <c r="G159" i="8"/>
  <c r="J7" i="9"/>
  <c r="M106" i="6"/>
  <c r="O42" i="6"/>
  <c r="O25" i="7"/>
  <c r="P41" i="6"/>
  <c r="Q91" i="6"/>
  <c r="J30" i="6"/>
  <c r="M248" i="9"/>
  <c r="P86" i="6"/>
  <c r="Q85" i="6"/>
  <c r="N11" i="9"/>
  <c r="K11" i="7"/>
  <c r="Y11" i="7" s="1"/>
  <c r="J69" i="9"/>
  <c r="R200" i="6"/>
  <c r="G273" i="9"/>
  <c r="P252" i="9"/>
  <c r="Q282" i="9"/>
  <c r="Q233" i="9"/>
  <c r="J143" i="6"/>
  <c r="L190" i="6"/>
  <c r="I89" i="6"/>
  <c r="O22" i="6"/>
  <c r="N297" i="9"/>
  <c r="L261" i="9"/>
  <c r="P290" i="9"/>
  <c r="N262" i="9"/>
  <c r="M296" i="9"/>
  <c r="Q273" i="9"/>
  <c r="Q264" i="9"/>
  <c r="G224" i="9"/>
  <c r="I198" i="9"/>
  <c r="P234" i="9"/>
  <c r="Q212" i="9"/>
  <c r="J40" i="6"/>
  <c r="G101" i="9"/>
  <c r="I295" i="9"/>
  <c r="M241" i="9"/>
  <c r="G289" i="9"/>
  <c r="M205" i="9"/>
  <c r="L217" i="9"/>
  <c r="J273" i="9"/>
  <c r="J225" i="9"/>
  <c r="L199" i="9"/>
  <c r="N232" i="9"/>
  <c r="J187" i="9"/>
  <c r="L163" i="9"/>
  <c r="M134" i="9"/>
  <c r="I91" i="6"/>
  <c r="Q76" i="6"/>
  <c r="Q299" i="9"/>
  <c r="L281" i="9"/>
  <c r="X281" i="9" s="1"/>
  <c r="L277" i="9"/>
  <c r="I284" i="9"/>
  <c r="L238" i="9"/>
  <c r="P265" i="9"/>
  <c r="Q204" i="9"/>
  <c r="P244" i="9"/>
  <c r="J216" i="9"/>
  <c r="G264" i="9"/>
  <c r="N223" i="9"/>
  <c r="J179" i="9"/>
  <c r="N147" i="9"/>
  <c r="R166" i="6"/>
  <c r="L48" i="9"/>
  <c r="M275" i="9"/>
  <c r="I264" i="9"/>
  <c r="L274" i="9"/>
  <c r="M224" i="9"/>
  <c r="J238" i="9"/>
  <c r="G197" i="9"/>
  <c r="T197" i="9" s="1"/>
  <c r="N233" i="9"/>
  <c r="P211" i="9"/>
  <c r="J250" i="9"/>
  <c r="I203" i="9"/>
  <c r="G172" i="9"/>
  <c r="Q137" i="9"/>
  <c r="Q108" i="9"/>
  <c r="G241" i="9"/>
  <c r="G205" i="9"/>
  <c r="J271" i="9"/>
  <c r="Q198" i="9"/>
  <c r="P186" i="9"/>
  <c r="G134" i="9"/>
  <c r="I187" i="9"/>
  <c r="J164" i="9"/>
  <c r="L134" i="9"/>
  <c r="G190" i="9"/>
  <c r="Y190" i="9" s="1"/>
  <c r="I168" i="9"/>
  <c r="I138" i="9"/>
  <c r="J190" i="9"/>
  <c r="M277" i="9"/>
  <c r="I282" i="9"/>
  <c r="P258" i="9"/>
  <c r="P242" i="9"/>
  <c r="I262" i="9"/>
  <c r="G178" i="9"/>
  <c r="I125" i="9"/>
  <c r="N182" i="9"/>
  <c r="Q159" i="9"/>
  <c r="Q126" i="9"/>
  <c r="M186" i="9"/>
  <c r="N163" i="9"/>
  <c r="P134" i="9"/>
  <c r="Q186" i="9"/>
  <c r="P291" i="9"/>
  <c r="J272" i="9"/>
  <c r="Q213" i="9"/>
  <c r="J223" i="9"/>
  <c r="N229" i="9"/>
  <c r="M161" i="9"/>
  <c r="N213" i="9"/>
  <c r="L174" i="9"/>
  <c r="N143" i="9"/>
  <c r="N119" i="9"/>
  <c r="G179" i="9"/>
  <c r="Q147" i="9"/>
  <c r="Q122" i="9"/>
  <c r="J214" i="6"/>
  <c r="P294" i="9"/>
  <c r="M294" i="9"/>
  <c r="I196" i="9"/>
  <c r="N255" i="9"/>
  <c r="M283" i="9"/>
  <c r="P182" i="9"/>
  <c r="G127" i="9"/>
  <c r="N185" i="9"/>
  <c r="P162" i="9"/>
  <c r="Q129" i="9"/>
  <c r="M188" i="9"/>
  <c r="N165" i="9"/>
  <c r="N136" i="9"/>
  <c r="O287" i="6"/>
  <c r="G297" i="9"/>
  <c r="M291" i="9"/>
  <c r="Q221" i="9"/>
  <c r="J226" i="9"/>
  <c r="G234" i="9"/>
  <c r="L164" i="9"/>
  <c r="N221" i="9"/>
  <c r="Q175" i="9"/>
  <c r="M146" i="9"/>
  <c r="I121" i="9"/>
  <c r="M180" i="9"/>
  <c r="L157" i="9"/>
  <c r="L125" i="9"/>
  <c r="J275" i="9"/>
  <c r="I181" i="9"/>
  <c r="L188" i="9"/>
  <c r="G164" i="9"/>
  <c r="L119" i="9"/>
  <c r="N93" i="9"/>
  <c r="N59" i="9"/>
  <c r="L292" i="9"/>
  <c r="L178" i="9"/>
  <c r="Q185" i="9"/>
  <c r="M163" i="9"/>
  <c r="P118" i="9"/>
  <c r="I93" i="9"/>
  <c r="I62" i="9"/>
  <c r="J40" i="9"/>
  <c r="K165" i="7"/>
  <c r="G295" i="7"/>
  <c r="O176" i="7"/>
  <c r="O128" i="7"/>
  <c r="N45" i="7"/>
  <c r="L204" i="7"/>
  <c r="L197" i="7"/>
  <c r="N80" i="8"/>
  <c r="M289" i="6"/>
  <c r="Q122" i="8"/>
  <c r="Q124" i="8" s="1"/>
  <c r="J221" i="6"/>
  <c r="P185" i="6"/>
  <c r="M144" i="6"/>
  <c r="R76" i="6"/>
  <c r="M62" i="6"/>
  <c r="P87" i="6"/>
  <c r="L54" i="9"/>
  <c r="O146" i="6"/>
  <c r="O31" i="6"/>
  <c r="G57" i="6"/>
  <c r="G291" i="8"/>
  <c r="N82" i="7"/>
  <c r="O108" i="6"/>
  <c r="L30" i="6"/>
  <c r="M242" i="9"/>
  <c r="L218" i="9"/>
  <c r="I242" i="9"/>
  <c r="G212" i="9"/>
  <c r="O99" i="6"/>
  <c r="L111" i="6"/>
  <c r="R206" i="6"/>
  <c r="M288" i="9"/>
  <c r="P292" i="9"/>
  <c r="G252" i="9"/>
  <c r="P283" i="9"/>
  <c r="Q256" i="9"/>
  <c r="M293" i="9"/>
  <c r="I255" i="9"/>
  <c r="G221" i="9"/>
  <c r="J195" i="9"/>
  <c r="Q230" i="9"/>
  <c r="L122" i="6"/>
  <c r="P14" i="6"/>
  <c r="J295" i="9"/>
  <c r="J289" i="9"/>
  <c r="G295" i="9"/>
  <c r="G261" i="9"/>
  <c r="N196" i="9"/>
  <c r="Q211" i="9"/>
  <c r="N256" i="9"/>
  <c r="J222" i="9"/>
  <c r="L196" i="9"/>
  <c r="N228" i="9"/>
  <c r="J184" i="9"/>
  <c r="M159" i="9"/>
  <c r="M127" i="9"/>
  <c r="J21" i="6"/>
  <c r="J229" i="6"/>
  <c r="L112" i="9"/>
  <c r="N271" i="9"/>
  <c r="G271" i="9"/>
  <c r="J277" i="9"/>
  <c r="M228" i="9"/>
  <c r="Q245" i="9"/>
  <c r="M198" i="9"/>
  <c r="I238" i="9"/>
  <c r="J213" i="9"/>
  <c r="J253" i="9"/>
  <c r="I208" i="9"/>
  <c r="M173" i="9"/>
  <c r="P143" i="9"/>
  <c r="L120" i="7"/>
  <c r="P293" i="8"/>
  <c r="Q261" i="9"/>
  <c r="L253" i="9"/>
  <c r="J297" i="9"/>
  <c r="M216" i="9"/>
  <c r="L228" i="9"/>
  <c r="N191" i="9"/>
  <c r="P229" i="9"/>
  <c r="P205" i="9"/>
  <c r="M240" i="9"/>
  <c r="N190" i="9"/>
  <c r="Q167" i="9"/>
  <c r="G135" i="9"/>
  <c r="Q281" i="9"/>
  <c r="N284" i="9"/>
  <c r="P271" i="9"/>
  <c r="P245" i="9"/>
  <c r="G265" i="9"/>
  <c r="G268" i="9" s="1"/>
  <c r="P179" i="9"/>
  <c r="N125" i="9"/>
  <c r="I184" i="9"/>
  <c r="L161" i="9"/>
  <c r="L127" i="9"/>
  <c r="G187" i="9"/>
  <c r="I164" i="9"/>
  <c r="J135" i="9"/>
  <c r="L187" i="9"/>
  <c r="M250" i="9"/>
  <c r="L229" i="9"/>
  <c r="P230" i="9"/>
  <c r="L242" i="9"/>
  <c r="G169" i="9"/>
  <c r="P120" i="9"/>
  <c r="N179" i="9"/>
  <c r="M148" i="9"/>
  <c r="G123" i="9"/>
  <c r="M182" i="9"/>
  <c r="J159" i="9"/>
  <c r="P127" i="9"/>
  <c r="M150" i="6"/>
  <c r="M274" i="9"/>
  <c r="G233" i="9"/>
  <c r="Q203" i="9"/>
  <c r="J215" i="9"/>
  <c r="I218" i="9"/>
  <c r="N146" i="9"/>
  <c r="G196" i="9"/>
  <c r="L171" i="9"/>
  <c r="P139" i="9"/>
  <c r="I211" i="9"/>
  <c r="J174" i="9"/>
  <c r="G144" i="9"/>
  <c r="N212" i="9"/>
  <c r="J75" i="6"/>
  <c r="I272" i="9"/>
  <c r="P277" i="9"/>
  <c r="P248" i="9"/>
  <c r="Q238" i="9"/>
  <c r="J255" i="9"/>
  <c r="G174" i="9"/>
  <c r="I123" i="9"/>
  <c r="N181" i="9"/>
  <c r="Q158" i="9"/>
  <c r="Q125" i="9"/>
  <c r="M185" i="9"/>
  <c r="N162" i="9"/>
  <c r="P130" i="9"/>
  <c r="M239" i="6"/>
  <c r="P281" i="9"/>
  <c r="I250" i="9"/>
  <c r="Q207" i="9"/>
  <c r="J218" i="9"/>
  <c r="N225" i="9"/>
  <c r="N157" i="9"/>
  <c r="N204" i="9"/>
  <c r="Q172" i="9"/>
  <c r="J142" i="9"/>
  <c r="I217" i="9"/>
  <c r="P175" i="9"/>
  <c r="L146" i="9"/>
  <c r="N218" i="9"/>
  <c r="G240" i="9"/>
  <c r="G158" i="9"/>
  <c r="L182" i="9"/>
  <c r="I161" i="9"/>
  <c r="J116" i="9"/>
  <c r="Q87" i="9"/>
  <c r="P56" i="9"/>
  <c r="L222" i="9"/>
  <c r="G147" i="9"/>
  <c r="Q181" i="9"/>
  <c r="N159" i="9"/>
  <c r="P115" i="9"/>
  <c r="L87" i="9"/>
  <c r="I59" i="9"/>
  <c r="L30" i="9"/>
  <c r="S183" i="7"/>
  <c r="I222" i="6"/>
  <c r="Q88" i="7"/>
  <c r="L129" i="7"/>
  <c r="I254" i="7"/>
  <c r="AF254" i="7" s="1"/>
  <c r="S20" i="7"/>
  <c r="S117" i="7"/>
  <c r="T224" i="7"/>
  <c r="L163" i="8"/>
  <c r="L107" i="9"/>
  <c r="P70" i="8"/>
  <c r="P62" i="9"/>
  <c r="P63" i="20" s="1"/>
  <c r="L144" i="7"/>
  <c r="M35" i="6"/>
  <c r="M37" i="6" s="1"/>
  <c r="J242" i="6"/>
  <c r="J42" i="6"/>
  <c r="R204" i="6"/>
  <c r="P297" i="8"/>
  <c r="O114" i="6"/>
  <c r="L288" i="9"/>
  <c r="J130" i="6"/>
  <c r="I237" i="9"/>
  <c r="G105" i="6"/>
  <c r="U105" i="6" s="1"/>
  <c r="Q48" i="9"/>
  <c r="J67" i="9"/>
  <c r="I279" i="9"/>
  <c r="T59" i="7"/>
  <c r="P278" i="9"/>
  <c r="N261" i="9"/>
  <c r="P30" i="6"/>
  <c r="O64" i="6"/>
  <c r="N7" i="9"/>
  <c r="G156" i="9"/>
  <c r="Q284" i="9"/>
  <c r="I245" i="9"/>
  <c r="P279" i="9"/>
  <c r="Q252" i="9"/>
  <c r="N290" i="9"/>
  <c r="Q296" i="9"/>
  <c r="J244" i="9"/>
  <c r="G216" i="9"/>
  <c r="M279" i="9"/>
  <c r="Q226" i="9"/>
  <c r="L75" i="6"/>
  <c r="J286" i="9"/>
  <c r="L282" i="9"/>
  <c r="L278" i="9"/>
  <c r="I289" i="9"/>
  <c r="L240" i="9"/>
  <c r="P273" i="9"/>
  <c r="Q205" i="9"/>
  <c r="N248" i="9"/>
  <c r="J217" i="9"/>
  <c r="N224" i="9"/>
  <c r="J180" i="9"/>
  <c r="N148" i="9"/>
  <c r="J112" i="6"/>
  <c r="L299" i="9"/>
  <c r="M79" i="6"/>
  <c r="I288" i="9"/>
  <c r="M253" i="9"/>
  <c r="L258" i="9"/>
  <c r="L271" i="9"/>
  <c r="M221" i="9"/>
  <c r="L232" i="9"/>
  <c r="I195" i="9"/>
  <c r="J232" i="9"/>
  <c r="J208" i="9"/>
  <c r="L244" i="9"/>
  <c r="L195" i="9"/>
  <c r="M169" i="9"/>
  <c r="L139" i="9"/>
  <c r="L127" i="6"/>
  <c r="I220" i="9"/>
  <c r="N245" i="9"/>
  <c r="M244" i="9"/>
  <c r="G291" i="9"/>
  <c r="M208" i="9"/>
  <c r="L221" i="9"/>
  <c r="I275" i="9"/>
  <c r="P225" i="9"/>
  <c r="Q199" i="9"/>
  <c r="M233" i="9"/>
  <c r="P187" i="9"/>
  <c r="Q163" i="9"/>
  <c r="G129" i="9"/>
  <c r="G255" i="9"/>
  <c r="Q271" i="9"/>
  <c r="Q232" i="9"/>
  <c r="P232" i="9"/>
  <c r="L245" i="9"/>
  <c r="G171" i="9"/>
  <c r="J121" i="9"/>
  <c r="I180" i="9"/>
  <c r="G157" i="9"/>
  <c r="M123" i="9"/>
  <c r="G184" i="9"/>
  <c r="P159" i="9"/>
  <c r="J129" i="9"/>
  <c r="L216" i="6"/>
  <c r="Y216" i="6" s="1"/>
  <c r="I292" i="9"/>
  <c r="J274" i="9"/>
  <c r="L214" i="9"/>
  <c r="P223" i="9"/>
  <c r="I230" i="9"/>
  <c r="Q161" i="9"/>
  <c r="N215" i="9"/>
  <c r="Q174" i="9"/>
  <c r="I144" i="9"/>
  <c r="I120" i="9"/>
  <c r="M179" i="9"/>
  <c r="L148" i="9"/>
  <c r="L123" i="9"/>
  <c r="N22" i="9"/>
  <c r="Q253" i="9"/>
  <c r="G217" i="9"/>
  <c r="I193" i="9"/>
  <c r="J207" i="9"/>
  <c r="L191" i="9"/>
  <c r="L138" i="9"/>
  <c r="I189" i="9"/>
  <c r="J167" i="9"/>
  <c r="P136" i="9"/>
  <c r="Q193" i="9"/>
  <c r="J171" i="9"/>
  <c r="I140" i="9"/>
  <c r="M195" i="9"/>
  <c r="Q75" i="6"/>
  <c r="I241" i="9"/>
  <c r="Q294" i="9"/>
  <c r="Q224" i="9"/>
  <c r="P228" i="9"/>
  <c r="M238" i="9"/>
  <c r="Q165" i="9"/>
  <c r="P119" i="9"/>
  <c r="P178" i="9"/>
  <c r="M147" i="9"/>
  <c r="I122" i="9"/>
  <c r="M181" i="9"/>
  <c r="L158" i="9"/>
  <c r="P126" i="9"/>
  <c r="P291" i="8"/>
  <c r="N264" i="9"/>
  <c r="G225" i="9"/>
  <c r="M197" i="9"/>
  <c r="J212" i="9"/>
  <c r="I205" i="9"/>
  <c r="L142" i="9"/>
  <c r="G191" i="9"/>
  <c r="Q168" i="9"/>
  <c r="J138" i="9"/>
  <c r="J199" i="9"/>
  <c r="P172" i="9"/>
  <c r="N142" i="9"/>
  <c r="N203" i="9"/>
  <c r="N234" i="9"/>
  <c r="M125" i="9"/>
  <c r="L179" i="9"/>
  <c r="J157" i="9"/>
  <c r="J112" i="9"/>
  <c r="I84" i="9"/>
  <c r="P51" i="9"/>
  <c r="P52" i="9" s="1"/>
  <c r="P226" i="9"/>
  <c r="N121" i="9"/>
  <c r="Q178" i="9"/>
  <c r="P148" i="9"/>
  <c r="Q253" i="7"/>
  <c r="V184" i="7"/>
  <c r="P263" i="6"/>
  <c r="N148" i="7"/>
  <c r="O114" i="7"/>
  <c r="I49" i="7"/>
  <c r="Q63" i="7"/>
  <c r="L226" i="7"/>
  <c r="L84" i="8"/>
  <c r="L219" i="7"/>
  <c r="Q134" i="8"/>
  <c r="I12" i="6"/>
  <c r="M148" i="6"/>
  <c r="J57" i="6"/>
  <c r="I60" i="6"/>
  <c r="Q300" i="9"/>
  <c r="P73" i="6"/>
  <c r="G28" i="9"/>
  <c r="L86" i="6"/>
  <c r="M102" i="9"/>
  <c r="P45" i="6"/>
  <c r="Q112" i="9"/>
  <c r="I28" i="6"/>
  <c r="P293" i="9"/>
  <c r="J93" i="9"/>
  <c r="G290" i="9"/>
  <c r="I95" i="6"/>
  <c r="G248" i="9"/>
  <c r="Q222" i="9"/>
  <c r="I214" i="6"/>
  <c r="G31" i="6"/>
  <c r="G237" i="9"/>
  <c r="Q45" i="9"/>
  <c r="Q278" i="9"/>
  <c r="P239" i="9"/>
  <c r="Q276" i="9"/>
  <c r="Q248" i="9"/>
  <c r="N283" i="9"/>
  <c r="Q293" i="9"/>
  <c r="Q234" i="9"/>
  <c r="G213" i="9"/>
  <c r="M264" i="9"/>
  <c r="Q223" i="9"/>
  <c r="T83" i="7"/>
  <c r="P91" i="9"/>
  <c r="N272" i="9"/>
  <c r="G272" i="9"/>
  <c r="J278" i="9"/>
  <c r="M229" i="9"/>
  <c r="P250" i="9"/>
  <c r="M199" i="9"/>
  <c r="Q239" i="9"/>
  <c r="J214" i="9"/>
  <c r="J256" i="9"/>
  <c r="I214" i="9"/>
  <c r="M174" i="9"/>
  <c r="P144" i="9"/>
  <c r="O59" i="6"/>
  <c r="L108" i="9"/>
  <c r="M209" i="6"/>
  <c r="Q43" i="9"/>
  <c r="P240" i="9"/>
  <c r="L250" i="9"/>
  <c r="L294" i="9"/>
  <c r="M213" i="9"/>
  <c r="L224" i="9"/>
  <c r="G282" i="9"/>
  <c r="J228" i="9"/>
  <c r="J204" i="9"/>
  <c r="G238" i="9"/>
  <c r="J189" i="9"/>
  <c r="L165" i="9"/>
  <c r="L136" i="9"/>
  <c r="J44" i="6"/>
  <c r="P80" i="9"/>
  <c r="J291" i="9"/>
  <c r="L297" i="9"/>
  <c r="N198" i="9"/>
  <c r="L213" i="9"/>
  <c r="N258" i="9"/>
  <c r="P222" i="9"/>
  <c r="Q196" i="9"/>
  <c r="I229" i="9"/>
  <c r="P184" i="9"/>
  <c r="I157" i="9"/>
  <c r="O191" i="6"/>
  <c r="N294" i="9"/>
  <c r="M284" i="9"/>
  <c r="Q216" i="9"/>
  <c r="P224" i="9"/>
  <c r="I232" i="9"/>
  <c r="Q162" i="9"/>
  <c r="N217" i="9"/>
  <c r="L175" i="9"/>
  <c r="N144" i="9"/>
  <c r="N120" i="9"/>
  <c r="G180" i="9"/>
  <c r="Q148" i="9"/>
  <c r="Q123" i="9"/>
  <c r="P75" i="6"/>
  <c r="L275" i="9"/>
  <c r="L233" i="9"/>
  <c r="L204" i="9"/>
  <c r="P215" i="9"/>
  <c r="I222" i="9"/>
  <c r="I147" i="9"/>
  <c r="P197" i="9"/>
  <c r="Q171" i="9"/>
  <c r="J140" i="9"/>
  <c r="I213" i="9"/>
  <c r="P174" i="9"/>
  <c r="M144" i="9"/>
  <c r="N214" i="9"/>
  <c r="P247" i="9"/>
  <c r="Q297" i="9"/>
  <c r="I199" i="9"/>
  <c r="M261" i="9"/>
  <c r="L197" i="9"/>
  <c r="J185" i="9"/>
  <c r="U185" i="9" s="1"/>
  <c r="M129" i="9"/>
  <c r="I186" i="9"/>
  <c r="J163" i="9"/>
  <c r="L130" i="9"/>
  <c r="G189" i="9"/>
  <c r="I167" i="9"/>
  <c r="I137" i="9"/>
  <c r="L189" i="9"/>
  <c r="M173" i="6"/>
  <c r="P284" i="9"/>
  <c r="I258" i="9"/>
  <c r="L211" i="9"/>
  <c r="P221" i="9"/>
  <c r="I228" i="9"/>
  <c r="G159" i="9"/>
  <c r="N211" i="9"/>
  <c r="Q173" i="9"/>
  <c r="I143" i="9"/>
  <c r="I223" i="9"/>
  <c r="N178" i="9"/>
  <c r="L147" i="9"/>
  <c r="M122" i="9"/>
  <c r="P69" i="9"/>
  <c r="G245" i="9"/>
  <c r="G211" i="9"/>
  <c r="I277" i="9"/>
  <c r="X277" i="9" s="1"/>
  <c r="J203" i="9"/>
  <c r="J188" i="9"/>
  <c r="L135" i="9"/>
  <c r="N187" i="9"/>
  <c r="P164" i="9"/>
  <c r="Q134" i="9"/>
  <c r="L190" i="9"/>
  <c r="M168" i="9"/>
  <c r="N138" i="9"/>
  <c r="P190" i="9"/>
  <c r="J252" i="9"/>
  <c r="G185" i="9"/>
  <c r="N174" i="9"/>
  <c r="J146" i="9"/>
  <c r="J107" i="9"/>
  <c r="I80" i="9"/>
  <c r="P46" i="9"/>
  <c r="M234" i="9"/>
  <c r="G181" i="9"/>
  <c r="I174" i="9"/>
  <c r="Q144" i="9"/>
  <c r="P105" i="9"/>
  <c r="N79" i="9"/>
  <c r="J51" i="9"/>
  <c r="N284" i="7"/>
  <c r="O182" i="7"/>
  <c r="V103" i="7"/>
  <c r="I294" i="7"/>
  <c r="S118" i="7"/>
  <c r="S72" i="7"/>
  <c r="K159" i="7"/>
  <c r="Y159" i="7" s="1"/>
  <c r="J202" i="8"/>
  <c r="M94" i="8"/>
  <c r="O131" i="7"/>
  <c r="O133" i="7" s="1"/>
  <c r="J135" i="8"/>
  <c r="G165" i="8"/>
  <c r="L104" i="6"/>
  <c r="P203" i="6"/>
  <c r="M143" i="6"/>
  <c r="N97" i="9"/>
  <c r="G233" i="6"/>
  <c r="G7" i="7"/>
  <c r="M176" i="6"/>
  <c r="P129" i="7"/>
  <c r="O45" i="6"/>
  <c r="J194" i="6"/>
  <c r="J162" i="6"/>
  <c r="I271" i="9"/>
  <c r="X271" i="9" s="1"/>
  <c r="N274" i="9"/>
  <c r="M230" i="9"/>
  <c r="G286" i="9"/>
  <c r="N282" i="9"/>
  <c r="R73" i="6"/>
  <c r="Q53" i="6"/>
  <c r="G124" i="6"/>
  <c r="J63" i="9"/>
  <c r="J65" i="9" s="1"/>
  <c r="P83" i="9"/>
  <c r="G275" i="9"/>
  <c r="N296" i="9"/>
  <c r="M273" i="9"/>
  <c r="G244" i="9"/>
  <c r="N279" i="9"/>
  <c r="M290" i="9"/>
  <c r="G232" i="9"/>
  <c r="G208" i="9"/>
  <c r="P253" i="9"/>
  <c r="Q218" i="9"/>
  <c r="Q124" i="6"/>
  <c r="Q7" i="9"/>
  <c r="M255" i="9"/>
  <c r="J261" i="9"/>
  <c r="L272" i="9"/>
  <c r="M222" i="9"/>
  <c r="J233" i="9"/>
  <c r="M196" i="9"/>
  <c r="I233" i="9"/>
  <c r="J211" i="9"/>
  <c r="J248" i="9"/>
  <c r="J198" i="9"/>
  <c r="M171" i="9"/>
  <c r="L140" i="9"/>
  <c r="M105" i="6"/>
  <c r="O106" i="6"/>
  <c r="R63" i="6"/>
  <c r="Q115" i="9"/>
  <c r="I294" i="9"/>
  <c r="N240" i="9"/>
  <c r="G283" i="9"/>
  <c r="M204" i="9"/>
  <c r="L216" i="9"/>
  <c r="L264" i="9"/>
  <c r="J224" i="9"/>
  <c r="L198" i="9"/>
  <c r="N230" i="9"/>
  <c r="J186" i="9"/>
  <c r="L162" i="9"/>
  <c r="M130" i="9"/>
  <c r="Q42" i="6"/>
  <c r="J7" i="8"/>
  <c r="J281" i="9"/>
  <c r="I291" i="9"/>
  <c r="J245" i="9"/>
  <c r="M282" i="9"/>
  <c r="L207" i="9"/>
  <c r="N250" i="9"/>
  <c r="P217" i="9"/>
  <c r="P272" i="9"/>
  <c r="I225" i="9"/>
  <c r="P180" i="9"/>
  <c r="I146" i="9"/>
  <c r="K129" i="7"/>
  <c r="Q277" i="9"/>
  <c r="L239" i="9"/>
  <c r="L205" i="9"/>
  <c r="P216" i="9"/>
  <c r="I224" i="9"/>
  <c r="I148" i="9"/>
  <c r="P199" i="9"/>
  <c r="L172" i="9"/>
  <c r="P140" i="9"/>
  <c r="I215" i="9"/>
  <c r="J175" i="9"/>
  <c r="G146" i="9"/>
  <c r="N216" i="9"/>
  <c r="M270" i="9"/>
  <c r="L255" i="9"/>
  <c r="M217" i="9"/>
  <c r="N193" i="9"/>
  <c r="P207" i="9"/>
  <c r="L193" i="9"/>
  <c r="Q138" i="9"/>
  <c r="N189" i="9"/>
  <c r="P167" i="9"/>
  <c r="J137" i="9"/>
  <c r="Q195" i="9"/>
  <c r="P171" i="9"/>
  <c r="N140" i="9"/>
  <c r="P196" i="9"/>
  <c r="G276" i="9"/>
  <c r="N281" i="9"/>
  <c r="P256" i="9"/>
  <c r="P241" i="9"/>
  <c r="I261" i="9"/>
  <c r="M175" i="9"/>
  <c r="N123" i="9"/>
  <c r="I182" i="9"/>
  <c r="L159" i="9"/>
  <c r="L126" i="9"/>
  <c r="G186" i="9"/>
  <c r="I163" i="9"/>
  <c r="J134" i="9"/>
  <c r="L186" i="9"/>
  <c r="L45" i="9"/>
  <c r="M271" i="9"/>
  <c r="G229" i="9"/>
  <c r="T229" i="9" s="1"/>
  <c r="G199" i="9"/>
  <c r="P213" i="9"/>
  <c r="I212" i="9"/>
  <c r="J144" i="9"/>
  <c r="G195" i="9"/>
  <c r="Q169" i="9"/>
  <c r="J139" i="9"/>
  <c r="I207" i="9"/>
  <c r="P173" i="9"/>
  <c r="M143" i="9"/>
  <c r="N208" i="9"/>
  <c r="Q289" i="9"/>
  <c r="N291" i="9"/>
  <c r="J191" i="9"/>
  <c r="N251" i="9"/>
  <c r="P274" i="9"/>
  <c r="J181" i="9"/>
  <c r="G126" i="9"/>
  <c r="N184" i="9"/>
  <c r="P161" i="9"/>
  <c r="Q127" i="9"/>
  <c r="M187" i="9"/>
  <c r="N164" i="9"/>
  <c r="N135" i="9"/>
  <c r="Q187" i="9"/>
  <c r="G173" i="9"/>
  <c r="I162" i="9"/>
  <c r="N171" i="9"/>
  <c r="M142" i="9"/>
  <c r="Q101" i="9"/>
  <c r="I70" i="9"/>
  <c r="P43" i="9"/>
  <c r="Q164" i="9"/>
  <c r="Q157" i="9"/>
  <c r="I171" i="9"/>
  <c r="G142" i="9"/>
  <c r="L101" i="9"/>
  <c r="N69" i="9"/>
  <c r="J46" i="9"/>
  <c r="I129" i="7"/>
  <c r="Q30" i="8"/>
  <c r="M80" i="6"/>
  <c r="G76" i="7"/>
  <c r="G73" i="6"/>
  <c r="N293" i="9"/>
  <c r="G204" i="9"/>
  <c r="L251" i="9"/>
  <c r="J205" i="9"/>
  <c r="R51" i="6"/>
  <c r="P195" i="9"/>
  <c r="J182" i="9"/>
  <c r="I281" i="9"/>
  <c r="J258" i="9"/>
  <c r="G222" i="9"/>
  <c r="J168" i="9"/>
  <c r="O138" i="6"/>
  <c r="G130" i="9"/>
  <c r="N137" i="9"/>
  <c r="L241" i="9"/>
  <c r="G182" i="9"/>
  <c r="G214" i="9"/>
  <c r="P165" i="9"/>
  <c r="J262" i="9"/>
  <c r="P121" i="9"/>
  <c r="P129" i="9"/>
  <c r="G98" i="9"/>
  <c r="I127" i="9"/>
  <c r="J43" i="9"/>
  <c r="J156" i="9"/>
  <c r="I105" i="9"/>
  <c r="G80" i="9"/>
  <c r="I53" i="9"/>
  <c r="Q19" i="9"/>
  <c r="I134" i="9"/>
  <c r="L97" i="9"/>
  <c r="L66" i="9"/>
  <c r="G43" i="9"/>
  <c r="M26" i="9"/>
  <c r="J110" i="9"/>
  <c r="L116" i="9"/>
  <c r="I202" i="9"/>
  <c r="Q118" i="9"/>
  <c r="L208" i="9"/>
  <c r="P142" i="9"/>
  <c r="L181" i="9"/>
  <c r="I159" i="9"/>
  <c r="J115" i="9"/>
  <c r="Q85" i="9"/>
  <c r="P58" i="9"/>
  <c r="Q28" i="9"/>
  <c r="Q202" i="9"/>
  <c r="P104" i="9"/>
  <c r="M79" i="9"/>
  <c r="N51" i="9"/>
  <c r="L19" i="9"/>
  <c r="I129" i="9"/>
  <c r="Q95" i="9"/>
  <c r="L61" i="9"/>
  <c r="G40" i="9"/>
  <c r="J78" i="9"/>
  <c r="N23" i="9"/>
  <c r="P126" i="6"/>
  <c r="I19" i="9"/>
  <c r="P122" i="9"/>
  <c r="J143" i="9"/>
  <c r="G143" i="9"/>
  <c r="I169" i="9"/>
  <c r="G139" i="9"/>
  <c r="M100" i="9"/>
  <c r="N68" i="9"/>
  <c r="J45" i="9"/>
  <c r="M11" i="9"/>
  <c r="I117" i="9"/>
  <c r="X117" i="9" s="1"/>
  <c r="M91" i="9"/>
  <c r="G59" i="9"/>
  <c r="J30" i="9"/>
  <c r="I156" i="9"/>
  <c r="N104" i="9"/>
  <c r="N252" i="9"/>
  <c r="L129" i="9"/>
  <c r="Q179" i="9"/>
  <c r="P157" i="9"/>
  <c r="P112" i="9"/>
  <c r="M84" i="9"/>
  <c r="J57" i="9"/>
  <c r="M27" i="9"/>
  <c r="M220" i="9"/>
  <c r="J102" i="9"/>
  <c r="M73" i="9"/>
  <c r="I49" i="9"/>
  <c r="Q13" i="9"/>
  <c r="J123" i="9"/>
  <c r="L94" i="9"/>
  <c r="Q59" i="9"/>
  <c r="P20" i="9"/>
  <c r="N300" i="9"/>
  <c r="P93" i="9"/>
  <c r="J300" i="9"/>
  <c r="J97" i="9"/>
  <c r="J117" i="9"/>
  <c r="N126" i="9"/>
  <c r="N44" i="9"/>
  <c r="L95" i="9"/>
  <c r="N28" i="9"/>
  <c r="L49" i="9"/>
  <c r="Q107" i="9"/>
  <c r="J158" i="9"/>
  <c r="N133" i="9"/>
  <c r="N54" i="9"/>
  <c r="I104" i="9"/>
  <c r="M48" i="9"/>
  <c r="I300" i="9"/>
  <c r="P299" i="9"/>
  <c r="R120" i="6"/>
  <c r="J108" i="9"/>
  <c r="N118" i="9"/>
  <c r="N42" i="9"/>
  <c r="Q81" i="9"/>
  <c r="J13" i="9"/>
  <c r="P95" i="9"/>
  <c r="Q116" i="9"/>
  <c r="J169" i="9"/>
  <c r="Q27" i="9"/>
  <c r="N49" i="9"/>
  <c r="J100" i="9"/>
  <c r="G45" i="9"/>
  <c r="L247" i="9"/>
  <c r="Q56" i="9"/>
  <c r="L121" i="9"/>
  <c r="N134" i="9"/>
  <c r="N45" i="9"/>
  <c r="J287" i="9"/>
  <c r="N115" i="9"/>
  <c r="J107" i="8"/>
  <c r="Q14" i="8"/>
  <c r="L139" i="8"/>
  <c r="I175" i="8"/>
  <c r="K174" i="7"/>
  <c r="P21" i="7"/>
  <c r="Q170" i="6"/>
  <c r="G31" i="9"/>
  <c r="G33" i="9" s="1"/>
  <c r="G137" i="9"/>
  <c r="J81" i="8"/>
  <c r="L230" i="8"/>
  <c r="K231" i="20" s="1"/>
  <c r="Q248" i="8"/>
  <c r="P91" i="7"/>
  <c r="R207" i="6"/>
  <c r="L110" i="9"/>
  <c r="I18" i="9"/>
  <c r="P229" i="8"/>
  <c r="P230" i="20" s="1"/>
  <c r="G84" i="7"/>
  <c r="P205" i="6"/>
  <c r="L156" i="9"/>
  <c r="G73" i="9"/>
  <c r="M76" i="6"/>
  <c r="J188" i="6"/>
  <c r="M39" i="6"/>
  <c r="Q147" i="6"/>
  <c r="O44" i="6"/>
  <c r="O131" i="6"/>
  <c r="R104" i="6"/>
  <c r="Q151" i="6"/>
  <c r="K167" i="7"/>
  <c r="Y167" i="7" s="1"/>
  <c r="P201" i="7"/>
  <c r="L103" i="7"/>
  <c r="M276" i="9"/>
  <c r="J240" i="9"/>
  <c r="V99" i="7"/>
  <c r="Q244" i="9"/>
  <c r="L295" i="9"/>
  <c r="M239" i="9"/>
  <c r="J179" i="6"/>
  <c r="Q208" i="9"/>
  <c r="M158" i="9"/>
  <c r="M232" i="9"/>
  <c r="I216" i="9"/>
  <c r="N195" i="9"/>
  <c r="P137" i="9"/>
  <c r="N238" i="9"/>
  <c r="N186" i="9"/>
  <c r="Q189" i="9"/>
  <c r="N168" i="9"/>
  <c r="P158" i="9"/>
  <c r="G284" i="9"/>
  <c r="J136" i="9"/>
  <c r="Q274" i="9"/>
  <c r="N180" i="9"/>
  <c r="P264" i="9"/>
  <c r="I67" i="9"/>
  <c r="P111" i="9"/>
  <c r="M23" i="9"/>
  <c r="M237" i="9"/>
  <c r="J101" i="9"/>
  <c r="M70" i="9"/>
  <c r="I48" i="9"/>
  <c r="Q12" i="9"/>
  <c r="Q120" i="9"/>
  <c r="L93" i="9"/>
  <c r="Q61" i="9"/>
  <c r="M40" i="9"/>
  <c r="P78" i="9"/>
  <c r="N20" i="9"/>
  <c r="P296" i="8"/>
  <c r="I13" i="9"/>
  <c r="M166" i="6"/>
  <c r="P218" i="9"/>
  <c r="I221" i="9"/>
  <c r="M178" i="9"/>
  <c r="J148" i="9"/>
  <c r="J111" i="9"/>
  <c r="I83" i="9"/>
  <c r="P54" i="9"/>
  <c r="G23" i="9"/>
  <c r="M138" i="9"/>
  <c r="P100" i="9"/>
  <c r="G70" i="9"/>
  <c r="N46" i="9"/>
  <c r="L12" i="9"/>
  <c r="Q119" i="9"/>
  <c r="Q91" i="9"/>
  <c r="G58" i="9"/>
  <c r="I30" i="9"/>
  <c r="G133" i="9"/>
  <c r="L46" i="9"/>
  <c r="V7" i="7"/>
  <c r="Q40" i="9"/>
  <c r="P61" i="9"/>
  <c r="G193" i="9"/>
  <c r="N205" i="9"/>
  <c r="M165" i="9"/>
  <c r="L122" i="9"/>
  <c r="I95" i="9"/>
  <c r="N63" i="9"/>
  <c r="J41" i="9"/>
  <c r="L39" i="9"/>
  <c r="I113" i="9"/>
  <c r="G83" i="9"/>
  <c r="I56" i="9"/>
  <c r="Q22" i="9"/>
  <c r="G140" i="9"/>
  <c r="J22" i="6"/>
  <c r="N276" i="9"/>
  <c r="G188" i="9"/>
  <c r="I175" i="9"/>
  <c r="P146" i="9"/>
  <c r="P107" i="9"/>
  <c r="N80" i="9"/>
  <c r="J53" i="9"/>
  <c r="M20" i="9"/>
  <c r="N129" i="9"/>
  <c r="L98" i="9"/>
  <c r="M68" i="9"/>
  <c r="I45" i="9"/>
  <c r="Q18" i="9"/>
  <c r="G118" i="9"/>
  <c r="N87" i="9"/>
  <c r="G53" i="9"/>
  <c r="P13" i="9"/>
  <c r="N220" i="9"/>
  <c r="L111" i="9"/>
  <c r="Q247" i="9"/>
  <c r="Q113" i="9"/>
  <c r="N90" i="9"/>
  <c r="N111" i="9"/>
  <c r="L27" i="9"/>
  <c r="P84" i="9"/>
  <c r="P14" i="9"/>
  <c r="G87" i="9"/>
  <c r="R117" i="6"/>
  <c r="J113" i="9"/>
  <c r="G120" i="9"/>
  <c r="N41" i="9"/>
  <c r="Q94" i="9"/>
  <c r="G41" i="9"/>
  <c r="P18" i="9"/>
  <c r="N72" i="9"/>
  <c r="R162" i="6"/>
  <c r="I81" i="9"/>
  <c r="N105" i="9"/>
  <c r="L20" i="9"/>
  <c r="L69" i="9"/>
  <c r="J72" i="9"/>
  <c r="P294" i="8"/>
  <c r="I293" i="6"/>
  <c r="N172" i="9"/>
  <c r="G11" i="9"/>
  <c r="N35" i="9"/>
  <c r="L91" i="9"/>
  <c r="M35" i="9"/>
  <c r="M28" i="9"/>
  <c r="M135" i="9"/>
  <c r="N94" i="9"/>
  <c r="N112" i="9"/>
  <c r="P28" i="9"/>
  <c r="J22" i="9"/>
  <c r="G100" i="9"/>
  <c r="G148" i="8"/>
  <c r="Q44" i="8"/>
  <c r="P60" i="8"/>
  <c r="J94" i="8"/>
  <c r="O85" i="7"/>
  <c r="J279" i="6"/>
  <c r="G144" i="6"/>
  <c r="L59" i="9"/>
  <c r="M288" i="8"/>
  <c r="P188" i="8"/>
  <c r="G255" i="7"/>
  <c r="J255" i="7" s="1"/>
  <c r="K199" i="7"/>
  <c r="I126" i="6"/>
  <c r="O60" i="6"/>
  <c r="I296" i="9"/>
  <c r="P7" i="9"/>
  <c r="I240" i="9"/>
  <c r="Q215" i="9"/>
  <c r="M214" i="9"/>
  <c r="I190" i="9"/>
  <c r="J294" i="9"/>
  <c r="N253" i="9"/>
  <c r="R161" i="6"/>
  <c r="I157" i="6" s="1"/>
  <c r="P255" i="9"/>
  <c r="G175" i="9"/>
  <c r="P208" i="9"/>
  <c r="J197" i="9"/>
  <c r="N199" i="9"/>
  <c r="P163" i="9"/>
  <c r="I248" i="9"/>
  <c r="J120" i="9"/>
  <c r="J127" i="9"/>
  <c r="P204" i="9"/>
  <c r="Q191" i="9"/>
  <c r="G239" i="9"/>
  <c r="M157" i="9"/>
  <c r="J122" i="9"/>
  <c r="M297" i="9"/>
  <c r="I97" i="9"/>
  <c r="M19" i="9"/>
  <c r="P123" i="9"/>
  <c r="M97" i="9"/>
  <c r="M67" i="9"/>
  <c r="I44" i="9"/>
  <c r="G18" i="9"/>
  <c r="G117" i="9"/>
  <c r="N85" i="9"/>
  <c r="M58" i="9"/>
  <c r="N30" i="9"/>
  <c r="M133" i="9"/>
  <c r="L44" i="9"/>
  <c r="I291" i="8"/>
  <c r="Q31" i="9"/>
  <c r="Q33" i="9" s="1"/>
  <c r="I55" i="6"/>
  <c r="I226" i="9"/>
  <c r="J178" i="9"/>
  <c r="N173" i="9"/>
  <c r="L144" i="9"/>
  <c r="J105" i="9"/>
  <c r="I79" i="9"/>
  <c r="P49" i="9"/>
  <c r="P50" i="9" s="1"/>
  <c r="G19" i="9"/>
  <c r="G122" i="9"/>
  <c r="G97" i="9"/>
  <c r="G67" i="9"/>
  <c r="N43" i="9"/>
  <c r="N26" i="9"/>
  <c r="M113" i="9"/>
  <c r="I85" i="9"/>
  <c r="M54" i="9"/>
  <c r="J23" i="9"/>
  <c r="M286" i="9"/>
  <c r="J62" i="9"/>
  <c r="J63" i="20" s="1"/>
  <c r="L286" i="9"/>
  <c r="Q53" i="9"/>
  <c r="L169" i="9"/>
  <c r="Q184" i="9"/>
  <c r="M162" i="9"/>
  <c r="P117" i="9"/>
  <c r="I91" i="9"/>
  <c r="I61" i="9"/>
  <c r="J35" i="9"/>
  <c r="I110" i="9"/>
  <c r="I108" i="9"/>
  <c r="G79" i="9"/>
  <c r="I51" i="9"/>
  <c r="Q14" i="9"/>
  <c r="G119" i="9"/>
  <c r="J98" i="6"/>
  <c r="P181" i="9"/>
  <c r="I165" i="9"/>
  <c r="I172" i="9"/>
  <c r="Q142" i="9"/>
  <c r="L102" i="9"/>
  <c r="N70" i="9"/>
  <c r="J48" i="9"/>
  <c r="M13" i="9"/>
  <c r="I119" i="9"/>
  <c r="M94" i="9"/>
  <c r="M63" i="9"/>
  <c r="M65" i="9" s="1"/>
  <c r="I41" i="9"/>
  <c r="J39" i="9"/>
  <c r="G112" i="9"/>
  <c r="L83" i="9"/>
  <c r="U83" i="9" s="1"/>
  <c r="G44" i="9"/>
  <c r="L18" i="9"/>
  <c r="N12" i="9"/>
  <c r="N130" i="9"/>
  <c r="L26" i="9"/>
  <c r="M211" i="9"/>
  <c r="N60" i="9"/>
  <c r="Q97" i="9"/>
  <c r="M18" i="9"/>
  <c r="Q70" i="9"/>
  <c r="M39" i="9"/>
  <c r="J299" i="9"/>
  <c r="M138" i="6"/>
  <c r="Q84" i="9"/>
  <c r="N107" i="9"/>
  <c r="L22" i="9"/>
  <c r="Q83" i="9"/>
  <c r="I28" i="9"/>
  <c r="L53" i="9"/>
  <c r="Q44" i="9"/>
  <c r="P203" i="9"/>
  <c r="P53" i="9"/>
  <c r="G94" i="9"/>
  <c r="Q72" i="9"/>
  <c r="M56" i="9"/>
  <c r="J220" i="9"/>
  <c r="P300" i="9"/>
  <c r="M123" i="6"/>
  <c r="L143" i="9"/>
  <c r="G202" i="9"/>
  <c r="L14" i="9"/>
  <c r="L80" i="9"/>
  <c r="P22" i="9"/>
  <c r="J66" i="9"/>
  <c r="Q293" i="6"/>
  <c r="I63" i="9"/>
  <c r="Q98" i="9"/>
  <c r="L11" i="9"/>
  <c r="M53" i="9"/>
  <c r="Q104" i="8"/>
  <c r="L67" i="8"/>
  <c r="Q87" i="8"/>
  <c r="L218" i="8"/>
  <c r="G241" i="8"/>
  <c r="H242" i="20" s="1"/>
  <c r="V87" i="7"/>
  <c r="L256" i="6"/>
  <c r="O160" i="7"/>
  <c r="O162" i="7" s="1"/>
  <c r="I87" i="9"/>
  <c r="Q53" i="8"/>
  <c r="L242" i="8"/>
  <c r="Q234" i="8"/>
  <c r="L106" i="7"/>
  <c r="V14" i="7"/>
  <c r="G168" i="6"/>
  <c r="L60" i="9"/>
  <c r="M272" i="8"/>
  <c r="T71" i="7"/>
  <c r="N12" i="7"/>
  <c r="R130" i="6"/>
  <c r="M43" i="9"/>
  <c r="I139" i="9"/>
  <c r="G104" i="6"/>
  <c r="R267" i="6"/>
  <c r="I62" i="6"/>
  <c r="R263" i="6"/>
  <c r="G72" i="6"/>
  <c r="U72" i="6" s="1"/>
  <c r="L250" i="6"/>
  <c r="P117" i="6"/>
  <c r="O176" i="6"/>
  <c r="I26" i="6"/>
  <c r="I40" i="6"/>
  <c r="Q61" i="6"/>
  <c r="I144" i="6"/>
  <c r="G109" i="6"/>
  <c r="I87" i="6"/>
  <c r="L67" i="6"/>
  <c r="G82" i="7"/>
  <c r="Q35" i="8"/>
  <c r="P123" i="6"/>
  <c r="L130" i="6"/>
  <c r="M207" i="9"/>
  <c r="M137" i="9"/>
  <c r="P276" i="9"/>
  <c r="O43" i="6"/>
  <c r="L225" i="9"/>
  <c r="L167" i="9"/>
  <c r="J284" i="9"/>
  <c r="J221" i="9"/>
  <c r="I21" i="6"/>
  <c r="L203" i="9"/>
  <c r="Q140" i="9"/>
  <c r="J196" i="9"/>
  <c r="J172" i="9"/>
  <c r="L262" i="9"/>
  <c r="Q130" i="9"/>
  <c r="P297" i="9"/>
  <c r="I179" i="9"/>
  <c r="R86" i="6"/>
  <c r="P189" i="9"/>
  <c r="P169" i="9"/>
  <c r="I234" i="9"/>
  <c r="G125" i="9"/>
  <c r="J130" i="9"/>
  <c r="J119" i="9"/>
  <c r="N83" i="9"/>
  <c r="M12" i="9"/>
  <c r="I118" i="9"/>
  <c r="M93" i="9"/>
  <c r="M62" i="9"/>
  <c r="I42" i="9"/>
  <c r="X42" i="9" s="1"/>
  <c r="L72" i="9"/>
  <c r="G115" i="9"/>
  <c r="L81" i="9"/>
  <c r="G56" i="9"/>
  <c r="P23" i="9"/>
  <c r="P237" i="9"/>
  <c r="J60" i="9"/>
  <c r="I7" i="9"/>
  <c r="P66" i="9"/>
  <c r="G295" i="8"/>
  <c r="I158" i="9"/>
  <c r="Q146" i="9"/>
  <c r="N169" i="9"/>
  <c r="M140" i="9"/>
  <c r="Q100" i="9"/>
  <c r="I69" i="9"/>
  <c r="P45" i="9"/>
  <c r="G12" i="9"/>
  <c r="T12" i="9" s="1"/>
  <c r="N117" i="9"/>
  <c r="G93" i="9"/>
  <c r="G62" i="9"/>
  <c r="N40" i="9"/>
  <c r="Q78" i="9"/>
  <c r="M108" i="9"/>
  <c r="Q80" i="9"/>
  <c r="M49" i="9"/>
  <c r="J19" i="9"/>
  <c r="I299" i="9"/>
  <c r="J84" i="9"/>
  <c r="P288" i="9"/>
  <c r="P68" i="9"/>
  <c r="M225" i="9"/>
  <c r="P138" i="9"/>
  <c r="Q180" i="9"/>
  <c r="N158" i="9"/>
  <c r="P113" i="9"/>
  <c r="L85" i="9"/>
  <c r="J58" i="9"/>
  <c r="L28" i="9"/>
  <c r="M202" i="9"/>
  <c r="J104" i="9"/>
  <c r="M69" i="9"/>
  <c r="I46" i="9"/>
  <c r="Q11" i="9"/>
  <c r="M116" i="9"/>
  <c r="L291" i="9"/>
  <c r="M126" i="9"/>
  <c r="I136" i="9"/>
  <c r="L168" i="9"/>
  <c r="I135" i="9"/>
  <c r="M98" i="9"/>
  <c r="N67" i="9"/>
  <c r="J44" i="9"/>
  <c r="N18" i="9"/>
  <c r="I116" i="9"/>
  <c r="M90" i="9"/>
  <c r="G61" i="9"/>
  <c r="I35" i="9"/>
  <c r="M110" i="9"/>
  <c r="G107" i="9"/>
  <c r="L79" i="9"/>
  <c r="M42" i="9"/>
  <c r="P72" i="9"/>
  <c r="L40" i="9"/>
  <c r="Q55" i="6"/>
  <c r="Q46" i="9"/>
  <c r="J165" i="9"/>
  <c r="P40" i="9"/>
  <c r="L84" i="9"/>
  <c r="Q220" i="9"/>
  <c r="L63" i="9"/>
  <c r="M156" i="9"/>
  <c r="N110" i="9"/>
  <c r="G279" i="9"/>
  <c r="G280" i="9" s="1"/>
  <c r="P57" i="9"/>
  <c r="G95" i="9"/>
  <c r="N39" i="9"/>
  <c r="L70" i="9"/>
  <c r="J14" i="9"/>
  <c r="P90" i="9"/>
  <c r="P79" i="9"/>
  <c r="Q190" i="9"/>
  <c r="Q30" i="9"/>
  <c r="M80" i="9"/>
  <c r="M115" i="9"/>
  <c r="M46" i="9"/>
  <c r="I270" i="9"/>
  <c r="I11" i="9"/>
  <c r="R141" i="6"/>
  <c r="Q102" i="9"/>
  <c r="N116" i="9"/>
  <c r="Q110" i="9"/>
  <c r="Q67" i="9"/>
  <c r="P11" i="9"/>
  <c r="M104" i="9"/>
  <c r="M245" i="9"/>
  <c r="P42" i="9"/>
  <c r="P85" i="9"/>
  <c r="Q58" i="9"/>
  <c r="Q79" i="9"/>
  <c r="G79" i="8"/>
  <c r="N48" i="8"/>
  <c r="G57" i="8"/>
  <c r="G179" i="8"/>
  <c r="G162" i="8"/>
  <c r="M267" i="6"/>
  <c r="R230" i="6"/>
  <c r="G30" i="9"/>
  <c r="M118" i="9"/>
  <c r="Q98" i="8"/>
  <c r="G191" i="8"/>
  <c r="P108" i="8"/>
  <c r="V65" i="7"/>
  <c r="V69" i="7" s="1"/>
  <c r="L277" i="6"/>
  <c r="G137" i="6"/>
  <c r="Q90" i="9"/>
  <c r="I290" i="8"/>
  <c r="I291" i="20" s="1"/>
  <c r="Q44" i="7"/>
  <c r="J272" i="6"/>
  <c r="I100" i="9"/>
  <c r="Q66" i="9"/>
  <c r="P253" i="6"/>
  <c r="P116" i="6"/>
  <c r="P51" i="7"/>
  <c r="O74" i="6"/>
  <c r="T70" i="7"/>
  <c r="J84" i="6"/>
  <c r="G39" i="7"/>
  <c r="Y39" i="7" s="1"/>
  <c r="M125" i="6"/>
  <c r="O209" i="6"/>
  <c r="G45" i="6"/>
  <c r="P78" i="6"/>
  <c r="Z78" i="6" s="1"/>
  <c r="G162" i="6"/>
  <c r="J138" i="6"/>
  <c r="M102" i="6"/>
  <c r="O84" i="6"/>
  <c r="L63" i="6"/>
  <c r="T138" i="7"/>
  <c r="N94" i="8"/>
  <c r="Q73" i="7"/>
  <c r="Q220" i="6"/>
  <c r="I14" i="9"/>
  <c r="Q117" i="9"/>
  <c r="G281" i="9"/>
  <c r="I20" i="9"/>
  <c r="I191" i="9"/>
  <c r="L137" i="9"/>
  <c r="G294" i="9"/>
  <c r="M281" i="9"/>
  <c r="L289" i="9"/>
  <c r="Q240" i="9"/>
  <c r="I287" i="9"/>
  <c r="Q139" i="9"/>
  <c r="I142" i="9"/>
  <c r="Q197" i="9"/>
  <c r="M189" i="9"/>
  <c r="Q228" i="9"/>
  <c r="G148" i="9"/>
  <c r="Q35" i="9"/>
  <c r="Q136" i="9"/>
  <c r="N139" i="9"/>
  <c r="J251" i="9"/>
  <c r="Y251" i="9" s="1"/>
  <c r="M184" i="9"/>
  <c r="G168" i="9"/>
  <c r="J126" i="9"/>
  <c r="N66" i="9"/>
  <c r="J26" i="9"/>
  <c r="I115" i="9"/>
  <c r="P87" i="9"/>
  <c r="G60" i="9"/>
  <c r="I31" i="9"/>
  <c r="I33" i="9" s="1"/>
  <c r="I133" i="9"/>
  <c r="G111" i="9"/>
  <c r="L73" i="9"/>
  <c r="G51" i="9"/>
  <c r="P19" i="9"/>
  <c r="N288" i="9"/>
  <c r="J81" i="9"/>
  <c r="J288" i="9"/>
  <c r="M87" i="9"/>
  <c r="J282" i="9"/>
  <c r="N207" i="9"/>
  <c r="N222" i="9"/>
  <c r="G167" i="9"/>
  <c r="J125" i="9"/>
  <c r="N95" i="9"/>
  <c r="I66" i="9"/>
  <c r="P41" i="9"/>
  <c r="P39" i="9"/>
  <c r="N113" i="9"/>
  <c r="J87" i="9"/>
  <c r="M59" i="9"/>
  <c r="P30" i="9"/>
  <c r="N156" i="9"/>
  <c r="G105" i="9"/>
  <c r="L68" i="9"/>
  <c r="M45" i="9"/>
  <c r="J12" i="9"/>
  <c r="G247" i="9"/>
  <c r="M101" i="9"/>
  <c r="P270" i="9"/>
  <c r="J91" i="9"/>
  <c r="G198" i="9"/>
  <c r="I204" i="9"/>
  <c r="I178" i="9"/>
  <c r="P147" i="9"/>
  <c r="P108" i="9"/>
  <c r="N81" i="9"/>
  <c r="J54" i="9"/>
  <c r="M22" i="9"/>
  <c r="M136" i="9"/>
  <c r="L100" i="9"/>
  <c r="M66" i="9"/>
  <c r="I43" i="9"/>
  <c r="I26" i="9"/>
  <c r="G113" i="9"/>
  <c r="G292" i="9"/>
  <c r="I185" i="9"/>
  <c r="Q188" i="9"/>
  <c r="M164" i="9"/>
  <c r="L120" i="9"/>
  <c r="I94" i="9"/>
  <c r="N62" i="9"/>
  <c r="M63" i="20" s="1"/>
  <c r="J42" i="9"/>
  <c r="U42" i="9" s="1"/>
  <c r="M72" i="9"/>
  <c r="I112" i="9"/>
  <c r="J85" i="9"/>
  <c r="I58" i="9"/>
  <c r="J28" i="9"/>
  <c r="L202" i="9"/>
  <c r="N102" i="9"/>
  <c r="Q69" i="9"/>
  <c r="M31" i="9"/>
  <c r="M33" i="9" s="1"/>
  <c r="Q133" i="9"/>
  <c r="L56" i="9"/>
  <c r="M7" i="8"/>
  <c r="P60" i="9"/>
  <c r="L184" i="9"/>
  <c r="G20" i="9"/>
  <c r="G68" i="9"/>
  <c r="M117" i="9"/>
  <c r="M57" i="9"/>
  <c r="N299" i="9"/>
  <c r="Q41" i="9"/>
  <c r="P135" i="9"/>
  <c r="P31" i="9"/>
  <c r="M81" i="9"/>
  <c r="G138" i="9"/>
  <c r="Q62" i="9"/>
  <c r="Q63" i="20" s="1"/>
  <c r="I39" i="9"/>
  <c r="M121" i="9"/>
  <c r="Q111" i="9"/>
  <c r="N175" i="9"/>
  <c r="G13" i="9"/>
  <c r="G63" i="9"/>
  <c r="G65" i="9" s="1"/>
  <c r="I102" i="9"/>
  <c r="G42" i="9"/>
  <c r="N14" i="9"/>
  <c r="Q49" i="9"/>
  <c r="R164" i="6"/>
  <c r="I73" i="9"/>
  <c r="P102" i="9"/>
  <c r="I126" i="9"/>
  <c r="Q60" i="9"/>
  <c r="P110" i="9"/>
  <c r="M43" i="6"/>
  <c r="I188" i="9"/>
  <c r="G22" i="9"/>
  <c r="G69" i="9"/>
  <c r="Q286" i="9"/>
  <c r="M111" i="9"/>
  <c r="G122" i="8"/>
  <c r="N105" i="8"/>
  <c r="M106" i="20" s="1"/>
  <c r="G101" i="8"/>
  <c r="H102" i="20" s="1"/>
  <c r="Q214" i="8"/>
  <c r="I180" i="8"/>
  <c r="P109" i="7"/>
  <c r="R210" i="6"/>
  <c r="L87" i="6"/>
  <c r="N48" i="9"/>
  <c r="G61" i="8"/>
  <c r="I233" i="8"/>
  <c r="L198" i="8"/>
  <c r="T47" i="7"/>
  <c r="M250" i="6"/>
  <c r="I27" i="9"/>
  <c r="Q121" i="9"/>
  <c r="P122" i="8"/>
  <c r="Q30" i="7"/>
  <c r="Q32" i="7" s="1"/>
  <c r="Q245" i="6"/>
  <c r="L237" i="9"/>
  <c r="P97" i="9"/>
  <c r="P15" i="6"/>
  <c r="P133" i="6"/>
  <c r="G13" i="6"/>
  <c r="P85" i="6"/>
  <c r="R15" i="6"/>
  <c r="R90" i="6"/>
  <c r="Q93" i="6"/>
  <c r="O137" i="6"/>
  <c r="P250" i="6"/>
  <c r="P252" i="6" s="1"/>
  <c r="G63" i="6"/>
  <c r="J97" i="6"/>
  <c r="O116" i="6"/>
  <c r="O130" i="6"/>
  <c r="L99" i="6"/>
  <c r="L80" i="6"/>
  <c r="Q292" i="9"/>
  <c r="I256" i="9"/>
  <c r="P198" i="9"/>
  <c r="N188" i="9"/>
  <c r="J56" i="9"/>
  <c r="L220" i="9"/>
  <c r="N98" i="9"/>
  <c r="G163" i="9"/>
  <c r="N108" i="9"/>
  <c r="Q63" i="9"/>
  <c r="Q104" i="9"/>
  <c r="N73" i="9"/>
  <c r="I40" i="9"/>
  <c r="N161" i="9"/>
  <c r="I107" i="9"/>
  <c r="L62" i="9"/>
  <c r="K63" i="20" s="1"/>
  <c r="G162" i="9"/>
  <c r="P70" i="9"/>
  <c r="J202" i="9"/>
  <c r="U202" i="9" s="1"/>
  <c r="Q93" i="9"/>
  <c r="G91" i="9"/>
  <c r="G39" i="9"/>
  <c r="J175" i="8"/>
  <c r="G220" i="9"/>
  <c r="M254" i="6"/>
  <c r="M60" i="9"/>
  <c r="G222" i="6"/>
  <c r="J66" i="6"/>
  <c r="J102" i="6"/>
  <c r="P98" i="6"/>
  <c r="G85" i="6"/>
  <c r="Q174" i="6"/>
  <c r="O97" i="6"/>
  <c r="P60" i="6"/>
  <c r="J28" i="6"/>
  <c r="O14" i="7"/>
  <c r="L210" i="6"/>
  <c r="I221" i="6"/>
  <c r="L170" i="6"/>
  <c r="G194" i="6"/>
  <c r="Q64" i="6"/>
  <c r="G280" i="6"/>
  <c r="Q207" i="6"/>
  <c r="P90" i="6"/>
  <c r="T93" i="7"/>
  <c r="I197" i="6"/>
  <c r="J142" i="6"/>
  <c r="Q98" i="6"/>
  <c r="I80" i="6"/>
  <c r="L95" i="6"/>
  <c r="M72" i="6"/>
  <c r="P44" i="6"/>
  <c r="N121" i="7"/>
  <c r="O278" i="6"/>
  <c r="M213" i="6"/>
  <c r="I175" i="6"/>
  <c r="J131" i="6"/>
  <c r="Q97" i="6"/>
  <c r="G74" i="6"/>
  <c r="Q41" i="6"/>
  <c r="I78" i="7"/>
  <c r="J258" i="6"/>
  <c r="J200" i="6"/>
  <c r="Q99" i="6"/>
  <c r="L129" i="6"/>
  <c r="P59" i="6"/>
  <c r="T41" i="7"/>
  <c r="O197" i="6"/>
  <c r="G239" i="6"/>
  <c r="I98" i="6"/>
  <c r="G48" i="6"/>
  <c r="G285" i="6"/>
  <c r="Q169" i="6"/>
  <c r="J129" i="6"/>
  <c r="P104" i="6"/>
  <c r="Q180" i="6"/>
  <c r="I76" i="6"/>
  <c r="G30" i="6"/>
  <c r="I161" i="6"/>
  <c r="I64" i="6"/>
  <c r="I285" i="6"/>
  <c r="Q181" i="6"/>
  <c r="G84" i="6"/>
  <c r="O39" i="6"/>
  <c r="P230" i="6"/>
  <c r="I146" i="6"/>
  <c r="L114" i="6"/>
  <c r="G93" i="6"/>
  <c r="I129" i="6"/>
  <c r="L73" i="6"/>
  <c r="Y73" i="6" s="1"/>
  <c r="L27" i="6"/>
  <c r="O172" i="6"/>
  <c r="G76" i="6"/>
  <c r="M28" i="6"/>
  <c r="J203" i="6"/>
  <c r="P190" i="6"/>
  <c r="P53" i="7"/>
  <c r="R67" i="6"/>
  <c r="L203" i="6"/>
  <c r="R175" i="6"/>
  <c r="P221" i="6"/>
  <c r="I164" i="6"/>
  <c r="O214" i="6"/>
  <c r="J26" i="6"/>
  <c r="P120" i="6"/>
  <c r="Q122" i="6"/>
  <c r="G258" i="6"/>
  <c r="M164" i="6"/>
  <c r="T13" i="7"/>
  <c r="J264" i="6"/>
  <c r="Q230" i="6"/>
  <c r="J205" i="6"/>
  <c r="I179" i="6"/>
  <c r="O148" i="6"/>
  <c r="O125" i="6"/>
  <c r="K61" i="7"/>
  <c r="Q232" i="6"/>
  <c r="G190" i="6"/>
  <c r="J144" i="6"/>
  <c r="O109" i="6"/>
  <c r="O267" i="6"/>
  <c r="R232" i="6"/>
  <c r="Q208" i="6"/>
  <c r="Q85" i="7"/>
  <c r="Q270" i="6"/>
  <c r="I236" i="6"/>
  <c r="Q210" i="6"/>
  <c r="R183" i="6"/>
  <c r="Q162" i="6"/>
  <c r="Q130" i="6"/>
  <c r="O92" i="7"/>
  <c r="R268" i="6"/>
  <c r="I199" i="6"/>
  <c r="I163" i="6"/>
  <c r="R116" i="6"/>
  <c r="S222" i="7"/>
  <c r="G250" i="6"/>
  <c r="G191" i="6"/>
  <c r="J152" i="6"/>
  <c r="Q120" i="6"/>
  <c r="M262" i="6"/>
  <c r="R167" i="6"/>
  <c r="R106" i="6"/>
  <c r="P84" i="6"/>
  <c r="L57" i="6"/>
  <c r="R30" i="6"/>
  <c r="T113" i="7"/>
  <c r="P282" i="6"/>
  <c r="M242" i="6"/>
  <c r="Q280" i="6"/>
  <c r="I220" i="6"/>
  <c r="J176" i="6"/>
  <c r="I134" i="6"/>
  <c r="T12" i="7"/>
  <c r="R194" i="6"/>
  <c r="P130" i="6"/>
  <c r="P91" i="6"/>
  <c r="Q62" i="6"/>
  <c r="M41" i="6"/>
  <c r="J13" i="6"/>
  <c r="I23" i="7"/>
  <c r="V42" i="7"/>
  <c r="O233" i="6"/>
  <c r="I184" i="6"/>
  <c r="L143" i="6"/>
  <c r="V96" i="7"/>
  <c r="J209" i="6"/>
  <c r="M147" i="6"/>
  <c r="R101" i="6"/>
  <c r="N226" i="9"/>
  <c r="P185" i="9"/>
  <c r="M193" i="9"/>
  <c r="Z193" i="9" s="1"/>
  <c r="M78" i="9"/>
  <c r="N101" i="9"/>
  <c r="J270" i="9"/>
  <c r="J118" i="9"/>
  <c r="M83" i="9"/>
  <c r="M41" i="9"/>
  <c r="P212" i="9"/>
  <c r="J49" i="9"/>
  <c r="L78" i="9"/>
  <c r="P116" i="9"/>
  <c r="G81" i="9"/>
  <c r="P27" i="9"/>
  <c r="G72" i="9"/>
  <c r="L180" i="9"/>
  <c r="S7" i="7"/>
  <c r="J27" i="9"/>
  <c r="M112" i="9"/>
  <c r="N58" i="9"/>
  <c r="M173" i="8"/>
  <c r="G111" i="8"/>
  <c r="P42" i="7"/>
  <c r="P168" i="9"/>
  <c r="J185" i="6"/>
  <c r="O90" i="6"/>
  <c r="M197" i="6"/>
  <c r="G111" i="6"/>
  <c r="R131" i="6"/>
  <c r="Q167" i="6"/>
  <c r="Q94" i="6"/>
  <c r="O57" i="6"/>
  <c r="Q22" i="6"/>
  <c r="L282" i="6"/>
  <c r="M205" i="6"/>
  <c r="T44" i="7"/>
  <c r="P144" i="6"/>
  <c r="J166" i="6"/>
  <c r="L55" i="6"/>
  <c r="I256" i="6"/>
  <c r="M183" i="6"/>
  <c r="I217" i="6"/>
  <c r="P76" i="6"/>
  <c r="L27" i="7"/>
  <c r="G188" i="6"/>
  <c r="P127" i="6"/>
  <c r="P95" i="6"/>
  <c r="G115" i="6"/>
  <c r="U115" i="6" s="1"/>
  <c r="M93" i="6"/>
  <c r="P64" i="6"/>
  <c r="L42" i="6"/>
  <c r="L84" i="7"/>
  <c r="L269" i="6"/>
  <c r="P207" i="6"/>
  <c r="G176" i="6"/>
  <c r="Q125" i="6"/>
  <c r="G95" i="6"/>
  <c r="Q67" i="6"/>
  <c r="Q71" i="6" s="1"/>
  <c r="L39" i="6"/>
  <c r="K58" i="7"/>
  <c r="O242" i="6"/>
  <c r="O195" i="6"/>
  <c r="O24" i="6"/>
  <c r="O111" i="6"/>
  <c r="Q48" i="6"/>
  <c r="L290" i="6"/>
  <c r="G184" i="6"/>
  <c r="J191" i="6"/>
  <c r="P89" i="6"/>
  <c r="G42" i="6"/>
  <c r="I268" i="6"/>
  <c r="P164" i="6"/>
  <c r="G123" i="6"/>
  <c r="M101" i="6"/>
  <c r="P151" i="6"/>
  <c r="J67" i="6"/>
  <c r="G24" i="6"/>
  <c r="J120" i="6"/>
  <c r="Q57" i="6"/>
  <c r="J139" i="6"/>
  <c r="I167" i="6"/>
  <c r="G78" i="6"/>
  <c r="M24" i="6"/>
  <c r="M212" i="6"/>
  <c r="G138" i="6"/>
  <c r="Q109" i="6"/>
  <c r="K45" i="7"/>
  <c r="I112" i="6"/>
  <c r="O63" i="6"/>
  <c r="L20" i="6"/>
  <c r="J134" i="6"/>
  <c r="I67" i="6"/>
  <c r="L60" i="6"/>
  <c r="P208" i="6"/>
  <c r="Q199" i="6"/>
  <c r="Q148" i="7"/>
  <c r="J86" i="6"/>
  <c r="J243" i="6"/>
  <c r="R188" i="6"/>
  <c r="J121" i="6"/>
  <c r="I172" i="6"/>
  <c r="O245" i="6"/>
  <c r="I41" i="6"/>
  <c r="I148" i="6"/>
  <c r="R139" i="6"/>
  <c r="L287" i="6"/>
  <c r="R129" i="6"/>
  <c r="J286" i="6"/>
  <c r="O256" i="6"/>
  <c r="L225" i="6"/>
  <c r="J199" i="6"/>
  <c r="O175" i="6"/>
  <c r="P143" i="6"/>
  <c r="M122" i="6"/>
  <c r="K38" i="7"/>
  <c r="M221" i="6"/>
  <c r="M182" i="6"/>
  <c r="L138" i="6"/>
  <c r="K13" i="7"/>
  <c r="O263" i="6"/>
  <c r="Q229" i="6"/>
  <c r="P204" i="6"/>
  <c r="T58" i="7"/>
  <c r="J267" i="6"/>
  <c r="I232" i="6"/>
  <c r="G208" i="6"/>
  <c r="U208" i="6" s="1"/>
  <c r="O180" i="6"/>
  <c r="I151" i="6"/>
  <c r="I127" i="6"/>
  <c r="Q74" i="7"/>
  <c r="O244" i="6"/>
  <c r="M194" i="6"/>
  <c r="R148" i="6"/>
  <c r="M112" i="6"/>
  <c r="N70" i="7"/>
  <c r="Q237" i="6"/>
  <c r="R185" i="6"/>
  <c r="J147" i="6"/>
  <c r="N123" i="7"/>
  <c r="P214" i="6"/>
  <c r="M152" i="6"/>
  <c r="M104" i="6"/>
  <c r="I75" i="6"/>
  <c r="P51" i="6"/>
  <c r="R26" i="6"/>
  <c r="V84" i="7"/>
  <c r="P270" i="6"/>
  <c r="L229" i="6"/>
  <c r="I270" i="6"/>
  <c r="M210" i="6"/>
  <c r="L172" i="6"/>
  <c r="M127" i="6"/>
  <c r="I278" i="6"/>
  <c r="Q183" i="6"/>
  <c r="G122" i="6"/>
  <c r="Q89" i="6"/>
  <c r="G60" i="6"/>
  <c r="Q35" i="6"/>
  <c r="Q37" i="6" s="1"/>
  <c r="L171" i="7"/>
  <c r="Z171" i="7" s="1"/>
  <c r="P12" i="7"/>
  <c r="G287" i="6"/>
  <c r="M226" i="6"/>
  <c r="O179" i="6"/>
  <c r="P139" i="6"/>
  <c r="L70" i="7"/>
  <c r="R199" i="6"/>
  <c r="Q137" i="6"/>
  <c r="L94" i="6"/>
  <c r="L96" i="6" s="1"/>
  <c r="O223" i="7"/>
  <c r="G228" i="9"/>
  <c r="G274" i="9"/>
  <c r="N167" i="9"/>
  <c r="M172" i="9"/>
  <c r="I111" i="9"/>
  <c r="Q68" i="9"/>
  <c r="G102" i="9"/>
  <c r="N91" i="9"/>
  <c r="N56" i="9"/>
  <c r="G26" i="9"/>
  <c r="J173" i="9"/>
  <c r="M14" i="9"/>
  <c r="G108" i="9"/>
  <c r="J90" i="9"/>
  <c r="I54" i="9"/>
  <c r="X54" i="9" s="1"/>
  <c r="P220" i="9"/>
  <c r="N57" i="9"/>
  <c r="G14" i="9"/>
  <c r="P293" i="6"/>
  <c r="L58" i="9"/>
  <c r="G54" i="9"/>
  <c r="J68" i="9"/>
  <c r="M40" i="8"/>
  <c r="P180" i="8"/>
  <c r="R225" i="6"/>
  <c r="L215" i="8"/>
  <c r="L113" i="9"/>
  <c r="I168" i="6"/>
  <c r="O28" i="6"/>
  <c r="G142" i="6"/>
  <c r="Q188" i="6"/>
  <c r="M161" i="6"/>
  <c r="O91" i="6"/>
  <c r="O51" i="6"/>
  <c r="I195" i="7"/>
  <c r="G276" i="6"/>
  <c r="U276" i="6" s="1"/>
  <c r="M199" i="6"/>
  <c r="R269" i="6"/>
  <c r="R126" i="6"/>
  <c r="M129" i="6"/>
  <c r="V129" i="6" s="1"/>
  <c r="Q43" i="6"/>
  <c r="I191" i="6"/>
  <c r="M169" i="6"/>
  <c r="Q190" i="6"/>
  <c r="Q63" i="6"/>
  <c r="Q278" i="6"/>
  <c r="I181" i="6"/>
  <c r="O122" i="6"/>
  <c r="R93" i="6"/>
  <c r="R109" i="6"/>
  <c r="G90" i="6"/>
  <c r="P61" i="6"/>
  <c r="Q39" i="6"/>
  <c r="L71" i="7"/>
  <c r="R262" i="6"/>
  <c r="G203" i="6"/>
  <c r="O168" i="6"/>
  <c r="M116" i="6"/>
  <c r="R91" i="6"/>
  <c r="P63" i="6"/>
  <c r="I30" i="6"/>
  <c r="O26" i="7"/>
  <c r="L226" i="6"/>
  <c r="Q186" i="6"/>
  <c r="O269" i="6"/>
  <c r="G99" i="6"/>
  <c r="P42" i="6"/>
  <c r="L270" i="6"/>
  <c r="J170" i="6"/>
  <c r="R176" i="6"/>
  <c r="O79" i="6"/>
  <c r="M30" i="6"/>
  <c r="J245" i="6"/>
  <c r="R152" i="6"/>
  <c r="R119" i="6"/>
  <c r="M97" i="6"/>
  <c r="O123" i="6"/>
  <c r="Y123" i="6" s="1"/>
  <c r="J60" i="6"/>
  <c r="Q56" i="7"/>
  <c r="G101" i="6"/>
  <c r="O46" i="6"/>
  <c r="L146" i="6"/>
  <c r="O134" i="6"/>
  <c r="I72" i="6"/>
  <c r="T112" i="7"/>
  <c r="I189" i="6"/>
  <c r="P131" i="6"/>
  <c r="O105" i="6"/>
  <c r="G282" i="6"/>
  <c r="O102" i="6"/>
  <c r="R57" i="6"/>
  <c r="P23" i="7"/>
  <c r="J109" i="6"/>
  <c r="M61" i="6"/>
  <c r="R75" i="6"/>
  <c r="L121" i="6"/>
  <c r="O210" i="6"/>
  <c r="I22" i="6"/>
  <c r="Q95" i="6"/>
  <c r="Q40" i="7"/>
  <c r="AF40" i="7" s="1"/>
  <c r="P218" i="6"/>
  <c r="G127" i="6"/>
  <c r="O177" i="6"/>
  <c r="I274" i="6"/>
  <c r="L62" i="6"/>
  <c r="G183" i="6"/>
  <c r="Q164" i="6"/>
  <c r="K121" i="7"/>
  <c r="O149" i="7"/>
  <c r="P248" i="6"/>
  <c r="O221" i="6"/>
  <c r="R190" i="6"/>
  <c r="Q172" i="6"/>
  <c r="Q140" i="6"/>
  <c r="G120" i="6"/>
  <c r="G19" i="7"/>
  <c r="R213" i="6"/>
  <c r="M175" i="6"/>
  <c r="L131" i="6"/>
  <c r="M285" i="6"/>
  <c r="O254" i="6"/>
  <c r="I225" i="6"/>
  <c r="P197" i="6"/>
  <c r="L29" i="7"/>
  <c r="L262" i="6"/>
  <c r="O229" i="6"/>
  <c r="L204" i="6"/>
  <c r="L177" i="6"/>
  <c r="O147" i="6"/>
  <c r="O124" i="6"/>
  <c r="G51" i="7"/>
  <c r="J51" i="7" s="1"/>
  <c r="Q225" i="6"/>
  <c r="Q185" i="6"/>
  <c r="L142" i="6"/>
  <c r="I108" i="6"/>
  <c r="I20" i="7"/>
  <c r="I231" i="6"/>
  <c r="J182" i="6"/>
  <c r="I141" i="6"/>
  <c r="N85" i="7"/>
  <c r="I205" i="6"/>
  <c r="P141" i="6"/>
  <c r="Z141" i="6" s="1"/>
  <c r="M98" i="6"/>
  <c r="I73" i="6"/>
  <c r="M46" i="6"/>
  <c r="R22" i="6"/>
  <c r="T62" i="7"/>
  <c r="W62" i="7" s="1"/>
  <c r="L257" i="6"/>
  <c r="R140" i="6"/>
  <c r="L258" i="6"/>
  <c r="Q203" i="6"/>
  <c r="Q166" i="6"/>
  <c r="Q123" i="6"/>
  <c r="M256" i="6"/>
  <c r="R174" i="6"/>
  <c r="J114" i="6"/>
  <c r="O86" i="6"/>
  <c r="P55" i="6"/>
  <c r="P28" i="6"/>
  <c r="P103" i="7"/>
  <c r="O112" i="7"/>
  <c r="M279" i="6"/>
  <c r="L218" i="6"/>
  <c r="J175" i="6"/>
  <c r="Q131" i="6"/>
  <c r="K34" i="7"/>
  <c r="L191" i="6"/>
  <c r="Q127" i="6"/>
  <c r="G91" i="6"/>
  <c r="G18" i="8"/>
  <c r="N241" i="9"/>
  <c r="P214" i="9"/>
  <c r="J230" i="9"/>
  <c r="J161" i="9"/>
  <c r="G84" i="9"/>
  <c r="G46" i="9"/>
  <c r="I251" i="9"/>
  <c r="N61" i="9"/>
  <c r="L23" i="9"/>
  <c r="I72" i="9"/>
  <c r="I173" i="9"/>
  <c r="G121" i="9"/>
  <c r="P191" i="9"/>
  <c r="I60" i="9"/>
  <c r="Q20" i="9"/>
  <c r="J70" i="9"/>
  <c r="M105" i="9"/>
  <c r="G66" i="9"/>
  <c r="J147" i="9"/>
  <c r="N84" i="9"/>
  <c r="P286" i="9"/>
  <c r="N31" i="9"/>
  <c r="I47" i="7"/>
  <c r="M187" i="8"/>
  <c r="L188" i="20" s="1"/>
  <c r="O189" i="6"/>
  <c r="G158" i="7"/>
  <c r="Q26" i="9"/>
  <c r="J210" i="6"/>
  <c r="I57" i="6"/>
  <c r="G166" i="6"/>
  <c r="J123" i="6"/>
  <c r="G125" i="6"/>
  <c r="R78" i="6"/>
  <c r="G46" i="6"/>
  <c r="L100" i="7"/>
  <c r="M265" i="6"/>
  <c r="V265" i="6" s="1"/>
  <c r="P194" i="6"/>
  <c r="G234" i="6"/>
  <c r="P104" i="7"/>
  <c r="G106" i="6"/>
  <c r="L28" i="6"/>
  <c r="N27" i="7"/>
  <c r="AE27" i="7" s="1"/>
  <c r="Q141" i="6"/>
  <c r="P162" i="6"/>
  <c r="P53" i="6"/>
  <c r="G253" i="6"/>
  <c r="P173" i="6"/>
  <c r="I111" i="6"/>
  <c r="L90" i="6"/>
  <c r="J105" i="6"/>
  <c r="O85" i="6"/>
  <c r="L59" i="6"/>
  <c r="Q30" i="6"/>
  <c r="P38" i="7"/>
  <c r="L247" i="6"/>
  <c r="R196" i="6"/>
  <c r="O162" i="6"/>
  <c r="I114" i="6"/>
  <c r="M87" i="6"/>
  <c r="I53" i="6"/>
  <c r="I24" i="6"/>
  <c r="O19" i="7"/>
  <c r="P216" i="6"/>
  <c r="R180" i="6"/>
  <c r="R197" i="6"/>
  <c r="J91" i="6"/>
  <c r="I31" i="6"/>
  <c r="I33" i="6" s="1"/>
  <c r="O248" i="6"/>
  <c r="I195" i="6"/>
  <c r="Q146" i="6"/>
  <c r="Q74" i="6"/>
  <c r="L21" i="6"/>
  <c r="Y21" i="6" s="1"/>
  <c r="G207" i="6"/>
  <c r="R147" i="6"/>
  <c r="R115" i="6"/>
  <c r="G87" i="7"/>
  <c r="J108" i="6"/>
  <c r="R53" i="6"/>
  <c r="P280" i="6"/>
  <c r="M89" i="6"/>
  <c r="R31" i="6"/>
  <c r="L48" i="6"/>
  <c r="M115" i="6"/>
  <c r="V115" i="6" s="1"/>
  <c r="L61" i="6"/>
  <c r="N65" i="7"/>
  <c r="N69" i="7" s="1"/>
  <c r="M174" i="6"/>
  <c r="R124" i="6"/>
  <c r="P102" i="6"/>
  <c r="L237" i="6"/>
  <c r="P93" i="6"/>
  <c r="I51" i="6"/>
  <c r="R256" i="6"/>
  <c r="M95" i="6"/>
  <c r="Q51" i="6"/>
  <c r="I93" i="6"/>
  <c r="I138" i="6"/>
  <c r="Q236" i="6"/>
  <c r="G35" i="6"/>
  <c r="G112" i="6"/>
  <c r="U112" i="6" s="1"/>
  <c r="Q117" i="6"/>
  <c r="L245" i="6"/>
  <c r="L133" i="6"/>
  <c r="L135" i="6" s="1"/>
  <c r="L186" i="6"/>
  <c r="K21" i="7"/>
  <c r="M74" i="6"/>
  <c r="V74" i="6" s="1"/>
  <c r="P210" i="6"/>
  <c r="J180" i="6"/>
  <c r="S65" i="7"/>
  <c r="S69" i="7" s="1"/>
  <c r="L97" i="7"/>
  <c r="O277" i="6"/>
  <c r="G244" i="6"/>
  <c r="J217" i="6"/>
  <c r="I188" i="6"/>
  <c r="I169" i="6"/>
  <c r="G139" i="6"/>
  <c r="P254" i="7"/>
  <c r="L207" i="6"/>
  <c r="O170" i="6"/>
  <c r="I125" i="6"/>
  <c r="Q282" i="6"/>
  <c r="L248" i="6"/>
  <c r="L221" i="6"/>
  <c r="G146" i="6"/>
  <c r="O11" i="7"/>
  <c r="J254" i="6"/>
  <c r="R224" i="6"/>
  <c r="O196" i="6"/>
  <c r="J174" i="6"/>
  <c r="Q142" i="6"/>
  <c r="Q121" i="6"/>
  <c r="N30" i="7"/>
  <c r="N32" i="7" s="1"/>
  <c r="J218" i="6"/>
  <c r="M180" i="6"/>
  <c r="L137" i="6"/>
  <c r="T45" i="7"/>
  <c r="Q221" i="6"/>
  <c r="P176" i="6"/>
  <c r="M134" i="6"/>
  <c r="T42" i="7"/>
  <c r="Q195" i="6"/>
  <c r="M133" i="6"/>
  <c r="J93" i="6"/>
  <c r="G66" i="6"/>
  <c r="M44" i="6"/>
  <c r="J20" i="6"/>
  <c r="L42" i="7"/>
  <c r="R239" i="6"/>
  <c r="L112" i="7"/>
  <c r="P245" i="6"/>
  <c r="M190" i="6"/>
  <c r="M151" i="6"/>
  <c r="O119" i="6"/>
  <c r="Q224" i="6"/>
  <c r="J167" i="6"/>
  <c r="L106" i="6"/>
  <c r="L84" i="6"/>
  <c r="L51" i="6"/>
  <c r="O26" i="6"/>
  <c r="I83" i="7"/>
  <c r="G217" i="6"/>
  <c r="P269" i="6"/>
  <c r="P209" i="6"/>
  <c r="R169" i="6"/>
  <c r="O126" i="6"/>
  <c r="Q285" i="6"/>
  <c r="R181" i="6"/>
  <c r="L117" i="6"/>
  <c r="G89" i="6"/>
  <c r="L62" i="7"/>
  <c r="M31" i="6"/>
  <c r="I284" i="6"/>
  <c r="R84" i="6"/>
  <c r="L231" i="6"/>
  <c r="L240" i="6"/>
  <c r="L15" i="6"/>
  <c r="M257" i="6"/>
  <c r="L234" i="6"/>
  <c r="G173" i="6"/>
  <c r="R220" i="6"/>
  <c r="O133" i="6"/>
  <c r="L196" i="6"/>
  <c r="J43" i="6"/>
  <c r="G236" i="6"/>
  <c r="G22" i="6"/>
  <c r="J55" i="6"/>
  <c r="L91" i="6"/>
  <c r="N118" i="8"/>
  <c r="L173" i="9"/>
  <c r="K95" i="7"/>
  <c r="Q138" i="7"/>
  <c r="R289" i="6"/>
  <c r="P84" i="7"/>
  <c r="G150" i="6"/>
  <c r="J172" i="6"/>
  <c r="I59" i="6"/>
  <c r="J289" i="6"/>
  <c r="P183" i="6"/>
  <c r="O258" i="6"/>
  <c r="V71" i="7"/>
  <c r="J24" i="6"/>
  <c r="R46" i="6"/>
  <c r="M73" i="6"/>
  <c r="R98" i="6"/>
  <c r="O143" i="6"/>
  <c r="O206" i="6"/>
  <c r="G56" i="7"/>
  <c r="Q138" i="6"/>
  <c r="Q177" i="6"/>
  <c r="P222" i="6"/>
  <c r="J284" i="6"/>
  <c r="O118" i="7"/>
  <c r="R277" i="6"/>
  <c r="P136" i="7"/>
  <c r="Q31" i="6"/>
  <c r="Q33" i="6" s="1"/>
  <c r="M59" i="6"/>
  <c r="L85" i="6"/>
  <c r="I273" i="6"/>
  <c r="O199" i="6"/>
  <c r="V60" i="7"/>
  <c r="R74" i="6"/>
  <c r="J213" i="6"/>
  <c r="M185" i="6"/>
  <c r="O225" i="6"/>
  <c r="R41" i="6"/>
  <c r="P122" i="6"/>
  <c r="Q129" i="6"/>
  <c r="J273" i="6"/>
  <c r="I174" i="6"/>
  <c r="J119" i="6"/>
  <c r="R189" i="6"/>
  <c r="M281" i="6"/>
  <c r="P242" i="6"/>
  <c r="J164" i="6"/>
  <c r="P99" i="7"/>
  <c r="M184" i="6"/>
  <c r="R272" i="6"/>
  <c r="L200" i="6"/>
  <c r="O78" i="7"/>
  <c r="R279" i="6"/>
  <c r="R45" i="6"/>
  <c r="M114" i="6"/>
  <c r="J208" i="6"/>
  <c r="G189" i="6"/>
  <c r="O167" i="6"/>
  <c r="I102" i="6"/>
  <c r="I84" i="6"/>
  <c r="R95" i="6"/>
  <c r="P142" i="6"/>
  <c r="L64" i="6"/>
  <c r="G221" i="6"/>
  <c r="G179" i="6"/>
  <c r="I79" i="6"/>
  <c r="Q189" i="6"/>
  <c r="Q24" i="6"/>
  <c r="O101" i="6"/>
  <c r="P166" i="6"/>
  <c r="R125" i="6"/>
  <c r="V100" i="7"/>
  <c r="G210" i="6"/>
  <c r="P45" i="7"/>
  <c r="I116" i="6"/>
  <c r="Q105" i="6"/>
  <c r="I242" i="6"/>
  <c r="I194" i="6"/>
  <c r="P188" i="9"/>
  <c r="G49" i="9"/>
  <c r="J31" i="9"/>
  <c r="Q143" i="9"/>
  <c r="P35" i="9"/>
  <c r="I57" i="9"/>
  <c r="Q258" i="9"/>
  <c r="G155" i="9"/>
  <c r="G154" i="9"/>
  <c r="G153" i="9"/>
  <c r="G152" i="9"/>
  <c r="G156" i="7"/>
  <c r="U156" i="6"/>
  <c r="G155" i="7"/>
  <c r="G154" i="7"/>
  <c r="G153" i="8"/>
  <c r="G160" i="6"/>
  <c r="U160" i="6" s="1"/>
  <c r="G152" i="8"/>
  <c r="U159" i="6"/>
  <c r="G157" i="7"/>
  <c r="U158" i="6"/>
  <c r="G155" i="8"/>
  <c r="G154" i="8"/>
  <c r="Q151" i="9"/>
  <c r="R155" i="6"/>
  <c r="J151" i="9"/>
  <c r="J151" i="8"/>
  <c r="G153" i="7"/>
  <c r="Q151" i="8"/>
  <c r="P151" i="8"/>
  <c r="G151" i="9"/>
  <c r="T153" i="7"/>
  <c r="T155" i="6"/>
  <c r="G9" i="6"/>
  <c r="P151" i="9"/>
  <c r="G151" i="8"/>
  <c r="L153" i="7"/>
  <c r="M155" i="6"/>
  <c r="V155" i="6" s="1"/>
  <c r="M72" i="13"/>
  <c r="I72" i="13"/>
  <c r="AL72" i="13"/>
  <c r="AW72" i="13"/>
  <c r="W72" i="13"/>
  <c r="AN72" i="13"/>
  <c r="K72" i="13"/>
  <c r="AA72" i="13"/>
  <c r="AQ72" i="13"/>
  <c r="G72" i="13"/>
  <c r="P72" i="13"/>
  <c r="AF72" i="13"/>
  <c r="AS72" i="13"/>
  <c r="H72" i="13"/>
  <c r="T72" i="13"/>
  <c r="AV72" i="13"/>
  <c r="N209" i="9"/>
  <c r="I209" i="9"/>
  <c r="P209" i="9"/>
  <c r="J209" i="9"/>
  <c r="L209" i="9"/>
  <c r="G209" i="9"/>
  <c r="M209" i="9"/>
  <c r="Q209" i="9"/>
  <c r="Q211" i="7"/>
  <c r="L211" i="7"/>
  <c r="S211" i="7"/>
  <c r="I201" i="6"/>
  <c r="P201" i="6"/>
  <c r="L209" i="8"/>
  <c r="T211" i="7"/>
  <c r="J201" i="6"/>
  <c r="Q201" i="6"/>
  <c r="G209" i="8"/>
  <c r="M209" i="8"/>
  <c r="L210" i="20" s="1"/>
  <c r="G211" i="7"/>
  <c r="N211" i="7"/>
  <c r="L201" i="6"/>
  <c r="R201" i="6"/>
  <c r="N209" i="8"/>
  <c r="O211" i="7"/>
  <c r="V211" i="7"/>
  <c r="M201" i="6"/>
  <c r="I209" i="8"/>
  <c r="P209" i="8"/>
  <c r="I211" i="7"/>
  <c r="P211" i="7"/>
  <c r="G201" i="6"/>
  <c r="J209" i="8"/>
  <c r="Q209" i="8"/>
  <c r="K211" i="7"/>
  <c r="O201" i="6"/>
  <c r="N187" i="7"/>
  <c r="Q287" i="8"/>
  <c r="Q288" i="20" s="1"/>
  <c r="K215" i="7"/>
  <c r="I246" i="7"/>
  <c r="T226" i="7"/>
  <c r="P223" i="7"/>
  <c r="O263" i="7"/>
  <c r="P66" i="8"/>
  <c r="L68" i="8"/>
  <c r="X68" i="8" s="1"/>
  <c r="Q293" i="7"/>
  <c r="O250" i="7"/>
  <c r="M67" i="8"/>
  <c r="T280" i="7"/>
  <c r="N173" i="7"/>
  <c r="L274" i="7"/>
  <c r="K131" i="7"/>
  <c r="Q191" i="8"/>
  <c r="Q73" i="8"/>
  <c r="P142" i="8"/>
  <c r="I20" i="8"/>
  <c r="G129" i="8"/>
  <c r="G216" i="7"/>
  <c r="T292" i="7"/>
  <c r="L182" i="8"/>
  <c r="J146" i="8"/>
  <c r="I119" i="8"/>
  <c r="Q173" i="8"/>
  <c r="M35" i="8"/>
  <c r="I280" i="7"/>
  <c r="Q56" i="8"/>
  <c r="G66" i="8"/>
  <c r="Q69" i="8"/>
  <c r="N98" i="8"/>
  <c r="I230" i="7"/>
  <c r="AF230" i="7" s="1"/>
  <c r="G272" i="7"/>
  <c r="N84" i="7"/>
  <c r="J241" i="8"/>
  <c r="J242" i="20" s="1"/>
  <c r="K76" i="7"/>
  <c r="Q34" i="7"/>
  <c r="Q36" i="7" s="1"/>
  <c r="N198" i="8"/>
  <c r="Q108" i="6"/>
  <c r="S73" i="7"/>
  <c r="N162" i="8"/>
  <c r="N278" i="8"/>
  <c r="Q233" i="8"/>
  <c r="P137" i="8"/>
  <c r="P138" i="20" s="1"/>
  <c r="P284" i="6"/>
  <c r="G103" i="7"/>
  <c r="L27" i="8"/>
  <c r="K28" i="20" s="1"/>
  <c r="L131" i="7"/>
  <c r="S205" i="7"/>
  <c r="S199" i="7"/>
  <c r="O283" i="7"/>
  <c r="I133" i="8"/>
  <c r="T252" i="7"/>
  <c r="G30" i="8"/>
  <c r="Q157" i="8"/>
  <c r="Q257" i="7"/>
  <c r="Q299" i="7"/>
  <c r="G12" i="8"/>
  <c r="H13" i="20" s="1"/>
  <c r="I299" i="7"/>
  <c r="Q43" i="8"/>
  <c r="V104" i="7"/>
  <c r="AG104" i="7" s="1"/>
  <c r="G204" i="7"/>
  <c r="K225" i="7"/>
  <c r="I258" i="7"/>
  <c r="AG258" i="7" s="1"/>
  <c r="T291" i="7"/>
  <c r="P264" i="7"/>
  <c r="P266" i="7"/>
  <c r="Q12" i="8"/>
  <c r="Q249" i="7"/>
  <c r="Q48" i="8"/>
  <c r="O158" i="7"/>
  <c r="N273" i="7"/>
  <c r="I157" i="8"/>
  <c r="S297" i="7"/>
  <c r="N189" i="7"/>
  <c r="K288" i="7"/>
  <c r="I267" i="7"/>
  <c r="I18" i="8"/>
  <c r="O58" i="7"/>
  <c r="J286" i="8"/>
  <c r="N66" i="8"/>
  <c r="G188" i="8"/>
  <c r="N253" i="7"/>
  <c r="Q214" i="7"/>
  <c r="S276" i="7"/>
  <c r="V236" i="7"/>
  <c r="I220" i="8"/>
  <c r="L102" i="8"/>
  <c r="K103" i="20" s="1"/>
  <c r="T255" i="7"/>
  <c r="Q148" i="8"/>
  <c r="K241" i="7"/>
  <c r="Q72" i="8"/>
  <c r="I218" i="7"/>
  <c r="I79" i="8"/>
  <c r="N59" i="8"/>
  <c r="S51" i="7"/>
  <c r="L7" i="6"/>
  <c r="N208" i="8"/>
  <c r="G119" i="6"/>
  <c r="G137" i="7"/>
  <c r="G177" i="6"/>
  <c r="P41" i="7"/>
  <c r="N179" i="8"/>
  <c r="P252" i="8"/>
  <c r="P253" i="20" s="1"/>
  <c r="N239" i="8"/>
  <c r="L203" i="8"/>
  <c r="P100" i="8"/>
  <c r="J198" i="8"/>
  <c r="L107" i="7"/>
  <c r="Z76" i="9"/>
  <c r="R151" i="8"/>
  <c r="M153" i="7"/>
  <c r="K151" i="8"/>
  <c r="S155" i="6"/>
  <c r="H151" i="8"/>
  <c r="N155" i="6"/>
  <c r="K151" i="9"/>
  <c r="H151" i="9"/>
  <c r="U153" i="7"/>
  <c r="H153" i="7"/>
  <c r="H155" i="6"/>
  <c r="K209" i="9"/>
  <c r="R209" i="9"/>
  <c r="H209" i="9"/>
  <c r="K209" i="8"/>
  <c r="R209" i="8"/>
  <c r="M211" i="7"/>
  <c r="U211" i="7"/>
  <c r="H209" i="8"/>
  <c r="H211" i="7"/>
  <c r="S201" i="6"/>
  <c r="N201" i="6"/>
  <c r="H201" i="6"/>
  <c r="P56" i="8"/>
  <c r="L174" i="8"/>
  <c r="G234" i="7"/>
  <c r="Q234" i="7"/>
  <c r="O300" i="7"/>
  <c r="J217" i="8"/>
  <c r="S215" i="7"/>
  <c r="I287" i="7"/>
  <c r="M107" i="8"/>
  <c r="T210" i="7"/>
  <c r="I66" i="8"/>
  <c r="J225" i="8"/>
  <c r="S220" i="7"/>
  <c r="P146" i="6"/>
  <c r="L227" i="7"/>
  <c r="Q268" i="7"/>
  <c r="G258" i="7"/>
  <c r="N44" i="8"/>
  <c r="S249" i="7"/>
  <c r="G42" i="8"/>
  <c r="H43" i="20" s="1"/>
  <c r="L191" i="8"/>
  <c r="I286" i="8"/>
  <c r="P144" i="8"/>
  <c r="P145" i="20" s="1"/>
  <c r="S170" i="7"/>
  <c r="N282" i="7"/>
  <c r="AE282" i="7" s="1"/>
  <c r="K195" i="7"/>
  <c r="T215" i="7"/>
  <c r="Q201" i="7"/>
  <c r="Q288" i="8"/>
  <c r="J213" i="8"/>
  <c r="J214" i="20" s="1"/>
  <c r="Q265" i="8"/>
  <c r="Q266" i="20" s="1"/>
  <c r="J26" i="8"/>
  <c r="N107" i="8"/>
  <c r="G115" i="8"/>
  <c r="G218" i="6"/>
  <c r="J237" i="8"/>
  <c r="O276" i="7"/>
  <c r="I113" i="8"/>
  <c r="I91" i="8"/>
  <c r="P27" i="8"/>
  <c r="G49" i="8"/>
  <c r="H50" i="20" s="1"/>
  <c r="P72" i="8"/>
  <c r="P73" i="20" s="1"/>
  <c r="M97" i="8"/>
  <c r="L98" i="20" s="1"/>
  <c r="Q142" i="8"/>
  <c r="L116" i="8"/>
  <c r="Q39" i="8"/>
  <c r="G84" i="8"/>
  <c r="T287" i="7"/>
  <c r="G269" i="6"/>
  <c r="S136" i="7"/>
  <c r="O174" i="6"/>
  <c r="I124" i="7"/>
  <c r="P286" i="6"/>
  <c r="L174" i="6"/>
  <c r="O151" i="6"/>
  <c r="J279" i="8"/>
  <c r="M135" i="8"/>
  <c r="I212" i="8"/>
  <c r="J143" i="8"/>
  <c r="Q113" i="8"/>
  <c r="T82" i="7"/>
  <c r="M280" i="6"/>
  <c r="Q78" i="8"/>
  <c r="L87" i="8"/>
  <c r="Q22" i="8"/>
  <c r="P84" i="8"/>
  <c r="L126" i="6"/>
  <c r="L94" i="8"/>
  <c r="K295" i="7"/>
  <c r="O224" i="7"/>
  <c r="N20" i="8"/>
  <c r="M57" i="8"/>
  <c r="G275" i="8"/>
  <c r="L46" i="8"/>
  <c r="G279" i="7"/>
  <c r="N67" i="8"/>
  <c r="P57" i="8"/>
  <c r="V280" i="7"/>
  <c r="P19" i="8"/>
  <c r="P20" i="20" s="1"/>
  <c r="G119" i="8"/>
  <c r="M7" i="6"/>
  <c r="K150" i="7"/>
  <c r="R142" i="6"/>
  <c r="M162" i="6"/>
  <c r="V162" i="6" s="1"/>
  <c r="G248" i="6"/>
  <c r="J269" i="6"/>
  <c r="Q239" i="6"/>
  <c r="N195" i="8"/>
  <c r="L205" i="8"/>
  <c r="J238" i="8"/>
  <c r="I169" i="8"/>
  <c r="L195" i="8"/>
  <c r="G92" i="7"/>
  <c r="O272" i="7"/>
  <c r="V223" i="7"/>
  <c r="L286" i="7"/>
  <c r="O254" i="7"/>
  <c r="L117" i="8"/>
  <c r="K118" i="20" s="1"/>
  <c r="Q197" i="8"/>
  <c r="J41" i="8"/>
  <c r="L300" i="7"/>
  <c r="Q168" i="8"/>
  <c r="L111" i="8"/>
  <c r="L81" i="8"/>
  <c r="M139" i="8"/>
  <c r="J237" i="9"/>
  <c r="G232" i="7"/>
  <c r="N79" i="8"/>
  <c r="Q156" i="8"/>
  <c r="Q157" i="20" s="1"/>
  <c r="P202" i="8"/>
  <c r="I253" i="8"/>
  <c r="K254" i="7"/>
  <c r="I258" i="8"/>
  <c r="L112" i="8"/>
  <c r="K113" i="20" s="1"/>
  <c r="L213" i="8"/>
  <c r="K214" i="20" s="1"/>
  <c r="Q42" i="8"/>
  <c r="I35" i="8"/>
  <c r="P205" i="8"/>
  <c r="M215" i="8"/>
  <c r="J20" i="9"/>
  <c r="G236" i="7"/>
  <c r="N102" i="8"/>
  <c r="J18" i="8"/>
  <c r="G27" i="8"/>
  <c r="H28" i="20" s="1"/>
  <c r="V257" i="7"/>
  <c r="L217" i="7"/>
  <c r="Q143" i="8"/>
  <c r="M264" i="8"/>
  <c r="Q46" i="8"/>
  <c r="N42" i="8"/>
  <c r="L208" i="8"/>
  <c r="I193" i="8"/>
  <c r="L293" i="6"/>
  <c r="G240" i="7"/>
  <c r="Q162" i="8"/>
  <c r="M41" i="8"/>
  <c r="I22" i="8"/>
  <c r="I23" i="20" s="1"/>
  <c r="G45" i="8"/>
  <c r="N267" i="7"/>
  <c r="G222" i="7"/>
  <c r="L39" i="8"/>
  <c r="G186" i="8"/>
  <c r="Q70" i="8"/>
  <c r="L57" i="8"/>
  <c r="G182" i="8"/>
  <c r="J73" i="8"/>
  <c r="L67" i="9"/>
  <c r="L79" i="8"/>
  <c r="G264" i="7"/>
  <c r="Q84" i="8"/>
  <c r="G12" i="6"/>
  <c r="S100" i="7"/>
  <c r="S101" i="7" s="1"/>
  <c r="O243" i="7"/>
  <c r="O174" i="7"/>
  <c r="S77" i="7"/>
  <c r="M13" i="6"/>
  <c r="O234" i="7"/>
  <c r="K290" i="7"/>
  <c r="O253" i="7"/>
  <c r="J12" i="6"/>
  <c r="S192" i="7"/>
  <c r="P173" i="7"/>
  <c r="N159" i="7"/>
  <c r="J116" i="8"/>
  <c r="I277" i="8"/>
  <c r="N277" i="8"/>
  <c r="G215" i="8"/>
  <c r="G53" i="7"/>
  <c r="O44" i="7"/>
  <c r="K177" i="7"/>
  <c r="P20" i="7"/>
  <c r="L147" i="6"/>
  <c r="S146" i="7"/>
  <c r="R191" i="6"/>
  <c r="G14" i="7"/>
  <c r="T102" i="7"/>
  <c r="O237" i="6"/>
  <c r="J137" i="6"/>
  <c r="I269" i="6"/>
  <c r="V38" i="7"/>
  <c r="G11" i="8"/>
  <c r="N255" i="8"/>
  <c r="N274" i="8"/>
  <c r="G207" i="8"/>
  <c r="N71" i="7"/>
  <c r="L34" i="7"/>
  <c r="L36" i="7" s="1"/>
  <c r="K135" i="7"/>
  <c r="P279" i="6"/>
  <c r="G143" i="6"/>
  <c r="O88" i="7"/>
  <c r="O186" i="6"/>
  <c r="Q286" i="6"/>
  <c r="V97" i="7"/>
  <c r="O217" i="6"/>
  <c r="G129" i="6"/>
  <c r="N144" i="8"/>
  <c r="J248" i="8"/>
  <c r="N168" i="8"/>
  <c r="N170" i="8" s="1"/>
  <c r="J271" i="8"/>
  <c r="I181" i="8"/>
  <c r="G225" i="8"/>
  <c r="M296" i="8"/>
  <c r="M186" i="8"/>
  <c r="L187" i="20" s="1"/>
  <c r="J137" i="8"/>
  <c r="J253" i="8"/>
  <c r="J147" i="8"/>
  <c r="P277" i="8"/>
  <c r="R184" i="6"/>
  <c r="J275" i="8"/>
  <c r="J276" i="20" s="1"/>
  <c r="N169" i="8"/>
  <c r="N115" i="8"/>
  <c r="N140" i="8"/>
  <c r="G296" i="8"/>
  <c r="H297" i="20" s="1"/>
  <c r="J136" i="8"/>
  <c r="K163" i="7"/>
  <c r="M273" i="8"/>
  <c r="Q226" i="8"/>
  <c r="Q227" i="20" s="1"/>
  <c r="M111" i="8"/>
  <c r="M104" i="8"/>
  <c r="I218" i="8"/>
  <c r="P237" i="8"/>
  <c r="N126" i="8"/>
  <c r="T88" i="7"/>
  <c r="M121" i="8"/>
  <c r="M198" i="8"/>
  <c r="M212" i="8"/>
  <c r="L238" i="8"/>
  <c r="Q247" i="6"/>
  <c r="I42" i="7"/>
  <c r="I166" i="7"/>
  <c r="G122" i="7"/>
  <c r="T49" i="7"/>
  <c r="M167" i="6"/>
  <c r="G117" i="7"/>
  <c r="O99" i="7"/>
  <c r="L73" i="7"/>
  <c r="V47" i="7"/>
  <c r="P158" i="7"/>
  <c r="I106" i="7"/>
  <c r="AF106" i="7" s="1"/>
  <c r="N40" i="7"/>
  <c r="J151" i="6"/>
  <c r="V25" i="7"/>
  <c r="G183" i="7"/>
  <c r="P27" i="7"/>
  <c r="P183" i="7"/>
  <c r="T144" i="7"/>
  <c r="K191" i="7"/>
  <c r="K115" i="7"/>
  <c r="R222" i="6"/>
  <c r="R216" i="6"/>
  <c r="P11" i="7"/>
  <c r="O276" i="6"/>
  <c r="O191" i="7"/>
  <c r="I287" i="6"/>
  <c r="K139" i="7"/>
  <c r="P123" i="7"/>
  <c r="K26" i="7"/>
  <c r="L166" i="6"/>
  <c r="Q38" i="7"/>
  <c r="T239" i="7"/>
  <c r="Q274" i="6"/>
  <c r="P193" i="7"/>
  <c r="G34" i="7"/>
  <c r="G36" i="7" s="1"/>
  <c r="I184" i="8"/>
  <c r="P185" i="8"/>
  <c r="G239" i="8"/>
  <c r="L245" i="8"/>
  <c r="K246" i="20" s="1"/>
  <c r="J203" i="8"/>
  <c r="L244" i="8"/>
  <c r="J178" i="8"/>
  <c r="L240" i="8"/>
  <c r="K241" i="20" s="1"/>
  <c r="J174" i="8"/>
  <c r="J175" i="20" s="1"/>
  <c r="L35" i="8"/>
  <c r="L45" i="7"/>
  <c r="P220" i="6"/>
  <c r="P121" i="7"/>
  <c r="M137" i="8"/>
  <c r="J54" i="8"/>
  <c r="M207" i="8"/>
  <c r="J123" i="8"/>
  <c r="Q229" i="8"/>
  <c r="J70" i="8"/>
  <c r="I216" i="8"/>
  <c r="P67" i="8"/>
  <c r="P68" i="20" s="1"/>
  <c r="M63" i="8"/>
  <c r="N63" i="8"/>
  <c r="I262" i="8"/>
  <c r="I263" i="20" s="1"/>
  <c r="N295" i="7"/>
  <c r="T65" i="7"/>
  <c r="Q265" i="6"/>
  <c r="M167" i="8"/>
  <c r="J84" i="8"/>
  <c r="I167" i="8"/>
  <c r="I168" i="20" s="1"/>
  <c r="P119" i="8"/>
  <c r="P120" i="20" s="1"/>
  <c r="I195" i="8"/>
  <c r="J61" i="8"/>
  <c r="I190" i="8"/>
  <c r="P59" i="8"/>
  <c r="L121" i="8"/>
  <c r="J20" i="8"/>
  <c r="M211" i="8"/>
  <c r="T120" i="7"/>
  <c r="M163" i="6"/>
  <c r="N231" i="7"/>
  <c r="L248" i="8"/>
  <c r="J205" i="8"/>
  <c r="G185" i="8"/>
  <c r="P104" i="8"/>
  <c r="G271" i="8"/>
  <c r="G228" i="8"/>
  <c r="M238" i="8"/>
  <c r="L239" i="20" s="1"/>
  <c r="J216" i="8"/>
  <c r="G278" i="8"/>
  <c r="P40" i="8"/>
  <c r="I161" i="8"/>
  <c r="T29" i="7"/>
  <c r="P105" i="8"/>
  <c r="N119" i="8"/>
  <c r="P159" i="8"/>
  <c r="L56" i="8"/>
  <c r="J59" i="8"/>
  <c r="J60" i="20" s="1"/>
  <c r="G59" i="8"/>
  <c r="Q195" i="8"/>
  <c r="I174" i="8"/>
  <c r="I175" i="20" s="1"/>
  <c r="Q271" i="8"/>
  <c r="J289" i="8"/>
  <c r="N214" i="8"/>
  <c r="M215" i="20" s="1"/>
  <c r="N297" i="8"/>
  <c r="M298" i="20" s="1"/>
  <c r="I245" i="8"/>
  <c r="N182" i="7"/>
  <c r="G253" i="8"/>
  <c r="P48" i="8"/>
  <c r="P49" i="20" s="1"/>
  <c r="M136" i="8"/>
  <c r="L137" i="20" s="1"/>
  <c r="L18" i="8"/>
  <c r="P102" i="8"/>
  <c r="G85" i="8"/>
  <c r="O159" i="7"/>
  <c r="P218" i="8"/>
  <c r="G245" i="8"/>
  <c r="M289" i="8"/>
  <c r="L290" i="20" s="1"/>
  <c r="J207" i="8"/>
  <c r="J208" i="20" s="1"/>
  <c r="P95" i="8"/>
  <c r="G81" i="8"/>
  <c r="T81" i="8" s="1"/>
  <c r="P212" i="8"/>
  <c r="M252" i="8"/>
  <c r="L253" i="20" s="1"/>
  <c r="P245" i="8"/>
  <c r="J278" i="8"/>
  <c r="N181" i="8"/>
  <c r="P281" i="8"/>
  <c r="I211" i="8"/>
  <c r="L273" i="8"/>
  <c r="N204" i="8"/>
  <c r="M205" i="20" s="1"/>
  <c r="L289" i="8"/>
  <c r="M275" i="8"/>
  <c r="G212" i="8"/>
  <c r="Q284" i="8"/>
  <c r="Q189" i="8"/>
  <c r="Q190" i="20" s="1"/>
  <c r="M115" i="8"/>
  <c r="G288" i="8"/>
  <c r="P208" i="8"/>
  <c r="G120" i="8"/>
  <c r="J125" i="8"/>
  <c r="M179" i="8"/>
  <c r="L180" i="20" s="1"/>
  <c r="I215" i="8"/>
  <c r="J291" i="8"/>
  <c r="N245" i="8"/>
  <c r="M246" i="20" s="1"/>
  <c r="M241" i="8"/>
  <c r="P240" i="8"/>
  <c r="P157" i="8"/>
  <c r="L113" i="8"/>
  <c r="P161" i="8"/>
  <c r="I242" i="8"/>
  <c r="I243" i="20" s="1"/>
  <c r="N228" i="8"/>
  <c r="P230" i="8"/>
  <c r="L294" i="8"/>
  <c r="N221" i="8"/>
  <c r="M222" i="20" s="1"/>
  <c r="L275" i="8"/>
  <c r="K276" i="20" s="1"/>
  <c r="N203" i="8"/>
  <c r="M204" i="20" s="1"/>
  <c r="L230" i="6"/>
  <c r="M188" i="8"/>
  <c r="G143" i="8"/>
  <c r="Q213" i="8"/>
  <c r="Q214" i="20" s="1"/>
  <c r="R66" i="6"/>
  <c r="N196" i="8"/>
  <c r="I232" i="8"/>
  <c r="L290" i="8"/>
  <c r="N216" i="8"/>
  <c r="M217" i="20" s="1"/>
  <c r="L272" i="8"/>
  <c r="N197" i="8"/>
  <c r="M198" i="20" s="1"/>
  <c r="I135" i="8"/>
  <c r="L14" i="8"/>
  <c r="K15" i="20" s="1"/>
  <c r="J111" i="8"/>
  <c r="M297" i="8"/>
  <c r="N265" i="8"/>
  <c r="P274" i="8"/>
  <c r="M216" i="8"/>
  <c r="M262" i="8"/>
  <c r="L263" i="20" s="1"/>
  <c r="L297" i="8"/>
  <c r="K298" i="20" s="1"/>
  <c r="N223" i="8"/>
  <c r="V26" i="7"/>
  <c r="O12" i="6"/>
  <c r="P19" i="7"/>
  <c r="Q51" i="7"/>
  <c r="K93" i="7"/>
  <c r="L135" i="7"/>
  <c r="I229" i="6"/>
  <c r="L215" i="7"/>
  <c r="I72" i="7"/>
  <c r="N249" i="7"/>
  <c r="G274" i="6"/>
  <c r="P175" i="6"/>
  <c r="I60" i="7"/>
  <c r="S176" i="7"/>
  <c r="S178" i="7" s="1"/>
  <c r="V41" i="7"/>
  <c r="L102" i="7"/>
  <c r="I164" i="7"/>
  <c r="L161" i="7"/>
  <c r="Z161" i="7" s="1"/>
  <c r="N142" i="7"/>
  <c r="Q110" i="7"/>
  <c r="L239" i="6"/>
  <c r="G123" i="7"/>
  <c r="V40" i="7"/>
  <c r="I127" i="7"/>
  <c r="J72" i="8"/>
  <c r="L77" i="7"/>
  <c r="R77" i="7" s="1"/>
  <c r="K85" i="7"/>
  <c r="Q264" i="6"/>
  <c r="J186" i="6"/>
  <c r="I85" i="7"/>
  <c r="O209" i="7"/>
  <c r="S158" i="7"/>
  <c r="M290" i="6"/>
  <c r="S197" i="7"/>
  <c r="G208" i="8"/>
  <c r="P123" i="8"/>
  <c r="P262" i="8"/>
  <c r="P263" i="20" s="1"/>
  <c r="Q205" i="8"/>
  <c r="Q206" i="20" s="1"/>
  <c r="L142" i="8"/>
  <c r="L189" i="8"/>
  <c r="K190" i="20" s="1"/>
  <c r="M125" i="8"/>
  <c r="G289" i="8"/>
  <c r="M123" i="8"/>
  <c r="G110" i="8"/>
  <c r="T76" i="7"/>
  <c r="G204" i="6"/>
  <c r="Q297" i="8"/>
  <c r="L226" i="8"/>
  <c r="L181" i="8"/>
  <c r="G175" i="8"/>
  <c r="P94" i="8"/>
  <c r="P96" i="8" s="1"/>
  <c r="G203" i="8"/>
  <c r="L184" i="8"/>
  <c r="G197" i="8"/>
  <c r="L179" i="8"/>
  <c r="Q146" i="8"/>
  <c r="J27" i="8"/>
  <c r="M233" i="8"/>
  <c r="S14" i="7"/>
  <c r="P96" i="7"/>
  <c r="S144" i="7"/>
  <c r="G134" i="8"/>
  <c r="H135" i="20" s="1"/>
  <c r="J49" i="8"/>
  <c r="G198" i="8"/>
  <c r="J90" i="8"/>
  <c r="M191" i="8"/>
  <c r="L171" i="8"/>
  <c r="M190" i="8"/>
  <c r="L191" i="20" s="1"/>
  <c r="L168" i="8"/>
  <c r="Q59" i="8"/>
  <c r="L127" i="8"/>
  <c r="M163" i="8"/>
  <c r="P93" i="7"/>
  <c r="I290" i="6"/>
  <c r="P265" i="8"/>
  <c r="P266" i="20" s="1"/>
  <c r="L207" i="8"/>
  <c r="K208" i="20" s="1"/>
  <c r="L143" i="8"/>
  <c r="G158" i="8"/>
  <c r="J68" i="8"/>
  <c r="G173" i="8"/>
  <c r="L129" i="8"/>
  <c r="M169" i="8"/>
  <c r="I126" i="8"/>
  <c r="Q91" i="8"/>
  <c r="L72" i="8"/>
  <c r="G184" i="8"/>
  <c r="Q21" i="7"/>
  <c r="L158" i="8"/>
  <c r="G180" i="8"/>
  <c r="L138" i="8"/>
  <c r="P286" i="8"/>
  <c r="L167" i="8"/>
  <c r="L119" i="8"/>
  <c r="Q221" i="8"/>
  <c r="M290" i="8"/>
  <c r="M277" i="8"/>
  <c r="L278" i="20" s="1"/>
  <c r="J261" i="8"/>
  <c r="N188" i="8"/>
  <c r="M189" i="20" s="1"/>
  <c r="Q283" i="8"/>
  <c r="Q284" i="20" s="1"/>
  <c r="M265" i="8"/>
  <c r="L266" i="20" s="1"/>
  <c r="I289" i="6"/>
  <c r="P79" i="8"/>
  <c r="Q272" i="8"/>
  <c r="Q273" i="20" s="1"/>
  <c r="J104" i="8"/>
  <c r="J105" i="20" s="1"/>
  <c r="N46" i="8"/>
  <c r="P51" i="8"/>
  <c r="P52" i="20" s="1"/>
  <c r="G56" i="8"/>
  <c r="L119" i="6"/>
  <c r="P68" i="8"/>
  <c r="P256" i="8"/>
  <c r="P97" i="8"/>
  <c r="N40" i="8"/>
  <c r="G261" i="8"/>
  <c r="G51" i="8"/>
  <c r="H52" i="20" s="1"/>
  <c r="Q204" i="8"/>
  <c r="I197" i="8"/>
  <c r="L296" i="8"/>
  <c r="N289" i="8"/>
  <c r="N158" i="8"/>
  <c r="P253" i="8"/>
  <c r="P254" i="20" s="1"/>
  <c r="I185" i="8"/>
  <c r="J277" i="8"/>
  <c r="J278" i="20" s="1"/>
  <c r="N180" i="8"/>
  <c r="L261" i="8"/>
  <c r="N218" i="8"/>
  <c r="S163" i="7"/>
  <c r="G189" i="8"/>
  <c r="P83" i="8"/>
  <c r="M184" i="8"/>
  <c r="J31" i="8"/>
  <c r="P118" i="8"/>
  <c r="G95" i="8"/>
  <c r="P175" i="8"/>
  <c r="P176" i="20" s="1"/>
  <c r="G204" i="8"/>
  <c r="I273" i="8"/>
  <c r="I274" i="20" s="1"/>
  <c r="L284" i="8"/>
  <c r="M271" i="8"/>
  <c r="G211" i="8"/>
  <c r="I278" i="8"/>
  <c r="G193" i="8"/>
  <c r="M148" i="8"/>
  <c r="Q208" i="8"/>
  <c r="Q209" i="20" s="1"/>
  <c r="I295" i="8"/>
  <c r="N199" i="8"/>
  <c r="I241" i="8"/>
  <c r="L262" i="8"/>
  <c r="N190" i="8"/>
  <c r="M191" i="20" s="1"/>
  <c r="J276" i="8"/>
  <c r="N174" i="8"/>
  <c r="Q250" i="6"/>
  <c r="L164" i="8"/>
  <c r="J80" i="8"/>
  <c r="J81" i="20" s="1"/>
  <c r="G146" i="8"/>
  <c r="Q261" i="8"/>
  <c r="N143" i="8"/>
  <c r="I205" i="8"/>
  <c r="I206" i="20" s="1"/>
  <c r="L256" i="8"/>
  <c r="N187" i="8"/>
  <c r="M188" i="20" s="1"/>
  <c r="J273" i="8"/>
  <c r="N167" i="8"/>
  <c r="G252" i="8"/>
  <c r="N19" i="8"/>
  <c r="M20" i="20" s="1"/>
  <c r="P193" i="8"/>
  <c r="P232" i="8"/>
  <c r="Q242" i="8"/>
  <c r="I282" i="8"/>
  <c r="I283" i="20" s="1"/>
  <c r="J294" i="8"/>
  <c r="N213" i="8"/>
  <c r="L265" i="8"/>
  <c r="K266" i="20" s="1"/>
  <c r="N189" i="8"/>
  <c r="M261" i="8"/>
  <c r="L262" i="20" s="1"/>
  <c r="P43" i="8"/>
  <c r="P138" i="8"/>
  <c r="S303" i="7"/>
  <c r="I73" i="7"/>
  <c r="I230" i="6"/>
  <c r="L230" i="7"/>
  <c r="S138" i="7"/>
  <c r="P113" i="7"/>
  <c r="V44" i="7"/>
  <c r="N104" i="7"/>
  <c r="R247" i="6"/>
  <c r="P196" i="6"/>
  <c r="L190" i="7"/>
  <c r="Z190" i="7" s="1"/>
  <c r="R270" i="6"/>
  <c r="G63" i="7"/>
  <c r="J63" i="7" s="1"/>
  <c r="P102" i="7"/>
  <c r="T99" i="7"/>
  <c r="N74" i="7"/>
  <c r="Q115" i="6"/>
  <c r="L265" i="6"/>
  <c r="V173" i="7"/>
  <c r="S88" i="7"/>
  <c r="O74" i="7"/>
  <c r="N288" i="7"/>
  <c r="Q174" i="8"/>
  <c r="Q125" i="7"/>
  <c r="J237" i="6"/>
  <c r="M206" i="6"/>
  <c r="R244" i="6"/>
  <c r="M258" i="6"/>
  <c r="V161" i="7"/>
  <c r="T85" i="7"/>
  <c r="R278" i="6"/>
  <c r="M175" i="8"/>
  <c r="J95" i="8"/>
  <c r="J96" i="20" s="1"/>
  <c r="I198" i="8"/>
  <c r="I199" i="20" s="1"/>
  <c r="P196" i="8"/>
  <c r="P197" i="20" s="1"/>
  <c r="G232" i="8"/>
  <c r="J127" i="8"/>
  <c r="M101" i="8"/>
  <c r="J126" i="8"/>
  <c r="M100" i="8"/>
  <c r="Q167" i="8"/>
  <c r="Q168" i="20" s="1"/>
  <c r="Q45" i="8"/>
  <c r="Q46" i="20" s="1"/>
  <c r="P76" i="7"/>
  <c r="I276" i="8"/>
  <c r="L196" i="8"/>
  <c r="K197" i="20" s="1"/>
  <c r="I127" i="8"/>
  <c r="M140" i="8"/>
  <c r="J58" i="8"/>
  <c r="M159" i="8"/>
  <c r="L160" i="20" s="1"/>
  <c r="I118" i="8"/>
  <c r="M157" i="8"/>
  <c r="I116" i="8"/>
  <c r="Q68" i="8"/>
  <c r="Q165" i="8"/>
  <c r="G169" i="8"/>
  <c r="N127" i="7"/>
  <c r="Q218" i="6"/>
  <c r="J292" i="8"/>
  <c r="J293" i="20" s="1"/>
  <c r="L222" i="8"/>
  <c r="K223" i="20" s="1"/>
  <c r="L173" i="8"/>
  <c r="G137" i="8"/>
  <c r="P53" i="8"/>
  <c r="M144" i="8"/>
  <c r="G272" i="8"/>
  <c r="M143" i="8"/>
  <c r="J159" i="8"/>
  <c r="L22" i="8"/>
  <c r="L63" i="8"/>
  <c r="L239" i="8"/>
  <c r="P40" i="7"/>
  <c r="N47" i="7"/>
  <c r="I204" i="8"/>
  <c r="P198" i="8"/>
  <c r="G281" i="8"/>
  <c r="L255" i="8"/>
  <c r="K256" i="20" s="1"/>
  <c r="J218" i="8"/>
  <c r="M266" i="8"/>
  <c r="J185" i="8"/>
  <c r="L253" i="8"/>
  <c r="K254" i="20" s="1"/>
  <c r="J182" i="8"/>
  <c r="L42" i="8"/>
  <c r="K43" i="20" s="1"/>
  <c r="L95" i="8"/>
  <c r="G136" i="8"/>
  <c r="H137" i="20" s="1"/>
  <c r="G286" i="6"/>
  <c r="M258" i="8"/>
  <c r="P163" i="8"/>
  <c r="M108" i="8"/>
  <c r="M196" i="8"/>
  <c r="G244" i="8"/>
  <c r="J79" i="8"/>
  <c r="M129" i="8"/>
  <c r="P241" i="8"/>
  <c r="P239" i="8"/>
  <c r="J232" i="8"/>
  <c r="J233" i="20" s="1"/>
  <c r="N165" i="8"/>
  <c r="Q256" i="8"/>
  <c r="I217" i="8"/>
  <c r="S175" i="7"/>
  <c r="I120" i="8"/>
  <c r="G139" i="8"/>
  <c r="P211" i="8"/>
  <c r="Q293" i="8"/>
  <c r="L147" i="8"/>
  <c r="J293" i="8"/>
  <c r="M27" i="8"/>
  <c r="I117" i="8"/>
  <c r="I118" i="20" s="1"/>
  <c r="G130" i="8"/>
  <c r="H131" i="20" s="1"/>
  <c r="P189" i="8"/>
  <c r="P242" i="8"/>
  <c r="L137" i="8"/>
  <c r="J57" i="8"/>
  <c r="L232" i="8"/>
  <c r="I252" i="8"/>
  <c r="P266" i="8"/>
  <c r="N261" i="8"/>
  <c r="M262" i="20" s="1"/>
  <c r="G282" i="8"/>
  <c r="P226" i="8"/>
  <c r="P227" i="20" s="1"/>
  <c r="I162" i="8"/>
  <c r="N284" i="8"/>
  <c r="M285" i="20" s="1"/>
  <c r="N157" i="8"/>
  <c r="J266" i="8"/>
  <c r="N193" i="8"/>
  <c r="M194" i="20" s="1"/>
  <c r="G266" i="6"/>
  <c r="L216" i="8"/>
  <c r="N122" i="8"/>
  <c r="M123" i="20" s="1"/>
  <c r="P172" i="8"/>
  <c r="L85" i="8"/>
  <c r="J67" i="8"/>
  <c r="G63" i="8"/>
  <c r="Q190" i="8"/>
  <c r="I163" i="8"/>
  <c r="I164" i="20" s="1"/>
  <c r="P289" i="8"/>
  <c r="L258" i="8"/>
  <c r="K259" i="20" s="1"/>
  <c r="N217" i="8"/>
  <c r="M218" i="20" s="1"/>
  <c r="J295" i="8"/>
  <c r="M282" i="8"/>
  <c r="L172" i="8"/>
  <c r="P85" i="8"/>
  <c r="G142" i="8"/>
  <c r="P279" i="8"/>
  <c r="N147" i="8"/>
  <c r="M148" i="20" s="1"/>
  <c r="I214" i="8"/>
  <c r="J264" i="8"/>
  <c r="N164" i="8"/>
  <c r="J242" i="8"/>
  <c r="J243" i="20" s="1"/>
  <c r="N137" i="8"/>
  <c r="O273" i="6"/>
  <c r="J48" i="8"/>
  <c r="J173" i="8"/>
  <c r="M197" i="8"/>
  <c r="Q291" i="8"/>
  <c r="Q292" i="20" s="1"/>
  <c r="G214" i="8"/>
  <c r="I173" i="8"/>
  <c r="I174" i="20" s="1"/>
  <c r="J258" i="8"/>
  <c r="J259" i="20" s="1"/>
  <c r="N161" i="8"/>
  <c r="M162" i="20" s="1"/>
  <c r="J233" i="8"/>
  <c r="N134" i="8"/>
  <c r="L221" i="8"/>
  <c r="K222" i="20" s="1"/>
  <c r="L193" i="8"/>
  <c r="Q224" i="8"/>
  <c r="I234" i="8"/>
  <c r="N185" i="8"/>
  <c r="I228" i="8"/>
  <c r="L283" i="8"/>
  <c r="N184" i="8"/>
  <c r="J262" i="8"/>
  <c r="N163" i="8"/>
  <c r="P278" i="6"/>
  <c r="N125" i="8"/>
  <c r="J232" i="6"/>
  <c r="N226" i="7"/>
  <c r="K234" i="7"/>
  <c r="M286" i="6"/>
  <c r="V286" i="6" s="1"/>
  <c r="Q103" i="7"/>
  <c r="P142" i="7"/>
  <c r="J226" i="6"/>
  <c r="M214" i="6"/>
  <c r="G109" i="7"/>
  <c r="I12" i="7"/>
  <c r="O142" i="7"/>
  <c r="P26" i="7"/>
  <c r="N42" i="7"/>
  <c r="V170" i="7"/>
  <c r="T38" i="7"/>
  <c r="M137" i="6"/>
  <c r="O27" i="7"/>
  <c r="Q159" i="8"/>
  <c r="J250" i="6"/>
  <c r="J252" i="6" s="1"/>
  <c r="O123" i="7"/>
  <c r="L240" i="7"/>
  <c r="V140" i="7"/>
  <c r="W140" i="7" s="1"/>
  <c r="N110" i="7"/>
  <c r="L217" i="6"/>
  <c r="Q222" i="6"/>
  <c r="L39" i="7"/>
  <c r="N25" i="7"/>
  <c r="G142" i="7"/>
  <c r="Y142" i="7" s="1"/>
  <c r="P139" i="7"/>
  <c r="N97" i="7"/>
  <c r="M142" i="8"/>
  <c r="L143" i="20" s="1"/>
  <c r="P58" i="8"/>
  <c r="P59" i="20" s="1"/>
  <c r="M218" i="8"/>
  <c r="P127" i="8"/>
  <c r="P128" i="20" s="1"/>
  <c r="I240" i="8"/>
  <c r="P81" i="8"/>
  <c r="I230" i="8"/>
  <c r="P80" i="8"/>
  <c r="P81" i="20" s="1"/>
  <c r="M68" i="8"/>
  <c r="N73" i="8"/>
  <c r="M74" i="20" s="1"/>
  <c r="G148" i="7"/>
  <c r="T139" i="7"/>
  <c r="I168" i="8"/>
  <c r="P174" i="8"/>
  <c r="P215" i="8"/>
  <c r="L234" i="8"/>
  <c r="K235" i="20" s="1"/>
  <c r="L187" i="8"/>
  <c r="K188" i="20" s="1"/>
  <c r="L229" i="8"/>
  <c r="J169" i="8"/>
  <c r="L224" i="8"/>
  <c r="J167" i="8"/>
  <c r="L28" i="8"/>
  <c r="L73" i="8"/>
  <c r="L252" i="8"/>
  <c r="I104" i="8"/>
  <c r="J234" i="6"/>
  <c r="I248" i="8"/>
  <c r="L190" i="8"/>
  <c r="I123" i="8"/>
  <c r="L225" i="8"/>
  <c r="K226" i="20" s="1"/>
  <c r="L180" i="8"/>
  <c r="Q218" i="8"/>
  <c r="J162" i="8"/>
  <c r="Q217" i="8"/>
  <c r="Q218" i="20" s="1"/>
  <c r="M117" i="8"/>
  <c r="G247" i="8"/>
  <c r="N23" i="8"/>
  <c r="M24" i="20" s="1"/>
  <c r="S278" i="7"/>
  <c r="T184" i="7"/>
  <c r="L263" i="6"/>
  <c r="M222" i="8"/>
  <c r="P130" i="8"/>
  <c r="P131" i="20" s="1"/>
  <c r="P290" i="8"/>
  <c r="L212" i="8"/>
  <c r="L157" i="8"/>
  <c r="L197" i="8"/>
  <c r="J130" i="8"/>
  <c r="Q193" i="8"/>
  <c r="M127" i="8"/>
  <c r="G39" i="8"/>
  <c r="N43" i="8"/>
  <c r="L211" i="8"/>
  <c r="Q258" i="8"/>
  <c r="M162" i="8"/>
  <c r="L140" i="8"/>
  <c r="Q100" i="8"/>
  <c r="Q223" i="8"/>
  <c r="J158" i="8"/>
  <c r="J105" i="8"/>
  <c r="G161" i="8"/>
  <c r="T161" i="8" s="1"/>
  <c r="L292" i="8"/>
  <c r="Q289" i="8"/>
  <c r="Q290" i="20" s="1"/>
  <c r="N272" i="8"/>
  <c r="N136" i="8"/>
  <c r="M137" i="20" s="1"/>
  <c r="P264" i="8"/>
  <c r="I191" i="8"/>
  <c r="V74" i="7"/>
  <c r="I146" i="8"/>
  <c r="I147" i="20" s="1"/>
  <c r="P107" i="8"/>
  <c r="M85" i="8"/>
  <c r="G190" i="8"/>
  <c r="P207" i="8"/>
  <c r="J83" i="8"/>
  <c r="G136" i="7"/>
  <c r="I129" i="8"/>
  <c r="P98" i="8"/>
  <c r="M81" i="8"/>
  <c r="G178" i="8"/>
  <c r="J188" i="8"/>
  <c r="J87" i="8"/>
  <c r="M138" i="8"/>
  <c r="P272" i="8"/>
  <c r="I7" i="8"/>
  <c r="N232" i="8"/>
  <c r="G222" i="8"/>
  <c r="I265" i="8"/>
  <c r="I130" i="8"/>
  <c r="N258" i="8"/>
  <c r="G277" i="8"/>
  <c r="H278" i="20" s="1"/>
  <c r="J239" i="8"/>
  <c r="J240" i="20" s="1"/>
  <c r="N171" i="8"/>
  <c r="O56" i="7"/>
  <c r="J112" i="8"/>
  <c r="G187" i="8"/>
  <c r="H188" i="20" s="1"/>
  <c r="L148" i="8"/>
  <c r="P78" i="8"/>
  <c r="L178" i="8"/>
  <c r="Q140" i="8"/>
  <c r="Q216" i="8"/>
  <c r="Q217" i="20" s="1"/>
  <c r="Q244" i="8"/>
  <c r="Q239" i="8"/>
  <c r="J265" i="8"/>
  <c r="J266" i="20" s="1"/>
  <c r="N191" i="8"/>
  <c r="M192" i="20" s="1"/>
  <c r="L291" i="8"/>
  <c r="I222" i="8"/>
  <c r="I223" i="20" s="1"/>
  <c r="J56" i="8"/>
  <c r="J181" i="8"/>
  <c r="M193" i="8"/>
  <c r="Q295" i="8"/>
  <c r="G217" i="8"/>
  <c r="I178" i="8"/>
  <c r="J230" i="8"/>
  <c r="N129" i="8"/>
  <c r="N273" i="8"/>
  <c r="M226" i="8"/>
  <c r="Q20" i="7"/>
  <c r="Q203" i="8"/>
  <c r="Q204" i="20" s="1"/>
  <c r="G68" i="8"/>
  <c r="I223" i="8"/>
  <c r="J272" i="8"/>
  <c r="G292" i="8"/>
  <c r="I136" i="8"/>
  <c r="J226" i="8"/>
  <c r="G258" i="8"/>
  <c r="N266" i="8"/>
  <c r="G223" i="8"/>
  <c r="I172" i="8"/>
  <c r="J214" i="8"/>
  <c r="J215" i="20" s="1"/>
  <c r="G164" i="8"/>
  <c r="M294" i="8"/>
  <c r="N130" i="8"/>
  <c r="I199" i="8"/>
  <c r="J284" i="8"/>
  <c r="N146" i="8"/>
  <c r="M147" i="20" s="1"/>
  <c r="J229" i="8"/>
  <c r="J230" i="20" s="1"/>
  <c r="G290" i="8"/>
  <c r="P111" i="8"/>
  <c r="P125" i="8"/>
  <c r="P126" i="20" s="1"/>
  <c r="G205" i="7"/>
  <c r="L83" i="7"/>
  <c r="L93" i="7"/>
  <c r="V142" i="7"/>
  <c r="S223" i="7"/>
  <c r="I62" i="7"/>
  <c r="AG62" i="7" s="1"/>
  <c r="R243" i="6"/>
  <c r="G200" i="6"/>
  <c r="L224" i="6"/>
  <c r="I250" i="6"/>
  <c r="I252" i="6" s="1"/>
  <c r="N62" i="7"/>
  <c r="G89" i="7"/>
  <c r="Y89" i="7" s="1"/>
  <c r="V83" i="7"/>
  <c r="P70" i="7"/>
  <c r="Q61" i="7"/>
  <c r="M121" i="6"/>
  <c r="V13" i="7"/>
  <c r="L170" i="7"/>
  <c r="P125" i="7"/>
  <c r="N176" i="7"/>
  <c r="R240" i="6"/>
  <c r="P238" i="8"/>
  <c r="Q199" i="8"/>
  <c r="L136" i="8"/>
  <c r="M146" i="8"/>
  <c r="P61" i="8"/>
  <c r="P62" i="20" s="1"/>
  <c r="M165" i="8"/>
  <c r="I122" i="8"/>
  <c r="I123" i="20" s="1"/>
  <c r="M164" i="8"/>
  <c r="I121" i="8"/>
  <c r="Q81" i="8"/>
  <c r="V167" i="7"/>
  <c r="I121" i="7"/>
  <c r="I218" i="6"/>
  <c r="G172" i="8"/>
  <c r="P90" i="8"/>
  <c r="I182" i="8"/>
  <c r="P182" i="8"/>
  <c r="P213" i="8"/>
  <c r="P121" i="8"/>
  <c r="I292" i="8"/>
  <c r="J119" i="8"/>
  <c r="M95" i="8"/>
  <c r="L96" i="20" s="1"/>
  <c r="Q127" i="8"/>
  <c r="Q128" i="20" s="1"/>
  <c r="P156" i="8"/>
  <c r="G126" i="8"/>
  <c r="N139" i="7"/>
  <c r="G21" i="7"/>
  <c r="J21" i="7" s="1"/>
  <c r="G195" i="8"/>
  <c r="H196" i="20" s="1"/>
  <c r="P116" i="8"/>
  <c r="I274" i="8"/>
  <c r="P173" i="8"/>
  <c r="P174" i="20" s="1"/>
  <c r="R94" i="6"/>
  <c r="P115" i="8"/>
  <c r="M293" i="8"/>
  <c r="J113" i="8"/>
  <c r="M59" i="8"/>
  <c r="N56" i="8"/>
  <c r="I226" i="8"/>
  <c r="L120" i="8"/>
  <c r="I267" i="6"/>
  <c r="O115" i="7"/>
  <c r="G147" i="8"/>
  <c r="J63" i="8"/>
  <c r="M242" i="8"/>
  <c r="P139" i="8"/>
  <c r="P140" i="20" s="1"/>
  <c r="I284" i="8"/>
  <c r="P91" i="8"/>
  <c r="P92" i="20" s="1"/>
  <c r="I271" i="8"/>
  <c r="I272" i="20" s="1"/>
  <c r="P87" i="8"/>
  <c r="M73" i="8"/>
  <c r="L74" i="20" s="1"/>
  <c r="N85" i="8"/>
  <c r="P278" i="8"/>
  <c r="L287" i="8"/>
  <c r="K288" i="20" s="1"/>
  <c r="Q212" i="8"/>
  <c r="P73" i="8"/>
  <c r="M178" i="8"/>
  <c r="P112" i="8"/>
  <c r="P113" i="20" s="1"/>
  <c r="G91" i="8"/>
  <c r="P184" i="8"/>
  <c r="P185" i="20" s="1"/>
  <c r="M214" i="8"/>
  <c r="I283" i="8"/>
  <c r="I284" i="20" s="1"/>
  <c r="L281" i="8"/>
  <c r="Q252" i="8"/>
  <c r="G205" i="8"/>
  <c r="I275" i="8"/>
  <c r="S127" i="7"/>
  <c r="G163" i="8"/>
  <c r="P164" i="8"/>
  <c r="P283" i="8"/>
  <c r="N104" i="8"/>
  <c r="P171" i="8"/>
  <c r="P172" i="20" s="1"/>
  <c r="G113" i="8"/>
  <c r="G284" i="7"/>
  <c r="Y284" i="7" s="1"/>
  <c r="M158" i="8"/>
  <c r="P148" i="8"/>
  <c r="P248" i="8"/>
  <c r="N95" i="8"/>
  <c r="P158" i="8"/>
  <c r="G108" i="8"/>
  <c r="H109" i="20" s="1"/>
  <c r="P146" i="8"/>
  <c r="P147" i="20" s="1"/>
  <c r="M189" i="8"/>
  <c r="I229" i="8"/>
  <c r="L274" i="8"/>
  <c r="K275" i="20" s="1"/>
  <c r="N205" i="8"/>
  <c r="M206" i="20" s="1"/>
  <c r="Q276" i="8"/>
  <c r="Q241" i="8"/>
  <c r="Q242" i="20" s="1"/>
  <c r="M291" i="8"/>
  <c r="Q230" i="8"/>
  <c r="P292" i="8"/>
  <c r="N248" i="8"/>
  <c r="M244" i="8"/>
  <c r="L245" i="20" s="1"/>
  <c r="S45" i="7"/>
  <c r="I244" i="8"/>
  <c r="L161" i="8"/>
  <c r="Q108" i="8"/>
  <c r="M283" i="8"/>
  <c r="L284" i="20" s="1"/>
  <c r="J165" i="8"/>
  <c r="J101" i="8"/>
  <c r="J102" i="20" s="1"/>
  <c r="G157" i="8"/>
  <c r="Q277" i="8"/>
  <c r="Q278" i="20" s="1"/>
  <c r="Q275" i="8"/>
  <c r="N275" i="8"/>
  <c r="N139" i="8"/>
  <c r="P271" i="8"/>
  <c r="K280" i="7"/>
  <c r="M56" i="8"/>
  <c r="L57" i="20" s="1"/>
  <c r="J93" i="8"/>
  <c r="P282" i="8"/>
  <c r="P283" i="20" s="1"/>
  <c r="N282" i="8"/>
  <c r="M283" i="20" s="1"/>
  <c r="P284" i="8"/>
  <c r="P285" i="20" s="1"/>
  <c r="M230" i="8"/>
  <c r="N226" i="8"/>
  <c r="N291" i="8"/>
  <c r="Q238" i="8"/>
  <c r="L209" i="6"/>
  <c r="P140" i="8"/>
  <c r="L104" i="8"/>
  <c r="K105" i="20" s="1"/>
  <c r="P168" i="8"/>
  <c r="I256" i="8"/>
  <c r="M284" i="8"/>
  <c r="I289" i="8"/>
  <c r="M60" i="6"/>
  <c r="M279" i="8"/>
  <c r="G294" i="8"/>
  <c r="Q228" i="8"/>
  <c r="M139" i="6"/>
  <c r="J53" i="8"/>
  <c r="G242" i="8"/>
  <c r="I239" i="8"/>
  <c r="I240" i="20" s="1"/>
  <c r="J255" i="8"/>
  <c r="L295" i="8"/>
  <c r="G279" i="8"/>
  <c r="N281" i="8"/>
  <c r="M282" i="20" s="1"/>
  <c r="M139" i="9"/>
  <c r="N229" i="8"/>
  <c r="K63" i="7"/>
  <c r="I138" i="8"/>
  <c r="I139" i="20" s="1"/>
  <c r="G100" i="8"/>
  <c r="L294" i="7"/>
  <c r="I115" i="8"/>
  <c r="Q19" i="8"/>
  <c r="Q161" i="8"/>
  <c r="J108" i="8"/>
  <c r="P54" i="8"/>
  <c r="I240" i="7"/>
  <c r="S241" i="7"/>
  <c r="N288" i="8"/>
  <c r="P30" i="8"/>
  <c r="P218" i="7"/>
  <c r="Q290" i="7"/>
  <c r="J171" i="8"/>
  <c r="S214" i="7"/>
  <c r="Q278" i="7"/>
  <c r="Q101" i="8"/>
  <c r="P22" i="8"/>
  <c r="P23" i="20" s="1"/>
  <c r="I247" i="8"/>
  <c r="I248" i="20" s="1"/>
  <c r="J199" i="8"/>
  <c r="M228" i="8"/>
  <c r="L229" i="20" s="1"/>
  <c r="G213" i="7"/>
  <c r="T206" i="7"/>
  <c r="S289" i="7"/>
  <c r="J247" i="8"/>
  <c r="T266" i="7"/>
  <c r="Q119" i="8"/>
  <c r="Q28" i="8"/>
  <c r="Q29" i="8" s="1"/>
  <c r="S272" i="7"/>
  <c r="N270" i="8"/>
  <c r="J35" i="8"/>
  <c r="J37" i="8" s="1"/>
  <c r="I57" i="8"/>
  <c r="L244" i="7"/>
  <c r="J30" i="8"/>
  <c r="L98" i="8"/>
  <c r="J79" i="9"/>
  <c r="Q49" i="8"/>
  <c r="N45" i="8"/>
  <c r="J51" i="8"/>
  <c r="M110" i="8"/>
  <c r="Q144" i="8"/>
  <c r="N144" i="7"/>
  <c r="O284" i="7"/>
  <c r="T279" i="7"/>
  <c r="G70" i="8"/>
  <c r="T228" i="7"/>
  <c r="N87" i="8"/>
  <c r="O289" i="7"/>
  <c r="J156" i="8"/>
  <c r="J157" i="20" s="1"/>
  <c r="K266" i="7"/>
  <c r="M220" i="8"/>
  <c r="P133" i="8"/>
  <c r="P134" i="20" s="1"/>
  <c r="J157" i="8"/>
  <c r="J158" i="20" s="1"/>
  <c r="N97" i="8"/>
  <c r="M98" i="20" s="1"/>
  <c r="J40" i="8"/>
  <c r="Q278" i="8"/>
  <c r="N287" i="7"/>
  <c r="Q283" i="7"/>
  <c r="G93" i="8"/>
  <c r="L232" i="7"/>
  <c r="N112" i="8"/>
  <c r="M113" i="20" s="1"/>
  <c r="N291" i="7"/>
  <c r="P18" i="8"/>
  <c r="V268" i="7"/>
  <c r="G78" i="8"/>
  <c r="H79" i="20" s="1"/>
  <c r="J39" i="8"/>
  <c r="J179" i="8"/>
  <c r="N108" i="8"/>
  <c r="J43" i="8"/>
  <c r="K160" i="7"/>
  <c r="I276" i="7"/>
  <c r="K287" i="7"/>
  <c r="G112" i="8"/>
  <c r="L236" i="7"/>
  <c r="J197" i="8"/>
  <c r="G293" i="7"/>
  <c r="I41" i="8"/>
  <c r="I278" i="7"/>
  <c r="L19" i="8"/>
  <c r="I19" i="8"/>
  <c r="I20" i="20" s="1"/>
  <c r="N117" i="8"/>
  <c r="M118" i="20" s="1"/>
  <c r="Q178" i="8"/>
  <c r="N68" i="8"/>
  <c r="O230" i="6"/>
  <c r="Q250" i="7"/>
  <c r="L20" i="8"/>
  <c r="K21" i="20" s="1"/>
  <c r="G14" i="8"/>
  <c r="P117" i="8"/>
  <c r="P118" i="20" s="1"/>
  <c r="Q171" i="8"/>
  <c r="M31" i="8"/>
  <c r="G247" i="7"/>
  <c r="N39" i="8"/>
  <c r="M40" i="20" s="1"/>
  <c r="Q177" i="7"/>
  <c r="J7" i="6"/>
  <c r="G43" i="8"/>
  <c r="H44" i="20" s="1"/>
  <c r="N132" i="7"/>
  <c r="T84" i="7"/>
  <c r="L13" i="9"/>
  <c r="Q95" i="8"/>
  <c r="I26" i="8"/>
  <c r="O12" i="7"/>
  <c r="P136" i="8"/>
  <c r="P137" i="20" s="1"/>
  <c r="N173" i="8"/>
  <c r="M239" i="8"/>
  <c r="L240" i="20" s="1"/>
  <c r="I196" i="6"/>
  <c r="Q267" i="6"/>
  <c r="O232" i="6"/>
  <c r="Q47" i="7"/>
  <c r="Q289" i="6"/>
  <c r="I100" i="7"/>
  <c r="I101" i="7" s="1"/>
  <c r="Q124" i="7"/>
  <c r="O303" i="7"/>
  <c r="G214" i="6"/>
  <c r="S27" i="7"/>
  <c r="O270" i="6"/>
  <c r="Q83" i="7"/>
  <c r="L99" i="7"/>
  <c r="I272" i="6"/>
  <c r="J118" i="8"/>
  <c r="P258" i="8"/>
  <c r="P259" i="20" s="1"/>
  <c r="P261" i="20" s="1"/>
  <c r="M229" i="8"/>
  <c r="P200" i="6"/>
  <c r="N78" i="7"/>
  <c r="P225" i="6"/>
  <c r="V39" i="7"/>
  <c r="R282" i="6"/>
  <c r="G96" i="7"/>
  <c r="N88" i="7"/>
  <c r="G293" i="6"/>
  <c r="Q209" i="6"/>
  <c r="Q23" i="7"/>
  <c r="R23" i="7" s="1"/>
  <c r="G263" i="6"/>
  <c r="L11" i="7"/>
  <c r="R11" i="7" s="1"/>
  <c r="N207" i="8"/>
  <c r="L278" i="8"/>
  <c r="N224" i="8"/>
  <c r="M295" i="8"/>
  <c r="I255" i="8"/>
  <c r="I256" i="20" s="1"/>
  <c r="N211" i="8"/>
  <c r="Q281" i="8"/>
  <c r="Q198" i="8"/>
  <c r="Q282" i="8"/>
  <c r="G199" i="8"/>
  <c r="N233" i="8"/>
  <c r="M234" i="20" s="1"/>
  <c r="Q264" i="8"/>
  <c r="G216" i="8"/>
  <c r="G73" i="8"/>
  <c r="P225" i="8"/>
  <c r="M113" i="8"/>
  <c r="G221" i="8"/>
  <c r="H222" i="20" s="1"/>
  <c r="M292" i="8"/>
  <c r="L293" i="20" s="1"/>
  <c r="L45" i="8"/>
  <c r="U45" i="8" s="1"/>
  <c r="L217" i="8"/>
  <c r="P234" i="8"/>
  <c r="P235" i="20" s="1"/>
  <c r="P129" i="8"/>
  <c r="P130" i="20" s="1"/>
  <c r="M185" i="8"/>
  <c r="L186" i="20" s="1"/>
  <c r="M105" i="8"/>
  <c r="G181" i="8"/>
  <c r="H182" i="20" s="1"/>
  <c r="M91" i="8"/>
  <c r="P197" i="8"/>
  <c r="N30" i="8"/>
  <c r="L135" i="8"/>
  <c r="K136" i="20" s="1"/>
  <c r="G88" i="7"/>
  <c r="M217" i="8"/>
  <c r="I114" i="7"/>
  <c r="T109" i="7"/>
  <c r="G71" i="7"/>
  <c r="Q43" i="7"/>
  <c r="T253" i="7"/>
  <c r="T61" i="7"/>
  <c r="I291" i="7"/>
  <c r="N123" i="8"/>
  <c r="M124" i="20" s="1"/>
  <c r="G98" i="8"/>
  <c r="I42" i="8"/>
  <c r="Q118" i="8"/>
  <c r="Q284" i="7"/>
  <c r="L12" i="8"/>
  <c r="V278" i="7"/>
  <c r="Q136" i="8"/>
  <c r="L239" i="7"/>
  <c r="AH239" i="7" s="1"/>
  <c r="Q164" i="8"/>
  <c r="Q165" i="20" s="1"/>
  <c r="P170" i="7"/>
  <c r="K232" i="7"/>
  <c r="T300" i="7"/>
  <c r="P178" i="8"/>
  <c r="Q107" i="8"/>
  <c r="Q116" i="8"/>
  <c r="Q117" i="20" s="1"/>
  <c r="M255" i="8"/>
  <c r="Q61" i="8"/>
  <c r="S244" i="7"/>
  <c r="S245" i="7" s="1"/>
  <c r="L252" i="7"/>
  <c r="N156" i="8"/>
  <c r="N69" i="8"/>
  <c r="K222" i="7"/>
  <c r="G294" i="7"/>
  <c r="L159" i="8"/>
  <c r="K217" i="7"/>
  <c r="L280" i="7"/>
  <c r="Q163" i="8"/>
  <c r="P41" i="8"/>
  <c r="I61" i="8"/>
  <c r="I62" i="20" s="1"/>
  <c r="M58" i="8"/>
  <c r="Q79" i="8"/>
  <c r="G31" i="8"/>
  <c r="G67" i="8"/>
  <c r="H68" i="20" s="1"/>
  <c r="L11" i="8"/>
  <c r="M223" i="8"/>
  <c r="L224" i="20" s="1"/>
  <c r="Q93" i="8"/>
  <c r="Q111" i="8"/>
  <c r="L30" i="7"/>
  <c r="L32" i="7" s="1"/>
  <c r="G296" i="7"/>
  <c r="P297" i="7"/>
  <c r="L162" i="8"/>
  <c r="L250" i="7"/>
  <c r="L40" i="8"/>
  <c r="V131" i="7"/>
  <c r="W131" i="7" s="1"/>
  <c r="J23" i="8"/>
  <c r="P293" i="7"/>
  <c r="Q80" i="8"/>
  <c r="L66" i="8"/>
  <c r="J102" i="8"/>
  <c r="O102" i="8" s="1"/>
  <c r="M156" i="8"/>
  <c r="K20" i="7"/>
  <c r="K297" i="7"/>
  <c r="I287" i="8"/>
  <c r="P49" i="8"/>
  <c r="S253" i="7"/>
  <c r="Q54" i="8"/>
  <c r="Q270" i="8"/>
  <c r="Q271" i="20" s="1"/>
  <c r="J42" i="8"/>
  <c r="O295" i="7"/>
  <c r="Q94" i="8"/>
  <c r="L83" i="8"/>
  <c r="P134" i="8"/>
  <c r="P135" i="20" s="1"/>
  <c r="Q23" i="8"/>
  <c r="M18" i="8"/>
  <c r="L279" i="6"/>
  <c r="G289" i="7"/>
  <c r="J289" i="7" s="1"/>
  <c r="I78" i="8"/>
  <c r="P101" i="8"/>
  <c r="P102" i="20" s="1"/>
  <c r="I257" i="7"/>
  <c r="Q83" i="8"/>
  <c r="Q133" i="8"/>
  <c r="N90" i="8"/>
  <c r="M91" i="20" s="1"/>
  <c r="V300" i="7"/>
  <c r="L126" i="8"/>
  <c r="K127" i="20" s="1"/>
  <c r="L108" i="8"/>
  <c r="Q207" i="8"/>
  <c r="L43" i="8"/>
  <c r="L23" i="8"/>
  <c r="P267" i="6"/>
  <c r="P277" i="7"/>
  <c r="M60" i="8"/>
  <c r="N22" i="8"/>
  <c r="M23" i="20" s="1"/>
  <c r="G237" i="8"/>
  <c r="Q85" i="8"/>
  <c r="N114" i="7"/>
  <c r="L140" i="7"/>
  <c r="S232" i="7"/>
  <c r="L87" i="7"/>
  <c r="T275" i="7"/>
  <c r="Q142" i="7"/>
  <c r="I182" i="7"/>
  <c r="T119" i="7"/>
  <c r="I160" i="7"/>
  <c r="O215" i="7"/>
  <c r="Q121" i="7"/>
  <c r="L299" i="7"/>
  <c r="Z299" i="7" s="1"/>
  <c r="J60" i="8"/>
  <c r="J61" i="20" s="1"/>
  <c r="Q273" i="8"/>
  <c r="J290" i="8"/>
  <c r="I224" i="6"/>
  <c r="V279" i="7"/>
  <c r="Q204" i="6"/>
  <c r="I19" i="7"/>
  <c r="L243" i="6"/>
  <c r="L60" i="7"/>
  <c r="G25" i="7"/>
  <c r="O77" i="7"/>
  <c r="O185" i="6"/>
  <c r="M301" i="9"/>
  <c r="I226" i="6"/>
  <c r="S40" i="7"/>
  <c r="L213" i="6"/>
  <c r="S123" i="7"/>
  <c r="M171" i="8"/>
  <c r="L172" i="20" s="1"/>
  <c r="I196" i="8"/>
  <c r="J283" i="8"/>
  <c r="J284" i="20" s="1"/>
  <c r="G226" i="6"/>
  <c r="O184" i="7"/>
  <c r="Q197" i="6"/>
  <c r="Q12" i="7"/>
  <c r="O236" i="6"/>
  <c r="Q53" i="7"/>
  <c r="L14" i="7"/>
  <c r="I125" i="7"/>
  <c r="L181" i="6"/>
  <c r="I301" i="8"/>
  <c r="O220" i="6"/>
  <c r="G12" i="7"/>
  <c r="Y12" i="7" s="1"/>
  <c r="Q245" i="8"/>
  <c r="N295" i="8"/>
  <c r="N234" i="8"/>
  <c r="M204" i="8"/>
  <c r="L205" i="20" s="1"/>
  <c r="P244" i="8"/>
  <c r="N238" i="8"/>
  <c r="Q253" i="8"/>
  <c r="Q254" i="20" s="1"/>
  <c r="J66" i="8"/>
  <c r="J67" i="20" s="1"/>
  <c r="G218" i="8"/>
  <c r="L277" i="8"/>
  <c r="G213" i="8"/>
  <c r="H214" i="20" s="1"/>
  <c r="J97" i="8"/>
  <c r="N264" i="8"/>
  <c r="Q211" i="8"/>
  <c r="P228" i="8"/>
  <c r="P179" i="8"/>
  <c r="P180" i="20" s="1"/>
  <c r="N230" i="8"/>
  <c r="I179" i="8"/>
  <c r="I180" i="20" s="1"/>
  <c r="P195" i="8"/>
  <c r="Q51" i="8"/>
  <c r="Q52" i="20" s="1"/>
  <c r="M232" i="8"/>
  <c r="G117" i="8"/>
  <c r="Q127" i="7"/>
  <c r="P143" i="8"/>
  <c r="P62" i="7"/>
  <c r="P187" i="8"/>
  <c r="P165" i="8"/>
  <c r="G202" i="8"/>
  <c r="H203" i="20" s="1"/>
  <c r="L199" i="8"/>
  <c r="K200" i="20" s="1"/>
  <c r="O138" i="7"/>
  <c r="J100" i="8"/>
  <c r="J101" i="20" s="1"/>
  <c r="G198" i="7"/>
  <c r="G173" i="7"/>
  <c r="P180" i="6"/>
  <c r="V34" i="7"/>
  <c r="V36" i="7" s="1"/>
  <c r="I29" i="7"/>
  <c r="P35" i="8"/>
  <c r="Q300" i="7"/>
  <c r="M49" i="8"/>
  <c r="G80" i="8"/>
  <c r="M282" i="6"/>
  <c r="I60" i="8"/>
  <c r="N14" i="8"/>
  <c r="G286" i="7"/>
  <c r="I284" i="7"/>
  <c r="AG284" i="7" s="1"/>
  <c r="M116" i="8"/>
  <c r="T214" i="7"/>
  <c r="Q112" i="8"/>
  <c r="J300" i="8"/>
  <c r="G116" i="8"/>
  <c r="N51" i="8"/>
  <c r="I202" i="8"/>
  <c r="I203" i="20" s="1"/>
  <c r="M66" i="8"/>
  <c r="G87" i="8"/>
  <c r="L182" i="6"/>
  <c r="T295" i="7"/>
  <c r="I125" i="8"/>
  <c r="L26" i="8"/>
  <c r="M107" i="9"/>
  <c r="I93" i="8"/>
  <c r="P7" i="6"/>
  <c r="O277" i="7"/>
  <c r="V138" i="7"/>
  <c r="K91" i="7"/>
  <c r="N241" i="7"/>
  <c r="Q167" i="7"/>
  <c r="I76" i="7"/>
  <c r="P167" i="7"/>
  <c r="N222" i="7"/>
  <c r="V150" i="7"/>
  <c r="L125" i="7"/>
  <c r="P165" i="7"/>
  <c r="M256" i="8"/>
  <c r="Q232" i="8"/>
  <c r="N256" i="8"/>
  <c r="J247" i="6"/>
  <c r="O76" i="7"/>
  <c r="R172" i="6"/>
  <c r="G303" i="7"/>
  <c r="I212" i="6"/>
  <c r="I26" i="7"/>
  <c r="J26" i="7" s="1"/>
  <c r="I258" i="6"/>
  <c r="O39" i="7"/>
  <c r="R150" i="6"/>
  <c r="G291" i="7"/>
  <c r="P199" i="6"/>
  <c r="V12" i="7"/>
  <c r="R293" i="6"/>
  <c r="M245" i="8"/>
  <c r="I189" i="8"/>
  <c r="M213" i="8"/>
  <c r="L214" i="20" s="1"/>
  <c r="N252" i="8"/>
  <c r="J256" i="6"/>
  <c r="V200" i="7"/>
  <c r="P167" i="6"/>
  <c r="J293" i="6"/>
  <c r="I207" i="6"/>
  <c r="T20" i="7"/>
  <c r="Q248" i="6"/>
  <c r="S11" i="7"/>
  <c r="J146" i="6"/>
  <c r="P207" i="7"/>
  <c r="J195" i="6"/>
  <c r="O247" i="6"/>
  <c r="N242" i="8"/>
  <c r="G224" i="8"/>
  <c r="H225" i="20" s="1"/>
  <c r="N271" i="8"/>
  <c r="M240" i="8"/>
  <c r="Q266" i="8"/>
  <c r="J228" i="8"/>
  <c r="J229" i="20" s="1"/>
  <c r="P255" i="8"/>
  <c r="N120" i="8"/>
  <c r="N262" i="8"/>
  <c r="M225" i="8"/>
  <c r="L226" i="20" s="1"/>
  <c r="N253" i="8"/>
  <c r="M51" i="8"/>
  <c r="L52" i="20" s="1"/>
  <c r="I139" i="8"/>
  <c r="I140" i="20" s="1"/>
  <c r="P176" i="7"/>
  <c r="M276" i="8"/>
  <c r="L165" i="8"/>
  <c r="M224" i="8"/>
  <c r="G168" i="8"/>
  <c r="M278" i="8"/>
  <c r="P221" i="8"/>
  <c r="N241" i="8"/>
  <c r="P186" i="8"/>
  <c r="P26" i="8"/>
  <c r="N116" i="8"/>
  <c r="M117" i="20" s="1"/>
  <c r="V127" i="7"/>
  <c r="M118" i="8"/>
  <c r="I148" i="8"/>
  <c r="M120" i="8"/>
  <c r="P233" i="8"/>
  <c r="P234" i="20" s="1"/>
  <c r="Q184" i="8"/>
  <c r="M180" i="8"/>
  <c r="L181" i="20" s="1"/>
  <c r="V56" i="7"/>
  <c r="V181" i="7"/>
  <c r="N11" i="7"/>
  <c r="N112" i="7"/>
  <c r="J78" i="8"/>
  <c r="I297" i="8"/>
  <c r="Q172" i="8"/>
  <c r="I131" i="7"/>
  <c r="J163" i="8"/>
  <c r="L169" i="8"/>
  <c r="M203" i="6"/>
  <c r="V203" i="6" s="1"/>
  <c r="V217" i="7"/>
  <c r="L122" i="8"/>
  <c r="Q294" i="7"/>
  <c r="K299" i="7"/>
  <c r="P63" i="8"/>
  <c r="V226" i="7"/>
  <c r="J187" i="8"/>
  <c r="I28" i="8"/>
  <c r="L144" i="8"/>
  <c r="G266" i="8"/>
  <c r="H267" i="20" s="1"/>
  <c r="P287" i="8"/>
  <c r="P288" i="20" s="1"/>
  <c r="J180" i="8"/>
  <c r="J181" i="20" s="1"/>
  <c r="G283" i="8"/>
  <c r="H284" i="20" s="1"/>
  <c r="R195" i="6"/>
  <c r="I220" i="7"/>
  <c r="G255" i="8"/>
  <c r="H256" i="20" s="1"/>
  <c r="L296" i="7"/>
  <c r="I270" i="8"/>
  <c r="J117" i="8"/>
  <c r="Q232" i="7"/>
  <c r="L185" i="8"/>
  <c r="I43" i="8"/>
  <c r="J224" i="8"/>
  <c r="J225" i="20" s="1"/>
  <c r="M237" i="8"/>
  <c r="P220" i="8"/>
  <c r="L134" i="8"/>
  <c r="J98" i="8"/>
  <c r="J99" i="20" s="1"/>
  <c r="J94" i="9"/>
  <c r="J288" i="8"/>
  <c r="P241" i="7"/>
  <c r="J221" i="8"/>
  <c r="I68" i="9"/>
  <c r="P204" i="7"/>
  <c r="K279" i="7"/>
  <c r="N149" i="7"/>
  <c r="P191" i="7"/>
  <c r="S135" i="7"/>
  <c r="G267" i="7"/>
  <c r="S47" i="7"/>
  <c r="S50" i="7" s="1"/>
  <c r="Q266" i="6"/>
  <c r="T128" i="7"/>
  <c r="Q273" i="7"/>
  <c r="L292" i="7"/>
  <c r="T282" i="7"/>
  <c r="Q115" i="7"/>
  <c r="R115" i="7" s="1"/>
  <c r="I279" i="8"/>
  <c r="L279" i="8"/>
  <c r="K280" i="20" s="1"/>
  <c r="N186" i="8"/>
  <c r="J277" i="6"/>
  <c r="I263" i="6"/>
  <c r="J140" i="6"/>
  <c r="K158" i="7"/>
  <c r="P182" i="6"/>
  <c r="Q301" i="9"/>
  <c r="Q217" i="6"/>
  <c r="S87" i="7"/>
  <c r="I121" i="6"/>
  <c r="T272" i="7"/>
  <c r="M168" i="6"/>
  <c r="L244" i="6"/>
  <c r="P119" i="7"/>
  <c r="I142" i="8"/>
  <c r="R40" i="6"/>
  <c r="L276" i="8"/>
  <c r="N182" i="8"/>
  <c r="I281" i="6"/>
  <c r="O234" i="6"/>
  <c r="R134" i="6"/>
  <c r="O97" i="7"/>
  <c r="Q176" i="6"/>
  <c r="J301" i="8"/>
  <c r="R214" i="6"/>
  <c r="Q71" i="7"/>
  <c r="J117" i="6"/>
  <c r="L114" i="7"/>
  <c r="L116" i="7" s="1"/>
  <c r="G164" i="6"/>
  <c r="M234" i="8"/>
  <c r="N279" i="8"/>
  <c r="N135" i="8"/>
  <c r="J234" i="8"/>
  <c r="I143" i="8"/>
  <c r="I144" i="20" s="1"/>
  <c r="I204" i="6"/>
  <c r="J282" i="8"/>
  <c r="I186" i="8"/>
  <c r="I187" i="8"/>
  <c r="M248" i="8"/>
  <c r="G127" i="8"/>
  <c r="M221" i="8"/>
  <c r="I95" i="7"/>
  <c r="N293" i="8"/>
  <c r="M294" i="20" s="1"/>
  <c r="Q262" i="8"/>
  <c r="Q263" i="20" s="1"/>
  <c r="J69" i="8"/>
  <c r="P268" i="6"/>
  <c r="I238" i="8"/>
  <c r="J115" i="8"/>
  <c r="I221" i="8"/>
  <c r="M130" i="8"/>
  <c r="I294" i="8"/>
  <c r="G299" i="8"/>
  <c r="H300" i="20" s="1"/>
  <c r="J211" i="8"/>
  <c r="P216" i="8"/>
  <c r="Q220" i="8"/>
  <c r="P190" i="8"/>
  <c r="L254" i="7"/>
  <c r="R254" i="7" s="1"/>
  <c r="P214" i="8"/>
  <c r="J120" i="8"/>
  <c r="J193" i="8"/>
  <c r="J194" i="20" s="1"/>
  <c r="L188" i="8"/>
  <c r="S83" i="7"/>
  <c r="G59" i="7"/>
  <c r="K102" i="7"/>
  <c r="Q234" i="6"/>
  <c r="L267" i="6"/>
  <c r="G108" i="6"/>
  <c r="U108" i="6" s="1"/>
  <c r="N87" i="7"/>
  <c r="V273" i="7"/>
  <c r="T161" i="7"/>
  <c r="N174" i="7"/>
  <c r="G30" i="7"/>
  <c r="G32" i="7" s="1"/>
  <c r="L51" i="7"/>
  <c r="T73" i="7"/>
  <c r="V82" i="7"/>
  <c r="G8" i="14"/>
  <c r="J9" i="14"/>
  <c r="G11" i="14"/>
  <c r="H7" i="14"/>
  <c r="H8" i="14"/>
  <c r="K9" i="14"/>
  <c r="H11" i="14"/>
  <c r="G7" i="14"/>
  <c r="G10" i="14"/>
  <c r="K8" i="14"/>
  <c r="K11" i="14"/>
  <c r="J10" i="14"/>
  <c r="H9" i="14"/>
  <c r="K10" i="14"/>
  <c r="J7" i="14"/>
  <c r="J8" i="14"/>
  <c r="J11" i="14"/>
  <c r="H10" i="14"/>
  <c r="G9" i="14"/>
  <c r="K7" i="14"/>
  <c r="I88" i="8"/>
  <c r="P88" i="8"/>
  <c r="I88" i="9"/>
  <c r="P88" i="9"/>
  <c r="J88" i="8"/>
  <c r="Q88" i="8"/>
  <c r="J88" i="9"/>
  <c r="Q88" i="9"/>
  <c r="L88" i="8"/>
  <c r="L88" i="9"/>
  <c r="G88" i="8"/>
  <c r="M88" i="8"/>
  <c r="G88" i="9"/>
  <c r="M88" i="9"/>
  <c r="N88" i="8"/>
  <c r="N88" i="9"/>
  <c r="T10" i="13"/>
  <c r="S10" i="13"/>
  <c r="G249" i="9"/>
  <c r="M249" i="9"/>
  <c r="G249" i="8"/>
  <c r="M249" i="8"/>
  <c r="G250" i="8"/>
  <c r="H251" i="20" s="1"/>
  <c r="M250" i="8"/>
  <c r="N251" i="8"/>
  <c r="I251" i="7"/>
  <c r="P251" i="7"/>
  <c r="N249" i="8"/>
  <c r="I251" i="8"/>
  <c r="Q251" i="7"/>
  <c r="L251" i="8"/>
  <c r="N251" i="7"/>
  <c r="I249" i="9"/>
  <c r="P249" i="9"/>
  <c r="I249" i="8"/>
  <c r="P249" i="8"/>
  <c r="I250" i="8"/>
  <c r="P250" i="8"/>
  <c r="J251" i="8"/>
  <c r="Q251" i="8"/>
  <c r="L251" i="7"/>
  <c r="S251" i="7"/>
  <c r="J249" i="9"/>
  <c r="Q249" i="9"/>
  <c r="J249" i="8"/>
  <c r="Q249" i="8"/>
  <c r="J250" i="8"/>
  <c r="Q250" i="8"/>
  <c r="Q251" i="20" s="1"/>
  <c r="L249" i="9"/>
  <c r="L249" i="8"/>
  <c r="L250" i="8"/>
  <c r="G251" i="8"/>
  <c r="H252" i="20" s="1"/>
  <c r="M251" i="8"/>
  <c r="O251" i="7"/>
  <c r="V251" i="7"/>
  <c r="N249" i="9"/>
  <c r="N250" i="8"/>
  <c r="P251" i="8"/>
  <c r="K251" i="7"/>
  <c r="T251" i="7"/>
  <c r="G251" i="7"/>
  <c r="J241" i="6"/>
  <c r="L241" i="6"/>
  <c r="P241" i="6"/>
  <c r="G241" i="6"/>
  <c r="I241" i="6"/>
  <c r="O241" i="6"/>
  <c r="M241" i="6"/>
  <c r="Q241" i="6"/>
  <c r="R241" i="6"/>
  <c r="P25" i="13"/>
  <c r="AF25" i="13"/>
  <c r="AL25" i="13"/>
  <c r="T25" i="13"/>
  <c r="AW25" i="13"/>
  <c r="W25" i="13"/>
  <c r="H25" i="13"/>
  <c r="AN25" i="13"/>
  <c r="K25" i="13"/>
  <c r="M25" i="13"/>
  <c r="AS25" i="13"/>
  <c r="G25" i="13"/>
  <c r="AV25" i="13"/>
  <c r="I25" i="13"/>
  <c r="AQ25" i="13"/>
  <c r="AA25" i="13"/>
  <c r="Q9" i="9"/>
  <c r="U9" i="7"/>
  <c r="M9" i="7"/>
  <c r="AH9" i="7"/>
  <c r="H10" i="13"/>
  <c r="AV10" i="13"/>
  <c r="G10" i="13"/>
  <c r="AU10" i="13"/>
  <c r="W8" i="13"/>
  <c r="AS78" i="13"/>
  <c r="W78" i="13"/>
  <c r="H78" i="13"/>
  <c r="P301" i="7"/>
  <c r="G301" i="7"/>
  <c r="M291" i="6"/>
  <c r="AV74" i="13"/>
  <c r="AA74" i="13"/>
  <c r="I74" i="13"/>
  <c r="AQ73" i="13"/>
  <c r="T73" i="13"/>
  <c r="G73" i="13"/>
  <c r="AL71" i="13"/>
  <c r="M71" i="13"/>
  <c r="AV68" i="13"/>
  <c r="AA68" i="13"/>
  <c r="I68" i="13"/>
  <c r="AQ67" i="13"/>
  <c r="T67" i="13"/>
  <c r="G67" i="13"/>
  <c r="AL66" i="13"/>
  <c r="M66" i="13"/>
  <c r="AV59" i="13"/>
  <c r="AA59" i="13"/>
  <c r="I59" i="13"/>
  <c r="AQ58" i="13"/>
  <c r="T58" i="13"/>
  <c r="G58" i="13"/>
  <c r="AL57" i="13"/>
  <c r="M57" i="13"/>
  <c r="AV53" i="13"/>
  <c r="AA53" i="13"/>
  <c r="I53" i="13"/>
  <c r="AQ50" i="13"/>
  <c r="T50" i="13"/>
  <c r="G50" i="13"/>
  <c r="AL47" i="13"/>
  <c r="M47" i="13"/>
  <c r="AV43" i="13"/>
  <c r="AA43" i="13"/>
  <c r="I43" i="13"/>
  <c r="AQ42" i="13"/>
  <c r="T42" i="13"/>
  <c r="G42" i="13"/>
  <c r="AL41" i="13"/>
  <c r="M41" i="13"/>
  <c r="AV40" i="13"/>
  <c r="AA40" i="13"/>
  <c r="I40" i="13"/>
  <c r="AQ39" i="13"/>
  <c r="T39" i="13"/>
  <c r="G39" i="13"/>
  <c r="AL36" i="13"/>
  <c r="M36" i="13"/>
  <c r="AV35" i="13"/>
  <c r="AA35" i="13"/>
  <c r="I35" i="13"/>
  <c r="AQ34" i="13"/>
  <c r="T34" i="13"/>
  <c r="G34" i="13"/>
  <c r="AL33" i="13"/>
  <c r="M33" i="13"/>
  <c r="AV32" i="13"/>
  <c r="AA32" i="13"/>
  <c r="I32" i="13"/>
  <c r="AQ31" i="13"/>
  <c r="T31" i="13"/>
  <c r="G31" i="13"/>
  <c r="AL30" i="13"/>
  <c r="M30" i="13"/>
  <c r="AV29" i="13"/>
  <c r="AA29" i="13"/>
  <c r="I29" i="13"/>
  <c r="AQ27" i="13"/>
  <c r="T27" i="13"/>
  <c r="G27" i="13"/>
  <c r="AL26" i="13"/>
  <c r="M26" i="13"/>
  <c r="AV22" i="13"/>
  <c r="AA22" i="13"/>
  <c r="I22" i="13"/>
  <c r="AS18" i="13"/>
  <c r="W18" i="13"/>
  <c r="H18" i="13"/>
  <c r="AN17" i="13"/>
  <c r="P17" i="13"/>
  <c r="G14" i="13"/>
  <c r="T14" i="13"/>
  <c r="AQ14" i="13"/>
  <c r="AS13" i="13"/>
  <c r="W13" i="13"/>
  <c r="H13" i="13"/>
  <c r="AN80" i="13"/>
  <c r="P80" i="13"/>
  <c r="AW77" i="13"/>
  <c r="AF77" i="13"/>
  <c r="K77" i="13"/>
  <c r="AS76" i="13"/>
  <c r="W76" i="13"/>
  <c r="H76" i="13"/>
  <c r="AN70" i="13"/>
  <c r="P70" i="13"/>
  <c r="AW65" i="13"/>
  <c r="AF65" i="13"/>
  <c r="K65" i="13"/>
  <c r="AS64" i="13"/>
  <c r="W64" i="13"/>
  <c r="H64" i="13"/>
  <c r="AN63" i="13"/>
  <c r="P63" i="13"/>
  <c r="AW62" i="13"/>
  <c r="AF62" i="13"/>
  <c r="K62" i="13"/>
  <c r="AS61" i="13"/>
  <c r="W61" i="13"/>
  <c r="H61" i="13"/>
  <c r="AN56" i="13"/>
  <c r="P56" i="13"/>
  <c r="AW55" i="13"/>
  <c r="AF55" i="13"/>
  <c r="K55" i="13"/>
  <c r="AS52" i="13"/>
  <c r="W52" i="13"/>
  <c r="H52" i="13"/>
  <c r="AN49" i="13"/>
  <c r="P49" i="13"/>
  <c r="AW46" i="13"/>
  <c r="AF46" i="13"/>
  <c r="K46" i="13"/>
  <c r="AS38" i="13"/>
  <c r="W38" i="13"/>
  <c r="H38" i="13"/>
  <c r="AN24" i="13"/>
  <c r="P24" i="13"/>
  <c r="AW21" i="13"/>
  <c r="AF21" i="13"/>
  <c r="K21" i="13"/>
  <c r="AQ16" i="13"/>
  <c r="T16" i="13"/>
  <c r="G16" i="13"/>
  <c r="M12" i="13"/>
  <c r="AA55" i="13"/>
  <c r="AL49" i="13"/>
  <c r="AA46" i="13"/>
  <c r="T38" i="13"/>
  <c r="AL24" i="13"/>
  <c r="AA21" i="13"/>
  <c r="P16" i="13"/>
  <c r="AF12" i="13"/>
  <c r="K78" i="13"/>
  <c r="I73" i="13"/>
  <c r="AA67" i="13"/>
  <c r="AL59" i="13"/>
  <c r="T57" i="13"/>
  <c r="AA50" i="13"/>
  <c r="AL43" i="13"/>
  <c r="AQ41" i="13"/>
  <c r="AV39" i="13"/>
  <c r="G36" i="13"/>
  <c r="I34" i="13"/>
  <c r="M32" i="13"/>
  <c r="AQ30" i="13"/>
  <c r="AV27" i="13"/>
  <c r="G26" i="13"/>
  <c r="K18" i="13"/>
  <c r="H17" i="13"/>
  <c r="AW13" i="13"/>
  <c r="H80" i="13"/>
  <c r="AS70" i="13"/>
  <c r="P65" i="13"/>
  <c r="AQ78" i="13"/>
  <c r="T78" i="13"/>
  <c r="G78" i="13"/>
  <c r="O301" i="7"/>
  <c r="L291" i="6"/>
  <c r="AS74" i="13"/>
  <c r="W74" i="13"/>
  <c r="H74" i="13"/>
  <c r="AN73" i="13"/>
  <c r="P73" i="13"/>
  <c r="AW71" i="13"/>
  <c r="AF71" i="13"/>
  <c r="K71" i="13"/>
  <c r="AS68" i="13"/>
  <c r="W68" i="13"/>
  <c r="H68" i="13"/>
  <c r="AN67" i="13"/>
  <c r="P67" i="13"/>
  <c r="AW66" i="13"/>
  <c r="AF66" i="13"/>
  <c r="K66" i="13"/>
  <c r="AS59" i="13"/>
  <c r="W59" i="13"/>
  <c r="H59" i="13"/>
  <c r="AN58" i="13"/>
  <c r="P58" i="13"/>
  <c r="AW57" i="13"/>
  <c r="AF57" i="13"/>
  <c r="K57" i="13"/>
  <c r="AS53" i="13"/>
  <c r="W53" i="13"/>
  <c r="H53" i="13"/>
  <c r="AN50" i="13"/>
  <c r="P50" i="13"/>
  <c r="AW47" i="13"/>
  <c r="AF47" i="13"/>
  <c r="K47" i="13"/>
  <c r="AS43" i="13"/>
  <c r="W43" i="13"/>
  <c r="H43" i="13"/>
  <c r="AN42" i="13"/>
  <c r="P42" i="13"/>
  <c r="AW41" i="13"/>
  <c r="AF41" i="13"/>
  <c r="K41" i="13"/>
  <c r="AS40" i="13"/>
  <c r="W40" i="13"/>
  <c r="H40" i="13"/>
  <c r="AN39" i="13"/>
  <c r="P39" i="13"/>
  <c r="AW36" i="13"/>
  <c r="AF36" i="13"/>
  <c r="K36" i="13"/>
  <c r="AS35" i="13"/>
  <c r="W35" i="13"/>
  <c r="H35" i="13"/>
  <c r="AN34" i="13"/>
  <c r="P34" i="13"/>
  <c r="AW33" i="13"/>
  <c r="AF33" i="13"/>
  <c r="K33" i="13"/>
  <c r="AS32" i="13"/>
  <c r="W32" i="13"/>
  <c r="H32" i="13"/>
  <c r="AN31" i="13"/>
  <c r="P31" i="13"/>
  <c r="AW30" i="13"/>
  <c r="AF30" i="13"/>
  <c r="K30" i="13"/>
  <c r="AS29" i="13"/>
  <c r="W29" i="13"/>
  <c r="H29" i="13"/>
  <c r="AN27" i="13"/>
  <c r="P27" i="13"/>
  <c r="AW26" i="13"/>
  <c r="AF26" i="13"/>
  <c r="K26" i="13"/>
  <c r="AS22" i="13"/>
  <c r="W22" i="13"/>
  <c r="H22" i="13"/>
  <c r="AQ18" i="13"/>
  <c r="T18" i="13"/>
  <c r="G18" i="13"/>
  <c r="AL17" i="13"/>
  <c r="M17" i="13"/>
  <c r="H14" i="13"/>
  <c r="W14" i="13"/>
  <c r="AS14" i="13"/>
  <c r="AQ13" i="13"/>
  <c r="T13" i="13"/>
  <c r="G13" i="13"/>
  <c r="AL80" i="13"/>
  <c r="M80" i="13"/>
  <c r="AV77" i="13"/>
  <c r="AA77" i="13"/>
  <c r="I77" i="13"/>
  <c r="AQ76" i="13"/>
  <c r="T76" i="13"/>
  <c r="G76" i="13"/>
  <c r="AL70" i="13"/>
  <c r="M70" i="13"/>
  <c r="AV65" i="13"/>
  <c r="AA65" i="13"/>
  <c r="I65" i="13"/>
  <c r="AQ64" i="13"/>
  <c r="T64" i="13"/>
  <c r="G64" i="13"/>
  <c r="AL63" i="13"/>
  <c r="M63" i="13"/>
  <c r="AV62" i="13"/>
  <c r="AA62" i="13"/>
  <c r="I62" i="13"/>
  <c r="AQ61" i="13"/>
  <c r="T61" i="13"/>
  <c r="G61" i="13"/>
  <c r="AL56" i="13"/>
  <c r="AV55" i="13"/>
  <c r="AU55" i="13" s="1"/>
  <c r="I55" i="13"/>
  <c r="AQ52" i="13"/>
  <c r="T52" i="13"/>
  <c r="G52" i="13"/>
  <c r="AV46" i="13"/>
  <c r="AQ38" i="13"/>
  <c r="M24" i="13"/>
  <c r="AN16" i="13"/>
  <c r="K12" i="13"/>
  <c r="K301" i="7"/>
  <c r="P291" i="6"/>
  <c r="G291" i="6"/>
  <c r="AL74" i="13"/>
  <c r="M74" i="13"/>
  <c r="AV73" i="13"/>
  <c r="AA73" i="13"/>
  <c r="T71" i="13"/>
  <c r="AL68" i="13"/>
  <c r="AQ66" i="13"/>
  <c r="M59" i="13"/>
  <c r="I58" i="13"/>
  <c r="AL53" i="13"/>
  <c r="I50" i="13"/>
  <c r="M43" i="13"/>
  <c r="T41" i="13"/>
  <c r="AA39" i="13"/>
  <c r="AL35" i="13"/>
  <c r="AQ33" i="13"/>
  <c r="AV31" i="13"/>
  <c r="G30" i="13"/>
  <c r="AQ26" i="13"/>
  <c r="AL22" i="13"/>
  <c r="AS17" i="13"/>
  <c r="AL14" i="13"/>
  <c r="W80" i="13"/>
  <c r="K76" i="13"/>
  <c r="AN65" i="13"/>
  <c r="AN78" i="13"/>
  <c r="P78" i="13"/>
  <c r="V301" i="7"/>
  <c r="N301" i="7"/>
  <c r="N302" i="7" s="1"/>
  <c r="R291" i="6"/>
  <c r="J291" i="6"/>
  <c r="AQ74" i="13"/>
  <c r="T74" i="13"/>
  <c r="G74" i="13"/>
  <c r="AL73" i="13"/>
  <c r="M73" i="13"/>
  <c r="AV71" i="13"/>
  <c r="AA71" i="13"/>
  <c r="I71" i="13"/>
  <c r="AQ68" i="13"/>
  <c r="T68" i="13"/>
  <c r="G68" i="13"/>
  <c r="AL67" i="13"/>
  <c r="M67" i="13"/>
  <c r="AV66" i="13"/>
  <c r="AA66" i="13"/>
  <c r="I66" i="13"/>
  <c r="AQ59" i="13"/>
  <c r="T59" i="13"/>
  <c r="G59" i="13"/>
  <c r="AL58" i="13"/>
  <c r="M58" i="13"/>
  <c r="AV57" i="13"/>
  <c r="AA57" i="13"/>
  <c r="I57" i="13"/>
  <c r="AQ53" i="13"/>
  <c r="T53" i="13"/>
  <c r="G53" i="13"/>
  <c r="AL50" i="13"/>
  <c r="M50" i="13"/>
  <c r="AV47" i="13"/>
  <c r="AA47" i="13"/>
  <c r="I47" i="13"/>
  <c r="AQ43" i="13"/>
  <c r="T43" i="13"/>
  <c r="G43" i="13"/>
  <c r="AL42" i="13"/>
  <c r="M42" i="13"/>
  <c r="AV41" i="13"/>
  <c r="AA41" i="13"/>
  <c r="I41" i="13"/>
  <c r="AQ40" i="13"/>
  <c r="T40" i="13"/>
  <c r="G40" i="13"/>
  <c r="AL39" i="13"/>
  <c r="M39" i="13"/>
  <c r="AV36" i="13"/>
  <c r="AA36" i="13"/>
  <c r="I36" i="13"/>
  <c r="AQ35" i="13"/>
  <c r="T35" i="13"/>
  <c r="G35" i="13"/>
  <c r="AL34" i="13"/>
  <c r="M34" i="13"/>
  <c r="AV33" i="13"/>
  <c r="AA33" i="13"/>
  <c r="I33" i="13"/>
  <c r="AQ32" i="13"/>
  <c r="T32" i="13"/>
  <c r="G32" i="13"/>
  <c r="AL31" i="13"/>
  <c r="M31" i="13"/>
  <c r="AV30" i="13"/>
  <c r="AA30" i="13"/>
  <c r="I30" i="13"/>
  <c r="AQ29" i="13"/>
  <c r="T29" i="13"/>
  <c r="G29" i="13"/>
  <c r="AL27" i="13"/>
  <c r="M27" i="13"/>
  <c r="AV26" i="13"/>
  <c r="AA26" i="13"/>
  <c r="I26" i="13"/>
  <c r="AQ22" i="13"/>
  <c r="T22" i="13"/>
  <c r="G22" i="13"/>
  <c r="AN18" i="13"/>
  <c r="P18" i="13"/>
  <c r="AW17" i="13"/>
  <c r="AF17" i="13"/>
  <c r="K17" i="13"/>
  <c r="I14" i="13"/>
  <c r="AA14" i="13"/>
  <c r="AV14" i="13"/>
  <c r="AN13" i="13"/>
  <c r="P13" i="13"/>
  <c r="AW80" i="13"/>
  <c r="AF80" i="13"/>
  <c r="K80" i="13"/>
  <c r="AS77" i="13"/>
  <c r="W77" i="13"/>
  <c r="H77" i="13"/>
  <c r="AN76" i="13"/>
  <c r="P76" i="13"/>
  <c r="AW70" i="13"/>
  <c r="AF70" i="13"/>
  <c r="K70" i="13"/>
  <c r="AS65" i="13"/>
  <c r="W65" i="13"/>
  <c r="H65" i="13"/>
  <c r="AN64" i="13"/>
  <c r="P64" i="13"/>
  <c r="AW63" i="13"/>
  <c r="AF63" i="13"/>
  <c r="K63" i="13"/>
  <c r="AS62" i="13"/>
  <c r="W62" i="13"/>
  <c r="H62" i="13"/>
  <c r="AN61" i="13"/>
  <c r="P61" i="13"/>
  <c r="AW56" i="13"/>
  <c r="AF56" i="13"/>
  <c r="K56" i="13"/>
  <c r="AS55" i="13"/>
  <c r="W55" i="13"/>
  <c r="H55" i="13"/>
  <c r="AN52" i="13"/>
  <c r="P52" i="13"/>
  <c r="AW49" i="13"/>
  <c r="AF49" i="13"/>
  <c r="K49" i="13"/>
  <c r="AS46" i="13"/>
  <c r="W46" i="13"/>
  <c r="H46" i="13"/>
  <c r="AN38" i="13"/>
  <c r="P38" i="13"/>
  <c r="AW24" i="13"/>
  <c r="AF24" i="13"/>
  <c r="K24" i="13"/>
  <c r="AS21" i="13"/>
  <c r="W21" i="13"/>
  <c r="H21" i="13"/>
  <c r="AL16" i="13"/>
  <c r="M16" i="13"/>
  <c r="AV12" i="13"/>
  <c r="AA12" i="13"/>
  <c r="H12" i="13"/>
  <c r="AF78" i="13"/>
  <c r="AQ71" i="13"/>
  <c r="I67" i="13"/>
  <c r="AV58" i="13"/>
  <c r="G57" i="13"/>
  <c r="T47" i="13"/>
  <c r="AA42" i="13"/>
  <c r="AL40" i="13"/>
  <c r="AQ36" i="13"/>
  <c r="M35" i="13"/>
  <c r="G33" i="13"/>
  <c r="T30" i="13"/>
  <c r="AA27" i="13"/>
  <c r="M22" i="13"/>
  <c r="K13" i="13"/>
  <c r="AF76" i="13"/>
  <c r="AW64" i="13"/>
  <c r="AL78" i="13"/>
  <c r="M78" i="13"/>
  <c r="T301" i="7"/>
  <c r="L301" i="7"/>
  <c r="Q291" i="6"/>
  <c r="I291" i="6"/>
  <c r="AN74" i="13"/>
  <c r="P74" i="13"/>
  <c r="AW73" i="13"/>
  <c r="AF73" i="13"/>
  <c r="K73" i="13"/>
  <c r="AS71" i="13"/>
  <c r="W71" i="13"/>
  <c r="H71" i="13"/>
  <c r="AN68" i="13"/>
  <c r="P68" i="13"/>
  <c r="AW67" i="13"/>
  <c r="AF67" i="13"/>
  <c r="K67" i="13"/>
  <c r="AS66" i="13"/>
  <c r="W66" i="13"/>
  <c r="H66" i="13"/>
  <c r="AN59" i="13"/>
  <c r="P59" i="13"/>
  <c r="AW58" i="13"/>
  <c r="AF58" i="13"/>
  <c r="K58" i="13"/>
  <c r="AS57" i="13"/>
  <c r="W57" i="13"/>
  <c r="H57" i="13"/>
  <c r="AN53" i="13"/>
  <c r="P53" i="13"/>
  <c r="AW50" i="13"/>
  <c r="AF50" i="13"/>
  <c r="K50" i="13"/>
  <c r="AS47" i="13"/>
  <c r="W47" i="13"/>
  <c r="H47" i="13"/>
  <c r="AN43" i="13"/>
  <c r="P43" i="13"/>
  <c r="AW42" i="13"/>
  <c r="AF42" i="13"/>
  <c r="K42" i="13"/>
  <c r="AS41" i="13"/>
  <c r="W41" i="13"/>
  <c r="H41" i="13"/>
  <c r="AN40" i="13"/>
  <c r="P40" i="13"/>
  <c r="AW39" i="13"/>
  <c r="AF39" i="13"/>
  <c r="K39" i="13"/>
  <c r="AS36" i="13"/>
  <c r="W36" i="13"/>
  <c r="H36" i="13"/>
  <c r="AN35" i="13"/>
  <c r="P35" i="13"/>
  <c r="AW34" i="13"/>
  <c r="AF34" i="13"/>
  <c r="K34" i="13"/>
  <c r="AS33" i="13"/>
  <c r="W33" i="13"/>
  <c r="H33" i="13"/>
  <c r="AN32" i="13"/>
  <c r="P32" i="13"/>
  <c r="AW31" i="13"/>
  <c r="AF31" i="13"/>
  <c r="K31" i="13"/>
  <c r="AS30" i="13"/>
  <c r="W30" i="13"/>
  <c r="H30" i="13"/>
  <c r="AN29" i="13"/>
  <c r="P29" i="13"/>
  <c r="AW27" i="13"/>
  <c r="AF27" i="13"/>
  <c r="K27" i="13"/>
  <c r="AS26" i="13"/>
  <c r="W26" i="13"/>
  <c r="H26" i="13"/>
  <c r="AN22" i="13"/>
  <c r="P22" i="13"/>
  <c r="G21" i="13"/>
  <c r="AL18" i="13"/>
  <c r="M18" i="13"/>
  <c r="AV17" i="13"/>
  <c r="AA17" i="13"/>
  <c r="I17" i="13"/>
  <c r="K14" i="13"/>
  <c r="AF14" i="13"/>
  <c r="AW14" i="13"/>
  <c r="AL13" i="13"/>
  <c r="M13" i="13"/>
  <c r="AV80" i="13"/>
  <c r="AA80" i="13"/>
  <c r="I80" i="13"/>
  <c r="AQ77" i="13"/>
  <c r="T77" i="13"/>
  <c r="G77" i="13"/>
  <c r="AL76" i="13"/>
  <c r="M76" i="13"/>
  <c r="AV70" i="13"/>
  <c r="AA70" i="13"/>
  <c r="I70" i="13"/>
  <c r="AQ65" i="13"/>
  <c r="T65" i="13"/>
  <c r="G65" i="13"/>
  <c r="AL64" i="13"/>
  <c r="M64" i="13"/>
  <c r="AV63" i="13"/>
  <c r="AA63" i="13"/>
  <c r="I63" i="13"/>
  <c r="AQ62" i="13"/>
  <c r="T62" i="13"/>
  <c r="G62" i="13"/>
  <c r="AL61" i="13"/>
  <c r="M61" i="13"/>
  <c r="AV56" i="13"/>
  <c r="AA56" i="13"/>
  <c r="I56" i="13"/>
  <c r="AQ55" i="13"/>
  <c r="T55" i="13"/>
  <c r="G55" i="13"/>
  <c r="AL52" i="13"/>
  <c r="M52" i="13"/>
  <c r="AV49" i="13"/>
  <c r="AA49" i="13"/>
  <c r="I49" i="13"/>
  <c r="AQ46" i="13"/>
  <c r="T46" i="13"/>
  <c r="G46" i="13"/>
  <c r="AL38" i="13"/>
  <c r="M38" i="13"/>
  <c r="AV24" i="13"/>
  <c r="AA24" i="13"/>
  <c r="I24" i="13"/>
  <c r="AQ21" i="13"/>
  <c r="T21" i="13"/>
  <c r="AW16" i="13"/>
  <c r="AF16" i="13"/>
  <c r="K16" i="13"/>
  <c r="AS12" i="13"/>
  <c r="W12" i="13"/>
  <c r="I12" i="13"/>
  <c r="AW78" i="13"/>
  <c r="G71" i="13"/>
  <c r="AV67" i="13"/>
  <c r="T66" i="13"/>
  <c r="AA58" i="13"/>
  <c r="M53" i="13"/>
  <c r="AQ47" i="13"/>
  <c r="AV42" i="13"/>
  <c r="G41" i="13"/>
  <c r="I39" i="13"/>
  <c r="AA34" i="13"/>
  <c r="AL32" i="13"/>
  <c r="I31" i="13"/>
  <c r="M29" i="13"/>
  <c r="T26" i="13"/>
  <c r="AF18" i="13"/>
  <c r="M14" i="13"/>
  <c r="AS80" i="13"/>
  <c r="P77" i="13"/>
  <c r="W70" i="13"/>
  <c r="AF64" i="13"/>
  <c r="AV78" i="13"/>
  <c r="AA78" i="13"/>
  <c r="I78" i="13"/>
  <c r="Q301" i="7"/>
  <c r="I301" i="7"/>
  <c r="O291" i="6"/>
  <c r="AW74" i="13"/>
  <c r="AF74" i="13"/>
  <c r="K74" i="13"/>
  <c r="AS73" i="13"/>
  <c r="W73" i="13"/>
  <c r="H73" i="13"/>
  <c r="AN71" i="13"/>
  <c r="P71" i="13"/>
  <c r="AW68" i="13"/>
  <c r="AF68" i="13"/>
  <c r="K68" i="13"/>
  <c r="AS67" i="13"/>
  <c r="W67" i="13"/>
  <c r="H67" i="13"/>
  <c r="AN66" i="13"/>
  <c r="P66" i="13"/>
  <c r="AW59" i="13"/>
  <c r="AF59" i="13"/>
  <c r="K59" i="13"/>
  <c r="AS58" i="13"/>
  <c r="W58" i="13"/>
  <c r="H58" i="13"/>
  <c r="AN57" i="13"/>
  <c r="P57" i="13"/>
  <c r="AW53" i="13"/>
  <c r="AF53" i="13"/>
  <c r="K53" i="13"/>
  <c r="AS50" i="13"/>
  <c r="W50" i="13"/>
  <c r="H50" i="13"/>
  <c r="AN47" i="13"/>
  <c r="P47" i="13"/>
  <c r="AW43" i="13"/>
  <c r="AF43" i="13"/>
  <c r="K43" i="13"/>
  <c r="AS42" i="13"/>
  <c r="AS44" i="13" s="1"/>
  <c r="W42" i="13"/>
  <c r="H42" i="13"/>
  <c r="AN41" i="13"/>
  <c r="P41" i="13"/>
  <c r="AW40" i="13"/>
  <c r="AF40" i="13"/>
  <c r="K40" i="13"/>
  <c r="AS39" i="13"/>
  <c r="W39" i="13"/>
  <c r="H39" i="13"/>
  <c r="AN36" i="13"/>
  <c r="P36" i="13"/>
  <c r="AW35" i="13"/>
  <c r="AF35" i="13"/>
  <c r="K35" i="13"/>
  <c r="AS34" i="13"/>
  <c r="W34" i="13"/>
  <c r="H34" i="13"/>
  <c r="AN33" i="13"/>
  <c r="P33" i="13"/>
  <c r="AW32" i="13"/>
  <c r="AF32" i="13"/>
  <c r="K32" i="13"/>
  <c r="AS31" i="13"/>
  <c r="W31" i="13"/>
  <c r="H31" i="13"/>
  <c r="AN30" i="13"/>
  <c r="P30" i="13"/>
  <c r="AW29" i="13"/>
  <c r="AF29" i="13"/>
  <c r="K29" i="13"/>
  <c r="AS27" i="13"/>
  <c r="W27" i="13"/>
  <c r="H27" i="13"/>
  <c r="AN26" i="13"/>
  <c r="P26" i="13"/>
  <c r="AW22" i="13"/>
  <c r="AF22" i="13"/>
  <c r="K22" i="13"/>
  <c r="AV18" i="13"/>
  <c r="AA18" i="13"/>
  <c r="I18" i="13"/>
  <c r="AQ17" i="13"/>
  <c r="T17" i="13"/>
  <c r="G17" i="13"/>
  <c r="P14" i="13"/>
  <c r="AN14" i="13"/>
  <c r="AV13" i="13"/>
  <c r="AA13" i="13"/>
  <c r="I13" i="13"/>
  <c r="AQ80" i="13"/>
  <c r="AP80" i="13" s="1"/>
  <c r="T80" i="13"/>
  <c r="AL77" i="13"/>
  <c r="M77" i="13"/>
  <c r="AV76" i="13"/>
  <c r="AA76" i="13"/>
  <c r="I76" i="13"/>
  <c r="AQ70" i="13"/>
  <c r="T70" i="13"/>
  <c r="G70" i="13"/>
  <c r="AL65" i="13"/>
  <c r="M65" i="13"/>
  <c r="AV64" i="13"/>
  <c r="AA64" i="13"/>
  <c r="I64" i="13"/>
  <c r="AQ63" i="13"/>
  <c r="T63" i="13"/>
  <c r="G63" i="13"/>
  <c r="AL62" i="13"/>
  <c r="M62" i="13"/>
  <c r="AV61" i="13"/>
  <c r="AA61" i="13"/>
  <c r="I61" i="13"/>
  <c r="AQ56" i="13"/>
  <c r="T56" i="13"/>
  <c r="G56" i="13"/>
  <c r="AL55" i="13"/>
  <c r="M55" i="13"/>
  <c r="AV52" i="13"/>
  <c r="AA52" i="13"/>
  <c r="I52" i="13"/>
  <c r="AQ49" i="13"/>
  <c r="T49" i="13"/>
  <c r="G49" i="13"/>
  <c r="AL46" i="13"/>
  <c r="M46" i="13"/>
  <c r="AV38" i="13"/>
  <c r="AA38" i="13"/>
  <c r="I38" i="13"/>
  <c r="AQ24" i="13"/>
  <c r="T24" i="13"/>
  <c r="G24" i="13"/>
  <c r="AL21" i="13"/>
  <c r="M21" i="13"/>
  <c r="AS16" i="13"/>
  <c r="W16" i="13"/>
  <c r="H16" i="13"/>
  <c r="AN12" i="13"/>
  <c r="P12" i="13"/>
  <c r="AL12" i="13"/>
  <c r="M56" i="13"/>
  <c r="M49" i="13"/>
  <c r="I46" i="13"/>
  <c r="G38" i="13"/>
  <c r="AV21" i="13"/>
  <c r="I21" i="13"/>
  <c r="AW12" i="13"/>
  <c r="S301" i="7"/>
  <c r="M68" i="13"/>
  <c r="G66" i="13"/>
  <c r="AQ57" i="13"/>
  <c r="AV50" i="13"/>
  <c r="G47" i="13"/>
  <c r="I42" i="13"/>
  <c r="M40" i="13"/>
  <c r="T36" i="13"/>
  <c r="AV34" i="13"/>
  <c r="T33" i="13"/>
  <c r="AA31" i="13"/>
  <c r="AL29" i="13"/>
  <c r="I27" i="13"/>
  <c r="AW18" i="13"/>
  <c r="W17" i="13"/>
  <c r="AF13" i="13"/>
  <c r="AN77" i="13"/>
  <c r="AW76" i="13"/>
  <c r="H70" i="13"/>
  <c r="AN62" i="13"/>
  <c r="W56" i="13"/>
  <c r="K52" i="13"/>
  <c r="AW38" i="13"/>
  <c r="AN21" i="13"/>
  <c r="T12" i="13"/>
  <c r="K38" i="13"/>
  <c r="AS63" i="13"/>
  <c r="P55" i="13"/>
  <c r="K61" i="13"/>
  <c r="I16" i="13"/>
  <c r="P62" i="13"/>
  <c r="H56" i="13"/>
  <c r="AS49" i="13"/>
  <c r="AF38" i="13"/>
  <c r="P21" i="13"/>
  <c r="G12" i="13"/>
  <c r="W49" i="13"/>
  <c r="BE49" i="13" s="1"/>
  <c r="AF61" i="13"/>
  <c r="H49" i="13"/>
  <c r="AA16" i="13"/>
  <c r="AW52" i="13"/>
  <c r="W24" i="13"/>
  <c r="K64" i="13"/>
  <c r="AW61" i="13"/>
  <c r="AN55" i="13"/>
  <c r="AV16" i="13"/>
  <c r="AS24" i="13"/>
  <c r="W63" i="13"/>
  <c r="AN46" i="13"/>
  <c r="H63" i="13"/>
  <c r="AS56" i="13"/>
  <c r="AF52" i="13"/>
  <c r="P46" i="13"/>
  <c r="H24" i="13"/>
  <c r="AQ12" i="13"/>
  <c r="AN8" i="13"/>
  <c r="AQ8" i="13"/>
  <c r="H8" i="13"/>
  <c r="AS8" i="13"/>
  <c r="AL8" i="13"/>
  <c r="T8" i="13"/>
  <c r="I8" i="13"/>
  <c r="AF8" i="13"/>
  <c r="AA8" i="13"/>
  <c r="P8" i="13"/>
  <c r="AV8" i="13"/>
  <c r="AW8" i="13"/>
  <c r="K8" i="13"/>
  <c r="M8" i="13"/>
  <c r="G8" i="13"/>
  <c r="G9" i="7"/>
  <c r="G9" i="9"/>
  <c r="Q9" i="8"/>
  <c r="J9" i="8"/>
  <c r="G9" i="8"/>
  <c r="J9" i="9"/>
  <c r="Z9" i="9" s="1"/>
  <c r="G48" i="9"/>
  <c r="G167" i="8"/>
  <c r="G161" i="9"/>
  <c r="G165" i="9"/>
  <c r="G171" i="8"/>
  <c r="K88" i="8"/>
  <c r="R88" i="8"/>
  <c r="K88" i="9"/>
  <c r="R88" i="9"/>
  <c r="H88" i="8"/>
  <c r="H88" i="9"/>
  <c r="H251" i="8"/>
  <c r="H249" i="9"/>
  <c r="M251" i="7"/>
  <c r="K249" i="9"/>
  <c r="R249" i="8"/>
  <c r="K251" i="8"/>
  <c r="R249" i="9"/>
  <c r="R250" i="8"/>
  <c r="U251" i="7"/>
  <c r="H251" i="7"/>
  <c r="H249" i="8"/>
  <c r="H250" i="8"/>
  <c r="R251" i="8"/>
  <c r="K249" i="8"/>
  <c r="K250" i="8"/>
  <c r="N241" i="6"/>
  <c r="H241" i="6"/>
  <c r="S241" i="6"/>
  <c r="R301" i="9"/>
  <c r="R294" i="9"/>
  <c r="R288" i="9"/>
  <c r="R281" i="9"/>
  <c r="R274" i="9"/>
  <c r="R265" i="9"/>
  <c r="R255" i="9"/>
  <c r="R247" i="9"/>
  <c r="R239" i="9"/>
  <c r="R230" i="9"/>
  <c r="R223" i="9"/>
  <c r="R216" i="9"/>
  <c r="R208" i="9"/>
  <c r="R199" i="9"/>
  <c r="R191" i="9"/>
  <c r="R185" i="9"/>
  <c r="R178" i="9"/>
  <c r="R169" i="9"/>
  <c r="R162" i="9"/>
  <c r="R148" i="9"/>
  <c r="R140" i="9"/>
  <c r="R134" i="9"/>
  <c r="R125" i="9"/>
  <c r="R118" i="9"/>
  <c r="R111" i="9"/>
  <c r="R102" i="9"/>
  <c r="R94" i="9"/>
  <c r="R84" i="9"/>
  <c r="R75" i="9"/>
  <c r="R68" i="9"/>
  <c r="R60" i="9"/>
  <c r="R53" i="9"/>
  <c r="R44" i="9"/>
  <c r="R35" i="9"/>
  <c r="R23" i="9"/>
  <c r="R13" i="9"/>
  <c r="K301" i="9"/>
  <c r="K294" i="9"/>
  <c r="K288" i="9"/>
  <c r="K281" i="9"/>
  <c r="K274" i="9"/>
  <c r="K265" i="9"/>
  <c r="K255" i="9"/>
  <c r="K247" i="9"/>
  <c r="K239" i="9"/>
  <c r="K230" i="9"/>
  <c r="K223" i="9"/>
  <c r="K216" i="9"/>
  <c r="K208" i="9"/>
  <c r="K199" i="9"/>
  <c r="K191" i="9"/>
  <c r="K185" i="9"/>
  <c r="K178" i="9"/>
  <c r="K169" i="9"/>
  <c r="K162" i="9"/>
  <c r="K148" i="9"/>
  <c r="K140" i="9"/>
  <c r="K134" i="9"/>
  <c r="K125" i="9"/>
  <c r="K118" i="9"/>
  <c r="K111" i="9"/>
  <c r="K102" i="9"/>
  <c r="K94" i="9"/>
  <c r="K84" i="9"/>
  <c r="K75" i="9"/>
  <c r="K68" i="9"/>
  <c r="K60" i="9"/>
  <c r="K53" i="9"/>
  <c r="K44" i="9"/>
  <c r="K35" i="9"/>
  <c r="K23" i="9"/>
  <c r="K13" i="9"/>
  <c r="H12" i="9"/>
  <c r="H22" i="9"/>
  <c r="H31" i="9"/>
  <c r="H43" i="9"/>
  <c r="H51" i="9"/>
  <c r="H59" i="9"/>
  <c r="H67" i="9"/>
  <c r="H83" i="9"/>
  <c r="H93" i="9"/>
  <c r="H101" i="9"/>
  <c r="H110" i="9"/>
  <c r="H117" i="9"/>
  <c r="H123" i="9"/>
  <c r="H133" i="9"/>
  <c r="H139" i="9"/>
  <c r="H147" i="9"/>
  <c r="H161" i="9"/>
  <c r="H168" i="9"/>
  <c r="H175" i="9"/>
  <c r="H184" i="9"/>
  <c r="H190" i="9"/>
  <c r="H198" i="9"/>
  <c r="H207" i="9"/>
  <c r="H215" i="9"/>
  <c r="H222" i="9"/>
  <c r="H229" i="9"/>
  <c r="H238" i="9"/>
  <c r="H245" i="9"/>
  <c r="H253" i="9"/>
  <c r="H264" i="9"/>
  <c r="H273" i="9"/>
  <c r="H279" i="9"/>
  <c r="H287" i="9"/>
  <c r="H293" i="9"/>
  <c r="H300" i="9"/>
  <c r="R301" i="8"/>
  <c r="R294" i="8"/>
  <c r="R288" i="8"/>
  <c r="R281" i="8"/>
  <c r="R274" i="8"/>
  <c r="R265" i="8"/>
  <c r="R255" i="8"/>
  <c r="R244" i="8"/>
  <c r="R237" i="8"/>
  <c r="R228" i="8"/>
  <c r="R221" i="8"/>
  <c r="R214" i="8"/>
  <c r="R205" i="8"/>
  <c r="R197" i="8"/>
  <c r="R189" i="8"/>
  <c r="R182" i="8"/>
  <c r="R174" i="8"/>
  <c r="R168" i="8"/>
  <c r="R161" i="8"/>
  <c r="R147" i="8"/>
  <c r="R139" i="8"/>
  <c r="R133" i="8"/>
  <c r="R123" i="8"/>
  <c r="R117" i="8"/>
  <c r="R110" i="8"/>
  <c r="R101" i="8"/>
  <c r="R93" i="8"/>
  <c r="R83" i="8"/>
  <c r="R67" i="8"/>
  <c r="R59" i="8"/>
  <c r="R51" i="8"/>
  <c r="R43" i="8"/>
  <c r="R31" i="8"/>
  <c r="R22" i="8"/>
  <c r="R12" i="8"/>
  <c r="K297" i="8"/>
  <c r="K291" i="8"/>
  <c r="K284" i="8"/>
  <c r="K277" i="8"/>
  <c r="K271" i="8"/>
  <c r="K261" i="8"/>
  <c r="K248" i="8"/>
  <c r="K240" i="8"/>
  <c r="K232" i="8"/>
  <c r="K224" i="8"/>
  <c r="K217" i="8"/>
  <c r="K211" i="8"/>
  <c r="K202" i="8"/>
  <c r="K193" i="8"/>
  <c r="K186" i="8"/>
  <c r="K179" i="8"/>
  <c r="K171" i="8"/>
  <c r="K164" i="8"/>
  <c r="K157" i="8"/>
  <c r="K143" i="8"/>
  <c r="K136" i="8"/>
  <c r="K127" i="8"/>
  <c r="K120" i="8"/>
  <c r="K113" i="8"/>
  <c r="R300" i="9"/>
  <c r="R293" i="9"/>
  <c r="R287" i="9"/>
  <c r="R279" i="9"/>
  <c r="R273" i="9"/>
  <c r="R264" i="9"/>
  <c r="R253" i="9"/>
  <c r="R245" i="9"/>
  <c r="R238" i="9"/>
  <c r="R229" i="9"/>
  <c r="R222" i="9"/>
  <c r="R215" i="9"/>
  <c r="R207" i="9"/>
  <c r="R198" i="9"/>
  <c r="R190" i="9"/>
  <c r="R184" i="9"/>
  <c r="R175" i="9"/>
  <c r="R168" i="9"/>
  <c r="R161" i="9"/>
  <c r="R147" i="9"/>
  <c r="R139" i="9"/>
  <c r="R133" i="9"/>
  <c r="R123" i="9"/>
  <c r="R117" i="9"/>
  <c r="R110" i="9"/>
  <c r="R101" i="9"/>
  <c r="R93" i="9"/>
  <c r="R83" i="9"/>
  <c r="R67" i="9"/>
  <c r="R59" i="9"/>
  <c r="R51" i="9"/>
  <c r="R43" i="9"/>
  <c r="R31" i="9"/>
  <c r="R22" i="9"/>
  <c r="R12" i="9"/>
  <c r="K300" i="9"/>
  <c r="K293" i="9"/>
  <c r="K287" i="9"/>
  <c r="K279" i="9"/>
  <c r="K273" i="9"/>
  <c r="K264" i="9"/>
  <c r="K253" i="9"/>
  <c r="K245" i="9"/>
  <c r="K238" i="9"/>
  <c r="K229" i="9"/>
  <c r="K222" i="9"/>
  <c r="K215" i="9"/>
  <c r="K207" i="9"/>
  <c r="K198" i="9"/>
  <c r="K190" i="9"/>
  <c r="K184" i="9"/>
  <c r="K175" i="9"/>
  <c r="K168" i="9"/>
  <c r="K161" i="9"/>
  <c r="K147" i="9"/>
  <c r="K139" i="9"/>
  <c r="K133" i="9"/>
  <c r="K123" i="9"/>
  <c r="K117" i="9"/>
  <c r="K110" i="9"/>
  <c r="K101" i="9"/>
  <c r="K93" i="9"/>
  <c r="K83" i="9"/>
  <c r="K67" i="9"/>
  <c r="K59" i="9"/>
  <c r="K51" i="9"/>
  <c r="K43" i="9"/>
  <c r="K31" i="9"/>
  <c r="K22" i="9"/>
  <c r="K12" i="9"/>
  <c r="H13" i="9"/>
  <c r="H23" i="9"/>
  <c r="H35" i="9"/>
  <c r="H44" i="9"/>
  <c r="H53" i="9"/>
  <c r="H60" i="9"/>
  <c r="H68" i="9"/>
  <c r="H75" i="9"/>
  <c r="H84" i="9"/>
  <c r="H94" i="9"/>
  <c r="H102" i="9"/>
  <c r="H111" i="9"/>
  <c r="H118" i="9"/>
  <c r="H125" i="9"/>
  <c r="H134" i="9"/>
  <c r="H140" i="9"/>
  <c r="H148" i="9"/>
  <c r="H162" i="9"/>
  <c r="H169" i="9"/>
  <c r="H178" i="9"/>
  <c r="H185" i="9"/>
  <c r="H191" i="9"/>
  <c r="H199" i="9"/>
  <c r="H208" i="9"/>
  <c r="H216" i="9"/>
  <c r="H223" i="9"/>
  <c r="H230" i="9"/>
  <c r="H239" i="9"/>
  <c r="H247" i="9"/>
  <c r="H255" i="9"/>
  <c r="H265" i="9"/>
  <c r="H274" i="9"/>
  <c r="H281" i="9"/>
  <c r="H288" i="9"/>
  <c r="H294" i="9"/>
  <c r="H301" i="9"/>
  <c r="R300" i="8"/>
  <c r="R293" i="8"/>
  <c r="R287" i="8"/>
  <c r="R279" i="8"/>
  <c r="R273" i="8"/>
  <c r="R264" i="8"/>
  <c r="R253" i="8"/>
  <c r="R242" i="8"/>
  <c r="R234" i="8"/>
  <c r="R226" i="8"/>
  <c r="R220" i="8"/>
  <c r="R213" i="8"/>
  <c r="R204" i="8"/>
  <c r="R196" i="8"/>
  <c r="R188" i="8"/>
  <c r="R181" i="8"/>
  <c r="R173" i="8"/>
  <c r="R167" i="8"/>
  <c r="R159" i="8"/>
  <c r="R146" i="8"/>
  <c r="R138" i="8"/>
  <c r="R130" i="8"/>
  <c r="R122" i="8"/>
  <c r="R116" i="8"/>
  <c r="R108" i="8"/>
  <c r="R100" i="8"/>
  <c r="R91" i="8"/>
  <c r="R81" i="8"/>
  <c r="R73" i="8"/>
  <c r="R66" i="8"/>
  <c r="R58" i="8"/>
  <c r="R49" i="8"/>
  <c r="R42" i="8"/>
  <c r="R30" i="8"/>
  <c r="R20" i="8"/>
  <c r="R11" i="8"/>
  <c r="K296" i="8"/>
  <c r="K290" i="8"/>
  <c r="K283" i="8"/>
  <c r="K276" i="8"/>
  <c r="K270" i="8"/>
  <c r="K258" i="8"/>
  <c r="K247" i="8"/>
  <c r="K239" i="8"/>
  <c r="K230" i="8"/>
  <c r="K223" i="8"/>
  <c r="K216" i="8"/>
  <c r="K208" i="8"/>
  <c r="K199" i="8"/>
  <c r="K191" i="8"/>
  <c r="K185" i="8"/>
  <c r="K178" i="8"/>
  <c r="K170" i="8"/>
  <c r="K163" i="8"/>
  <c r="K156" i="8"/>
  <c r="K142" i="8"/>
  <c r="K135" i="8"/>
  <c r="K126" i="8"/>
  <c r="K119" i="8"/>
  <c r="K112" i="8"/>
  <c r="R299" i="9"/>
  <c r="R292" i="9"/>
  <c r="R286" i="9"/>
  <c r="R278" i="9"/>
  <c r="R272" i="9"/>
  <c r="R262" i="9"/>
  <c r="R252" i="9"/>
  <c r="R244" i="9"/>
  <c r="R237" i="9"/>
  <c r="R228" i="9"/>
  <c r="R221" i="9"/>
  <c r="R214" i="9"/>
  <c r="R205" i="9"/>
  <c r="R197" i="9"/>
  <c r="R189" i="9"/>
  <c r="R182" i="9"/>
  <c r="R174" i="9"/>
  <c r="R167" i="9"/>
  <c r="R159" i="9"/>
  <c r="R146" i="9"/>
  <c r="R138" i="9"/>
  <c r="R130" i="9"/>
  <c r="R122" i="9"/>
  <c r="R116" i="9"/>
  <c r="R108" i="9"/>
  <c r="R100" i="9"/>
  <c r="R91" i="9"/>
  <c r="R81" i="9"/>
  <c r="R73" i="9"/>
  <c r="R66" i="9"/>
  <c r="R58" i="9"/>
  <c r="R49" i="9"/>
  <c r="R42" i="9"/>
  <c r="R30" i="9"/>
  <c r="R20" i="9"/>
  <c r="R11" i="9"/>
  <c r="K299" i="9"/>
  <c r="K292" i="9"/>
  <c r="K286" i="9"/>
  <c r="K278" i="9"/>
  <c r="K272" i="9"/>
  <c r="K262" i="9"/>
  <c r="K252" i="9"/>
  <c r="K244" i="9"/>
  <c r="K237" i="9"/>
  <c r="K228" i="9"/>
  <c r="K221" i="9"/>
  <c r="K214" i="9"/>
  <c r="K205" i="9"/>
  <c r="K197" i="9"/>
  <c r="K189" i="9"/>
  <c r="K182" i="9"/>
  <c r="K174" i="9"/>
  <c r="K167" i="9"/>
  <c r="K159" i="9"/>
  <c r="K146" i="9"/>
  <c r="K138" i="9"/>
  <c r="K130" i="9"/>
  <c r="K122" i="9"/>
  <c r="K116" i="9"/>
  <c r="K108" i="9"/>
  <c r="K100" i="9"/>
  <c r="K91" i="9"/>
  <c r="K81" i="9"/>
  <c r="K73" i="9"/>
  <c r="K66" i="9"/>
  <c r="K58" i="9"/>
  <c r="K49" i="9"/>
  <c r="K42" i="9"/>
  <c r="K30" i="9"/>
  <c r="K20" i="9"/>
  <c r="K11" i="9"/>
  <c r="H14" i="9"/>
  <c r="H26" i="9"/>
  <c r="H39" i="9"/>
  <c r="H45" i="9"/>
  <c r="H54" i="9"/>
  <c r="H61" i="9"/>
  <c r="H69" i="9"/>
  <c r="H78" i="9"/>
  <c r="H85" i="9"/>
  <c r="H95" i="9"/>
  <c r="H104" i="9"/>
  <c r="H112" i="9"/>
  <c r="H119" i="9"/>
  <c r="H126" i="9"/>
  <c r="H135" i="9"/>
  <c r="H142" i="9"/>
  <c r="H156" i="9"/>
  <c r="H163" i="9"/>
  <c r="H171" i="9"/>
  <c r="H179" i="9"/>
  <c r="H186" i="9"/>
  <c r="H193" i="9"/>
  <c r="H202" i="9"/>
  <c r="H211" i="9"/>
  <c r="H217" i="9"/>
  <c r="H224" i="9"/>
  <c r="H232" i="9"/>
  <c r="H240" i="9"/>
  <c r="H248" i="9"/>
  <c r="H256" i="9"/>
  <c r="H266" i="9"/>
  <c r="H275" i="9"/>
  <c r="H282" i="9"/>
  <c r="H289" i="9"/>
  <c r="H295" i="9"/>
  <c r="H11" i="9"/>
  <c r="R299" i="8"/>
  <c r="R292" i="8"/>
  <c r="R286" i="8"/>
  <c r="R278" i="8"/>
  <c r="R272" i="8"/>
  <c r="R262" i="8"/>
  <c r="R252" i="8"/>
  <c r="R241" i="8"/>
  <c r="R233" i="8"/>
  <c r="R225" i="8"/>
  <c r="R218" i="8"/>
  <c r="R212" i="8"/>
  <c r="R203" i="8"/>
  <c r="R195" i="8"/>
  <c r="R187" i="8"/>
  <c r="R180" i="8"/>
  <c r="R172" i="8"/>
  <c r="R165" i="8"/>
  <c r="R158" i="8"/>
  <c r="R144" i="8"/>
  <c r="R137" i="8"/>
  <c r="R129" i="8"/>
  <c r="R121" i="8"/>
  <c r="R115" i="8"/>
  <c r="R107" i="8"/>
  <c r="R98" i="8"/>
  <c r="R90" i="8"/>
  <c r="R80" i="8"/>
  <c r="R72" i="8"/>
  <c r="R63" i="8"/>
  <c r="R57" i="8"/>
  <c r="R48" i="8"/>
  <c r="R41" i="8"/>
  <c r="R28" i="8"/>
  <c r="R19" i="8"/>
  <c r="R7" i="8"/>
  <c r="K295" i="8"/>
  <c r="K289" i="8"/>
  <c r="K282" i="8"/>
  <c r="K275" i="8"/>
  <c r="K266" i="8"/>
  <c r="K256" i="8"/>
  <c r="K245" i="8"/>
  <c r="K238" i="8"/>
  <c r="K229" i="8"/>
  <c r="K222" i="8"/>
  <c r="K215" i="8"/>
  <c r="K207" i="8"/>
  <c r="K198" i="8"/>
  <c r="K190" i="8"/>
  <c r="K184" i="8"/>
  <c r="K175" i="8"/>
  <c r="K169" i="8"/>
  <c r="K162" i="8"/>
  <c r="K148" i="8"/>
  <c r="K140" i="8"/>
  <c r="K134" i="8"/>
  <c r="K125" i="8"/>
  <c r="K118" i="8"/>
  <c r="K111" i="8"/>
  <c r="K9" i="9"/>
  <c r="R295" i="9"/>
  <c r="R289" i="9"/>
  <c r="R282" i="9"/>
  <c r="R275" i="9"/>
  <c r="R266" i="9"/>
  <c r="R256" i="9"/>
  <c r="R248" i="9"/>
  <c r="R240" i="9"/>
  <c r="R232" i="9"/>
  <c r="R224" i="9"/>
  <c r="R217" i="9"/>
  <c r="R211" i="9"/>
  <c r="R202" i="9"/>
  <c r="R193" i="9"/>
  <c r="R186" i="9"/>
  <c r="R179" i="9"/>
  <c r="R171" i="9"/>
  <c r="R163" i="9"/>
  <c r="R156" i="9"/>
  <c r="R142" i="9"/>
  <c r="R135" i="9"/>
  <c r="R126" i="9"/>
  <c r="R119" i="9"/>
  <c r="R112" i="9"/>
  <c r="R104" i="9"/>
  <c r="R95" i="9"/>
  <c r="R85" i="9"/>
  <c r="R78" i="9"/>
  <c r="R69" i="9"/>
  <c r="R61" i="9"/>
  <c r="R54" i="9"/>
  <c r="R45" i="9"/>
  <c r="R39" i="9"/>
  <c r="R26" i="9"/>
  <c r="R14" i="9"/>
  <c r="K295" i="9"/>
  <c r="K289" i="9"/>
  <c r="K282" i="9"/>
  <c r="K275" i="9"/>
  <c r="K266" i="9"/>
  <c r="K256" i="9"/>
  <c r="K248" i="9"/>
  <c r="K240" i="9"/>
  <c r="K232" i="9"/>
  <c r="K224" i="9"/>
  <c r="K217" i="9"/>
  <c r="K211" i="9"/>
  <c r="K202" i="9"/>
  <c r="K193" i="9"/>
  <c r="K186" i="9"/>
  <c r="K179" i="9"/>
  <c r="K171" i="9"/>
  <c r="K163" i="9"/>
  <c r="K156" i="9"/>
  <c r="K142" i="9"/>
  <c r="K135" i="9"/>
  <c r="K126" i="9"/>
  <c r="K119" i="9"/>
  <c r="K112" i="9"/>
  <c r="K104" i="9"/>
  <c r="K95" i="9"/>
  <c r="K85" i="9"/>
  <c r="K78" i="9"/>
  <c r="K69" i="9"/>
  <c r="K61" i="9"/>
  <c r="K54" i="9"/>
  <c r="K45" i="9"/>
  <c r="K39" i="9"/>
  <c r="K26" i="9"/>
  <c r="K14" i="9"/>
  <c r="K9" i="8"/>
  <c r="H20" i="9"/>
  <c r="H30" i="9"/>
  <c r="H42" i="9"/>
  <c r="H49" i="9"/>
  <c r="H58" i="9"/>
  <c r="H66" i="9"/>
  <c r="H73" i="9"/>
  <c r="H81" i="9"/>
  <c r="H91" i="9"/>
  <c r="H100" i="9"/>
  <c r="H108" i="9"/>
  <c r="H116" i="9"/>
  <c r="H122" i="9"/>
  <c r="H130" i="9"/>
  <c r="H138" i="9"/>
  <c r="H146" i="9"/>
  <c r="H159" i="9"/>
  <c r="H167" i="9"/>
  <c r="H174" i="9"/>
  <c r="H182" i="9"/>
  <c r="H189" i="9"/>
  <c r="H197" i="9"/>
  <c r="H205" i="9"/>
  <c r="H214" i="9"/>
  <c r="H221" i="9"/>
  <c r="H228" i="9"/>
  <c r="H237" i="9"/>
  <c r="H244" i="9"/>
  <c r="H252" i="9"/>
  <c r="H262" i="9"/>
  <c r="H272" i="9"/>
  <c r="H278" i="9"/>
  <c r="H286" i="9"/>
  <c r="H292" i="9"/>
  <c r="H299" i="9"/>
  <c r="H9" i="8"/>
  <c r="R295" i="8"/>
  <c r="R289" i="8"/>
  <c r="R282" i="8"/>
  <c r="R275" i="8"/>
  <c r="R266" i="8"/>
  <c r="R256" i="8"/>
  <c r="R245" i="8"/>
  <c r="R238" i="8"/>
  <c r="R229" i="8"/>
  <c r="R222" i="8"/>
  <c r="R215" i="8"/>
  <c r="R207" i="8"/>
  <c r="R198" i="8"/>
  <c r="R190" i="8"/>
  <c r="R184" i="8"/>
  <c r="R175" i="8"/>
  <c r="R169" i="8"/>
  <c r="R162" i="8"/>
  <c r="R148" i="8"/>
  <c r="R140" i="8"/>
  <c r="R134" i="8"/>
  <c r="R125" i="8"/>
  <c r="R118" i="8"/>
  <c r="R111" i="8"/>
  <c r="R102" i="8"/>
  <c r="R94" i="8"/>
  <c r="R84" i="8"/>
  <c r="R68" i="8"/>
  <c r="R60" i="8"/>
  <c r="R53" i="8"/>
  <c r="R44" i="8"/>
  <c r="R35" i="8"/>
  <c r="R23" i="8"/>
  <c r="K299" i="8"/>
  <c r="K292" i="8"/>
  <c r="K286" i="8"/>
  <c r="K278" i="8"/>
  <c r="K272" i="8"/>
  <c r="K262" i="8"/>
  <c r="K252" i="8"/>
  <c r="K241" i="8"/>
  <c r="K233" i="8"/>
  <c r="K225" i="8"/>
  <c r="K218" i="8"/>
  <c r="K212" i="8"/>
  <c r="K203" i="8"/>
  <c r="K195" i="8"/>
  <c r="K187" i="8"/>
  <c r="K180" i="8"/>
  <c r="K172" i="8"/>
  <c r="K165" i="8"/>
  <c r="K158" i="8"/>
  <c r="K144" i="8"/>
  <c r="K137" i="8"/>
  <c r="K129" i="8"/>
  <c r="K121" i="8"/>
  <c r="K115" i="8"/>
  <c r="K107" i="8"/>
  <c r="R291" i="9"/>
  <c r="R271" i="9"/>
  <c r="R242" i="9"/>
  <c r="R220" i="9"/>
  <c r="R196" i="9"/>
  <c r="R173" i="9"/>
  <c r="R144" i="9"/>
  <c r="R121" i="9"/>
  <c r="R98" i="9"/>
  <c r="R72" i="9"/>
  <c r="R48" i="9"/>
  <c r="R19" i="9"/>
  <c r="K296" i="9"/>
  <c r="K276" i="9"/>
  <c r="K250" i="9"/>
  <c r="K225" i="9"/>
  <c r="K203" i="9"/>
  <c r="K180" i="9"/>
  <c r="K157" i="9"/>
  <c r="K127" i="9"/>
  <c r="K105" i="9"/>
  <c r="K79" i="9"/>
  <c r="K56" i="9"/>
  <c r="K27" i="9"/>
  <c r="H19" i="9"/>
  <c r="H48" i="9"/>
  <c r="H72" i="9"/>
  <c r="H98" i="9"/>
  <c r="H121" i="9"/>
  <c r="H144" i="9"/>
  <c r="H173" i="9"/>
  <c r="H196" i="9"/>
  <c r="H220" i="9"/>
  <c r="H242" i="9"/>
  <c r="H271" i="9"/>
  <c r="H291" i="9"/>
  <c r="R296" i="8"/>
  <c r="R276" i="8"/>
  <c r="R247" i="8"/>
  <c r="R223" i="8"/>
  <c r="R199" i="8"/>
  <c r="R178" i="8"/>
  <c r="R156" i="8"/>
  <c r="R126" i="8"/>
  <c r="R104" i="8"/>
  <c r="R78" i="8"/>
  <c r="R54" i="8"/>
  <c r="R26" i="8"/>
  <c r="K293" i="8"/>
  <c r="K273" i="8"/>
  <c r="K242" i="8"/>
  <c r="K220" i="8"/>
  <c r="K196" i="8"/>
  <c r="K173" i="8"/>
  <c r="K146" i="8"/>
  <c r="K122" i="8"/>
  <c r="K104" i="8"/>
  <c r="K95" i="8"/>
  <c r="K85" i="8"/>
  <c r="K78" i="8"/>
  <c r="K69" i="8"/>
  <c r="K61" i="8"/>
  <c r="K54" i="8"/>
  <c r="K45" i="8"/>
  <c r="K39" i="8"/>
  <c r="K26" i="8"/>
  <c r="K14" i="8"/>
  <c r="H23" i="8"/>
  <c r="H35" i="8"/>
  <c r="H44" i="8"/>
  <c r="H53" i="8"/>
  <c r="H60" i="8"/>
  <c r="H68" i="8"/>
  <c r="H84" i="8"/>
  <c r="H94" i="8"/>
  <c r="H102" i="8"/>
  <c r="H111" i="8"/>
  <c r="H118" i="8"/>
  <c r="H125" i="8"/>
  <c r="H134" i="8"/>
  <c r="H140" i="8"/>
  <c r="H148" i="8"/>
  <c r="H162" i="8"/>
  <c r="H169" i="8"/>
  <c r="H175" i="8"/>
  <c r="H184" i="8"/>
  <c r="H190" i="8"/>
  <c r="H198" i="8"/>
  <c r="H207" i="8"/>
  <c r="H215" i="8"/>
  <c r="H222" i="8"/>
  <c r="H229" i="8"/>
  <c r="H238" i="8"/>
  <c r="H245" i="8"/>
  <c r="H256" i="8"/>
  <c r="H266" i="8"/>
  <c r="H275" i="8"/>
  <c r="H282" i="8"/>
  <c r="H289" i="8"/>
  <c r="H295" i="8"/>
  <c r="H11" i="8"/>
  <c r="H69" i="8"/>
  <c r="H104" i="8"/>
  <c r="H126" i="8"/>
  <c r="H142" i="8"/>
  <c r="H170" i="8"/>
  <c r="H185" i="8"/>
  <c r="H208" i="8"/>
  <c r="H223" i="8"/>
  <c r="H247" i="8"/>
  <c r="H258" i="8"/>
  <c r="H283" i="8"/>
  <c r="H296" i="8"/>
  <c r="R283" i="9"/>
  <c r="K137" i="9"/>
  <c r="H62" i="9"/>
  <c r="H164" i="9"/>
  <c r="H283" i="9"/>
  <c r="R232" i="8"/>
  <c r="R113" i="8"/>
  <c r="K301" i="8"/>
  <c r="K228" i="8"/>
  <c r="K133" i="8"/>
  <c r="K66" i="8"/>
  <c r="K30" i="8"/>
  <c r="H28" i="8"/>
  <c r="H63" i="8"/>
  <c r="H107" i="8"/>
  <c r="H137" i="8"/>
  <c r="H165" i="8"/>
  <c r="H195" i="8"/>
  <c r="H225" i="8"/>
  <c r="H272" i="8"/>
  <c r="R297" i="9"/>
  <c r="R204" i="9"/>
  <c r="R107" i="9"/>
  <c r="K283" i="9"/>
  <c r="K164" i="9"/>
  <c r="K62" i="9"/>
  <c r="H41" i="9"/>
  <c r="H165" i="9"/>
  <c r="H284" i="9"/>
  <c r="R208" i="8"/>
  <c r="R112" i="8"/>
  <c r="K279" i="8"/>
  <c r="K204" i="8"/>
  <c r="K108" i="8"/>
  <c r="K72" i="8"/>
  <c r="K41" i="8"/>
  <c r="H20" i="8"/>
  <c r="H58" i="8"/>
  <c r="H91" i="8"/>
  <c r="H122" i="8"/>
  <c r="H167" i="8"/>
  <c r="H196" i="8"/>
  <c r="H226" i="8"/>
  <c r="H273" i="8"/>
  <c r="H300" i="8"/>
  <c r="R290" i="9"/>
  <c r="R270" i="9"/>
  <c r="R241" i="9"/>
  <c r="R218" i="9"/>
  <c r="R195" i="9"/>
  <c r="R172" i="9"/>
  <c r="R143" i="9"/>
  <c r="R120" i="9"/>
  <c r="R97" i="9"/>
  <c r="R70" i="9"/>
  <c r="R46" i="9"/>
  <c r="R18" i="9"/>
  <c r="K291" i="9"/>
  <c r="K271" i="9"/>
  <c r="K242" i="9"/>
  <c r="K220" i="9"/>
  <c r="K196" i="9"/>
  <c r="K173" i="9"/>
  <c r="K144" i="9"/>
  <c r="K121" i="9"/>
  <c r="K98" i="9"/>
  <c r="K72" i="9"/>
  <c r="K48" i="9"/>
  <c r="K19" i="9"/>
  <c r="H27" i="9"/>
  <c r="H56" i="9"/>
  <c r="H79" i="9"/>
  <c r="H105" i="9"/>
  <c r="H127" i="9"/>
  <c r="H157" i="9"/>
  <c r="H180" i="9"/>
  <c r="H203" i="9"/>
  <c r="H225" i="9"/>
  <c r="H250" i="9"/>
  <c r="H276" i="9"/>
  <c r="H296" i="9"/>
  <c r="R291" i="8"/>
  <c r="R271" i="8"/>
  <c r="R240" i="8"/>
  <c r="R217" i="8"/>
  <c r="R193" i="8"/>
  <c r="R171" i="8"/>
  <c r="R143" i="8"/>
  <c r="R120" i="8"/>
  <c r="R97" i="8"/>
  <c r="R70" i="8"/>
  <c r="R46" i="8"/>
  <c r="R18" i="8"/>
  <c r="K288" i="8"/>
  <c r="K265" i="8"/>
  <c r="K237" i="8"/>
  <c r="K214" i="8"/>
  <c r="K189" i="8"/>
  <c r="K168" i="8"/>
  <c r="K139" i="8"/>
  <c r="K117" i="8"/>
  <c r="K102" i="8"/>
  <c r="K94" i="8"/>
  <c r="K84" i="8"/>
  <c r="K68" i="8"/>
  <c r="K60" i="8"/>
  <c r="K53" i="8"/>
  <c r="K44" i="8"/>
  <c r="K35" i="8"/>
  <c r="K23" i="8"/>
  <c r="H14" i="8"/>
  <c r="H26" i="8"/>
  <c r="H39" i="8"/>
  <c r="H45" i="8"/>
  <c r="H61" i="8"/>
  <c r="H78" i="8"/>
  <c r="H85" i="8"/>
  <c r="H95" i="8"/>
  <c r="H119" i="8"/>
  <c r="H156" i="8"/>
  <c r="H191" i="8"/>
  <c r="H230" i="8"/>
  <c r="H276" i="8"/>
  <c r="R233" i="9"/>
  <c r="R40" i="9"/>
  <c r="K284" i="9"/>
  <c r="K234" i="9"/>
  <c r="K165" i="9"/>
  <c r="K63" i="9"/>
  <c r="K7" i="9"/>
  <c r="H136" i="9"/>
  <c r="H233" i="9"/>
  <c r="H9" i="9"/>
  <c r="R211" i="8"/>
  <c r="R136" i="8"/>
  <c r="K255" i="8"/>
  <c r="K161" i="8"/>
  <c r="K91" i="8"/>
  <c r="K73" i="8"/>
  <c r="K49" i="8"/>
  <c r="K11" i="8"/>
  <c r="H41" i="8"/>
  <c r="H72" i="8"/>
  <c r="H98" i="8"/>
  <c r="H121" i="8"/>
  <c r="H158" i="8"/>
  <c r="H187" i="8"/>
  <c r="H218" i="8"/>
  <c r="H233" i="8"/>
  <c r="H262" i="8"/>
  <c r="H286" i="8"/>
  <c r="R277" i="9"/>
  <c r="R129" i="9"/>
  <c r="R28" i="9"/>
  <c r="K233" i="9"/>
  <c r="K113" i="9"/>
  <c r="R9" i="8"/>
  <c r="H115" i="9"/>
  <c r="H213" i="9"/>
  <c r="H7" i="9"/>
  <c r="R258" i="8"/>
  <c r="R163" i="8"/>
  <c r="R61" i="8"/>
  <c r="K253" i="8"/>
  <c r="K181" i="8"/>
  <c r="K130" i="8"/>
  <c r="K80" i="8"/>
  <c r="K48" i="8"/>
  <c r="K7" i="8"/>
  <c r="H49" i="8"/>
  <c r="H81" i="8"/>
  <c r="H116" i="8"/>
  <c r="H138" i="8"/>
  <c r="H173" i="8"/>
  <c r="H204" i="8"/>
  <c r="H234" i="8"/>
  <c r="H264" i="8"/>
  <c r="H287" i="8"/>
  <c r="R9" i="9"/>
  <c r="R284" i="9"/>
  <c r="R261" i="9"/>
  <c r="R234" i="9"/>
  <c r="R213" i="9"/>
  <c r="R188" i="9"/>
  <c r="R165" i="9"/>
  <c r="R137" i="9"/>
  <c r="R115" i="9"/>
  <c r="R90" i="9"/>
  <c r="R63" i="9"/>
  <c r="R41" i="9"/>
  <c r="R7" i="9"/>
  <c r="K290" i="9"/>
  <c r="K270" i="9"/>
  <c r="K241" i="9"/>
  <c r="K218" i="9"/>
  <c r="K195" i="9"/>
  <c r="K172" i="9"/>
  <c r="K143" i="9"/>
  <c r="K120" i="9"/>
  <c r="K97" i="9"/>
  <c r="K70" i="9"/>
  <c r="K46" i="9"/>
  <c r="K18" i="9"/>
  <c r="H28" i="9"/>
  <c r="H57" i="9"/>
  <c r="H80" i="9"/>
  <c r="H107" i="9"/>
  <c r="H129" i="9"/>
  <c r="H158" i="9"/>
  <c r="H181" i="9"/>
  <c r="H204" i="9"/>
  <c r="H226" i="9"/>
  <c r="H251" i="9"/>
  <c r="H277" i="9"/>
  <c r="H297" i="9"/>
  <c r="R290" i="8"/>
  <c r="R270" i="8"/>
  <c r="R239" i="8"/>
  <c r="R216" i="8"/>
  <c r="R191" i="8"/>
  <c r="R170" i="8"/>
  <c r="R142" i="8"/>
  <c r="R119" i="8"/>
  <c r="R95" i="8"/>
  <c r="R69" i="8"/>
  <c r="R45" i="8"/>
  <c r="R14" i="8"/>
  <c r="K287" i="8"/>
  <c r="K264" i="8"/>
  <c r="K234" i="8"/>
  <c r="K213" i="8"/>
  <c r="K188" i="8"/>
  <c r="K167" i="8"/>
  <c r="K138" i="8"/>
  <c r="K116" i="8"/>
  <c r="K101" i="8"/>
  <c r="K93" i="8"/>
  <c r="K83" i="8"/>
  <c r="K67" i="8"/>
  <c r="K59" i="8"/>
  <c r="K51" i="8"/>
  <c r="K43" i="8"/>
  <c r="K31" i="8"/>
  <c r="K22" i="8"/>
  <c r="K12" i="8"/>
  <c r="H18" i="8"/>
  <c r="H27" i="8"/>
  <c r="H40" i="8"/>
  <c r="H46" i="8"/>
  <c r="H56" i="8"/>
  <c r="H70" i="8"/>
  <c r="H79" i="8"/>
  <c r="H87" i="8"/>
  <c r="H97" i="8"/>
  <c r="H105" i="8"/>
  <c r="H113" i="8"/>
  <c r="H120" i="8"/>
  <c r="H127" i="8"/>
  <c r="H136" i="8"/>
  <c r="H143" i="8"/>
  <c r="H157" i="8"/>
  <c r="H164" i="8"/>
  <c r="H171" i="8"/>
  <c r="H179" i="8"/>
  <c r="H186" i="8"/>
  <c r="H193" i="8"/>
  <c r="H202" i="8"/>
  <c r="H211" i="8"/>
  <c r="H217" i="8"/>
  <c r="H224" i="8"/>
  <c r="H232" i="8"/>
  <c r="H240" i="8"/>
  <c r="H248" i="8"/>
  <c r="H261" i="8"/>
  <c r="H271" i="8"/>
  <c r="H277" i="8"/>
  <c r="H284" i="8"/>
  <c r="H291" i="8"/>
  <c r="H297" i="8"/>
  <c r="R212" i="9"/>
  <c r="R187" i="9"/>
  <c r="R164" i="9"/>
  <c r="R136" i="9"/>
  <c r="R113" i="9"/>
  <c r="R87" i="9"/>
  <c r="R62" i="9"/>
  <c r="K213" i="9"/>
  <c r="K115" i="9"/>
  <c r="K41" i="9"/>
  <c r="H87" i="9"/>
  <c r="H212" i="9"/>
  <c r="R284" i="8"/>
  <c r="R164" i="8"/>
  <c r="R40" i="8"/>
  <c r="K205" i="8"/>
  <c r="K100" i="8"/>
  <c r="K58" i="8"/>
  <c r="K20" i="8"/>
  <c r="H48" i="8"/>
  <c r="H90" i="8"/>
  <c r="H129" i="8"/>
  <c r="H172" i="8"/>
  <c r="H203" i="8"/>
  <c r="H252" i="8"/>
  <c r="H292" i="8"/>
  <c r="R251" i="9"/>
  <c r="R158" i="9"/>
  <c r="R57" i="9"/>
  <c r="K212" i="9"/>
  <c r="K87" i="9"/>
  <c r="H63" i="9"/>
  <c r="H137" i="9"/>
  <c r="H261" i="9"/>
  <c r="R230" i="8"/>
  <c r="R135" i="8"/>
  <c r="K300" i="8"/>
  <c r="K159" i="8"/>
  <c r="K90" i="8"/>
  <c r="K57" i="8"/>
  <c r="K19" i="8"/>
  <c r="H42" i="8"/>
  <c r="H73" i="8"/>
  <c r="H108" i="8"/>
  <c r="H146" i="8"/>
  <c r="H188" i="8"/>
  <c r="H220" i="8"/>
  <c r="H253" i="8"/>
  <c r="H293" i="8"/>
  <c r="R296" i="9"/>
  <c r="R276" i="9"/>
  <c r="R250" i="9"/>
  <c r="R225" i="9"/>
  <c r="R203" i="9"/>
  <c r="R180" i="9"/>
  <c r="R157" i="9"/>
  <c r="R127" i="9"/>
  <c r="R105" i="9"/>
  <c r="R79" i="9"/>
  <c r="R56" i="9"/>
  <c r="R27" i="9"/>
  <c r="K297" i="9"/>
  <c r="K277" i="9"/>
  <c r="K251" i="9"/>
  <c r="K226" i="9"/>
  <c r="K204" i="9"/>
  <c r="K181" i="9"/>
  <c r="K158" i="9"/>
  <c r="K129" i="9"/>
  <c r="K107" i="9"/>
  <c r="K80" i="9"/>
  <c r="K57" i="9"/>
  <c r="K28" i="9"/>
  <c r="H18" i="9"/>
  <c r="H46" i="9"/>
  <c r="H70" i="9"/>
  <c r="H97" i="9"/>
  <c r="H120" i="9"/>
  <c r="H143" i="9"/>
  <c r="H172" i="9"/>
  <c r="H195" i="9"/>
  <c r="H218" i="9"/>
  <c r="H241" i="9"/>
  <c r="H270" i="9"/>
  <c r="H290" i="9"/>
  <c r="R297" i="8"/>
  <c r="R277" i="8"/>
  <c r="R248" i="8"/>
  <c r="R224" i="8"/>
  <c r="R202" i="8"/>
  <c r="R179" i="8"/>
  <c r="R157" i="8"/>
  <c r="R127" i="8"/>
  <c r="R105" i="8"/>
  <c r="R79" i="8"/>
  <c r="R56" i="8"/>
  <c r="R27" i="8"/>
  <c r="K294" i="8"/>
  <c r="K274" i="8"/>
  <c r="K244" i="8"/>
  <c r="K221" i="8"/>
  <c r="K197" i="8"/>
  <c r="K174" i="8"/>
  <c r="K147" i="8"/>
  <c r="K123" i="8"/>
  <c r="K105" i="8"/>
  <c r="K97" i="8"/>
  <c r="K87" i="8"/>
  <c r="K79" i="8"/>
  <c r="K70" i="8"/>
  <c r="K56" i="8"/>
  <c r="K46" i="8"/>
  <c r="K40" i="8"/>
  <c r="K27" i="8"/>
  <c r="K18" i="8"/>
  <c r="H12" i="8"/>
  <c r="H22" i="8"/>
  <c r="H31" i="8"/>
  <c r="H43" i="8"/>
  <c r="H51" i="8"/>
  <c r="H59" i="8"/>
  <c r="H67" i="8"/>
  <c r="H83" i="8"/>
  <c r="H93" i="8"/>
  <c r="H101" i="8"/>
  <c r="H110" i="8"/>
  <c r="H117" i="8"/>
  <c r="H123" i="8"/>
  <c r="H133" i="8"/>
  <c r="H139" i="8"/>
  <c r="H147" i="8"/>
  <c r="H161" i="8"/>
  <c r="H168" i="8"/>
  <c r="H174" i="8"/>
  <c r="H182" i="8"/>
  <c r="H189" i="8"/>
  <c r="H197" i="8"/>
  <c r="H205" i="8"/>
  <c r="H214" i="8"/>
  <c r="H221" i="8"/>
  <c r="H228" i="8"/>
  <c r="H237" i="8"/>
  <c r="H244" i="8"/>
  <c r="H255" i="8"/>
  <c r="H265" i="8"/>
  <c r="H274" i="8"/>
  <c r="H281" i="8"/>
  <c r="H288" i="8"/>
  <c r="H294" i="8"/>
  <c r="H301" i="8"/>
  <c r="H54" i="8"/>
  <c r="H112" i="8"/>
  <c r="H135" i="8"/>
  <c r="H163" i="8"/>
  <c r="H178" i="8"/>
  <c r="H199" i="8"/>
  <c r="H216" i="8"/>
  <c r="H239" i="8"/>
  <c r="H270" i="8"/>
  <c r="H290" i="8"/>
  <c r="H7" i="8"/>
  <c r="R258" i="9"/>
  <c r="K261" i="9"/>
  <c r="K188" i="9"/>
  <c r="K90" i="9"/>
  <c r="H40" i="9"/>
  <c r="H113" i="9"/>
  <c r="H187" i="9"/>
  <c r="H258" i="9"/>
  <c r="R261" i="8"/>
  <c r="R186" i="8"/>
  <c r="R87" i="8"/>
  <c r="K281" i="8"/>
  <c r="K182" i="8"/>
  <c r="K110" i="8"/>
  <c r="K81" i="8"/>
  <c r="K42" i="8"/>
  <c r="H19" i="8"/>
  <c r="H57" i="8"/>
  <c r="H80" i="8"/>
  <c r="H115" i="8"/>
  <c r="H144" i="8"/>
  <c r="H180" i="8"/>
  <c r="H212" i="8"/>
  <c r="H241" i="8"/>
  <c r="H278" i="8"/>
  <c r="H299" i="8"/>
  <c r="R226" i="9"/>
  <c r="R181" i="9"/>
  <c r="R80" i="9"/>
  <c r="K258" i="9"/>
  <c r="K187" i="9"/>
  <c r="K136" i="9"/>
  <c r="K40" i="9"/>
  <c r="H90" i="9"/>
  <c r="H188" i="9"/>
  <c r="H234" i="9"/>
  <c r="R283" i="8"/>
  <c r="R185" i="8"/>
  <c r="R85" i="8"/>
  <c r="R39" i="8"/>
  <c r="K226" i="8"/>
  <c r="K98" i="8"/>
  <c r="K63" i="8"/>
  <c r="K28" i="8"/>
  <c r="H30" i="8"/>
  <c r="H66" i="8"/>
  <c r="H100" i="8"/>
  <c r="H130" i="8"/>
  <c r="H159" i="8"/>
  <c r="H181" i="8"/>
  <c r="H213" i="8"/>
  <c r="H242" i="8"/>
  <c r="H279" i="8"/>
  <c r="N9" i="6"/>
  <c r="U300" i="7"/>
  <c r="U293" i="7"/>
  <c r="U287" i="7"/>
  <c r="U279" i="7"/>
  <c r="U273" i="7"/>
  <c r="U253" i="7"/>
  <c r="U244" i="7"/>
  <c r="U236" i="7"/>
  <c r="U228" i="7"/>
  <c r="U222" i="7"/>
  <c r="U215" i="7"/>
  <c r="U206" i="7"/>
  <c r="U198" i="7"/>
  <c r="U190" i="7"/>
  <c r="U183" i="7"/>
  <c r="U175" i="7"/>
  <c r="U167" i="7"/>
  <c r="U160" i="7"/>
  <c r="U146" i="7"/>
  <c r="U139" i="7"/>
  <c r="U131" i="7"/>
  <c r="U123" i="7"/>
  <c r="U117" i="7"/>
  <c r="U109" i="7"/>
  <c r="U100" i="7"/>
  <c r="U92" i="7"/>
  <c r="U84" i="7"/>
  <c r="U76" i="7"/>
  <c r="U65" i="7"/>
  <c r="U69" i="7" s="1"/>
  <c r="U59" i="7"/>
  <c r="U47" i="7"/>
  <c r="U40" i="7"/>
  <c r="U27" i="7"/>
  <c r="U19" i="7"/>
  <c r="M303" i="7"/>
  <c r="M295" i="7"/>
  <c r="M289" i="7"/>
  <c r="M282" i="7"/>
  <c r="M275" i="7"/>
  <c r="M266" i="7"/>
  <c r="M255" i="7"/>
  <c r="M247" i="7"/>
  <c r="M240" i="7"/>
  <c r="M231" i="7"/>
  <c r="M224" i="7"/>
  <c r="M217" i="7"/>
  <c r="M209" i="7"/>
  <c r="M200" i="7"/>
  <c r="M192" i="7"/>
  <c r="M186" i="7"/>
  <c r="M177" i="7"/>
  <c r="M170" i="7"/>
  <c r="M163" i="7"/>
  <c r="M149" i="7"/>
  <c r="M141" i="7"/>
  <c r="M135" i="7"/>
  <c r="M125" i="7"/>
  <c r="M119" i="7"/>
  <c r="M112" i="7"/>
  <c r="M103" i="7"/>
  <c r="M95" i="7"/>
  <c r="M87" i="7"/>
  <c r="M78" i="7"/>
  <c r="M71" i="7"/>
  <c r="M61" i="7"/>
  <c r="M51" i="7"/>
  <c r="M42" i="7"/>
  <c r="M30" i="7"/>
  <c r="M21" i="7"/>
  <c r="M11" i="7"/>
  <c r="H23" i="7"/>
  <c r="H34" i="7"/>
  <c r="H43" i="7"/>
  <c r="H53" i="7"/>
  <c r="H62" i="7"/>
  <c r="H72" i="7"/>
  <c r="H88" i="7"/>
  <c r="H96" i="7"/>
  <c r="H104" i="7"/>
  <c r="H113" i="7"/>
  <c r="H120" i="7"/>
  <c r="H127" i="7"/>
  <c r="H136" i="7"/>
  <c r="H142" i="7"/>
  <c r="H150" i="7"/>
  <c r="H164" i="7"/>
  <c r="H171" i="7"/>
  <c r="H180" i="7"/>
  <c r="H187" i="7"/>
  <c r="H193" i="7"/>
  <c r="H201" i="7"/>
  <c r="H210" i="7"/>
  <c r="H218" i="7"/>
  <c r="H225" i="7"/>
  <c r="H232" i="7"/>
  <c r="H241" i="7"/>
  <c r="H249" i="7"/>
  <c r="H257" i="7"/>
  <c r="H267" i="7"/>
  <c r="H276" i="7"/>
  <c r="H283" i="7"/>
  <c r="H290" i="7"/>
  <c r="H296" i="7"/>
  <c r="H14" i="7"/>
  <c r="S291" i="6"/>
  <c r="S284" i="6"/>
  <c r="S278" i="6"/>
  <c r="S270" i="6"/>
  <c r="S264" i="6"/>
  <c r="S254" i="6"/>
  <c r="S244" i="6"/>
  <c r="S236" i="6"/>
  <c r="S229" i="6"/>
  <c r="S220" i="6"/>
  <c r="S213" i="6"/>
  <c r="S206" i="6"/>
  <c r="S197" i="6"/>
  <c r="S189" i="6"/>
  <c r="S182" i="6"/>
  <c r="S175" i="6"/>
  <c r="S168" i="6"/>
  <c r="S161" i="6"/>
  <c r="S146" i="6"/>
  <c r="S139" i="6"/>
  <c r="S130" i="6"/>
  <c r="S123" i="6"/>
  <c r="S116" i="6"/>
  <c r="S108" i="6"/>
  <c r="S99" i="6"/>
  <c r="S91" i="6"/>
  <c r="S84" i="6"/>
  <c r="S75" i="6"/>
  <c r="S64" i="6"/>
  <c r="S57" i="6"/>
  <c r="S45" i="6"/>
  <c r="S39" i="6"/>
  <c r="S26" i="6"/>
  <c r="S14" i="6"/>
  <c r="N290" i="6"/>
  <c r="N277" i="6"/>
  <c r="N269" i="6"/>
  <c r="N263" i="6"/>
  <c r="N253" i="6"/>
  <c r="N243" i="6"/>
  <c r="N234" i="6"/>
  <c r="N226" i="6"/>
  <c r="N218" i="6"/>
  <c r="N212" i="6"/>
  <c r="N205" i="6"/>
  <c r="N196" i="6"/>
  <c r="N188" i="6"/>
  <c r="N181" i="6"/>
  <c r="N174" i="6"/>
  <c r="N167" i="6"/>
  <c r="N152" i="6"/>
  <c r="N144" i="6"/>
  <c r="N138" i="6"/>
  <c r="N129" i="6"/>
  <c r="N122" i="6"/>
  <c r="N115" i="6"/>
  <c r="N106" i="6"/>
  <c r="N98" i="6"/>
  <c r="N90" i="6"/>
  <c r="N74" i="6"/>
  <c r="N63" i="6"/>
  <c r="U299" i="7"/>
  <c r="U292" i="7"/>
  <c r="U286" i="7"/>
  <c r="U278" i="7"/>
  <c r="U272" i="7"/>
  <c r="U260" i="7"/>
  <c r="U252" i="7"/>
  <c r="U243" i="7"/>
  <c r="U235" i="7"/>
  <c r="U227" i="7"/>
  <c r="U220" i="7"/>
  <c r="U214" i="7"/>
  <c r="U205" i="7"/>
  <c r="U197" i="7"/>
  <c r="U189" i="7"/>
  <c r="U182" i="7"/>
  <c r="U174" i="7"/>
  <c r="U166" i="7"/>
  <c r="U159" i="7"/>
  <c r="U145" i="7"/>
  <c r="U138" i="7"/>
  <c r="U129" i="7"/>
  <c r="U122" i="7"/>
  <c r="U115" i="7"/>
  <c r="U107" i="7"/>
  <c r="H9" i="6"/>
  <c r="U297" i="7"/>
  <c r="U291" i="7"/>
  <c r="U284" i="7"/>
  <c r="U277" i="7"/>
  <c r="U268" i="7"/>
  <c r="U258" i="7"/>
  <c r="U250" i="7"/>
  <c r="U242" i="7"/>
  <c r="U234" i="7"/>
  <c r="U226" i="7"/>
  <c r="U219" i="7"/>
  <c r="U213" i="7"/>
  <c r="U204" i="7"/>
  <c r="U195" i="7"/>
  <c r="U188" i="7"/>
  <c r="U181" i="7"/>
  <c r="U173" i="7"/>
  <c r="U165" i="7"/>
  <c r="U158" i="7"/>
  <c r="U144" i="7"/>
  <c r="U137" i="7"/>
  <c r="U128" i="7"/>
  <c r="U121" i="7"/>
  <c r="U114" i="7"/>
  <c r="U106" i="7"/>
  <c r="U97" i="7"/>
  <c r="U89" i="7"/>
  <c r="U82" i="7"/>
  <c r="U73" i="7"/>
  <c r="U63" i="7"/>
  <c r="U56" i="7"/>
  <c r="U44" i="7"/>
  <c r="U38" i="7"/>
  <c r="U25" i="7"/>
  <c r="U13" i="7"/>
  <c r="M300" i="7"/>
  <c r="M293" i="7"/>
  <c r="M287" i="7"/>
  <c r="M279" i="7"/>
  <c r="M273" i="7"/>
  <c r="M253" i="7"/>
  <c r="M244" i="7"/>
  <c r="M236" i="7"/>
  <c r="M228" i="7"/>
  <c r="M222" i="7"/>
  <c r="M215" i="7"/>
  <c r="M206" i="7"/>
  <c r="M198" i="7"/>
  <c r="M190" i="7"/>
  <c r="M183" i="7"/>
  <c r="M175" i="7"/>
  <c r="M167" i="7"/>
  <c r="M160" i="7"/>
  <c r="M146" i="7"/>
  <c r="M139" i="7"/>
  <c r="M131" i="7"/>
  <c r="M123" i="7"/>
  <c r="M117" i="7"/>
  <c r="M109" i="7"/>
  <c r="M100" i="7"/>
  <c r="M92" i="7"/>
  <c r="M84" i="7"/>
  <c r="M76" i="7"/>
  <c r="M65" i="7"/>
  <c r="M69" i="7" s="1"/>
  <c r="M59" i="7"/>
  <c r="M47" i="7"/>
  <c r="M40" i="7"/>
  <c r="M27" i="7"/>
  <c r="M19" i="7"/>
  <c r="H303" i="7"/>
  <c r="H26" i="7"/>
  <c r="H39" i="7"/>
  <c r="H45" i="7"/>
  <c r="H58" i="7"/>
  <c r="H74" i="7"/>
  <c r="H83" i="7"/>
  <c r="H91" i="7"/>
  <c r="H99" i="7"/>
  <c r="H107" i="7"/>
  <c r="H115" i="7"/>
  <c r="H122" i="7"/>
  <c r="H129" i="7"/>
  <c r="H138" i="7"/>
  <c r="H145" i="7"/>
  <c r="H159" i="7"/>
  <c r="H166" i="7"/>
  <c r="H174" i="7"/>
  <c r="H182" i="7"/>
  <c r="H189" i="7"/>
  <c r="H197" i="7"/>
  <c r="H205" i="7"/>
  <c r="H214" i="7"/>
  <c r="H220" i="7"/>
  <c r="H227" i="7"/>
  <c r="H235" i="7"/>
  <c r="H243" i="7"/>
  <c r="H252" i="7"/>
  <c r="H260" i="7"/>
  <c r="H272" i="7"/>
  <c r="H278" i="7"/>
  <c r="H286" i="7"/>
  <c r="H292" i="7"/>
  <c r="H299" i="7"/>
  <c r="H12" i="7"/>
  <c r="S289" i="6"/>
  <c r="S282" i="6"/>
  <c r="S276" i="6"/>
  <c r="S268" i="6"/>
  <c r="S262" i="6"/>
  <c r="S250" i="6"/>
  <c r="S242" i="6"/>
  <c r="S233" i="6"/>
  <c r="S225" i="6"/>
  <c r="S217" i="6"/>
  <c r="S210" i="6"/>
  <c r="S204" i="6"/>
  <c r="S195" i="6"/>
  <c r="S186" i="6"/>
  <c r="S180" i="6"/>
  <c r="S173" i="6"/>
  <c r="S166" i="6"/>
  <c r="S151" i="6"/>
  <c r="S143" i="6"/>
  <c r="S137" i="6"/>
  <c r="S127" i="6"/>
  <c r="S121" i="6"/>
  <c r="S114" i="6"/>
  <c r="S105" i="6"/>
  <c r="S97" i="6"/>
  <c r="S89" i="6"/>
  <c r="S80" i="6"/>
  <c r="S73" i="6"/>
  <c r="S62" i="6"/>
  <c r="S53" i="6"/>
  <c r="S43" i="6"/>
  <c r="S31" i="6"/>
  <c r="S22" i="6"/>
  <c r="S12" i="6"/>
  <c r="N287" i="6"/>
  <c r="N281" i="6"/>
  <c r="N274" i="6"/>
  <c r="N267" i="6"/>
  <c r="N258" i="6"/>
  <c r="N248" i="6"/>
  <c r="N240" i="6"/>
  <c r="N232" i="6"/>
  <c r="N224" i="6"/>
  <c r="N216" i="6"/>
  <c r="N209" i="6"/>
  <c r="N203" i="6"/>
  <c r="N194" i="6"/>
  <c r="N185" i="6"/>
  <c r="N179" i="6"/>
  <c r="N172" i="6"/>
  <c r="N164" i="6"/>
  <c r="N150" i="6"/>
  <c r="N142" i="6"/>
  <c r="N134" i="6"/>
  <c r="N126" i="6"/>
  <c r="N120" i="6"/>
  <c r="N112" i="6"/>
  <c r="N104" i="6"/>
  <c r="N95" i="6"/>
  <c r="N87" i="6"/>
  <c r="N79" i="6"/>
  <c r="N72" i="6"/>
  <c r="U301" i="7"/>
  <c r="U294" i="7"/>
  <c r="U288" i="7"/>
  <c r="U280" i="7"/>
  <c r="U274" i="7"/>
  <c r="U264" i="7"/>
  <c r="U254" i="7"/>
  <c r="U246" i="7"/>
  <c r="U239" i="7"/>
  <c r="U230" i="7"/>
  <c r="U223" i="7"/>
  <c r="U216" i="7"/>
  <c r="U207" i="7"/>
  <c r="U199" i="7"/>
  <c r="U191" i="7"/>
  <c r="U184" i="7"/>
  <c r="U176" i="7"/>
  <c r="U169" i="7"/>
  <c r="U161" i="7"/>
  <c r="U148" i="7"/>
  <c r="U140" i="7"/>
  <c r="U132" i="7"/>
  <c r="U124" i="7"/>
  <c r="U118" i="7"/>
  <c r="U110" i="7"/>
  <c r="U102" i="7"/>
  <c r="U93" i="7"/>
  <c r="U85" i="7"/>
  <c r="U77" i="7"/>
  <c r="U70" i="7"/>
  <c r="U60" i="7"/>
  <c r="U49" i="7"/>
  <c r="U41" i="7"/>
  <c r="U29" i="7"/>
  <c r="U20" i="7"/>
  <c r="U7" i="7"/>
  <c r="M296" i="7"/>
  <c r="M290" i="7"/>
  <c r="M283" i="7"/>
  <c r="M276" i="7"/>
  <c r="M267" i="7"/>
  <c r="M257" i="7"/>
  <c r="M249" i="7"/>
  <c r="M241" i="7"/>
  <c r="M232" i="7"/>
  <c r="M225" i="7"/>
  <c r="M218" i="7"/>
  <c r="M210" i="7"/>
  <c r="M201" i="7"/>
  <c r="M193" i="7"/>
  <c r="M187" i="7"/>
  <c r="M180" i="7"/>
  <c r="M171" i="7"/>
  <c r="M164" i="7"/>
  <c r="M150" i="7"/>
  <c r="M142" i="7"/>
  <c r="M136" i="7"/>
  <c r="M127" i="7"/>
  <c r="M120" i="7"/>
  <c r="M113" i="7"/>
  <c r="M104" i="7"/>
  <c r="M96" i="7"/>
  <c r="M88" i="7"/>
  <c r="M72" i="7"/>
  <c r="M62" i="7"/>
  <c r="M53" i="7"/>
  <c r="M43" i="7"/>
  <c r="M34" i="7"/>
  <c r="M23" i="7"/>
  <c r="M12" i="7"/>
  <c r="H21" i="7"/>
  <c r="H30" i="7"/>
  <c r="H42" i="7"/>
  <c r="H51" i="7"/>
  <c r="H61" i="7"/>
  <c r="H71" i="7"/>
  <c r="H78" i="7"/>
  <c r="H87" i="7"/>
  <c r="H95" i="7"/>
  <c r="H103" i="7"/>
  <c r="H112" i="7"/>
  <c r="H119" i="7"/>
  <c r="H125" i="7"/>
  <c r="H135" i="7"/>
  <c r="H141" i="7"/>
  <c r="H149" i="7"/>
  <c r="H163" i="7"/>
  <c r="H170" i="7"/>
  <c r="H177" i="7"/>
  <c r="H186" i="7"/>
  <c r="H192" i="7"/>
  <c r="H200" i="7"/>
  <c r="H209" i="7"/>
  <c r="H217" i="7"/>
  <c r="H224" i="7"/>
  <c r="H231" i="7"/>
  <c r="H240" i="7"/>
  <c r="H247" i="7"/>
  <c r="H255" i="7"/>
  <c r="H275" i="7"/>
  <c r="H282" i="7"/>
  <c r="H289" i="7"/>
  <c r="H295" i="7"/>
  <c r="H218" i="6"/>
  <c r="S293" i="6"/>
  <c r="S285" i="6"/>
  <c r="S279" i="6"/>
  <c r="S272" i="6"/>
  <c r="S265" i="6"/>
  <c r="S256" i="6"/>
  <c r="S245" i="6"/>
  <c r="S237" i="6"/>
  <c r="S230" i="6"/>
  <c r="S221" i="6"/>
  <c r="S214" i="6"/>
  <c r="S207" i="6"/>
  <c r="S199" i="6"/>
  <c r="S190" i="6"/>
  <c r="S183" i="6"/>
  <c r="S176" i="6"/>
  <c r="S169" i="6"/>
  <c r="S162" i="6"/>
  <c r="S147" i="6"/>
  <c r="S140" i="6"/>
  <c r="S131" i="6"/>
  <c r="S124" i="6"/>
  <c r="S117" i="6"/>
  <c r="S109" i="6"/>
  <c r="S101" i="6"/>
  <c r="S93" i="6"/>
  <c r="S85" i="6"/>
  <c r="S76" i="6"/>
  <c r="S66" i="6"/>
  <c r="S59" i="6"/>
  <c r="S46" i="6"/>
  <c r="S40" i="6"/>
  <c r="S27" i="6"/>
  <c r="S15" i="6"/>
  <c r="N291" i="6"/>
  <c r="N284" i="6"/>
  <c r="N278" i="6"/>
  <c r="N270" i="6"/>
  <c r="N264" i="6"/>
  <c r="N254" i="6"/>
  <c r="N244" i="6"/>
  <c r="N236" i="6"/>
  <c r="N229" i="6"/>
  <c r="N220" i="6"/>
  <c r="N213" i="6"/>
  <c r="N206" i="6"/>
  <c r="N197" i="6"/>
  <c r="N189" i="6"/>
  <c r="N182" i="6"/>
  <c r="N175" i="6"/>
  <c r="N168" i="6"/>
  <c r="N161" i="6"/>
  <c r="N146" i="6"/>
  <c r="N139" i="6"/>
  <c r="N130" i="6"/>
  <c r="N123" i="6"/>
  <c r="N116" i="6"/>
  <c r="N108" i="6"/>
  <c r="N99" i="6"/>
  <c r="N91" i="6"/>
  <c r="N84" i="6"/>
  <c r="N75" i="6"/>
  <c r="N64" i="6"/>
  <c r="H9" i="7"/>
  <c r="U290" i="7"/>
  <c r="U267" i="7"/>
  <c r="U241" i="7"/>
  <c r="U218" i="7"/>
  <c r="U193" i="7"/>
  <c r="U171" i="7"/>
  <c r="U142" i="7"/>
  <c r="U120" i="7"/>
  <c r="U99" i="7"/>
  <c r="U83" i="7"/>
  <c r="U45" i="7"/>
  <c r="U26" i="7"/>
  <c r="M301" i="7"/>
  <c r="M288" i="7"/>
  <c r="M274" i="7"/>
  <c r="M254" i="7"/>
  <c r="M239" i="7"/>
  <c r="M223" i="7"/>
  <c r="M207" i="7"/>
  <c r="M191" i="7"/>
  <c r="M176" i="7"/>
  <c r="M161" i="7"/>
  <c r="M140" i="7"/>
  <c r="M124" i="7"/>
  <c r="M110" i="7"/>
  <c r="M93" i="7"/>
  <c r="M77" i="7"/>
  <c r="M60" i="7"/>
  <c r="M41" i="7"/>
  <c r="M20" i="7"/>
  <c r="H25" i="7"/>
  <c r="H44" i="7"/>
  <c r="H63" i="7"/>
  <c r="H82" i="7"/>
  <c r="H97" i="7"/>
  <c r="H114" i="7"/>
  <c r="H128" i="7"/>
  <c r="H144" i="7"/>
  <c r="H165" i="7"/>
  <c r="H181" i="7"/>
  <c r="H195" i="7"/>
  <c r="H213" i="7"/>
  <c r="H226" i="7"/>
  <c r="H242" i="7"/>
  <c r="H258" i="7"/>
  <c r="H277" i="7"/>
  <c r="H291" i="7"/>
  <c r="H13" i="7"/>
  <c r="S283" i="6"/>
  <c r="S269" i="6"/>
  <c r="S253" i="6"/>
  <c r="S234" i="6"/>
  <c r="S218" i="6"/>
  <c r="S205" i="6"/>
  <c r="S188" i="6"/>
  <c r="S174" i="6"/>
  <c r="S152" i="6"/>
  <c r="S138" i="6"/>
  <c r="S122" i="6"/>
  <c r="S106" i="6"/>
  <c r="S90" i="6"/>
  <c r="S74" i="6"/>
  <c r="S55" i="6"/>
  <c r="S35" i="6"/>
  <c r="S13" i="6"/>
  <c r="N282" i="6"/>
  <c r="N268" i="6"/>
  <c r="N250" i="6"/>
  <c r="N233" i="6"/>
  <c r="N217" i="6"/>
  <c r="N204" i="6"/>
  <c r="N186" i="6"/>
  <c r="N173" i="6"/>
  <c r="N151" i="6"/>
  <c r="N137" i="6"/>
  <c r="N121" i="6"/>
  <c r="N105" i="6"/>
  <c r="N89" i="6"/>
  <c r="N73" i="6"/>
  <c r="N59" i="6"/>
  <c r="N46" i="6"/>
  <c r="N40" i="6"/>
  <c r="N27" i="6"/>
  <c r="N15" i="6"/>
  <c r="H13" i="6"/>
  <c r="H24" i="6"/>
  <c r="H35" i="6"/>
  <c r="H44" i="6"/>
  <c r="H55" i="6"/>
  <c r="H63" i="6"/>
  <c r="H74" i="6"/>
  <c r="H90" i="6"/>
  <c r="H98" i="6"/>
  <c r="H106" i="6"/>
  <c r="H115" i="6"/>
  <c r="H122" i="6"/>
  <c r="H129" i="6"/>
  <c r="H138" i="6"/>
  <c r="H144" i="6"/>
  <c r="H152" i="6"/>
  <c r="H167" i="6"/>
  <c r="H174" i="6"/>
  <c r="H181" i="6"/>
  <c r="H188" i="6"/>
  <c r="H196" i="6"/>
  <c r="H205" i="6"/>
  <c r="H212" i="6"/>
  <c r="H220" i="6"/>
  <c r="H229" i="6"/>
  <c r="H236" i="6"/>
  <c r="H244" i="6"/>
  <c r="H254" i="6"/>
  <c r="H264" i="6"/>
  <c r="H270" i="6"/>
  <c r="H278" i="6"/>
  <c r="H284" i="6"/>
  <c r="H291" i="6"/>
  <c r="N57" i="6"/>
  <c r="H26" i="6"/>
  <c r="H64" i="6"/>
  <c r="H91" i="6"/>
  <c r="H123" i="6"/>
  <c r="H139" i="6"/>
  <c r="H168" i="6"/>
  <c r="H189" i="6"/>
  <c r="H213" i="6"/>
  <c r="H237" i="6"/>
  <c r="H265" i="6"/>
  <c r="H285" i="6"/>
  <c r="U249" i="7"/>
  <c r="M26" i="7"/>
  <c r="H190" i="7"/>
  <c r="H300" i="7"/>
  <c r="S209" i="6"/>
  <c r="S126" i="6"/>
  <c r="S42" i="6"/>
  <c r="N257" i="6"/>
  <c r="N163" i="6"/>
  <c r="N78" i="6"/>
  <c r="N7" i="6"/>
  <c r="H61" i="6"/>
  <c r="H112" i="6"/>
  <c r="H150" i="6"/>
  <c r="H194" i="6"/>
  <c r="H233" i="6"/>
  <c r="H276" i="6"/>
  <c r="U289" i="7"/>
  <c r="U266" i="7"/>
  <c r="U240" i="7"/>
  <c r="U217" i="7"/>
  <c r="U192" i="7"/>
  <c r="U170" i="7"/>
  <c r="U141" i="7"/>
  <c r="U119" i="7"/>
  <c r="U96" i="7"/>
  <c r="U62" i="7"/>
  <c r="U43" i="7"/>
  <c r="U23" i="7"/>
  <c r="M299" i="7"/>
  <c r="M286" i="7"/>
  <c r="M272" i="7"/>
  <c r="M252" i="7"/>
  <c r="M235" i="7"/>
  <c r="M220" i="7"/>
  <c r="M205" i="7"/>
  <c r="M189" i="7"/>
  <c r="M174" i="7"/>
  <c r="M159" i="7"/>
  <c r="M138" i="7"/>
  <c r="M122" i="7"/>
  <c r="M107" i="7"/>
  <c r="M91" i="7"/>
  <c r="M74" i="7"/>
  <c r="M58" i="7"/>
  <c r="M39" i="7"/>
  <c r="M14" i="7"/>
  <c r="H27" i="7"/>
  <c r="H47" i="7"/>
  <c r="H65" i="7"/>
  <c r="H69" i="7" s="1"/>
  <c r="H84" i="7"/>
  <c r="H100" i="7"/>
  <c r="H117" i="7"/>
  <c r="H131" i="7"/>
  <c r="H146" i="7"/>
  <c r="H167" i="7"/>
  <c r="H183" i="7"/>
  <c r="H198" i="7"/>
  <c r="H215" i="7"/>
  <c r="H228" i="7"/>
  <c r="H244" i="7"/>
  <c r="H279" i="7"/>
  <c r="H293" i="7"/>
  <c r="H11" i="7"/>
  <c r="S281" i="6"/>
  <c r="S267" i="6"/>
  <c r="S248" i="6"/>
  <c r="S232" i="6"/>
  <c r="S216" i="6"/>
  <c r="S203" i="6"/>
  <c r="S185" i="6"/>
  <c r="S172" i="6"/>
  <c r="S150" i="6"/>
  <c r="S134" i="6"/>
  <c r="S120" i="6"/>
  <c r="S104" i="6"/>
  <c r="S87" i="6"/>
  <c r="S72" i="6"/>
  <c r="S51" i="6"/>
  <c r="S30" i="6"/>
  <c r="S7" i="6"/>
  <c r="N280" i="6"/>
  <c r="N266" i="6"/>
  <c r="N247" i="6"/>
  <c r="N231" i="6"/>
  <c r="N215" i="6"/>
  <c r="N200" i="6"/>
  <c r="N184" i="6"/>
  <c r="N170" i="6"/>
  <c r="N148" i="6"/>
  <c r="N133" i="6"/>
  <c r="N119" i="6"/>
  <c r="N102" i="6"/>
  <c r="N86" i="6"/>
  <c r="N45" i="6"/>
  <c r="N39" i="6"/>
  <c r="N26" i="6"/>
  <c r="N14" i="6"/>
  <c r="H39" i="6"/>
  <c r="H57" i="6"/>
  <c r="H84" i="6"/>
  <c r="H116" i="6"/>
  <c r="H146" i="6"/>
  <c r="H175" i="6"/>
  <c r="H206" i="6"/>
  <c r="H230" i="6"/>
  <c r="H272" i="6"/>
  <c r="U225" i="7"/>
  <c r="M278" i="7"/>
  <c r="M214" i="7"/>
  <c r="M166" i="7"/>
  <c r="M115" i="7"/>
  <c r="H40" i="7"/>
  <c r="H92" i="7"/>
  <c r="H139" i="7"/>
  <c r="H222" i="7"/>
  <c r="H287" i="7"/>
  <c r="S240" i="6"/>
  <c r="S179" i="6"/>
  <c r="S95" i="6"/>
  <c r="S21" i="6"/>
  <c r="N208" i="6"/>
  <c r="N125" i="6"/>
  <c r="N51" i="6"/>
  <c r="H21" i="6"/>
  <c r="H79" i="6"/>
  <c r="H120" i="6"/>
  <c r="H164" i="6"/>
  <c r="H209" i="6"/>
  <c r="H242" i="6"/>
  <c r="H282" i="6"/>
  <c r="U283" i="7"/>
  <c r="U257" i="7"/>
  <c r="U232" i="7"/>
  <c r="U210" i="7"/>
  <c r="U187" i="7"/>
  <c r="U164" i="7"/>
  <c r="U136" i="7"/>
  <c r="U113" i="7"/>
  <c r="U95" i="7"/>
  <c r="U78" i="7"/>
  <c r="U61" i="7"/>
  <c r="U42" i="7"/>
  <c r="U21" i="7"/>
  <c r="M297" i="7"/>
  <c r="M284" i="7"/>
  <c r="M268" i="7"/>
  <c r="M250" i="7"/>
  <c r="M234" i="7"/>
  <c r="M219" i="7"/>
  <c r="M204" i="7"/>
  <c r="M188" i="7"/>
  <c r="M173" i="7"/>
  <c r="M158" i="7"/>
  <c r="M137" i="7"/>
  <c r="M121" i="7"/>
  <c r="M106" i="7"/>
  <c r="M89" i="7"/>
  <c r="M73" i="7"/>
  <c r="M56" i="7"/>
  <c r="M38" i="7"/>
  <c r="M13" i="7"/>
  <c r="H29" i="7"/>
  <c r="H49" i="7"/>
  <c r="H70" i="7"/>
  <c r="H85" i="7"/>
  <c r="H102" i="7"/>
  <c r="H118" i="7"/>
  <c r="H132" i="7"/>
  <c r="H148" i="7"/>
  <c r="H169" i="7"/>
  <c r="H184" i="7"/>
  <c r="H199" i="7"/>
  <c r="H216" i="7"/>
  <c r="H230" i="7"/>
  <c r="H246" i="7"/>
  <c r="H280" i="7"/>
  <c r="H294" i="7"/>
  <c r="H7" i="7"/>
  <c r="S280" i="6"/>
  <c r="S266" i="6"/>
  <c r="S247" i="6"/>
  <c r="S231" i="6"/>
  <c r="S215" i="6"/>
  <c r="S200" i="6"/>
  <c r="S184" i="6"/>
  <c r="S170" i="6"/>
  <c r="S148" i="6"/>
  <c r="S133" i="6"/>
  <c r="S119" i="6"/>
  <c r="S102" i="6"/>
  <c r="S86" i="6"/>
  <c r="S67" i="6"/>
  <c r="S48" i="6"/>
  <c r="S28" i="6"/>
  <c r="N293" i="6"/>
  <c r="N279" i="6"/>
  <c r="N265" i="6"/>
  <c r="N245" i="6"/>
  <c r="N230" i="6"/>
  <c r="N214" i="6"/>
  <c r="N199" i="6"/>
  <c r="N183" i="6"/>
  <c r="N169" i="6"/>
  <c r="N147" i="6"/>
  <c r="N131" i="6"/>
  <c r="N117" i="6"/>
  <c r="N101" i="6"/>
  <c r="N85" i="6"/>
  <c r="N66" i="6"/>
  <c r="N55" i="6"/>
  <c r="N44" i="6"/>
  <c r="N35" i="6"/>
  <c r="N24" i="6"/>
  <c r="N13" i="6"/>
  <c r="H15" i="6"/>
  <c r="H27" i="6"/>
  <c r="H40" i="6"/>
  <c r="H46" i="6"/>
  <c r="H59" i="6"/>
  <c r="H66" i="6"/>
  <c r="H76" i="6"/>
  <c r="H85" i="6"/>
  <c r="H93" i="6"/>
  <c r="H101" i="6"/>
  <c r="H109" i="6"/>
  <c r="H117" i="6"/>
  <c r="H124" i="6"/>
  <c r="H131" i="6"/>
  <c r="H140" i="6"/>
  <c r="H147" i="6"/>
  <c r="H162" i="6"/>
  <c r="H169" i="6"/>
  <c r="H176" i="6"/>
  <c r="H183" i="6"/>
  <c r="H190" i="6"/>
  <c r="H199" i="6"/>
  <c r="H207" i="6"/>
  <c r="H214" i="6"/>
  <c r="H222" i="6"/>
  <c r="H231" i="6"/>
  <c r="H239" i="6"/>
  <c r="H247" i="6"/>
  <c r="H257" i="6"/>
  <c r="H266" i="6"/>
  <c r="H273" i="6"/>
  <c r="H280" i="6"/>
  <c r="H286" i="6"/>
  <c r="H7" i="6"/>
  <c r="U276" i="7"/>
  <c r="M243" i="7"/>
  <c r="M182" i="7"/>
  <c r="M99" i="7"/>
  <c r="M45" i="7"/>
  <c r="H76" i="7"/>
  <c r="H160" i="7"/>
  <c r="H253" i="7"/>
  <c r="S274" i="6"/>
  <c r="S194" i="6"/>
  <c r="S112" i="6"/>
  <c r="N286" i="6"/>
  <c r="N191" i="6"/>
  <c r="N111" i="6"/>
  <c r="N42" i="6"/>
  <c r="H30" i="6"/>
  <c r="H87" i="6"/>
  <c r="H126" i="6"/>
  <c r="H179" i="6"/>
  <c r="H216" i="6"/>
  <c r="H262" i="6"/>
  <c r="U303" i="7"/>
  <c r="U282" i="7"/>
  <c r="U255" i="7"/>
  <c r="U231" i="7"/>
  <c r="U209" i="7"/>
  <c r="U186" i="7"/>
  <c r="U163" i="7"/>
  <c r="U135" i="7"/>
  <c r="U112" i="7"/>
  <c r="U91" i="7"/>
  <c r="U74" i="7"/>
  <c r="U58" i="7"/>
  <c r="U39" i="7"/>
  <c r="U14" i="7"/>
  <c r="M294" i="7"/>
  <c r="M280" i="7"/>
  <c r="M246" i="7"/>
  <c r="M230" i="7"/>
  <c r="M216" i="7"/>
  <c r="M199" i="7"/>
  <c r="M184" i="7"/>
  <c r="M169" i="7"/>
  <c r="M148" i="7"/>
  <c r="M132" i="7"/>
  <c r="M118" i="7"/>
  <c r="M102" i="7"/>
  <c r="M85" i="7"/>
  <c r="M70" i="7"/>
  <c r="M49" i="7"/>
  <c r="M29" i="7"/>
  <c r="M7" i="7"/>
  <c r="H38" i="7"/>
  <c r="H56" i="7"/>
  <c r="H73" i="7"/>
  <c r="H89" i="7"/>
  <c r="H106" i="7"/>
  <c r="H121" i="7"/>
  <c r="H137" i="7"/>
  <c r="H158" i="7"/>
  <c r="H173" i="7"/>
  <c r="H188" i="7"/>
  <c r="H204" i="7"/>
  <c r="H219" i="7"/>
  <c r="H234" i="7"/>
  <c r="H250" i="7"/>
  <c r="H268" i="7"/>
  <c r="H284" i="7"/>
  <c r="H297" i="7"/>
  <c r="S290" i="6"/>
  <c r="S277" i="6"/>
  <c r="S263" i="6"/>
  <c r="S243" i="6"/>
  <c r="S226" i="6"/>
  <c r="S212" i="6"/>
  <c r="S196" i="6"/>
  <c r="S181" i="6"/>
  <c r="S167" i="6"/>
  <c r="S144" i="6"/>
  <c r="S129" i="6"/>
  <c r="S115" i="6"/>
  <c r="S98" i="6"/>
  <c r="S63" i="6"/>
  <c r="S44" i="6"/>
  <c r="S24" i="6"/>
  <c r="N289" i="6"/>
  <c r="N276" i="6"/>
  <c r="N262" i="6"/>
  <c r="N242" i="6"/>
  <c r="N225" i="6"/>
  <c r="N210" i="6"/>
  <c r="N195" i="6"/>
  <c r="N180" i="6"/>
  <c r="N166" i="6"/>
  <c r="N143" i="6"/>
  <c r="N127" i="6"/>
  <c r="N114" i="6"/>
  <c r="N97" i="6"/>
  <c r="N80" i="6"/>
  <c r="N62" i="6"/>
  <c r="N53" i="6"/>
  <c r="N43" i="6"/>
  <c r="N31" i="6"/>
  <c r="N22" i="6"/>
  <c r="N12" i="6"/>
  <c r="H20" i="6"/>
  <c r="H28" i="6"/>
  <c r="H41" i="6"/>
  <c r="H48" i="6"/>
  <c r="H60" i="6"/>
  <c r="H67" i="6"/>
  <c r="H78" i="6"/>
  <c r="H86" i="6"/>
  <c r="H94" i="6"/>
  <c r="H102" i="6"/>
  <c r="H111" i="6"/>
  <c r="H119" i="6"/>
  <c r="H125" i="6"/>
  <c r="H133" i="6"/>
  <c r="H141" i="6"/>
  <c r="H148" i="6"/>
  <c r="H163" i="6"/>
  <c r="H170" i="6"/>
  <c r="H177" i="6"/>
  <c r="H184" i="6"/>
  <c r="H191" i="6"/>
  <c r="H200" i="6"/>
  <c r="H208" i="6"/>
  <c r="H215" i="6"/>
  <c r="H224" i="6"/>
  <c r="H232" i="6"/>
  <c r="H240" i="6"/>
  <c r="H248" i="6"/>
  <c r="H258" i="6"/>
  <c r="H267" i="6"/>
  <c r="H274" i="6"/>
  <c r="H281" i="6"/>
  <c r="H287" i="6"/>
  <c r="U296" i="7"/>
  <c r="U180" i="7"/>
  <c r="U150" i="7"/>
  <c r="U127" i="7"/>
  <c r="U104" i="7"/>
  <c r="U88" i="7"/>
  <c r="U72" i="7"/>
  <c r="U53" i="7"/>
  <c r="U34" i="7"/>
  <c r="U12" i="7"/>
  <c r="M292" i="7"/>
  <c r="M260" i="7"/>
  <c r="M227" i="7"/>
  <c r="M197" i="7"/>
  <c r="M145" i="7"/>
  <c r="M83" i="7"/>
  <c r="H19" i="7"/>
  <c r="H109" i="7"/>
  <c r="H175" i="7"/>
  <c r="H236" i="7"/>
  <c r="S287" i="6"/>
  <c r="S224" i="6"/>
  <c r="S142" i="6"/>
  <c r="S79" i="6"/>
  <c r="N273" i="6"/>
  <c r="N222" i="6"/>
  <c r="N141" i="6"/>
  <c r="N61" i="6"/>
  <c r="N21" i="6"/>
  <c r="H51" i="6"/>
  <c r="H95" i="6"/>
  <c r="H134" i="6"/>
  <c r="H172" i="6"/>
  <c r="H203" i="6"/>
  <c r="H250" i="6"/>
  <c r="H289" i="6"/>
  <c r="U295" i="7"/>
  <c r="U275" i="7"/>
  <c r="U247" i="7"/>
  <c r="U224" i="7"/>
  <c r="U200" i="7"/>
  <c r="U177" i="7"/>
  <c r="U149" i="7"/>
  <c r="U125" i="7"/>
  <c r="U103" i="7"/>
  <c r="U87" i="7"/>
  <c r="U71" i="7"/>
  <c r="U51" i="7"/>
  <c r="U30" i="7"/>
  <c r="U11" i="7"/>
  <c r="M291" i="7"/>
  <c r="M277" i="7"/>
  <c r="M258" i="7"/>
  <c r="M242" i="7"/>
  <c r="M226" i="7"/>
  <c r="M213" i="7"/>
  <c r="M195" i="7"/>
  <c r="M181" i="7"/>
  <c r="M165" i="7"/>
  <c r="M144" i="7"/>
  <c r="M128" i="7"/>
  <c r="M114" i="7"/>
  <c r="M97" i="7"/>
  <c r="M82" i="7"/>
  <c r="M63" i="7"/>
  <c r="M44" i="7"/>
  <c r="M25" i="7"/>
  <c r="H20" i="7"/>
  <c r="H41" i="7"/>
  <c r="H60" i="7"/>
  <c r="H77" i="7"/>
  <c r="H93" i="7"/>
  <c r="H110" i="7"/>
  <c r="H124" i="7"/>
  <c r="H140" i="7"/>
  <c r="H161" i="7"/>
  <c r="H176" i="7"/>
  <c r="H191" i="7"/>
  <c r="H207" i="7"/>
  <c r="H223" i="7"/>
  <c r="H239" i="7"/>
  <c r="H254" i="7"/>
  <c r="H274" i="7"/>
  <c r="H288" i="7"/>
  <c r="H301" i="7"/>
  <c r="S286" i="6"/>
  <c r="S273" i="6"/>
  <c r="S257" i="6"/>
  <c r="S239" i="6"/>
  <c r="S222" i="6"/>
  <c r="S208" i="6"/>
  <c r="S191" i="6"/>
  <c r="S177" i="6"/>
  <c r="S163" i="6"/>
  <c r="S141" i="6"/>
  <c r="S125" i="6"/>
  <c r="S111" i="6"/>
  <c r="S94" i="6"/>
  <c r="S78" i="6"/>
  <c r="S60" i="6"/>
  <c r="S41" i="6"/>
  <c r="S20" i="6"/>
  <c r="N285" i="6"/>
  <c r="N272" i="6"/>
  <c r="N256" i="6"/>
  <c r="N237" i="6"/>
  <c r="N221" i="6"/>
  <c r="N207" i="6"/>
  <c r="N190" i="6"/>
  <c r="N176" i="6"/>
  <c r="N162" i="6"/>
  <c r="N140" i="6"/>
  <c r="N124" i="6"/>
  <c r="N109" i="6"/>
  <c r="N93" i="6"/>
  <c r="N76" i="6"/>
  <c r="N60" i="6"/>
  <c r="N48" i="6"/>
  <c r="N41" i="6"/>
  <c r="N28" i="6"/>
  <c r="N20" i="6"/>
  <c r="H12" i="6"/>
  <c r="H22" i="6"/>
  <c r="H31" i="6"/>
  <c r="H43" i="6"/>
  <c r="H53" i="6"/>
  <c r="H62" i="6"/>
  <c r="H73" i="6"/>
  <c r="H80" i="6"/>
  <c r="H89" i="6"/>
  <c r="H97" i="6"/>
  <c r="H105" i="6"/>
  <c r="H114" i="6"/>
  <c r="H121" i="6"/>
  <c r="H127" i="6"/>
  <c r="H137" i="6"/>
  <c r="H143" i="6"/>
  <c r="H151" i="6"/>
  <c r="H166" i="6"/>
  <c r="H173" i="6"/>
  <c r="H180" i="6"/>
  <c r="H186" i="6"/>
  <c r="H195" i="6"/>
  <c r="H204" i="6"/>
  <c r="H210" i="6"/>
  <c r="H217" i="6"/>
  <c r="H226" i="6"/>
  <c r="H234" i="6"/>
  <c r="H243" i="6"/>
  <c r="H253" i="6"/>
  <c r="H263" i="6"/>
  <c r="H269" i="6"/>
  <c r="H277" i="6"/>
  <c r="H290" i="6"/>
  <c r="N67" i="6"/>
  <c r="H14" i="6"/>
  <c r="H45" i="6"/>
  <c r="H75" i="6"/>
  <c r="H99" i="6"/>
  <c r="H108" i="6"/>
  <c r="H130" i="6"/>
  <c r="H161" i="6"/>
  <c r="H182" i="6"/>
  <c r="H197" i="6"/>
  <c r="H221" i="6"/>
  <c r="H245" i="6"/>
  <c r="H256" i="6"/>
  <c r="H279" i="6"/>
  <c r="H293" i="6"/>
  <c r="U201" i="7"/>
  <c r="M129" i="7"/>
  <c r="H59" i="7"/>
  <c r="H123" i="7"/>
  <c r="H206" i="7"/>
  <c r="H273" i="7"/>
  <c r="S258" i="6"/>
  <c r="S164" i="6"/>
  <c r="S61" i="6"/>
  <c r="N239" i="6"/>
  <c r="N177" i="6"/>
  <c r="N94" i="6"/>
  <c r="N30" i="6"/>
  <c r="H42" i="6"/>
  <c r="H72" i="6"/>
  <c r="H104" i="6"/>
  <c r="H142" i="6"/>
  <c r="H185" i="6"/>
  <c r="H225" i="6"/>
  <c r="H268" i="6"/>
  <c r="Y195" i="9"/>
  <c r="Y287" i="9"/>
  <c r="Y244" i="7"/>
  <c r="U156" i="8"/>
  <c r="L92" i="8"/>
  <c r="T7" i="8"/>
  <c r="T72" i="8"/>
  <c r="L52" i="8"/>
  <c r="K229" i="7"/>
  <c r="R191" i="7"/>
  <c r="V75" i="8"/>
  <c r="U76" i="9"/>
  <c r="U234" i="9"/>
  <c r="U51" i="8"/>
  <c r="U133" i="8"/>
  <c r="U73" i="8"/>
  <c r="L131" i="8"/>
  <c r="S162" i="7"/>
  <c r="J110" i="7"/>
  <c r="O54" i="6"/>
  <c r="I52" i="6"/>
  <c r="I108" i="7"/>
  <c r="K90" i="7"/>
  <c r="J244" i="7"/>
  <c r="W296" i="7"/>
  <c r="K172" i="7"/>
  <c r="J54" i="6"/>
  <c r="I135" i="6"/>
  <c r="Y78" i="6"/>
  <c r="N172" i="7"/>
  <c r="T133" i="7"/>
  <c r="Z235" i="7"/>
  <c r="W106" i="7"/>
  <c r="AE164" i="7"/>
  <c r="AE227" i="7"/>
  <c r="AE198" i="7"/>
  <c r="AF274" i="7"/>
  <c r="AE207" i="7"/>
  <c r="AF198" i="7"/>
  <c r="AF263" i="7"/>
  <c r="I116" i="7"/>
  <c r="AE257" i="7"/>
  <c r="AF289" i="7"/>
  <c r="AE170" i="7"/>
  <c r="AE292" i="7"/>
  <c r="Y44" i="7"/>
  <c r="AE300" i="7"/>
  <c r="AF210" i="7"/>
  <c r="AF191" i="7"/>
  <c r="U164" i="8"/>
  <c r="U129" i="8"/>
  <c r="T174" i="8"/>
  <c r="T115" i="8"/>
  <c r="X48" i="8"/>
  <c r="W45" i="8"/>
  <c r="I227" i="8"/>
  <c r="X7" i="8"/>
  <c r="W7" i="8"/>
  <c r="X100" i="8"/>
  <c r="X129" i="8"/>
  <c r="X73" i="8"/>
  <c r="T85" i="8"/>
  <c r="U159" i="9"/>
  <c r="U293" i="9"/>
  <c r="U119" i="9"/>
  <c r="T76" i="9"/>
  <c r="V75" i="9"/>
  <c r="U178" i="9"/>
  <c r="L124" i="9"/>
  <c r="X76" i="9"/>
  <c r="W76" i="9"/>
  <c r="W11" i="9"/>
  <c r="Q106" i="9"/>
  <c r="X232" i="9"/>
  <c r="T26" i="7"/>
  <c r="G106" i="7"/>
  <c r="J262" i="6"/>
  <c r="G163" i="6"/>
  <c r="P72" i="7"/>
  <c r="O286" i="7"/>
  <c r="L40" i="7"/>
  <c r="I203" i="6"/>
  <c r="O186" i="7"/>
  <c r="P29" i="7"/>
  <c r="J196" i="6"/>
  <c r="S121" i="7"/>
  <c r="T11" i="7"/>
  <c r="P285" i="6"/>
  <c r="I239" i="6"/>
  <c r="L144" i="6"/>
  <c r="S56" i="7"/>
  <c r="J263" i="6"/>
  <c r="I150" i="6"/>
  <c r="P39" i="7"/>
  <c r="I102" i="7"/>
  <c r="V11" i="7"/>
  <c r="K43" i="7"/>
  <c r="G230" i="6"/>
  <c r="J301" i="9"/>
  <c r="L274" i="6"/>
  <c r="O124" i="7"/>
  <c r="P30" i="7"/>
  <c r="P32" i="7" s="1"/>
  <c r="O65" i="7"/>
  <c r="O69" i="7" s="1"/>
  <c r="R215" i="6"/>
  <c r="P301" i="8"/>
  <c r="O213" i="6"/>
  <c r="N172" i="8"/>
  <c r="L271" i="8"/>
  <c r="K272" i="20" s="1"/>
  <c r="J139" i="8"/>
  <c r="O274" i="6"/>
  <c r="R123" i="6"/>
  <c r="I97" i="7"/>
  <c r="G95" i="7"/>
  <c r="R280" i="6"/>
  <c r="P181" i="6"/>
  <c r="N140" i="7"/>
  <c r="R138" i="6"/>
  <c r="Q254" i="6"/>
  <c r="Q118" i="7"/>
  <c r="N26" i="7"/>
  <c r="N95" i="7"/>
  <c r="N159" i="8"/>
  <c r="J281" i="8"/>
  <c r="J282" i="20" s="1"/>
  <c r="J296" i="8"/>
  <c r="P46" i="8"/>
  <c r="P47" i="20" s="1"/>
  <c r="K219" i="7"/>
  <c r="Q197" i="7"/>
  <c r="N204" i="7"/>
  <c r="P85" i="7"/>
  <c r="P60" i="7"/>
  <c r="G124" i="7"/>
  <c r="T135" i="7"/>
  <c r="S122" i="7"/>
  <c r="R257" i="6"/>
  <c r="R168" i="6"/>
  <c r="S19" i="7"/>
  <c r="T118" i="7"/>
  <c r="V232" i="7"/>
  <c r="V233" i="7" s="1"/>
  <c r="W233" i="7" s="1"/>
  <c r="R245" i="6"/>
  <c r="Q109" i="7"/>
  <c r="P192" i="7"/>
  <c r="P299" i="8"/>
  <c r="P300" i="20" s="1"/>
  <c r="S113" i="7"/>
  <c r="O47" i="7"/>
  <c r="O50" i="7" s="1"/>
  <c r="I139" i="7"/>
  <c r="P13" i="6"/>
  <c r="P254" i="6"/>
  <c r="G104" i="8"/>
  <c r="J245" i="8"/>
  <c r="J244" i="8"/>
  <c r="L293" i="8"/>
  <c r="G273" i="8"/>
  <c r="M220" i="6"/>
  <c r="P34" i="7"/>
  <c r="P36" i="7" s="1"/>
  <c r="M293" i="6"/>
  <c r="I61" i="7"/>
  <c r="M207" i="6"/>
  <c r="Q111" i="6"/>
  <c r="O21" i="7"/>
  <c r="L49" i="7"/>
  <c r="R250" i="6"/>
  <c r="R252" i="6" s="1"/>
  <c r="G152" i="6"/>
  <c r="G65" i="7"/>
  <c r="O267" i="7"/>
  <c r="S29" i="7"/>
  <c r="G197" i="6"/>
  <c r="L241" i="7"/>
  <c r="S23" i="7"/>
  <c r="M191" i="6"/>
  <c r="V191" i="6" s="1"/>
  <c r="S114" i="7"/>
  <c r="P289" i="6"/>
  <c r="G265" i="6"/>
  <c r="I233" i="6"/>
  <c r="O140" i="6"/>
  <c r="G49" i="7"/>
  <c r="J266" i="6"/>
  <c r="O184" i="6"/>
  <c r="I279" i="6"/>
  <c r="I120" i="6"/>
  <c r="V77" i="7"/>
  <c r="W77" i="7" s="1"/>
  <c r="G85" i="7"/>
  <c r="P274" i="6"/>
  <c r="L176" i="6"/>
  <c r="L95" i="7"/>
  <c r="R133" i="6"/>
  <c r="J231" i="6"/>
  <c r="N107" i="7"/>
  <c r="G254" i="6"/>
  <c r="P233" i="6"/>
  <c r="O182" i="6"/>
  <c r="N240" i="8"/>
  <c r="M241" i="20" s="1"/>
  <c r="P261" i="8"/>
  <c r="J222" i="8"/>
  <c r="J223" i="20" s="1"/>
  <c r="L253" i="6"/>
  <c r="G161" i="6"/>
  <c r="I71" i="7"/>
  <c r="Q106" i="6"/>
  <c r="T51" i="7"/>
  <c r="I210" i="6"/>
  <c r="N303" i="7"/>
  <c r="G172" i="6"/>
  <c r="G72" i="7"/>
  <c r="R127" i="6"/>
  <c r="V199" i="7"/>
  <c r="R283" i="6"/>
  <c r="N225" i="8"/>
  <c r="M208" i="8"/>
  <c r="I203" i="8"/>
  <c r="L214" i="8"/>
  <c r="K215" i="20" s="1"/>
  <c r="V216" i="7"/>
  <c r="V266" i="7"/>
  <c r="N41" i="7"/>
  <c r="V112" i="7"/>
  <c r="P273" i="6"/>
  <c r="I70" i="7"/>
  <c r="O140" i="7"/>
  <c r="S107" i="7"/>
  <c r="J233" i="6"/>
  <c r="O190" i="6"/>
  <c r="N43" i="7"/>
  <c r="Q220" i="7"/>
  <c r="L138" i="7"/>
  <c r="I217" i="7"/>
  <c r="K23" i="7"/>
  <c r="S42" i="7"/>
  <c r="R290" i="6"/>
  <c r="O183" i="6"/>
  <c r="P100" i="7"/>
  <c r="Q301" i="8"/>
  <c r="V145" i="7"/>
  <c r="M218" i="6"/>
  <c r="J127" i="6"/>
  <c r="T34" i="7"/>
  <c r="T36" i="7" s="1"/>
  <c r="N59" i="7"/>
  <c r="J276" i="6"/>
  <c r="G170" i="6"/>
  <c r="V125" i="7"/>
  <c r="P265" i="6"/>
  <c r="I166" i="6"/>
  <c r="T78" i="7"/>
  <c r="T81" i="7" s="1"/>
  <c r="Q303" i="7"/>
  <c r="P61" i="7"/>
  <c r="I208" i="6"/>
  <c r="P112" i="6"/>
  <c r="S21" i="7"/>
  <c r="R281" i="6"/>
  <c r="V30" i="7"/>
  <c r="J257" i="6"/>
  <c r="P148" i="6"/>
  <c r="Z148" i="6" s="1"/>
  <c r="Q26" i="7"/>
  <c r="S140" i="7"/>
  <c r="I39" i="7"/>
  <c r="Q206" i="6"/>
  <c r="I303" i="7"/>
  <c r="G167" i="6"/>
  <c r="U167" i="6" s="1"/>
  <c r="K161" i="7"/>
  <c r="I123" i="6"/>
  <c r="V19" i="7"/>
  <c r="N115" i="7"/>
  <c r="Z115" i="7" s="1"/>
  <c r="N148" i="8"/>
  <c r="J274" i="8"/>
  <c r="I134" i="8"/>
  <c r="G180" i="7"/>
  <c r="P287" i="6"/>
  <c r="J190" i="6"/>
  <c r="I159" i="7"/>
  <c r="I142" i="6"/>
  <c r="L272" i="6"/>
  <c r="G242" i="6"/>
  <c r="U242" i="6" s="1"/>
  <c r="P14" i="7"/>
  <c r="R203" i="6"/>
  <c r="Q169" i="7"/>
  <c r="AF169" i="7" s="1"/>
  <c r="Q163" i="6"/>
  <c r="S110" i="7"/>
  <c r="P258" i="6"/>
  <c r="J256" i="8"/>
  <c r="I188" i="8"/>
  <c r="M174" i="8"/>
  <c r="M281" i="8"/>
  <c r="O104" i="7"/>
  <c r="Q87" i="7"/>
  <c r="I120" i="7"/>
  <c r="L58" i="7"/>
  <c r="K264" i="7"/>
  <c r="Q119" i="7"/>
  <c r="K62" i="7"/>
  <c r="Q97" i="7"/>
  <c r="Q174" i="7"/>
  <c r="M208" i="6"/>
  <c r="V208" i="6" s="1"/>
  <c r="Q92" i="7"/>
  <c r="L186" i="7"/>
  <c r="K65" i="7"/>
  <c r="K69" i="7" s="1"/>
  <c r="I193" i="7"/>
  <c r="R234" i="6"/>
  <c r="O100" i="7"/>
  <c r="P224" i="7"/>
  <c r="S195" i="7"/>
  <c r="G20" i="7"/>
  <c r="O127" i="6"/>
  <c r="O96" i="7"/>
  <c r="L303" i="7"/>
  <c r="L92" i="7"/>
  <c r="J215" i="6"/>
  <c r="R122" i="6"/>
  <c r="O29" i="7"/>
  <c r="K128" i="7"/>
  <c r="P266" i="6"/>
  <c r="O166" i="6"/>
  <c r="V110" i="7"/>
  <c r="AG110" i="7" s="1"/>
  <c r="Q257" i="6"/>
  <c r="I162" i="6"/>
  <c r="V70" i="7"/>
  <c r="O293" i="6"/>
  <c r="G45" i="7"/>
  <c r="G205" i="6"/>
  <c r="K188" i="7"/>
  <c r="L19" i="7"/>
  <c r="G60" i="7"/>
  <c r="M301" i="8"/>
  <c r="J184" i="6"/>
  <c r="L123" i="7"/>
  <c r="R137" i="6"/>
  <c r="I245" i="6"/>
  <c r="J236" i="6"/>
  <c r="L12" i="7"/>
  <c r="L197" i="6"/>
  <c r="Q163" i="7"/>
  <c r="L152" i="6"/>
  <c r="I96" i="7"/>
  <c r="R285" i="6"/>
  <c r="Q255" i="8"/>
  <c r="Q256" i="20" s="1"/>
  <c r="I158" i="8"/>
  <c r="I159" i="20" s="1"/>
  <c r="G229" i="8"/>
  <c r="S12" i="7"/>
  <c r="K30" i="7"/>
  <c r="M216" i="6"/>
  <c r="N301" i="8"/>
  <c r="L175" i="6"/>
  <c r="I89" i="7"/>
  <c r="M287" i="6"/>
  <c r="L47" i="7"/>
  <c r="R231" i="6"/>
  <c r="I11" i="7"/>
  <c r="Q194" i="6"/>
  <c r="Q128" i="7"/>
  <c r="M232" i="6"/>
  <c r="M266" i="6"/>
  <c r="I67" i="8"/>
  <c r="Q276" i="7"/>
  <c r="P250" i="7"/>
  <c r="O253" i="6"/>
  <c r="L113" i="7"/>
  <c r="I200" i="7"/>
  <c r="N101" i="8"/>
  <c r="O120" i="7"/>
  <c r="V53" i="7"/>
  <c r="I88" i="7"/>
  <c r="O226" i="6"/>
  <c r="R258" i="6"/>
  <c r="I189" i="7"/>
  <c r="N296" i="7"/>
  <c r="AE296" i="7" s="1"/>
  <c r="Q78" i="7"/>
  <c r="T53" i="7"/>
  <c r="I122" i="7"/>
  <c r="S235" i="7"/>
  <c r="S120" i="7"/>
  <c r="Q277" i="6"/>
  <c r="P147" i="6"/>
  <c r="L301" i="8"/>
  <c r="K302" i="20" s="1"/>
  <c r="P224" i="6"/>
  <c r="L222" i="6"/>
  <c r="I131" i="6"/>
  <c r="N39" i="7"/>
  <c r="AE39" i="7" s="1"/>
  <c r="K53" i="7"/>
  <c r="R177" i="6"/>
  <c r="G97" i="7"/>
  <c r="M236" i="6"/>
  <c r="V59" i="7"/>
  <c r="Q84" i="7"/>
  <c r="G27" i="7"/>
  <c r="G213" i="6"/>
  <c r="V303" i="7"/>
  <c r="O169" i="6"/>
  <c r="T56" i="7"/>
  <c r="J281" i="6"/>
  <c r="S39" i="7"/>
  <c r="O224" i="6"/>
  <c r="P301" i="9"/>
  <c r="G62" i="7"/>
  <c r="J265" i="6"/>
  <c r="J252" i="8"/>
  <c r="I272" i="8"/>
  <c r="I273" i="20" s="1"/>
  <c r="G123" i="8"/>
  <c r="H124" i="20" s="1"/>
  <c r="O117" i="6"/>
  <c r="G70" i="7"/>
  <c r="L254" i="6"/>
  <c r="O20" i="7"/>
  <c r="G206" i="6"/>
  <c r="L44" i="8"/>
  <c r="K72" i="7"/>
  <c r="P89" i="7"/>
  <c r="P90" i="7" s="1"/>
  <c r="P277" i="6"/>
  <c r="S38" i="7"/>
  <c r="J220" i="6"/>
  <c r="N301" i="9"/>
  <c r="L206" i="6"/>
  <c r="N175" i="8"/>
  <c r="J121" i="8"/>
  <c r="P23" i="8"/>
  <c r="G144" i="7"/>
  <c r="L148" i="7"/>
  <c r="AH148" i="7" s="1"/>
  <c r="N236" i="7"/>
  <c r="T27" i="7"/>
  <c r="K144" i="7"/>
  <c r="M20" i="8"/>
  <c r="Q82" i="7"/>
  <c r="N21" i="7"/>
  <c r="L124" i="6"/>
  <c r="J253" i="6"/>
  <c r="N56" i="7"/>
  <c r="L247" i="7"/>
  <c r="V201" i="7"/>
  <c r="K110" i="7"/>
  <c r="J270" i="6"/>
  <c r="S62" i="7"/>
  <c r="V122" i="7"/>
  <c r="T104" i="7"/>
  <c r="I254" i="6"/>
  <c r="M172" i="6"/>
  <c r="V172" i="6" s="1"/>
  <c r="N101" i="7"/>
  <c r="I77" i="8"/>
  <c r="J183" i="6"/>
  <c r="K137" i="7"/>
  <c r="N102" i="7"/>
  <c r="O281" i="6"/>
  <c r="N51" i="7"/>
  <c r="L273" i="6"/>
  <c r="M142" i="6"/>
  <c r="V142" i="6" s="1"/>
  <c r="L285" i="6"/>
  <c r="L44" i="7"/>
  <c r="S150" i="7"/>
  <c r="P146" i="7"/>
  <c r="M263" i="6"/>
  <c r="G100" i="7"/>
  <c r="Y100" i="7" s="1"/>
  <c r="Q14" i="7"/>
  <c r="O135" i="7"/>
  <c r="L286" i="6"/>
  <c r="L161" i="6"/>
  <c r="M269" i="6"/>
  <c r="I138" i="7"/>
  <c r="G231" i="7"/>
  <c r="L63" i="7"/>
  <c r="I232" i="7"/>
  <c r="J297" i="8"/>
  <c r="G240" i="6"/>
  <c r="G245" i="6"/>
  <c r="J282" i="6"/>
  <c r="O262" i="6"/>
  <c r="M131" i="6"/>
  <c r="L13" i="7"/>
  <c r="P65" i="7"/>
  <c r="O198" i="7"/>
  <c r="L177" i="7"/>
  <c r="O218" i="6"/>
  <c r="L137" i="7"/>
  <c r="I14" i="7"/>
  <c r="I17" i="7" s="1"/>
  <c r="K255" i="7"/>
  <c r="Q269" i="6"/>
  <c r="O257" i="6"/>
  <c r="O136" i="7"/>
  <c r="J278" i="6"/>
  <c r="J240" i="6"/>
  <c r="I43" i="7"/>
  <c r="L20" i="7"/>
  <c r="P234" i="6"/>
  <c r="L56" i="7"/>
  <c r="G133" i="6"/>
  <c r="P115" i="7"/>
  <c r="P116" i="7" s="1"/>
  <c r="J224" i="6"/>
  <c r="P92" i="7"/>
  <c r="M270" i="6"/>
  <c r="Q279" i="8"/>
  <c r="Q280" i="20" s="1"/>
  <c r="S231" i="7"/>
  <c r="Q144" i="6"/>
  <c r="V215" i="7"/>
  <c r="N244" i="8"/>
  <c r="L164" i="7"/>
  <c r="L110" i="7"/>
  <c r="K114" i="7"/>
  <c r="I209" i="7"/>
  <c r="P82" i="7"/>
  <c r="S30" i="7"/>
  <c r="P226" i="6"/>
  <c r="I56" i="7"/>
  <c r="I190" i="6"/>
  <c r="P275" i="8"/>
  <c r="P276" i="20" s="1"/>
  <c r="Q240" i="8"/>
  <c r="Q241" i="20" s="1"/>
  <c r="S115" i="7"/>
  <c r="L212" i="6"/>
  <c r="L76" i="7"/>
  <c r="N53" i="7"/>
  <c r="P281" i="6"/>
  <c r="G74" i="7"/>
  <c r="Y74" i="7" s="1"/>
  <c r="Q179" i="6"/>
  <c r="Q13" i="7"/>
  <c r="V23" i="7"/>
  <c r="J189" i="6"/>
  <c r="Q200" i="6"/>
  <c r="O240" i="6"/>
  <c r="P125" i="6"/>
  <c r="I301" i="9"/>
  <c r="Q143" i="6"/>
  <c r="I213" i="8"/>
  <c r="I214" i="20" s="1"/>
  <c r="J268" i="6"/>
  <c r="O194" i="6"/>
  <c r="O51" i="7"/>
  <c r="Q117" i="7"/>
  <c r="Q41" i="7"/>
  <c r="AF41" i="7" s="1"/>
  <c r="K117" i="7"/>
  <c r="L205" i="6"/>
  <c r="M146" i="6"/>
  <c r="J12" i="8"/>
  <c r="J13" i="20" s="1"/>
  <c r="V29" i="7"/>
  <c r="O13" i="7"/>
  <c r="V92" i="7"/>
  <c r="M217" i="6"/>
  <c r="P106" i="7"/>
  <c r="I237" i="6"/>
  <c r="N215" i="8"/>
  <c r="Q12" i="6"/>
  <c r="N118" i="7"/>
  <c r="L175" i="7"/>
  <c r="O106" i="7"/>
  <c r="M253" i="6"/>
  <c r="Q95" i="7"/>
  <c r="G174" i="7"/>
  <c r="Q287" i="6"/>
  <c r="T92" i="7"/>
  <c r="N23" i="7"/>
  <c r="O173" i="7"/>
  <c r="L279" i="7"/>
  <c r="P83" i="7"/>
  <c r="S141" i="7"/>
  <c r="G48" i="8"/>
  <c r="Q262" i="6"/>
  <c r="I234" i="6"/>
  <c r="Q225" i="8"/>
  <c r="L268" i="6"/>
  <c r="M244" i="6"/>
  <c r="V244" i="6" s="1"/>
  <c r="R173" i="6"/>
  <c r="V120" i="7"/>
  <c r="L188" i="6"/>
  <c r="O282" i="6"/>
  <c r="N142" i="8"/>
  <c r="G274" i="8"/>
  <c r="M230" i="6"/>
  <c r="R248" i="6"/>
  <c r="Q290" i="6"/>
  <c r="P117" i="7"/>
  <c r="L194" i="6"/>
  <c r="S25" i="7"/>
  <c r="V188" i="7"/>
  <c r="L61" i="7"/>
  <c r="L148" i="6"/>
  <c r="I244" i="6"/>
  <c r="G23" i="7"/>
  <c r="I280" i="6"/>
  <c r="R186" i="6"/>
  <c r="N283" i="8"/>
  <c r="M284" i="20" s="1"/>
  <c r="Q7" i="6"/>
  <c r="G7" i="6"/>
  <c r="I266" i="8"/>
  <c r="I267" i="20" s="1"/>
  <c r="Q215" i="8"/>
  <c r="Q216" i="20" s="1"/>
  <c r="I177" i="6"/>
  <c r="I109" i="7"/>
  <c r="G126" i="6"/>
  <c r="P243" i="6"/>
  <c r="N290" i="8"/>
  <c r="M291" i="20" s="1"/>
  <c r="G262" i="8"/>
  <c r="H263" i="20" s="1"/>
  <c r="N178" i="8"/>
  <c r="I144" i="8"/>
  <c r="I296" i="8"/>
  <c r="I297" i="20" s="1"/>
  <c r="I7" i="6"/>
  <c r="M108" i="6"/>
  <c r="I240" i="6"/>
  <c r="M253" i="8"/>
  <c r="L254" i="20" s="1"/>
  <c r="L282" i="8"/>
  <c r="J240" i="8"/>
  <c r="I147" i="8"/>
  <c r="N222" i="8"/>
  <c r="L241" i="8"/>
  <c r="O7" i="6"/>
  <c r="R7" i="6"/>
  <c r="P119" i="6"/>
  <c r="O212" i="6"/>
  <c r="V76" i="7"/>
  <c r="K303" i="7"/>
  <c r="G290" i="6"/>
  <c r="G216" i="6"/>
  <c r="U216" i="6" s="1"/>
  <c r="N212" i="8"/>
  <c r="N138" i="8"/>
  <c r="I293" i="8"/>
  <c r="I261" i="8"/>
  <c r="L264" i="8"/>
  <c r="G264" i="8"/>
  <c r="H265" i="20" s="1"/>
  <c r="Q243" i="6"/>
  <c r="W258" i="7"/>
  <c r="J284" i="7"/>
  <c r="U58" i="8"/>
  <c r="G224" i="7"/>
  <c r="O7" i="7"/>
  <c r="G276" i="8"/>
  <c r="I164" i="8"/>
  <c r="R13" i="6"/>
  <c r="I264" i="8"/>
  <c r="I265" i="20" s="1"/>
  <c r="Q179" i="8"/>
  <c r="V269" i="6" l="1"/>
  <c r="AE158" i="7"/>
  <c r="AF167" i="7"/>
  <c r="J94" i="20"/>
  <c r="M190" i="20"/>
  <c r="H176" i="20"/>
  <c r="I246" i="20"/>
  <c r="Z300" i="7"/>
  <c r="Q289" i="20"/>
  <c r="T13" i="9"/>
  <c r="T185" i="9"/>
  <c r="Q180" i="20"/>
  <c r="AE51" i="7"/>
  <c r="AF236" i="7"/>
  <c r="M31" i="20"/>
  <c r="J256" i="20"/>
  <c r="H215" i="20"/>
  <c r="L176" i="20"/>
  <c r="K273" i="20"/>
  <c r="Y84" i="7"/>
  <c r="AG165" i="7"/>
  <c r="Q20" i="20"/>
  <c r="P284" i="20"/>
  <c r="Q160" i="20"/>
  <c r="I229" i="20"/>
  <c r="W173" i="7"/>
  <c r="M214" i="20"/>
  <c r="X115" i="9"/>
  <c r="X275" i="9"/>
  <c r="W224" i="7"/>
  <c r="G160" i="8"/>
  <c r="Y19" i="8"/>
  <c r="Y24" i="6"/>
  <c r="X297" i="9"/>
  <c r="X286" i="8"/>
  <c r="AG63" i="7"/>
  <c r="R145" i="7"/>
  <c r="X115" i="8"/>
  <c r="X78" i="8"/>
  <c r="Y223" i="7"/>
  <c r="Y133" i="8"/>
  <c r="X105" i="8"/>
  <c r="M223" i="20"/>
  <c r="L279" i="20"/>
  <c r="K279" i="20"/>
  <c r="Q96" i="20"/>
  <c r="J52" i="20"/>
  <c r="P141" i="20"/>
  <c r="AG13" i="7"/>
  <c r="H191" i="20"/>
  <c r="K128" i="20"/>
  <c r="I189" i="20"/>
  <c r="I187" i="20"/>
  <c r="H164" i="20"/>
  <c r="K29" i="20"/>
  <c r="I235" i="20"/>
  <c r="Q222" i="20"/>
  <c r="L170" i="20"/>
  <c r="L234" i="20"/>
  <c r="X112" i="9"/>
  <c r="I68" i="20"/>
  <c r="Z149" i="7"/>
  <c r="M265" i="20"/>
  <c r="L230" i="20"/>
  <c r="Q225" i="20"/>
  <c r="L101" i="20"/>
  <c r="L149" i="20"/>
  <c r="Y61" i="9"/>
  <c r="M216" i="20"/>
  <c r="M173" i="20"/>
  <c r="P144" i="20"/>
  <c r="W119" i="7"/>
  <c r="M292" i="20"/>
  <c r="AE163" i="7"/>
  <c r="O61" i="9"/>
  <c r="P262" i="20"/>
  <c r="U290" i="6"/>
  <c r="AF19" i="7"/>
  <c r="H200" i="20"/>
  <c r="L297" i="20"/>
  <c r="Y46" i="6"/>
  <c r="Y109" i="6"/>
  <c r="U281" i="9"/>
  <c r="Y303" i="7"/>
  <c r="P50" i="20"/>
  <c r="H158" i="20"/>
  <c r="K137" i="20"/>
  <c r="H159" i="20"/>
  <c r="I278" i="20"/>
  <c r="K192" i="20"/>
  <c r="H274" i="20"/>
  <c r="K163" i="20"/>
  <c r="H173" i="20"/>
  <c r="H262" i="20"/>
  <c r="H181" i="20"/>
  <c r="J62" i="20"/>
  <c r="I182" i="20"/>
  <c r="J280" i="20"/>
  <c r="M240" i="20"/>
  <c r="L21" i="20"/>
  <c r="I271" i="20"/>
  <c r="Q208" i="20"/>
  <c r="N240" i="20"/>
  <c r="P239" i="20"/>
  <c r="H186" i="20"/>
  <c r="AE123" i="7"/>
  <c r="H275" i="20"/>
  <c r="H218" i="20"/>
  <c r="I266" i="20"/>
  <c r="Q230" i="20"/>
  <c r="N149" i="9"/>
  <c r="AE7" i="7"/>
  <c r="AE89" i="7"/>
  <c r="R195" i="7"/>
  <c r="N259" i="7"/>
  <c r="O262" i="7"/>
  <c r="Y22" i="8"/>
  <c r="AE83" i="7"/>
  <c r="Z276" i="7"/>
  <c r="X80" i="8"/>
  <c r="AG220" i="7"/>
  <c r="AE204" i="7"/>
  <c r="I33" i="8"/>
  <c r="W61" i="7"/>
  <c r="L295" i="20"/>
  <c r="K198" i="20"/>
  <c r="P212" i="20"/>
  <c r="O36" i="7"/>
  <c r="AF247" i="7"/>
  <c r="AG277" i="7"/>
  <c r="L33" i="9"/>
  <c r="H172" i="20"/>
  <c r="Z173" i="7"/>
  <c r="V89" i="6"/>
  <c r="U125" i="6"/>
  <c r="U183" i="6"/>
  <c r="G170" i="9"/>
  <c r="I106" i="9"/>
  <c r="Z165" i="7"/>
  <c r="AF144" i="7"/>
  <c r="J187" i="7"/>
  <c r="V287" i="6"/>
  <c r="H179" i="20"/>
  <c r="P82" i="20"/>
  <c r="M126" i="20"/>
  <c r="T190" i="8"/>
  <c r="K33" i="20"/>
  <c r="AD141" i="7"/>
  <c r="AG201" i="7"/>
  <c r="M37" i="20"/>
  <c r="M139" i="20"/>
  <c r="I148" i="20"/>
  <c r="J141" i="7"/>
  <c r="AG253" i="7"/>
  <c r="R165" i="6"/>
  <c r="Y62" i="6"/>
  <c r="O290" i="9"/>
  <c r="T233" i="8"/>
  <c r="AE93" i="7"/>
  <c r="Q147" i="7"/>
  <c r="U70" i="8"/>
  <c r="X30" i="8"/>
  <c r="AE180" i="7"/>
  <c r="Y172" i="8"/>
  <c r="Y76" i="6"/>
  <c r="K14" i="6"/>
  <c r="Y66" i="6"/>
  <c r="L302" i="20"/>
  <c r="P160" i="8"/>
  <c r="L285" i="20"/>
  <c r="L296" i="20"/>
  <c r="K257" i="20"/>
  <c r="X110" i="8"/>
  <c r="AG163" i="7"/>
  <c r="Q194" i="7"/>
  <c r="Q86" i="20"/>
  <c r="K67" i="20"/>
  <c r="K160" i="20"/>
  <c r="M200" i="20"/>
  <c r="K295" i="20"/>
  <c r="J137" i="7"/>
  <c r="Q74" i="20"/>
  <c r="V7" i="6"/>
  <c r="J252" i="20"/>
  <c r="M257" i="20"/>
  <c r="N52" i="8"/>
  <c r="M186" i="20"/>
  <c r="J160" i="20"/>
  <c r="AE290" i="7"/>
  <c r="M187" i="20"/>
  <c r="L238" i="20"/>
  <c r="P74" i="20"/>
  <c r="P122" i="20"/>
  <c r="Q262" i="20"/>
  <c r="W12" i="9"/>
  <c r="K170" i="20"/>
  <c r="J248" i="20"/>
  <c r="J168" i="20"/>
  <c r="AE74" i="7"/>
  <c r="K297" i="20"/>
  <c r="K120" i="20"/>
  <c r="H86" i="20"/>
  <c r="R286" i="7"/>
  <c r="W70" i="7"/>
  <c r="I280" i="20"/>
  <c r="L121" i="20"/>
  <c r="I121" i="20"/>
  <c r="L145" i="20"/>
  <c r="H111" i="20"/>
  <c r="AF110" i="7"/>
  <c r="AE273" i="7"/>
  <c r="U240" i="6"/>
  <c r="K165" i="20"/>
  <c r="I287" i="20"/>
  <c r="H58" i="20"/>
  <c r="Q249" i="20"/>
  <c r="U133" i="6"/>
  <c r="H71" i="20"/>
  <c r="Q240" i="20"/>
  <c r="M158" i="20"/>
  <c r="Y12" i="9"/>
  <c r="Q282" i="20"/>
  <c r="M164" i="20"/>
  <c r="P160" i="20"/>
  <c r="Y176" i="7"/>
  <c r="J163" i="7"/>
  <c r="U44" i="6"/>
  <c r="M65" i="20"/>
  <c r="O18" i="7"/>
  <c r="H230" i="20"/>
  <c r="R123" i="7"/>
  <c r="X163" i="6"/>
  <c r="U282" i="6"/>
  <c r="I262" i="7"/>
  <c r="P198" i="20"/>
  <c r="P226" i="20"/>
  <c r="P116" i="20"/>
  <c r="K86" i="20"/>
  <c r="H246" i="20"/>
  <c r="L168" i="20"/>
  <c r="V236" i="6"/>
  <c r="L63" i="20"/>
  <c r="T116" i="8"/>
  <c r="N36" i="7"/>
  <c r="V283" i="6"/>
  <c r="AE205" i="7"/>
  <c r="Q229" i="20"/>
  <c r="P293" i="20"/>
  <c r="P117" i="20"/>
  <c r="K194" i="20"/>
  <c r="J127" i="20"/>
  <c r="K209" i="20"/>
  <c r="K36" i="7"/>
  <c r="P94" i="7"/>
  <c r="Q302" i="20"/>
  <c r="W23" i="7"/>
  <c r="J122" i="20"/>
  <c r="M231" i="8"/>
  <c r="P33" i="9"/>
  <c r="H62" i="20"/>
  <c r="I91" i="20"/>
  <c r="L256" i="20"/>
  <c r="P88" i="20"/>
  <c r="K212" i="20"/>
  <c r="N50" i="7"/>
  <c r="M168" i="20"/>
  <c r="K285" i="20"/>
  <c r="L242" i="20"/>
  <c r="X216" i="8"/>
  <c r="W288" i="8"/>
  <c r="J291" i="20"/>
  <c r="P55" i="20"/>
  <c r="H280" i="20"/>
  <c r="I130" i="20"/>
  <c r="J206" i="20"/>
  <c r="M180" i="20"/>
  <c r="N180" i="20" s="1"/>
  <c r="I63" i="20"/>
  <c r="K135" i="20"/>
  <c r="M263" i="20"/>
  <c r="Q172" i="20"/>
  <c r="Q162" i="20"/>
  <c r="K162" i="20"/>
  <c r="I186" i="20"/>
  <c r="K88" i="20"/>
  <c r="P33" i="6"/>
  <c r="J165" i="7"/>
  <c r="P221" i="20"/>
  <c r="P222" i="20"/>
  <c r="M121" i="20"/>
  <c r="H143" i="20"/>
  <c r="L130" i="20"/>
  <c r="K23" i="20"/>
  <c r="P71" i="6"/>
  <c r="J253" i="20"/>
  <c r="R235" i="6"/>
  <c r="K231" i="6"/>
  <c r="Y140" i="6"/>
  <c r="U163" i="6"/>
  <c r="P256" i="20"/>
  <c r="M131" i="20"/>
  <c r="P86" i="20"/>
  <c r="M256" i="20"/>
  <c r="P203" i="20"/>
  <c r="U66" i="6"/>
  <c r="V87" i="6"/>
  <c r="V46" i="6"/>
  <c r="I251" i="20"/>
  <c r="M208" i="20"/>
  <c r="J54" i="20"/>
  <c r="P273" i="20"/>
  <c r="V273" i="20" s="1"/>
  <c r="K173" i="20"/>
  <c r="H279" i="20"/>
  <c r="U269" i="6"/>
  <c r="U221" i="6"/>
  <c r="N33" i="9"/>
  <c r="U60" i="6"/>
  <c r="V72" i="6"/>
  <c r="H296" i="20"/>
  <c r="I192" i="9"/>
  <c r="N96" i="9"/>
  <c r="X300" i="9"/>
  <c r="U30" i="9"/>
  <c r="U190" i="9"/>
  <c r="V173" i="6"/>
  <c r="X122" i="9"/>
  <c r="X195" i="9"/>
  <c r="T147" i="9"/>
  <c r="X228" i="9"/>
  <c r="X238" i="9"/>
  <c r="Y122" i="6"/>
  <c r="X279" i="9"/>
  <c r="W135" i="8"/>
  <c r="U226" i="9"/>
  <c r="AD257" i="7"/>
  <c r="R200" i="7"/>
  <c r="T203" i="9"/>
  <c r="U220" i="8"/>
  <c r="X300" i="8"/>
  <c r="W177" i="7"/>
  <c r="J215" i="7"/>
  <c r="AF183" i="7"/>
  <c r="AH242" i="7"/>
  <c r="R189" i="7"/>
  <c r="U247" i="8"/>
  <c r="AG128" i="7"/>
  <c r="W288" i="7"/>
  <c r="AF186" i="7"/>
  <c r="O111" i="8"/>
  <c r="AE268" i="7"/>
  <c r="Z234" i="7"/>
  <c r="Y220" i="8"/>
  <c r="AG288" i="7"/>
  <c r="I55" i="8"/>
  <c r="R242" i="7"/>
  <c r="W243" i="7"/>
  <c r="Z289" i="7"/>
  <c r="Y242" i="7"/>
  <c r="M200" i="8"/>
  <c r="W267" i="7"/>
  <c r="N208" i="7"/>
  <c r="AD180" i="7"/>
  <c r="U61" i="8"/>
  <c r="Y278" i="7"/>
  <c r="R25" i="7"/>
  <c r="J99" i="7"/>
  <c r="Z111" i="6"/>
  <c r="I131" i="9"/>
  <c r="Y289" i="6"/>
  <c r="Y162" i="9"/>
  <c r="X13" i="8"/>
  <c r="I16" i="20"/>
  <c r="I262" i="20"/>
  <c r="I264" i="20" s="1"/>
  <c r="I204" i="20"/>
  <c r="H101" i="20"/>
  <c r="Q239" i="20"/>
  <c r="J49" i="20"/>
  <c r="H140" i="20"/>
  <c r="S140" i="20" s="1"/>
  <c r="K130" i="20"/>
  <c r="M80" i="20"/>
  <c r="R33" i="6"/>
  <c r="Q226" i="20"/>
  <c r="M245" i="20"/>
  <c r="N245" i="20" s="1"/>
  <c r="V32" i="7"/>
  <c r="I294" i="20"/>
  <c r="S294" i="20" s="1"/>
  <c r="M143" i="20"/>
  <c r="U95" i="8"/>
  <c r="P215" i="20"/>
  <c r="K166" i="20"/>
  <c r="L241" i="20"/>
  <c r="N241" i="20" s="1"/>
  <c r="I94" i="20"/>
  <c r="Q55" i="20"/>
  <c r="L158" i="20"/>
  <c r="J279" i="20"/>
  <c r="V205" i="6"/>
  <c r="L8" i="20"/>
  <c r="U300" i="9"/>
  <c r="U140" i="6"/>
  <c r="Z130" i="6"/>
  <c r="M136" i="20"/>
  <c r="J222" i="20"/>
  <c r="Z35" i="6"/>
  <c r="L59" i="20"/>
  <c r="L292" i="20"/>
  <c r="P149" i="20"/>
  <c r="I192" i="20"/>
  <c r="H212" i="20"/>
  <c r="H290" i="20"/>
  <c r="I80" i="20"/>
  <c r="L271" i="6"/>
  <c r="L174" i="20"/>
  <c r="U107" i="9"/>
  <c r="K283" i="20"/>
  <c r="P108" i="7"/>
  <c r="Q200" i="20"/>
  <c r="P265" i="20"/>
  <c r="J59" i="20"/>
  <c r="H253" i="20"/>
  <c r="Q285" i="20"/>
  <c r="K196" i="20"/>
  <c r="Q65" i="9"/>
  <c r="L252" i="6"/>
  <c r="V76" i="6"/>
  <c r="M183" i="20"/>
  <c r="Q277" i="20"/>
  <c r="Y212" i="8"/>
  <c r="I217" i="20"/>
  <c r="V146" i="6"/>
  <c r="L209" i="20"/>
  <c r="AG99" i="7"/>
  <c r="Y88" i="7"/>
  <c r="I131" i="20"/>
  <c r="P216" i="20"/>
  <c r="Q191" i="20"/>
  <c r="P96" i="20"/>
  <c r="M120" i="20"/>
  <c r="Q169" i="20"/>
  <c r="Q234" i="20"/>
  <c r="H130" i="20"/>
  <c r="J263" i="7"/>
  <c r="G37" i="8"/>
  <c r="J33" i="6"/>
  <c r="V131" i="6"/>
  <c r="P217" i="20"/>
  <c r="L175" i="20"/>
  <c r="L177" i="20" s="1"/>
  <c r="AF25" i="7"/>
  <c r="P187" i="20"/>
  <c r="H88" i="20"/>
  <c r="R53" i="7"/>
  <c r="Z280" i="7"/>
  <c r="M271" i="20"/>
  <c r="Y12" i="6"/>
  <c r="J292" i="20"/>
  <c r="K249" i="20"/>
  <c r="M279" i="20"/>
  <c r="X135" i="9"/>
  <c r="J136" i="20"/>
  <c r="T136" i="20" s="1"/>
  <c r="T211" i="9"/>
  <c r="Y118" i="7"/>
  <c r="AD142" i="7"/>
  <c r="V94" i="6"/>
  <c r="K208" i="7"/>
  <c r="Z268" i="7"/>
  <c r="W43" i="7"/>
  <c r="H277" i="20"/>
  <c r="AE118" i="7"/>
  <c r="W128" i="7"/>
  <c r="K237" i="6"/>
  <c r="S32" i="7"/>
  <c r="AD32" i="7" s="1"/>
  <c r="V207" i="6"/>
  <c r="W13" i="8"/>
  <c r="J118" i="6"/>
  <c r="I143" i="20"/>
  <c r="K84" i="20"/>
  <c r="J103" i="20"/>
  <c r="L114" i="20"/>
  <c r="Q296" i="20"/>
  <c r="K179" i="20"/>
  <c r="AG267" i="7"/>
  <c r="M163" i="20"/>
  <c r="U111" i="6"/>
  <c r="T239" i="9"/>
  <c r="AG123" i="7"/>
  <c r="AE49" i="7"/>
  <c r="AF132" i="7"/>
  <c r="R297" i="7"/>
  <c r="Z210" i="7"/>
  <c r="AF99" i="7"/>
  <c r="Y283" i="7"/>
  <c r="W21" i="7"/>
  <c r="M225" i="20"/>
  <c r="AE280" i="7"/>
  <c r="I245" i="20"/>
  <c r="I122" i="20"/>
  <c r="I200" i="20"/>
  <c r="J273" i="20"/>
  <c r="K148" i="20"/>
  <c r="W148" i="20" s="1"/>
  <c r="Q92" i="20"/>
  <c r="J183" i="7"/>
  <c r="Q163" i="20"/>
  <c r="I134" i="20"/>
  <c r="U104" i="6"/>
  <c r="U11" i="9"/>
  <c r="X105" i="9"/>
  <c r="AE92" i="7"/>
  <c r="AG264" i="7"/>
  <c r="U116" i="6"/>
  <c r="AE286" i="7"/>
  <c r="T194" i="7"/>
  <c r="L280" i="9"/>
  <c r="K32" i="7"/>
  <c r="H238" i="20"/>
  <c r="L179" i="20"/>
  <c r="K74" i="20"/>
  <c r="J148" i="7"/>
  <c r="Q166" i="20"/>
  <c r="L291" i="20"/>
  <c r="Y291" i="20" s="1"/>
  <c r="K291" i="20"/>
  <c r="P231" i="20"/>
  <c r="I212" i="20"/>
  <c r="I221" i="20"/>
  <c r="J275" i="20"/>
  <c r="T275" i="20" s="1"/>
  <c r="I239" i="20"/>
  <c r="I44" i="20"/>
  <c r="H148" i="20"/>
  <c r="J163" i="20"/>
  <c r="L69" i="20"/>
  <c r="L283" i="20"/>
  <c r="L197" i="20"/>
  <c r="V258" i="6"/>
  <c r="H147" i="20"/>
  <c r="M182" i="20"/>
  <c r="J217" i="20"/>
  <c r="V13" i="6"/>
  <c r="K58" i="20"/>
  <c r="J226" i="20"/>
  <c r="Q174" i="20"/>
  <c r="AF148" i="7"/>
  <c r="K264" i="6"/>
  <c r="X226" i="9"/>
  <c r="Z275" i="7"/>
  <c r="L33" i="6"/>
  <c r="Q69" i="7"/>
  <c r="W79" i="7"/>
  <c r="AH177" i="7"/>
  <c r="U170" i="6"/>
  <c r="X190" i="9"/>
  <c r="J131" i="7"/>
  <c r="U263" i="6"/>
  <c r="Z83" i="7"/>
  <c r="K213" i="20"/>
  <c r="Q219" i="20"/>
  <c r="X224" i="8"/>
  <c r="P233" i="20"/>
  <c r="I198" i="20"/>
  <c r="P275" i="20"/>
  <c r="P162" i="20"/>
  <c r="Q196" i="20"/>
  <c r="K239" i="20"/>
  <c r="M21" i="20"/>
  <c r="J199" i="20"/>
  <c r="I120" i="20"/>
  <c r="V116" i="6"/>
  <c r="G38" i="9"/>
  <c r="X78" i="9"/>
  <c r="Z85" i="6"/>
  <c r="M227" i="9"/>
  <c r="T7" i="9"/>
  <c r="X12" i="9"/>
  <c r="X239" i="9"/>
  <c r="O130" i="7"/>
  <c r="J210" i="7"/>
  <c r="Z145" i="7"/>
  <c r="P262" i="7"/>
  <c r="R225" i="7"/>
  <c r="AF84" i="7"/>
  <c r="K276" i="6"/>
  <c r="P252" i="20"/>
  <c r="M88" i="20"/>
  <c r="I173" i="20"/>
  <c r="M172" i="20"/>
  <c r="N172" i="20" s="1"/>
  <c r="P194" i="20"/>
  <c r="H190" i="20"/>
  <c r="K180" i="20"/>
  <c r="L213" i="20"/>
  <c r="J118" i="20"/>
  <c r="J31" i="20"/>
  <c r="P243" i="20"/>
  <c r="I218" i="20"/>
  <c r="S218" i="20" s="1"/>
  <c r="J128" i="20"/>
  <c r="H198" i="20"/>
  <c r="AG85" i="7"/>
  <c r="K117" i="20"/>
  <c r="N86" i="7"/>
  <c r="U101" i="6"/>
  <c r="U203" i="6"/>
  <c r="U212" i="9"/>
  <c r="U195" i="6"/>
  <c r="I23" i="21"/>
  <c r="L280" i="20"/>
  <c r="L281" i="20" s="1"/>
  <c r="K265" i="20"/>
  <c r="W265" i="20" s="1"/>
  <c r="S22" i="7"/>
  <c r="AE289" i="7"/>
  <c r="Q221" i="20"/>
  <c r="M243" i="20"/>
  <c r="Z222" i="7"/>
  <c r="H219" i="20"/>
  <c r="J44" i="20"/>
  <c r="K185" i="20"/>
  <c r="P213" i="20"/>
  <c r="P105" i="20"/>
  <c r="J117" i="20"/>
  <c r="U120" i="6"/>
  <c r="K31" i="18"/>
  <c r="L218" i="20"/>
  <c r="M259" i="20"/>
  <c r="K191" i="20"/>
  <c r="K193" i="20" s="1"/>
  <c r="M166" i="20"/>
  <c r="P44" i="20"/>
  <c r="H204" i="20"/>
  <c r="H254" i="20"/>
  <c r="I196" i="20"/>
  <c r="AE191" i="7"/>
  <c r="U12" i="6"/>
  <c r="Y216" i="7"/>
  <c r="R293" i="7"/>
  <c r="G16" i="9"/>
  <c r="U184" i="6"/>
  <c r="N124" i="9"/>
  <c r="R120" i="7"/>
  <c r="U259" i="6"/>
  <c r="K12" i="18"/>
  <c r="U291" i="6"/>
  <c r="T67" i="9"/>
  <c r="AE186" i="7"/>
  <c r="V43" i="6"/>
  <c r="H210" i="20"/>
  <c r="V24" i="6"/>
  <c r="M92" i="9"/>
  <c r="Y208" i="9"/>
  <c r="J175" i="7"/>
  <c r="R10" i="9"/>
  <c r="Q160" i="9"/>
  <c r="K40" i="18"/>
  <c r="K42" i="18"/>
  <c r="J21" i="20"/>
  <c r="X292" i="9"/>
  <c r="X64" i="9"/>
  <c r="BE21" i="13"/>
  <c r="BE46" i="13"/>
  <c r="BE55" i="13"/>
  <c r="BE62" i="13"/>
  <c r="BE65" i="13"/>
  <c r="BE77" i="13"/>
  <c r="AZ22" i="13"/>
  <c r="AZ29" i="13"/>
  <c r="AZ32" i="13"/>
  <c r="AZ35" i="13"/>
  <c r="AZ40" i="13"/>
  <c r="AZ43" i="13"/>
  <c r="AZ53" i="13"/>
  <c r="AZ59" i="13"/>
  <c r="AZ68" i="13"/>
  <c r="AZ74" i="13"/>
  <c r="U223" i="9"/>
  <c r="V178" i="7"/>
  <c r="Z183" i="7"/>
  <c r="H23" i="21"/>
  <c r="Z188" i="6"/>
  <c r="K30" i="18"/>
  <c r="J223" i="6"/>
  <c r="AE182" i="7"/>
  <c r="AE216" i="7"/>
  <c r="AF215" i="7"/>
  <c r="Y183" i="7"/>
  <c r="J122" i="7"/>
  <c r="P101" i="7"/>
  <c r="J106" i="7"/>
  <c r="AF63" i="7"/>
  <c r="AG204" i="7"/>
  <c r="W283" i="7"/>
  <c r="AG191" i="7"/>
  <c r="R210" i="7"/>
  <c r="Z218" i="7"/>
  <c r="AE218" i="7"/>
  <c r="AE291" i="7"/>
  <c r="Z294" i="7"/>
  <c r="S168" i="7"/>
  <c r="Y123" i="7"/>
  <c r="J264" i="7"/>
  <c r="AE84" i="7"/>
  <c r="AD41" i="7"/>
  <c r="R104" i="7"/>
  <c r="Z60" i="7"/>
  <c r="W230" i="7"/>
  <c r="U266" i="6"/>
  <c r="V163" i="6"/>
  <c r="V279" i="6"/>
  <c r="Z248" i="6"/>
  <c r="R110" i="6"/>
  <c r="U122" i="6"/>
  <c r="J135" i="6"/>
  <c r="G252" i="6"/>
  <c r="U252" i="6" s="1"/>
  <c r="I255" i="6"/>
  <c r="V266" i="6"/>
  <c r="U164" i="6"/>
  <c r="X214" i="6"/>
  <c r="Y270" i="6"/>
  <c r="U189" i="6"/>
  <c r="K59" i="6"/>
  <c r="R227" i="6"/>
  <c r="Z84" i="6"/>
  <c r="U93" i="6"/>
  <c r="O33" i="6"/>
  <c r="V139" i="6"/>
  <c r="Z278" i="6"/>
  <c r="Z222" i="6"/>
  <c r="X46" i="6"/>
  <c r="U150" i="6"/>
  <c r="V95" i="6"/>
  <c r="R83" i="6"/>
  <c r="I71" i="6"/>
  <c r="J71" i="6"/>
  <c r="R71" i="6"/>
  <c r="V289" i="6"/>
  <c r="Y115" i="6"/>
  <c r="U22" i="6"/>
  <c r="I54" i="6"/>
  <c r="U233" i="6"/>
  <c r="Y75" i="6"/>
  <c r="U173" i="6"/>
  <c r="U46" i="6"/>
  <c r="V161" i="6"/>
  <c r="V152" i="6"/>
  <c r="U123" i="6"/>
  <c r="U87" i="8"/>
  <c r="U35" i="8"/>
  <c r="H169" i="20"/>
  <c r="J40" i="20"/>
  <c r="K296" i="20"/>
  <c r="J114" i="20"/>
  <c r="P91" i="20"/>
  <c r="I137" i="20"/>
  <c r="W137" i="20" s="1"/>
  <c r="L163" i="20"/>
  <c r="M135" i="20"/>
  <c r="L28" i="20"/>
  <c r="H245" i="20"/>
  <c r="K240" i="20"/>
  <c r="W240" i="20" s="1"/>
  <c r="L144" i="20"/>
  <c r="H138" i="20"/>
  <c r="H205" i="20"/>
  <c r="P257" i="20"/>
  <c r="K139" i="20"/>
  <c r="Q60" i="20"/>
  <c r="H144" i="20"/>
  <c r="S144" i="20" s="1"/>
  <c r="Q272" i="20"/>
  <c r="J254" i="20"/>
  <c r="H226" i="20"/>
  <c r="Z223" i="9"/>
  <c r="AE239" i="7"/>
  <c r="J179" i="20"/>
  <c r="X179" i="20" s="1"/>
  <c r="X197" i="9"/>
  <c r="U256" i="9"/>
  <c r="W146" i="7"/>
  <c r="P162" i="7"/>
  <c r="AF275" i="7"/>
  <c r="H180" i="20"/>
  <c r="S180" i="20" s="1"/>
  <c r="AE171" i="7"/>
  <c r="O233" i="7"/>
  <c r="O32" i="7"/>
  <c r="AH32" i="7" s="1"/>
  <c r="W249" i="7"/>
  <c r="T262" i="7"/>
  <c r="W262" i="7" s="1"/>
  <c r="AF115" i="7"/>
  <c r="I133" i="7"/>
  <c r="I158" i="20"/>
  <c r="S158" i="20" s="1"/>
  <c r="V114" i="6"/>
  <c r="L114" i="9"/>
  <c r="M127" i="20"/>
  <c r="J137" i="20"/>
  <c r="Y137" i="20" s="1"/>
  <c r="M43" i="20"/>
  <c r="J144" i="20"/>
  <c r="Q44" i="20"/>
  <c r="W143" i="9"/>
  <c r="I117" i="20"/>
  <c r="P69" i="20"/>
  <c r="M47" i="20"/>
  <c r="K144" i="20"/>
  <c r="L274" i="20"/>
  <c r="W57" i="8"/>
  <c r="K112" i="20"/>
  <c r="P143" i="20"/>
  <c r="X220" i="9"/>
  <c r="X178" i="9"/>
  <c r="U282" i="9"/>
  <c r="K219" i="20"/>
  <c r="Z7" i="7"/>
  <c r="I136" i="20"/>
  <c r="W136" i="20" s="1"/>
  <c r="I92" i="20"/>
  <c r="Q13" i="20"/>
  <c r="Q57" i="20"/>
  <c r="I181" i="20"/>
  <c r="T93" i="9"/>
  <c r="V214" i="6"/>
  <c r="I191" i="20"/>
  <c r="H183" i="20"/>
  <c r="K47" i="20"/>
  <c r="I114" i="20"/>
  <c r="U147" i="9"/>
  <c r="V147" i="9" s="1"/>
  <c r="O53" i="9"/>
  <c r="W232" i="9"/>
  <c r="AE120" i="7"/>
  <c r="P33" i="20"/>
  <c r="AD183" i="7"/>
  <c r="W261" i="7"/>
  <c r="O37" i="6"/>
  <c r="V37" i="6" s="1"/>
  <c r="X167" i="8"/>
  <c r="T198" i="8"/>
  <c r="W123" i="8"/>
  <c r="T188" i="9"/>
  <c r="I50" i="9"/>
  <c r="X169" i="9"/>
  <c r="W182" i="9"/>
  <c r="G192" i="9"/>
  <c r="T193" i="9"/>
  <c r="U123" i="9"/>
  <c r="U292" i="9"/>
  <c r="W125" i="9"/>
  <c r="T252" i="9"/>
  <c r="I172" i="7"/>
  <c r="J115" i="7"/>
  <c r="W11" i="8"/>
  <c r="AG293" i="7"/>
  <c r="AF165" i="7"/>
  <c r="O287" i="8"/>
  <c r="Z117" i="7"/>
  <c r="K267" i="20"/>
  <c r="W267" i="20" s="1"/>
  <c r="W115" i="9"/>
  <c r="I246" i="9"/>
  <c r="Y288" i="8"/>
  <c r="W122" i="9"/>
  <c r="L92" i="9"/>
  <c r="U43" i="9"/>
  <c r="O48" i="8"/>
  <c r="M82" i="8"/>
  <c r="T111" i="8"/>
  <c r="AD49" i="7"/>
  <c r="X40" i="8"/>
  <c r="X233" i="8"/>
  <c r="K227" i="20"/>
  <c r="K228" i="20" s="1"/>
  <c r="X226" i="8"/>
  <c r="I162" i="20"/>
  <c r="X161" i="8"/>
  <c r="N183" i="9"/>
  <c r="M149" i="9"/>
  <c r="O80" i="9"/>
  <c r="I222" i="20"/>
  <c r="W222" i="20" s="1"/>
  <c r="J70" i="20"/>
  <c r="J235" i="20"/>
  <c r="P27" i="20"/>
  <c r="N214" i="20"/>
  <c r="O214" i="20" s="1"/>
  <c r="I165" i="20"/>
  <c r="W165" i="20" s="1"/>
  <c r="I145" i="20"/>
  <c r="M176" i="20"/>
  <c r="N176" i="20" s="1"/>
  <c r="T253" i="8"/>
  <c r="J106" i="8"/>
  <c r="T245" i="8"/>
  <c r="M213" i="20"/>
  <c r="J241" i="20"/>
  <c r="M179" i="20"/>
  <c r="U245" i="6"/>
  <c r="K147" i="7"/>
  <c r="X193" i="9"/>
  <c r="T191" i="9"/>
  <c r="X87" i="8"/>
  <c r="AG254" i="7"/>
  <c r="H194" i="20"/>
  <c r="T193" i="8"/>
  <c r="K274" i="20"/>
  <c r="U273" i="8"/>
  <c r="X273" i="8"/>
  <c r="X229" i="9"/>
  <c r="W229" i="9"/>
  <c r="I52" i="8"/>
  <c r="AH7" i="7"/>
  <c r="K242" i="20"/>
  <c r="T242" i="20" s="1"/>
  <c r="Z234" i="6"/>
  <c r="G233" i="7"/>
  <c r="V263" i="6"/>
  <c r="Y281" i="6"/>
  <c r="P24" i="20"/>
  <c r="J246" i="20"/>
  <c r="J140" i="20"/>
  <c r="K45" i="20"/>
  <c r="R97" i="7"/>
  <c r="L282" i="20"/>
  <c r="N282" i="20" s="1"/>
  <c r="O282" i="20" s="1"/>
  <c r="R128" i="6"/>
  <c r="R118" i="7"/>
  <c r="M252" i="20"/>
  <c r="P191" i="20"/>
  <c r="J116" i="20"/>
  <c r="H128" i="20"/>
  <c r="J188" i="20"/>
  <c r="X188" i="20" s="1"/>
  <c r="W200" i="7"/>
  <c r="I190" i="20"/>
  <c r="W190" i="20" s="1"/>
  <c r="Q233" i="20"/>
  <c r="H117" i="20"/>
  <c r="I197" i="20"/>
  <c r="I201" i="20" s="1"/>
  <c r="R121" i="7"/>
  <c r="K109" i="20"/>
  <c r="Q164" i="20"/>
  <c r="M212" i="20"/>
  <c r="K20" i="20"/>
  <c r="K22" i="20" s="1"/>
  <c r="J180" i="20"/>
  <c r="L221" i="20"/>
  <c r="H243" i="20"/>
  <c r="X243" i="20" s="1"/>
  <c r="Q231" i="20"/>
  <c r="Q232" i="20" s="1"/>
  <c r="L243" i="20"/>
  <c r="Y243" i="20" s="1"/>
  <c r="I183" i="20"/>
  <c r="L147" i="20"/>
  <c r="N147" i="20" s="1"/>
  <c r="J189" i="20"/>
  <c r="P291" i="20"/>
  <c r="L219" i="20"/>
  <c r="L198" i="20"/>
  <c r="N198" i="20" s="1"/>
  <c r="I215" i="20"/>
  <c r="S215" i="20" s="1"/>
  <c r="P173" i="20"/>
  <c r="P267" i="20"/>
  <c r="Q294" i="20"/>
  <c r="J186" i="20"/>
  <c r="X186" i="20" s="1"/>
  <c r="J274" i="20"/>
  <c r="X274" i="20" s="1"/>
  <c r="M144" i="20"/>
  <c r="P119" i="20"/>
  <c r="AG41" i="7"/>
  <c r="M266" i="20"/>
  <c r="Y266" i="20" s="1"/>
  <c r="L276" i="20"/>
  <c r="P246" i="20"/>
  <c r="J290" i="20"/>
  <c r="P60" i="20"/>
  <c r="AG25" i="7"/>
  <c r="AF166" i="7"/>
  <c r="M278" i="20"/>
  <c r="N278" i="20" s="1"/>
  <c r="O278" i="20" s="1"/>
  <c r="J74" i="20"/>
  <c r="J234" i="7"/>
  <c r="X45" i="6"/>
  <c r="K216" i="20"/>
  <c r="X287" i="9"/>
  <c r="U168" i="6"/>
  <c r="W101" i="9"/>
  <c r="Y45" i="6"/>
  <c r="AF49" i="7"/>
  <c r="L34" i="9"/>
  <c r="L37" i="9" s="1"/>
  <c r="V239" i="6"/>
  <c r="V150" i="6"/>
  <c r="U169" i="6"/>
  <c r="Y98" i="6"/>
  <c r="Z122" i="7"/>
  <c r="AG274" i="7"/>
  <c r="Q81" i="7"/>
  <c r="M102" i="20"/>
  <c r="AF92" i="7"/>
  <c r="M226" i="20"/>
  <c r="Y226" i="20" s="1"/>
  <c r="U230" i="6"/>
  <c r="R65" i="7"/>
  <c r="J121" i="20"/>
  <c r="Y121" i="20" s="1"/>
  <c r="I295" i="20"/>
  <c r="M280" i="20"/>
  <c r="K123" i="20"/>
  <c r="W123" i="20" s="1"/>
  <c r="Q267" i="20"/>
  <c r="L257" i="20"/>
  <c r="N257" i="20" s="1"/>
  <c r="I126" i="20"/>
  <c r="Q212" i="20"/>
  <c r="M239" i="20"/>
  <c r="N239" i="20" s="1"/>
  <c r="H217" i="20"/>
  <c r="Q283" i="20"/>
  <c r="V283" i="20" s="1"/>
  <c r="Q179" i="20"/>
  <c r="J172" i="20"/>
  <c r="M230" i="20"/>
  <c r="Y230" i="20" s="1"/>
  <c r="L231" i="20"/>
  <c r="L232" i="20" s="1"/>
  <c r="Q109" i="20"/>
  <c r="Q253" i="20"/>
  <c r="V121" i="6"/>
  <c r="H224" i="20"/>
  <c r="M274" i="20"/>
  <c r="L86" i="20"/>
  <c r="K230" i="20"/>
  <c r="J267" i="20"/>
  <c r="X267" i="20" s="1"/>
  <c r="I253" i="20"/>
  <c r="L259" i="20"/>
  <c r="N259" i="20" s="1"/>
  <c r="O259" i="20" s="1"/>
  <c r="L267" i="20"/>
  <c r="Q252" i="6"/>
  <c r="X252" i="6" s="1"/>
  <c r="M290" i="20"/>
  <c r="L192" i="20"/>
  <c r="N192" i="20" s="1"/>
  <c r="K290" i="20"/>
  <c r="AH159" i="7"/>
  <c r="P238" i="20"/>
  <c r="U139" i="6"/>
  <c r="O29" i="6"/>
  <c r="U45" i="6"/>
  <c r="L65" i="9"/>
  <c r="U65" i="9" s="1"/>
  <c r="Z197" i="7"/>
  <c r="K251" i="20"/>
  <c r="W251" i="20" s="1"/>
  <c r="J251" i="20"/>
  <c r="X251" i="20" s="1"/>
  <c r="K252" i="20"/>
  <c r="L235" i="20"/>
  <c r="L236" i="20" s="1"/>
  <c r="M253" i="20"/>
  <c r="N253" i="20" s="1"/>
  <c r="H81" i="20"/>
  <c r="X81" i="20" s="1"/>
  <c r="L233" i="20"/>
  <c r="M231" i="20"/>
  <c r="P245" i="20"/>
  <c r="K44" i="20"/>
  <c r="Q265" i="20"/>
  <c r="Q199" i="20"/>
  <c r="U214" i="6"/>
  <c r="M276" i="20"/>
  <c r="I230" i="20"/>
  <c r="S230" i="20" s="1"/>
  <c r="Q213" i="20"/>
  <c r="I285" i="20"/>
  <c r="W285" i="20" s="1"/>
  <c r="L294" i="20"/>
  <c r="N294" i="20" s="1"/>
  <c r="I275" i="20"/>
  <c r="W275" i="20" s="1"/>
  <c r="H165" i="20"/>
  <c r="M267" i="20"/>
  <c r="K293" i="20"/>
  <c r="I124" i="20"/>
  <c r="I125" i="20" s="1"/>
  <c r="P290" i="20"/>
  <c r="J68" i="20"/>
  <c r="X68" i="20" s="1"/>
  <c r="V290" i="6"/>
  <c r="AD239" i="7"/>
  <c r="Q43" i="20"/>
  <c r="V73" i="6"/>
  <c r="AG20" i="7"/>
  <c r="L71" i="6"/>
  <c r="I65" i="9"/>
  <c r="T65" i="9" s="1"/>
  <c r="U287" i="9"/>
  <c r="K263" i="20"/>
  <c r="W263" i="20" s="1"/>
  <c r="L298" i="20"/>
  <c r="N298" i="20" s="1"/>
  <c r="P158" i="20"/>
  <c r="L212" i="20"/>
  <c r="L138" i="20"/>
  <c r="H12" i="20"/>
  <c r="I259" i="20"/>
  <c r="W259" i="20" s="1"/>
  <c r="Q298" i="20"/>
  <c r="P206" i="20"/>
  <c r="V206" i="20" s="1"/>
  <c r="T274" i="9"/>
  <c r="P83" i="6"/>
  <c r="P175" i="20"/>
  <c r="P177" i="20" s="1"/>
  <c r="P240" i="20"/>
  <c r="V240" i="20" s="1"/>
  <c r="H185" i="20"/>
  <c r="M229" i="20"/>
  <c r="N229" i="20" s="1"/>
  <c r="O229" i="20" s="1"/>
  <c r="H272" i="20"/>
  <c r="S272" i="20" s="1"/>
  <c r="L199" i="20"/>
  <c r="J239" i="20"/>
  <c r="U179" i="6"/>
  <c r="V164" i="6"/>
  <c r="Q62" i="20"/>
  <c r="V62" i="20" s="1"/>
  <c r="Q224" i="20"/>
  <c r="K217" i="20"/>
  <c r="K233" i="20"/>
  <c r="T233" i="20" s="1"/>
  <c r="H273" i="20"/>
  <c r="X273" i="20" s="1"/>
  <c r="M219" i="20"/>
  <c r="L126" i="20"/>
  <c r="N126" i="20" s="1"/>
  <c r="L217" i="20"/>
  <c r="N217" i="20" s="1"/>
  <c r="O217" i="20" s="1"/>
  <c r="L189" i="20"/>
  <c r="N189" i="20" s="1"/>
  <c r="I185" i="20"/>
  <c r="I219" i="20"/>
  <c r="W219" i="20" s="1"/>
  <c r="V30" i="6"/>
  <c r="L41" i="20"/>
  <c r="Q235" i="20"/>
  <c r="V235" i="20" s="1"/>
  <c r="T120" i="9"/>
  <c r="P243" i="9"/>
  <c r="BD16" i="13"/>
  <c r="BD31" i="13"/>
  <c r="AE85" i="7"/>
  <c r="X166" i="6"/>
  <c r="M114" i="9"/>
  <c r="P123" i="20"/>
  <c r="O162" i="9"/>
  <c r="Q47" i="20"/>
  <c r="H116" i="20"/>
  <c r="M119" i="20"/>
  <c r="Q92" i="9"/>
  <c r="U66" i="9"/>
  <c r="Q86" i="9"/>
  <c r="P282" i="20"/>
  <c r="K245" i="20"/>
  <c r="M165" i="20"/>
  <c r="P242" i="20"/>
  <c r="I194" i="20"/>
  <c r="H49" i="20"/>
  <c r="H53" i="20" s="1"/>
  <c r="P295" i="20"/>
  <c r="I206" i="9"/>
  <c r="K243" i="20"/>
  <c r="K244" i="20" s="1"/>
  <c r="Q88" i="20"/>
  <c r="I19" i="20"/>
  <c r="I26" i="20" s="1"/>
  <c r="X191" i="9"/>
  <c r="N29" i="9"/>
  <c r="T281" i="7"/>
  <c r="W290" i="9"/>
  <c r="G17" i="8"/>
  <c r="Y281" i="9"/>
  <c r="G34" i="9"/>
  <c r="G37" i="9" s="1"/>
  <c r="M206" i="9"/>
  <c r="W275" i="9"/>
  <c r="AE106" i="7"/>
  <c r="K82" i="20"/>
  <c r="I234" i="20"/>
  <c r="I236" i="20" s="1"/>
  <c r="X94" i="9"/>
  <c r="W238" i="9"/>
  <c r="V230" i="6"/>
  <c r="X104" i="8"/>
  <c r="J283" i="20"/>
  <c r="T283" i="20" s="1"/>
  <c r="L119" i="20"/>
  <c r="L117" i="20"/>
  <c r="N117" i="20" s="1"/>
  <c r="J198" i="20"/>
  <c r="T198" i="20" s="1"/>
  <c r="P19" i="20"/>
  <c r="P26" i="20" s="1"/>
  <c r="K99" i="20"/>
  <c r="T99" i="20" s="1"/>
  <c r="Q120" i="20"/>
  <c r="L215" i="20"/>
  <c r="N215" i="20" s="1"/>
  <c r="O215" i="20" s="1"/>
  <c r="J263" i="20"/>
  <c r="X263" i="20" s="1"/>
  <c r="I163" i="20"/>
  <c r="W163" i="20" s="1"/>
  <c r="K96" i="20"/>
  <c r="T96" i="20" s="1"/>
  <c r="I128" i="20"/>
  <c r="W128" i="20" s="1"/>
  <c r="J287" i="20"/>
  <c r="AH91" i="7"/>
  <c r="X215" i="9"/>
  <c r="AE284" i="7"/>
  <c r="X85" i="8"/>
  <c r="M46" i="20"/>
  <c r="J109" i="20"/>
  <c r="J159" i="20"/>
  <c r="X159" i="20" s="1"/>
  <c r="M185" i="20"/>
  <c r="I233" i="20"/>
  <c r="P106" i="20"/>
  <c r="J218" i="20"/>
  <c r="X218" i="20" s="1"/>
  <c r="X228" i="8"/>
  <c r="L61" i="20"/>
  <c r="J24" i="20"/>
  <c r="H113" i="20"/>
  <c r="P159" i="20"/>
  <c r="P161" i="20" s="1"/>
  <c r="I227" i="20"/>
  <c r="V227" i="20" s="1"/>
  <c r="J285" i="20"/>
  <c r="T285" i="20" s="1"/>
  <c r="J183" i="20"/>
  <c r="L272" i="20"/>
  <c r="J138" i="20"/>
  <c r="X138" i="20" s="1"/>
  <c r="K206" i="20"/>
  <c r="W206" i="20" s="1"/>
  <c r="H276" i="20"/>
  <c r="X276" i="20" s="1"/>
  <c r="M209" i="20"/>
  <c r="L273" i="20"/>
  <c r="U80" i="9"/>
  <c r="Y207" i="9"/>
  <c r="X121" i="8"/>
  <c r="Q25" i="8"/>
  <c r="AF127" i="7"/>
  <c r="Q81" i="20"/>
  <c r="P31" i="20"/>
  <c r="J106" i="20"/>
  <c r="J107" i="20" s="1"/>
  <c r="J131" i="20"/>
  <c r="X131" i="20" s="1"/>
  <c r="M181" i="20"/>
  <c r="L116" i="20"/>
  <c r="H60" i="20"/>
  <c r="X60" i="20" s="1"/>
  <c r="H240" i="20"/>
  <c r="X240" i="20" s="1"/>
  <c r="M170" i="20"/>
  <c r="N170" i="20" s="1"/>
  <c r="I170" i="20"/>
  <c r="W170" i="20" s="1"/>
  <c r="V44" i="6"/>
  <c r="W44" i="6" s="1"/>
  <c r="N86" i="9"/>
  <c r="U127" i="6"/>
  <c r="U99" i="6"/>
  <c r="L235" i="9"/>
  <c r="U215" i="9"/>
  <c r="Y243" i="7"/>
  <c r="R243" i="7"/>
  <c r="O259" i="7"/>
  <c r="R277" i="7"/>
  <c r="AB277" i="7" s="1"/>
  <c r="Y200" i="7"/>
  <c r="Z160" i="7"/>
  <c r="AD294" i="7"/>
  <c r="R222" i="7"/>
  <c r="U213" i="6"/>
  <c r="R87" i="7"/>
  <c r="L67" i="20"/>
  <c r="M289" i="20"/>
  <c r="I257" i="20"/>
  <c r="I258" i="20" s="1"/>
  <c r="M140" i="20"/>
  <c r="M86" i="20"/>
  <c r="K121" i="20"/>
  <c r="T121" i="20" s="1"/>
  <c r="U200" i="6"/>
  <c r="W200" i="6" s="1"/>
  <c r="Q141" i="20"/>
  <c r="P80" i="20"/>
  <c r="P83" i="20" s="1"/>
  <c r="U204" i="6"/>
  <c r="H121" i="20"/>
  <c r="S121" i="20" s="1"/>
  <c r="J249" i="20"/>
  <c r="K40" i="20"/>
  <c r="I213" i="20"/>
  <c r="P101" i="20"/>
  <c r="J147" i="20"/>
  <c r="H192" i="20"/>
  <c r="H193" i="20" s="1"/>
  <c r="W244" i="9"/>
  <c r="U281" i="6"/>
  <c r="AD173" i="7"/>
  <c r="AE146" i="7"/>
  <c r="S262" i="7"/>
  <c r="U226" i="6"/>
  <c r="L106" i="20"/>
  <c r="N106" i="20" s="1"/>
  <c r="H293" i="20"/>
  <c r="X293" i="20" s="1"/>
  <c r="P190" i="20"/>
  <c r="P139" i="20"/>
  <c r="K169" i="20"/>
  <c r="K171" i="20" s="1"/>
  <c r="J85" i="20"/>
  <c r="Q23" i="20"/>
  <c r="V23" i="20" s="1"/>
  <c r="L136" i="20"/>
  <c r="N136" i="20" s="1"/>
  <c r="M108" i="20"/>
  <c r="H189" i="20"/>
  <c r="S189" i="20" s="1"/>
  <c r="I21" i="20"/>
  <c r="I22" i="20" s="1"/>
  <c r="L68" i="20"/>
  <c r="P67" i="20"/>
  <c r="J176" i="20"/>
  <c r="J177" i="20" s="1"/>
  <c r="X108" i="9"/>
  <c r="Y142" i="9"/>
  <c r="J8" i="20"/>
  <c r="J10" i="20" s="1"/>
  <c r="P292" i="20"/>
  <c r="H123" i="20"/>
  <c r="S123" i="20" s="1"/>
  <c r="AD230" i="7"/>
  <c r="H268" i="20"/>
  <c r="AN48" i="13"/>
  <c r="K237" i="7"/>
  <c r="AN20" i="13"/>
  <c r="O172" i="7"/>
  <c r="Y226" i="7"/>
  <c r="L204" i="20"/>
  <c r="N204" i="20" s="1"/>
  <c r="AE113" i="7"/>
  <c r="K259" i="7"/>
  <c r="AE259" i="7" s="1"/>
  <c r="AF188" i="7"/>
  <c r="Z122" i="6"/>
  <c r="W35" i="7"/>
  <c r="P296" i="20"/>
  <c r="M28" i="20"/>
  <c r="N28" i="20" s="1"/>
  <c r="I16" i="21"/>
  <c r="V256" i="6"/>
  <c r="T95" i="9"/>
  <c r="V14" i="6"/>
  <c r="R206" i="7"/>
  <c r="R231" i="7"/>
  <c r="AD236" i="7"/>
  <c r="Y164" i="7"/>
  <c r="W132" i="7"/>
  <c r="T259" i="7"/>
  <c r="I30" i="21"/>
  <c r="I40" i="21"/>
  <c r="I29" i="21"/>
  <c r="H16" i="21"/>
  <c r="G16" i="21"/>
  <c r="J45" i="21"/>
  <c r="J41" i="21"/>
  <c r="M95" i="20"/>
  <c r="AF228" i="7"/>
  <c r="Y292" i="7"/>
  <c r="I75" i="21"/>
  <c r="I69" i="21"/>
  <c r="I45" i="21"/>
  <c r="I41" i="21"/>
  <c r="J30" i="21"/>
  <c r="H20" i="21"/>
  <c r="H70" i="21"/>
  <c r="G20" i="21"/>
  <c r="G70" i="21"/>
  <c r="M33" i="20"/>
  <c r="N33" i="20" s="1"/>
  <c r="L37" i="20"/>
  <c r="N37" i="20" s="1"/>
  <c r="J75" i="21"/>
  <c r="H30" i="21"/>
  <c r="G30" i="21"/>
  <c r="J23" i="21"/>
  <c r="S75" i="7"/>
  <c r="G75" i="7"/>
  <c r="U258" i="9"/>
  <c r="Z258" i="9"/>
  <c r="J260" i="9"/>
  <c r="G260" i="9"/>
  <c r="T258" i="9"/>
  <c r="Y258" i="9"/>
  <c r="K81" i="7"/>
  <c r="AF262" i="7"/>
  <c r="AG262" i="7"/>
  <c r="W263" i="7"/>
  <c r="W67" i="7"/>
  <c r="Y64" i="7"/>
  <c r="J64" i="7"/>
  <c r="V65" i="6"/>
  <c r="Z65" i="6"/>
  <c r="AH79" i="7"/>
  <c r="Z79" i="7"/>
  <c r="R79" i="7"/>
  <c r="U251" i="6"/>
  <c r="K251" i="6"/>
  <c r="W64" i="7"/>
  <c r="AD261" i="7"/>
  <c r="AE261" i="7"/>
  <c r="I20" i="21"/>
  <c r="I77" i="21"/>
  <c r="I70" i="21"/>
  <c r="I64" i="21"/>
  <c r="I53" i="21"/>
  <c r="H33" i="20"/>
  <c r="Y32" i="8"/>
  <c r="T32" i="8"/>
  <c r="H75" i="21"/>
  <c r="H69" i="21"/>
  <c r="H45" i="21"/>
  <c r="H41" i="21"/>
  <c r="G75" i="21"/>
  <c r="G69" i="21"/>
  <c r="G45" i="21"/>
  <c r="G41" i="21"/>
  <c r="J59" i="21"/>
  <c r="J40" i="21"/>
  <c r="J29" i="21"/>
  <c r="U62" i="8"/>
  <c r="Z62" i="8"/>
  <c r="Q260" i="9"/>
  <c r="H260" i="20"/>
  <c r="T259" i="8"/>
  <c r="Y259" i="8"/>
  <c r="P37" i="20"/>
  <c r="M75" i="20"/>
  <c r="N76" i="8"/>
  <c r="T36" i="9"/>
  <c r="Y36" i="9"/>
  <c r="Y259" i="9"/>
  <c r="T259" i="9"/>
  <c r="K37" i="20"/>
  <c r="I75" i="20"/>
  <c r="X74" i="8"/>
  <c r="W74" i="8"/>
  <c r="I76" i="8"/>
  <c r="X32" i="9"/>
  <c r="W32" i="9"/>
  <c r="X74" i="9"/>
  <c r="W74" i="9"/>
  <c r="J262" i="20"/>
  <c r="X262" i="20" s="1"/>
  <c r="O261" i="8"/>
  <c r="O81" i="7"/>
  <c r="G81" i="7"/>
  <c r="P81" i="7"/>
  <c r="V81" i="7"/>
  <c r="R262" i="7"/>
  <c r="AH262" i="7"/>
  <c r="AG35" i="7"/>
  <c r="AF35" i="7"/>
  <c r="AH64" i="7"/>
  <c r="R64" i="7"/>
  <c r="Z64" i="7"/>
  <c r="U32" i="6"/>
  <c r="K32" i="6"/>
  <c r="U36" i="6"/>
  <c r="K36" i="6"/>
  <c r="AG64" i="7"/>
  <c r="AF64" i="7"/>
  <c r="Y32" i="6"/>
  <c r="X32" i="6"/>
  <c r="Y251" i="6"/>
  <c r="X251" i="6"/>
  <c r="AD31" i="7"/>
  <c r="AE31" i="7"/>
  <c r="AG79" i="7"/>
  <c r="AF79" i="7"/>
  <c r="I59" i="21"/>
  <c r="J77" i="21"/>
  <c r="H35" i="21"/>
  <c r="G35" i="21"/>
  <c r="J33" i="20"/>
  <c r="O32" i="8"/>
  <c r="U32" i="8"/>
  <c r="Z32" i="8"/>
  <c r="G12" i="21"/>
  <c r="G8" i="21"/>
  <c r="G9" i="21" s="1"/>
  <c r="H37" i="20"/>
  <c r="Y36" i="8"/>
  <c r="T36" i="8"/>
  <c r="Q75" i="20"/>
  <c r="Q76" i="8"/>
  <c r="U32" i="9"/>
  <c r="O32" i="9"/>
  <c r="Z32" i="9"/>
  <c r="U74" i="9"/>
  <c r="O74" i="9"/>
  <c r="Z74" i="9"/>
  <c r="K260" i="20"/>
  <c r="K261" i="20" s="1"/>
  <c r="M260" i="9"/>
  <c r="W62" i="8"/>
  <c r="X62" i="8"/>
  <c r="L260" i="20"/>
  <c r="W259" i="9"/>
  <c r="X259" i="9"/>
  <c r="Q37" i="20"/>
  <c r="L75" i="20"/>
  <c r="M76" i="8"/>
  <c r="H259" i="20"/>
  <c r="X259" i="20" s="1"/>
  <c r="G260" i="8"/>
  <c r="Z260" i="7"/>
  <c r="N262" i="7"/>
  <c r="AE262" i="7" s="1"/>
  <c r="R263" i="7"/>
  <c r="Y31" i="7"/>
  <c r="J31" i="7"/>
  <c r="AH261" i="7"/>
  <c r="R261" i="7"/>
  <c r="Z261" i="7"/>
  <c r="U81" i="6"/>
  <c r="K81" i="6"/>
  <c r="AD35" i="7"/>
  <c r="AE35" i="7"/>
  <c r="J261" i="7"/>
  <c r="Y261" i="7"/>
  <c r="V32" i="6"/>
  <c r="Z32" i="6"/>
  <c r="Y36" i="6"/>
  <c r="X36" i="6"/>
  <c r="V81" i="6"/>
  <c r="Z81" i="6"/>
  <c r="Y35" i="7"/>
  <c r="J35" i="7"/>
  <c r="AF261" i="7"/>
  <c r="AG261" i="7"/>
  <c r="V36" i="6"/>
  <c r="Z36" i="6"/>
  <c r="AD64" i="7"/>
  <c r="AE64" i="7"/>
  <c r="H77" i="21"/>
  <c r="H64" i="21"/>
  <c r="H53" i="21"/>
  <c r="J16" i="21"/>
  <c r="J8" i="21"/>
  <c r="J9" i="21" s="1"/>
  <c r="J12" i="21"/>
  <c r="G77" i="21"/>
  <c r="G64" i="21"/>
  <c r="G53" i="21"/>
  <c r="J69" i="21"/>
  <c r="J35" i="21"/>
  <c r="K75" i="20"/>
  <c r="L76" i="8"/>
  <c r="H75" i="20"/>
  <c r="Y74" i="8"/>
  <c r="G76" i="8"/>
  <c r="T74" i="8"/>
  <c r="Q260" i="20"/>
  <c r="O62" i="8"/>
  <c r="Y32" i="9"/>
  <c r="T32" i="9"/>
  <c r="Y74" i="9"/>
  <c r="T74" i="9"/>
  <c r="N260" i="9"/>
  <c r="W259" i="8"/>
  <c r="I260" i="20"/>
  <c r="X259" i="8"/>
  <c r="W36" i="9"/>
  <c r="X36" i="9"/>
  <c r="U259" i="9"/>
  <c r="Z259" i="9"/>
  <c r="O259" i="9"/>
  <c r="I81" i="7"/>
  <c r="AF81" i="7" s="1"/>
  <c r="X258" i="9"/>
  <c r="W258" i="9"/>
  <c r="I260" i="9"/>
  <c r="AE148" i="7"/>
  <c r="R7" i="7"/>
  <c r="AG174" i="7"/>
  <c r="S81" i="7"/>
  <c r="AH23" i="7"/>
  <c r="L81" i="7"/>
  <c r="AD296" i="7"/>
  <c r="AE109" i="7"/>
  <c r="J260" i="7"/>
  <c r="G262" i="7"/>
  <c r="AE195" i="7"/>
  <c r="AG51" i="7"/>
  <c r="AF161" i="7"/>
  <c r="O208" i="7"/>
  <c r="Y239" i="7"/>
  <c r="H15" i="18"/>
  <c r="Y65" i="6"/>
  <c r="X65" i="6"/>
  <c r="Z251" i="6"/>
  <c r="V251" i="6"/>
  <c r="R31" i="7"/>
  <c r="Z31" i="7"/>
  <c r="AH31" i="7"/>
  <c r="AE79" i="7"/>
  <c r="AD79" i="7"/>
  <c r="U65" i="6"/>
  <c r="K65" i="6"/>
  <c r="Y81" i="6"/>
  <c r="X81" i="6"/>
  <c r="Y79" i="7"/>
  <c r="J79" i="7"/>
  <c r="AF31" i="7"/>
  <c r="AG31" i="7"/>
  <c r="AH35" i="7"/>
  <c r="Z35" i="7"/>
  <c r="R35" i="7"/>
  <c r="W31" i="7"/>
  <c r="I35" i="21"/>
  <c r="H12" i="21"/>
  <c r="H8" i="21"/>
  <c r="H9" i="21" s="1"/>
  <c r="H59" i="21"/>
  <c r="H40" i="21"/>
  <c r="H29" i="21"/>
  <c r="I12" i="21"/>
  <c r="I8" i="21"/>
  <c r="I9" i="21" s="1"/>
  <c r="G59" i="21"/>
  <c r="G40" i="21"/>
  <c r="G29" i="21"/>
  <c r="J70" i="21"/>
  <c r="J64" i="21"/>
  <c r="J53" i="21"/>
  <c r="I33" i="20"/>
  <c r="W32" i="8"/>
  <c r="X32" i="8"/>
  <c r="T62" i="8"/>
  <c r="Y62" i="8"/>
  <c r="J260" i="20"/>
  <c r="U259" i="8"/>
  <c r="Z259" i="8"/>
  <c r="O259" i="8"/>
  <c r="O36" i="9"/>
  <c r="Z36" i="9"/>
  <c r="U36" i="9"/>
  <c r="L260" i="9"/>
  <c r="P75" i="20"/>
  <c r="P78" i="20" s="1"/>
  <c r="P76" i="8"/>
  <c r="J37" i="20"/>
  <c r="U36" i="8"/>
  <c r="O36" i="8"/>
  <c r="Z36" i="8"/>
  <c r="J75" i="20"/>
  <c r="O74" i="8"/>
  <c r="Z74" i="8"/>
  <c r="J76" i="8"/>
  <c r="U74" i="8"/>
  <c r="I37" i="20"/>
  <c r="X36" i="8"/>
  <c r="W36" i="8"/>
  <c r="M260" i="20"/>
  <c r="M261" i="20" s="1"/>
  <c r="P260" i="9"/>
  <c r="P199" i="20"/>
  <c r="L64" i="20"/>
  <c r="G21" i="9"/>
  <c r="P42" i="20"/>
  <c r="T22" i="9"/>
  <c r="G24" i="9"/>
  <c r="H69" i="20"/>
  <c r="J57" i="20"/>
  <c r="G29" i="9"/>
  <c r="P302" i="20"/>
  <c r="L42" i="20"/>
  <c r="Q123" i="20"/>
  <c r="U238" i="9"/>
  <c r="M227" i="20"/>
  <c r="I179" i="20"/>
  <c r="S179" i="20" s="1"/>
  <c r="L118" i="20"/>
  <c r="Y118" i="20" s="1"/>
  <c r="K181" i="20"/>
  <c r="T181" i="20" s="1"/>
  <c r="P287" i="20"/>
  <c r="K114" i="20"/>
  <c r="T114" i="20" s="1"/>
  <c r="J126" i="20"/>
  <c r="J55" i="20"/>
  <c r="H85" i="20"/>
  <c r="U39" i="9"/>
  <c r="T291" i="9"/>
  <c r="X213" i="9"/>
  <c r="M242" i="20"/>
  <c r="M244" i="20" s="1"/>
  <c r="K24" i="20"/>
  <c r="K25" i="20" s="1"/>
  <c r="H40" i="20"/>
  <c r="X40" i="20" s="1"/>
  <c r="J174" i="20"/>
  <c r="P210" i="20"/>
  <c r="H112" i="20"/>
  <c r="Q54" i="20"/>
  <c r="U122" i="9"/>
  <c r="W205" i="9"/>
  <c r="U187" i="9"/>
  <c r="X274" i="9"/>
  <c r="M89" i="20"/>
  <c r="M90" i="20" s="1"/>
  <c r="W193" i="9"/>
  <c r="K250" i="20"/>
  <c r="P186" i="20"/>
  <c r="M99" i="20"/>
  <c r="M100" i="20" s="1"/>
  <c r="J210" i="20"/>
  <c r="M293" i="20"/>
  <c r="N293" i="20" s="1"/>
  <c r="O293" i="20" s="1"/>
  <c r="I252" i="20"/>
  <c r="S252" i="20" s="1"/>
  <c r="J289" i="20"/>
  <c r="Q50" i="20"/>
  <c r="L82" i="20"/>
  <c r="Q259" i="20"/>
  <c r="K64" i="20"/>
  <c r="L185" i="20"/>
  <c r="J28" i="20"/>
  <c r="X28" i="20" s="1"/>
  <c r="K57" i="20"/>
  <c r="L122" i="20"/>
  <c r="P58" i="20"/>
  <c r="Q99" i="20"/>
  <c r="M15" i="20"/>
  <c r="L50" i="20"/>
  <c r="L19" i="20"/>
  <c r="Q95" i="20"/>
  <c r="Q94" i="20"/>
  <c r="M157" i="20"/>
  <c r="I27" i="20"/>
  <c r="L111" i="20"/>
  <c r="I58" i="20"/>
  <c r="W58" i="20" s="1"/>
  <c r="J166" i="20"/>
  <c r="T166" i="20" s="1"/>
  <c r="M96" i="20"/>
  <c r="N96" i="20" s="1"/>
  <c r="O96" i="20" s="1"/>
  <c r="M57" i="20"/>
  <c r="N57" i="20" s="1"/>
  <c r="J120" i="20"/>
  <c r="T120" i="20" s="1"/>
  <c r="J231" i="20"/>
  <c r="L194" i="20"/>
  <c r="Y194" i="20" s="1"/>
  <c r="K292" i="20"/>
  <c r="Q245" i="20"/>
  <c r="P79" i="20"/>
  <c r="J88" i="20"/>
  <c r="X88" i="20" s="1"/>
  <c r="Q101" i="20"/>
  <c r="H248" i="20"/>
  <c r="S248" i="20" s="1"/>
  <c r="J58" i="20"/>
  <c r="L141" i="20"/>
  <c r="M41" i="20"/>
  <c r="H199" i="20"/>
  <c r="P124" i="20"/>
  <c r="P125" i="20" s="1"/>
  <c r="H82" i="20"/>
  <c r="P103" i="20"/>
  <c r="K122" i="20"/>
  <c r="W122" i="20" s="1"/>
  <c r="L208" i="20"/>
  <c r="Y208" i="20" s="1"/>
  <c r="L105" i="20"/>
  <c r="M116" i="20"/>
  <c r="X67" i="9"/>
  <c r="Q198" i="20"/>
  <c r="V198" i="20" s="1"/>
  <c r="M196" i="20"/>
  <c r="H120" i="20"/>
  <c r="S120" i="20" s="1"/>
  <c r="L58" i="20"/>
  <c r="K95" i="20"/>
  <c r="Q143" i="20"/>
  <c r="J27" i="20"/>
  <c r="M67" i="20"/>
  <c r="H67" i="20"/>
  <c r="H80" i="20"/>
  <c r="X110" i="9"/>
  <c r="X211" i="9"/>
  <c r="P176" i="9"/>
  <c r="Y272" i="9"/>
  <c r="P128" i="9"/>
  <c r="W230" i="9"/>
  <c r="X244" i="9"/>
  <c r="K164" i="20"/>
  <c r="K167" i="20" s="1"/>
  <c r="T218" i="9"/>
  <c r="Q183" i="20"/>
  <c r="I250" i="20"/>
  <c r="H89" i="20"/>
  <c r="H90" i="20" s="1"/>
  <c r="J302" i="20"/>
  <c r="T302" i="20" s="1"/>
  <c r="Q185" i="20"/>
  <c r="K27" i="20"/>
  <c r="I61" i="20"/>
  <c r="Q134" i="20"/>
  <c r="V134" i="20" s="1"/>
  <c r="J119" i="20"/>
  <c r="T119" i="20" s="1"/>
  <c r="M174" i="20"/>
  <c r="N174" i="20" s="1"/>
  <c r="O174" i="20" s="1"/>
  <c r="P164" i="20"/>
  <c r="J295" i="20"/>
  <c r="M159" i="20"/>
  <c r="I127" i="20"/>
  <c r="J50" i="20"/>
  <c r="X50" i="20" s="1"/>
  <c r="H229" i="20"/>
  <c r="S229" i="20" s="1"/>
  <c r="L112" i="20"/>
  <c r="J148" i="20"/>
  <c r="M103" i="20"/>
  <c r="Q79" i="20"/>
  <c r="I67" i="20"/>
  <c r="W67" i="20" s="1"/>
  <c r="Q210" i="20"/>
  <c r="Q211" i="20" s="1"/>
  <c r="K210" i="20"/>
  <c r="H154" i="20"/>
  <c r="H19" i="20"/>
  <c r="T14" i="9"/>
  <c r="P55" i="9"/>
  <c r="U102" i="9"/>
  <c r="J108" i="20"/>
  <c r="W157" i="9"/>
  <c r="X159" i="9"/>
  <c r="Y222" i="9"/>
  <c r="X140" i="9"/>
  <c r="T238" i="9"/>
  <c r="U112" i="9"/>
  <c r="T217" i="9"/>
  <c r="W279" i="9"/>
  <c r="Q257" i="9"/>
  <c r="J227" i="9"/>
  <c r="X293" i="9"/>
  <c r="K8" i="20"/>
  <c r="K10" i="20" s="1"/>
  <c r="T299" i="9"/>
  <c r="Q291" i="20"/>
  <c r="V291" i="20" s="1"/>
  <c r="L301" i="20"/>
  <c r="H301" i="20"/>
  <c r="K300" i="20"/>
  <c r="H16" i="20"/>
  <c r="U31" i="9"/>
  <c r="J33" i="9"/>
  <c r="Y33" i="9" s="1"/>
  <c r="W33" i="9"/>
  <c r="X33" i="9"/>
  <c r="T33" i="9"/>
  <c r="T293" i="9"/>
  <c r="V293" i="9" s="1"/>
  <c r="H8" i="20"/>
  <c r="J11" i="20"/>
  <c r="M210" i="20"/>
  <c r="P250" i="20"/>
  <c r="L89" i="20"/>
  <c r="I103" i="9"/>
  <c r="P109" i="20"/>
  <c r="L201" i="9"/>
  <c r="P189" i="20"/>
  <c r="Q45" i="20"/>
  <c r="T73" i="9"/>
  <c r="N106" i="9"/>
  <c r="L95" i="20"/>
  <c r="P269" i="9"/>
  <c r="X147" i="9"/>
  <c r="X175" i="9"/>
  <c r="T225" i="9"/>
  <c r="L160" i="9"/>
  <c r="Y171" i="9"/>
  <c r="U244" i="9"/>
  <c r="W48" i="9"/>
  <c r="H11" i="20"/>
  <c r="Q69" i="20"/>
  <c r="L140" i="20"/>
  <c r="H155" i="20"/>
  <c r="K268" i="20"/>
  <c r="Y144" i="9"/>
  <c r="U171" i="9"/>
  <c r="U297" i="9"/>
  <c r="U196" i="9"/>
  <c r="Y212" i="9"/>
  <c r="M81" i="20"/>
  <c r="T178" i="9"/>
  <c r="V178" i="9" s="1"/>
  <c r="X217" i="9"/>
  <c r="T295" i="9"/>
  <c r="Y215" i="9"/>
  <c r="O239" i="9"/>
  <c r="Q188" i="20"/>
  <c r="J45" i="20"/>
  <c r="J20" i="20"/>
  <c r="H197" i="20"/>
  <c r="Q98" i="20"/>
  <c r="Q231" i="9"/>
  <c r="U252" i="9"/>
  <c r="H298" i="20"/>
  <c r="H285" i="20"/>
  <c r="P40" i="20"/>
  <c r="J46" i="20"/>
  <c r="J271" i="20"/>
  <c r="I84" i="20"/>
  <c r="Q27" i="20"/>
  <c r="K55" i="20"/>
  <c r="I209" i="20"/>
  <c r="W209" i="20" s="1"/>
  <c r="P148" i="20"/>
  <c r="P150" i="20" s="1"/>
  <c r="K59" i="20"/>
  <c r="I208" i="20"/>
  <c r="W208" i="20" s="1"/>
  <c r="W94" i="9"/>
  <c r="J123" i="20"/>
  <c r="L162" i="20"/>
  <c r="N162" i="20" s="1"/>
  <c r="L148" i="20"/>
  <c r="N148" i="20" s="1"/>
  <c r="P274" i="20"/>
  <c r="H241" i="20"/>
  <c r="M19" i="20"/>
  <c r="M26" i="20" s="1"/>
  <c r="H227" i="20"/>
  <c r="H228" i="20" s="1"/>
  <c r="K54" i="20"/>
  <c r="T54" i="20" s="1"/>
  <c r="K126" i="20"/>
  <c r="K129" i="20" s="1"/>
  <c r="K60" i="20"/>
  <c r="T60" i="20" s="1"/>
  <c r="J29" i="20"/>
  <c r="T29" i="20" s="1"/>
  <c r="L85" i="20"/>
  <c r="M101" i="20"/>
  <c r="N101" i="20" s="1"/>
  <c r="O101" i="20" s="1"/>
  <c r="K134" i="20"/>
  <c r="W134" i="20" s="1"/>
  <c r="I113" i="20"/>
  <c r="W113" i="20" s="1"/>
  <c r="P277" i="20"/>
  <c r="L47" i="20"/>
  <c r="P271" i="20"/>
  <c r="V271" i="20" s="1"/>
  <c r="Q223" i="20"/>
  <c r="P289" i="20"/>
  <c r="J149" i="20"/>
  <c r="K102" i="20"/>
  <c r="T102" i="20" s="1"/>
  <c r="K116" i="20"/>
  <c r="M238" i="20"/>
  <c r="J134" i="20"/>
  <c r="I111" i="20"/>
  <c r="S111" i="20" s="1"/>
  <c r="H98" i="20"/>
  <c r="I73" i="20"/>
  <c r="Q140" i="20"/>
  <c r="V140" i="20" s="1"/>
  <c r="P46" i="20"/>
  <c r="Q121" i="20"/>
  <c r="I60" i="20"/>
  <c r="K229" i="20"/>
  <c r="T229" i="20" s="1"/>
  <c r="Q181" i="20"/>
  <c r="L94" i="20"/>
  <c r="I24" i="20"/>
  <c r="I74" i="20"/>
  <c r="I108" i="20"/>
  <c r="L44" i="20"/>
  <c r="J130" i="20"/>
  <c r="M287" i="20"/>
  <c r="I85" i="20"/>
  <c r="H249" i="20"/>
  <c r="X249" i="20" s="1"/>
  <c r="M111" i="20"/>
  <c r="I46" i="20"/>
  <c r="J111" i="20"/>
  <c r="X111" i="20" s="1"/>
  <c r="K70" i="20"/>
  <c r="H134" i="20"/>
  <c r="L43" i="20"/>
  <c r="J288" i="20"/>
  <c r="T288" i="20" s="1"/>
  <c r="Q28" i="20"/>
  <c r="J14" i="20"/>
  <c r="L14" i="20"/>
  <c r="P268" i="20"/>
  <c r="K42" i="20"/>
  <c r="J16" i="20"/>
  <c r="W64" i="9"/>
  <c r="P264" i="20"/>
  <c r="J79" i="20"/>
  <c r="X79" i="20" s="1"/>
  <c r="O78" i="8"/>
  <c r="Q73" i="20"/>
  <c r="Q77" i="8"/>
  <c r="G77" i="8"/>
  <c r="T77" i="8" s="1"/>
  <c r="G38" i="8"/>
  <c r="N205" i="20"/>
  <c r="Q228" i="20"/>
  <c r="Y37" i="8"/>
  <c r="O207" i="8"/>
  <c r="L24" i="8"/>
  <c r="Q36" i="20"/>
  <c r="Q37" i="8"/>
  <c r="P32" i="20"/>
  <c r="P33" i="8"/>
  <c r="W33" i="8" s="1"/>
  <c r="X247" i="8"/>
  <c r="P36" i="20"/>
  <c r="P37" i="8"/>
  <c r="K36" i="20"/>
  <c r="L37" i="8"/>
  <c r="U37" i="8" s="1"/>
  <c r="I36" i="20"/>
  <c r="I37" i="8"/>
  <c r="H36" i="20"/>
  <c r="U19" i="8"/>
  <c r="L36" i="20"/>
  <c r="M37" i="8"/>
  <c r="O37" i="8" s="1"/>
  <c r="M32" i="20"/>
  <c r="N33" i="8"/>
  <c r="L32" i="20"/>
  <c r="L34" i="20" s="1"/>
  <c r="M33" i="8"/>
  <c r="J32" i="20"/>
  <c r="J33" i="8"/>
  <c r="K32" i="20"/>
  <c r="K34" i="20" s="1"/>
  <c r="L33" i="8"/>
  <c r="X33" i="8" s="1"/>
  <c r="G34" i="8"/>
  <c r="H32" i="20"/>
  <c r="G33" i="8"/>
  <c r="M25" i="20"/>
  <c r="M22" i="20"/>
  <c r="N218" i="20"/>
  <c r="N186" i="20"/>
  <c r="N285" i="20"/>
  <c r="P232" i="20"/>
  <c r="N292" i="20"/>
  <c r="O292" i="20" s="1"/>
  <c r="N263" i="20"/>
  <c r="N137" i="20"/>
  <c r="AE78" i="7"/>
  <c r="N81" i="7"/>
  <c r="K75" i="7"/>
  <c r="O75" i="7"/>
  <c r="AE139" i="7"/>
  <c r="T75" i="7"/>
  <c r="V75" i="7"/>
  <c r="P75" i="7"/>
  <c r="N75" i="7"/>
  <c r="Q75" i="7"/>
  <c r="L75" i="7"/>
  <c r="I75" i="7"/>
  <c r="T69" i="7"/>
  <c r="P69" i="7"/>
  <c r="G69" i="7"/>
  <c r="V52" i="7"/>
  <c r="O37" i="7"/>
  <c r="AG19" i="7"/>
  <c r="Y32" i="7"/>
  <c r="J32" i="7"/>
  <c r="AH36" i="7"/>
  <c r="Z36" i="7"/>
  <c r="R36" i="7"/>
  <c r="AD36" i="7"/>
  <c r="AE36" i="7"/>
  <c r="AG32" i="7"/>
  <c r="AF32" i="7"/>
  <c r="AF276" i="7"/>
  <c r="W36" i="7"/>
  <c r="R32" i="7"/>
  <c r="Z32" i="7"/>
  <c r="W32" i="7"/>
  <c r="AE32" i="7"/>
  <c r="Y36" i="7"/>
  <c r="J36" i="7"/>
  <c r="AG36" i="7"/>
  <c r="AF36" i="7"/>
  <c r="AG34" i="7"/>
  <c r="AE34" i="7"/>
  <c r="W34" i="7"/>
  <c r="R167" i="7"/>
  <c r="AB167" i="7" s="1"/>
  <c r="P57" i="7"/>
  <c r="AE127" i="7"/>
  <c r="Z272" i="7"/>
  <c r="Y103" i="7"/>
  <c r="AE104" i="7"/>
  <c r="W100" i="7"/>
  <c r="W63" i="7"/>
  <c r="AC63" i="7" s="1"/>
  <c r="AG137" i="7"/>
  <c r="Z82" i="7"/>
  <c r="AE254" i="7"/>
  <c r="AH163" i="7"/>
  <c r="AD124" i="7"/>
  <c r="K101" i="7"/>
  <c r="AH141" i="7"/>
  <c r="AG192" i="7"/>
  <c r="R187" i="7"/>
  <c r="AB187" i="7" s="1"/>
  <c r="AF145" i="7"/>
  <c r="AG283" i="7"/>
  <c r="R282" i="7"/>
  <c r="AE192" i="7"/>
  <c r="W117" i="7"/>
  <c r="AG184" i="7"/>
  <c r="AG187" i="7"/>
  <c r="W284" i="7"/>
  <c r="AC284" i="7" s="1"/>
  <c r="R207" i="7"/>
  <c r="AF295" i="7"/>
  <c r="J254" i="7"/>
  <c r="W227" i="7"/>
  <c r="AG183" i="7"/>
  <c r="AG177" i="7"/>
  <c r="AF282" i="7"/>
  <c r="AG241" i="7"/>
  <c r="AG198" i="7"/>
  <c r="AF272" i="7"/>
  <c r="AE44" i="7"/>
  <c r="AH67" i="7"/>
  <c r="Y136" i="7"/>
  <c r="W42" i="7"/>
  <c r="AD145" i="7"/>
  <c r="AD89" i="7"/>
  <c r="O281" i="7"/>
  <c r="AF227" i="7"/>
  <c r="J241" i="7"/>
  <c r="AG149" i="7"/>
  <c r="AH220" i="7"/>
  <c r="AG207" i="7"/>
  <c r="V259" i="6"/>
  <c r="Q92" i="6"/>
  <c r="V270" i="6"/>
  <c r="U24" i="6"/>
  <c r="Q83" i="6"/>
  <c r="V250" i="6"/>
  <c r="M252" i="6"/>
  <c r="Y252" i="6"/>
  <c r="V291" i="6"/>
  <c r="V168" i="6"/>
  <c r="V206" i="6"/>
  <c r="U218" i="6"/>
  <c r="Y85" i="6"/>
  <c r="V175" i="6"/>
  <c r="Y42" i="6"/>
  <c r="U250" i="6"/>
  <c r="U76" i="6"/>
  <c r="U109" i="6"/>
  <c r="I92" i="6"/>
  <c r="V284" i="6"/>
  <c r="U248" i="6"/>
  <c r="Y91" i="6"/>
  <c r="V134" i="6"/>
  <c r="U95" i="6"/>
  <c r="V41" i="6"/>
  <c r="U74" i="6"/>
  <c r="W74" i="6" s="1"/>
  <c r="U63" i="6"/>
  <c r="U98" i="6"/>
  <c r="J83" i="6"/>
  <c r="L77" i="6"/>
  <c r="V242" i="6"/>
  <c r="I83" i="6"/>
  <c r="V78" i="6"/>
  <c r="M83" i="6"/>
  <c r="Z94" i="6"/>
  <c r="J77" i="6"/>
  <c r="U283" i="6"/>
  <c r="W283" i="6" s="1"/>
  <c r="Q77" i="6"/>
  <c r="U78" i="6"/>
  <c r="G83" i="6"/>
  <c r="O77" i="6"/>
  <c r="V138" i="6"/>
  <c r="M77" i="6"/>
  <c r="V62" i="6"/>
  <c r="L83" i="6"/>
  <c r="P77" i="6"/>
  <c r="O83" i="6"/>
  <c r="I77" i="6"/>
  <c r="H292" i="6"/>
  <c r="U177" i="6"/>
  <c r="U289" i="6"/>
  <c r="G77" i="6"/>
  <c r="R77" i="6"/>
  <c r="U126" i="6"/>
  <c r="V232" i="6"/>
  <c r="U152" i="6"/>
  <c r="V137" i="6"/>
  <c r="U143" i="6"/>
  <c r="V280" i="6"/>
  <c r="U210" i="6"/>
  <c r="V59" i="6"/>
  <c r="U236" i="6"/>
  <c r="W236" i="6" s="1"/>
  <c r="V112" i="6"/>
  <c r="W112" i="6" s="1"/>
  <c r="V181" i="6"/>
  <c r="U172" i="6"/>
  <c r="V220" i="6"/>
  <c r="V60" i="6"/>
  <c r="W60" i="6" s="1"/>
  <c r="U35" i="6"/>
  <c r="G37" i="6"/>
  <c r="V285" i="6"/>
  <c r="V97" i="6"/>
  <c r="V93" i="6"/>
  <c r="Z37" i="6"/>
  <c r="X37" i="6"/>
  <c r="V217" i="6"/>
  <c r="U265" i="6"/>
  <c r="W265" i="6" s="1"/>
  <c r="U129" i="6"/>
  <c r="W129" i="6" s="1"/>
  <c r="V98" i="6"/>
  <c r="U280" i="6"/>
  <c r="V48" i="6"/>
  <c r="U106" i="6"/>
  <c r="V66" i="6"/>
  <c r="U278" i="6"/>
  <c r="U185" i="6"/>
  <c r="U141" i="6"/>
  <c r="V272" i="6"/>
  <c r="V141" i="6"/>
  <c r="Y35" i="6"/>
  <c r="U53" i="6"/>
  <c r="W53" i="6" s="1"/>
  <c r="U293" i="6"/>
  <c r="V35" i="6"/>
  <c r="U217" i="6"/>
  <c r="U287" i="6"/>
  <c r="W287" i="6" s="1"/>
  <c r="U284" i="6"/>
  <c r="V293" i="6"/>
  <c r="V201" i="6"/>
  <c r="V180" i="6"/>
  <c r="U190" i="6"/>
  <c r="U162" i="6"/>
  <c r="V144" i="6"/>
  <c r="U97" i="6"/>
  <c r="U151" i="6"/>
  <c r="V75" i="6"/>
  <c r="U206" i="6"/>
  <c r="U197" i="6"/>
  <c r="U274" i="6"/>
  <c r="V257" i="6"/>
  <c r="K89" i="6"/>
  <c r="U89" i="6"/>
  <c r="Z61" i="6"/>
  <c r="V61" i="6"/>
  <c r="U142" i="6"/>
  <c r="W142" i="6" s="1"/>
  <c r="U176" i="6"/>
  <c r="M198" i="6"/>
  <c r="V197" i="6"/>
  <c r="V262" i="6"/>
  <c r="U239" i="6"/>
  <c r="W239" i="6" s="1"/>
  <c r="V254" i="6"/>
  <c r="V80" i="6"/>
  <c r="U57" i="6"/>
  <c r="U15" i="6"/>
  <c r="U28" i="6"/>
  <c r="U175" i="6"/>
  <c r="V26" i="6"/>
  <c r="V85" i="6"/>
  <c r="U114" i="6"/>
  <c r="V86" i="6"/>
  <c r="V170" i="6"/>
  <c r="V276" i="6"/>
  <c r="W276" i="6" s="1"/>
  <c r="U55" i="6"/>
  <c r="G71" i="6"/>
  <c r="U67" i="6"/>
  <c r="V22" i="6"/>
  <c r="U87" i="6"/>
  <c r="V274" i="6"/>
  <c r="V63" i="6"/>
  <c r="U174" i="6"/>
  <c r="V215" i="6"/>
  <c r="U41" i="6"/>
  <c r="V277" i="6"/>
  <c r="V179" i="6"/>
  <c r="Z108" i="6"/>
  <c r="V108" i="6"/>
  <c r="Z9" i="6"/>
  <c r="V282" i="6"/>
  <c r="W282" i="6" s="1"/>
  <c r="V167" i="6"/>
  <c r="U119" i="6"/>
  <c r="V184" i="6"/>
  <c r="V281" i="6"/>
  <c r="V151" i="6"/>
  <c r="W151" i="6" s="1"/>
  <c r="U146" i="6"/>
  <c r="U244" i="6"/>
  <c r="U91" i="6"/>
  <c r="V199" i="6"/>
  <c r="V226" i="6"/>
  <c r="V210" i="6"/>
  <c r="M107" i="6"/>
  <c r="V104" i="6"/>
  <c r="W104" i="6" s="1"/>
  <c r="V122" i="6"/>
  <c r="Z101" i="6"/>
  <c r="V101" i="6"/>
  <c r="U42" i="6"/>
  <c r="V147" i="6"/>
  <c r="U285" i="6"/>
  <c r="U194" i="6"/>
  <c r="U13" i="6"/>
  <c r="V102" i="6"/>
  <c r="U137" i="6"/>
  <c r="V166" i="6"/>
  <c r="V39" i="6"/>
  <c r="V148" i="6"/>
  <c r="V79" i="6"/>
  <c r="V91" i="6"/>
  <c r="U224" i="6"/>
  <c r="V15" i="6"/>
  <c r="U94" i="6"/>
  <c r="V237" i="6"/>
  <c r="V229" i="6"/>
  <c r="U40" i="6"/>
  <c r="V243" i="6"/>
  <c r="V273" i="6"/>
  <c r="U80" i="6"/>
  <c r="U131" i="6"/>
  <c r="U273" i="6"/>
  <c r="V245" i="6"/>
  <c r="V225" i="6"/>
  <c r="V240" i="6"/>
  <c r="U243" i="6"/>
  <c r="V278" i="6"/>
  <c r="V21" i="6"/>
  <c r="V126" i="6"/>
  <c r="U64" i="6"/>
  <c r="V119" i="6"/>
  <c r="V189" i="6"/>
  <c r="U199" i="6"/>
  <c r="V188" i="6"/>
  <c r="U75" i="6"/>
  <c r="U117" i="6"/>
  <c r="M71" i="6"/>
  <c r="V67" i="6"/>
  <c r="V233" i="6"/>
  <c r="W233" i="6" s="1"/>
  <c r="U147" i="6"/>
  <c r="U21" i="6"/>
  <c r="V117" i="6"/>
  <c r="U62" i="6"/>
  <c r="V17" i="6"/>
  <c r="V253" i="6"/>
  <c r="Z216" i="6"/>
  <c r="V216" i="6"/>
  <c r="U254" i="6"/>
  <c r="U241" i="6"/>
  <c r="U286" i="6"/>
  <c r="U201" i="6"/>
  <c r="V185" i="6"/>
  <c r="V31" i="6"/>
  <c r="M33" i="6"/>
  <c r="V190" i="6"/>
  <c r="V174" i="6"/>
  <c r="U253" i="6"/>
  <c r="U234" i="6"/>
  <c r="U166" i="6"/>
  <c r="V182" i="6"/>
  <c r="U138" i="6"/>
  <c r="U188" i="6"/>
  <c r="V183" i="6"/>
  <c r="W183" i="6" s="1"/>
  <c r="U258" i="6"/>
  <c r="U84" i="6"/>
  <c r="U48" i="6"/>
  <c r="V213" i="6"/>
  <c r="U85" i="6"/>
  <c r="U222" i="6"/>
  <c r="V267" i="6"/>
  <c r="V123" i="6"/>
  <c r="U73" i="6"/>
  <c r="U124" i="6"/>
  <c r="V176" i="6"/>
  <c r="V143" i="6"/>
  <c r="V209" i="6"/>
  <c r="V106" i="6"/>
  <c r="V57" i="6"/>
  <c r="V42" i="6"/>
  <c r="V64" i="6"/>
  <c r="Z12" i="6"/>
  <c r="V12" i="6"/>
  <c r="V84" i="6"/>
  <c r="U14" i="6"/>
  <c r="U267" i="6"/>
  <c r="U86" i="6"/>
  <c r="V99" i="6"/>
  <c r="U257" i="6"/>
  <c r="U268" i="6"/>
  <c r="U225" i="6"/>
  <c r="U247" i="6"/>
  <c r="V248" i="6"/>
  <c r="U59" i="6"/>
  <c r="V196" i="6"/>
  <c r="U186" i="6"/>
  <c r="U231" i="6"/>
  <c r="U212" i="6"/>
  <c r="V111" i="6"/>
  <c r="U237" i="6"/>
  <c r="U130" i="6"/>
  <c r="V124" i="6"/>
  <c r="U232" i="6"/>
  <c r="V186" i="6"/>
  <c r="U148" i="6"/>
  <c r="V45" i="6"/>
  <c r="U121" i="6"/>
  <c r="V20" i="6"/>
  <c r="V264" i="6"/>
  <c r="U209" i="6"/>
  <c r="V130" i="6"/>
  <c r="V231" i="6"/>
  <c r="U229" i="6"/>
  <c r="V69" i="6"/>
  <c r="W69" i="6" s="1"/>
  <c r="U205" i="6"/>
  <c r="W205" i="6" s="1"/>
  <c r="V218" i="6"/>
  <c r="U161" i="6"/>
  <c r="V241" i="6"/>
  <c r="V133" i="6"/>
  <c r="U207" i="6"/>
  <c r="U90" i="6"/>
  <c r="V169" i="6"/>
  <c r="V127" i="6"/>
  <c r="V194" i="6"/>
  <c r="V221" i="6"/>
  <c r="V212" i="6"/>
  <c r="U191" i="6"/>
  <c r="W191" i="6" s="1"/>
  <c r="V28" i="6"/>
  <c r="U30" i="6"/>
  <c r="G34" i="6"/>
  <c r="V125" i="6"/>
  <c r="W125" i="6" s="1"/>
  <c r="U144" i="6"/>
  <c r="V105" i="6"/>
  <c r="W105" i="6" s="1"/>
  <c r="U31" i="6"/>
  <c r="G33" i="6"/>
  <c r="V55" i="6"/>
  <c r="V195" i="6"/>
  <c r="W195" i="6" s="1"/>
  <c r="U270" i="6"/>
  <c r="V177" i="6"/>
  <c r="U256" i="6"/>
  <c r="U26" i="6"/>
  <c r="U182" i="6"/>
  <c r="U27" i="6"/>
  <c r="W27" i="6" s="1"/>
  <c r="U102" i="6"/>
  <c r="U79" i="6"/>
  <c r="X33" i="6"/>
  <c r="Y33" i="6"/>
  <c r="V51" i="6"/>
  <c r="U272" i="6"/>
  <c r="V234" i="6"/>
  <c r="U262" i="6"/>
  <c r="U277" i="6"/>
  <c r="U264" i="6"/>
  <c r="U39" i="6"/>
  <c r="U134" i="6"/>
  <c r="U220" i="6"/>
  <c r="V268" i="6"/>
  <c r="V247" i="6"/>
  <c r="U51" i="6"/>
  <c r="U181" i="6"/>
  <c r="V90" i="6"/>
  <c r="V224" i="6"/>
  <c r="V120" i="6"/>
  <c r="U279" i="6"/>
  <c r="W279" i="6" s="1"/>
  <c r="V140" i="6"/>
  <c r="U61" i="6"/>
  <c r="W61" i="6" s="1"/>
  <c r="U196" i="6"/>
  <c r="W196" i="6" s="1"/>
  <c r="V204" i="6"/>
  <c r="V40" i="6"/>
  <c r="U20" i="6"/>
  <c r="V109" i="6"/>
  <c r="U180" i="6"/>
  <c r="U17" i="6"/>
  <c r="G219" i="6"/>
  <c r="Z151" i="6"/>
  <c r="K169" i="6"/>
  <c r="X236" i="6"/>
  <c r="Y196" i="6"/>
  <c r="T223" i="20"/>
  <c r="S203" i="20"/>
  <c r="Y284" i="20"/>
  <c r="W256" i="20"/>
  <c r="S164" i="20"/>
  <c r="J64" i="20"/>
  <c r="J65" i="8"/>
  <c r="W266" i="20"/>
  <c r="V266" i="20"/>
  <c r="H64" i="20"/>
  <c r="G65" i="8"/>
  <c r="T267" i="20"/>
  <c r="T128" i="20"/>
  <c r="Q264" i="20"/>
  <c r="S185" i="20"/>
  <c r="N234" i="20"/>
  <c r="W246" i="20"/>
  <c r="T276" i="20"/>
  <c r="T249" i="20"/>
  <c r="W23" i="20"/>
  <c r="W47" i="7"/>
  <c r="W69" i="9"/>
  <c r="W187" i="9"/>
  <c r="AF136" i="7"/>
  <c r="Q58" i="20"/>
  <c r="Q127" i="20"/>
  <c r="M79" i="20"/>
  <c r="L91" i="20"/>
  <c r="L134" i="20"/>
  <c r="Z77" i="7"/>
  <c r="J162" i="20"/>
  <c r="H139" i="20"/>
  <c r="I138" i="20"/>
  <c r="S138" i="20" s="1"/>
  <c r="L13" i="20"/>
  <c r="AE29" i="7"/>
  <c r="P70" i="20"/>
  <c r="K289" i="20"/>
  <c r="Y209" i="7"/>
  <c r="I59" i="20"/>
  <c r="K79" i="20"/>
  <c r="Q42" i="20"/>
  <c r="I103" i="20"/>
  <c r="K106" i="20"/>
  <c r="K107" i="20" s="1"/>
  <c r="I57" i="20"/>
  <c r="Y67" i="7"/>
  <c r="J67" i="7"/>
  <c r="U64" i="8"/>
  <c r="J65" i="20"/>
  <c r="Z64" i="8"/>
  <c r="O64" i="8"/>
  <c r="X230" i="20"/>
  <c r="T252" i="20"/>
  <c r="T194" i="20"/>
  <c r="X128" i="20"/>
  <c r="X225" i="20"/>
  <c r="U97" i="8"/>
  <c r="J98" i="20"/>
  <c r="W235" i="20"/>
  <c r="V174" i="20"/>
  <c r="M125" i="20"/>
  <c r="W283" i="20"/>
  <c r="X52" i="20"/>
  <c r="S159" i="20"/>
  <c r="S198" i="20"/>
  <c r="Y292" i="20"/>
  <c r="T208" i="20"/>
  <c r="S297" i="20"/>
  <c r="X226" i="20"/>
  <c r="S183" i="20"/>
  <c r="T144" i="20"/>
  <c r="N188" i="20"/>
  <c r="O188" i="20" s="1"/>
  <c r="M38" i="9"/>
  <c r="H160" i="20"/>
  <c r="P29" i="20"/>
  <c r="M85" i="20"/>
  <c r="H20" i="20"/>
  <c r="AF264" i="7"/>
  <c r="I289" i="20"/>
  <c r="Q275" i="20"/>
  <c r="K101" i="20"/>
  <c r="R264" i="7"/>
  <c r="AB264" i="7" s="1"/>
  <c r="H73" i="20"/>
  <c r="K287" i="20"/>
  <c r="L29" i="20"/>
  <c r="O233" i="8"/>
  <c r="O273" i="8"/>
  <c r="W297" i="20"/>
  <c r="AD115" i="7"/>
  <c r="J298" i="20"/>
  <c r="AH135" i="7"/>
  <c r="W273" i="20"/>
  <c r="O105" i="7"/>
  <c r="J257" i="20"/>
  <c r="M149" i="20"/>
  <c r="M150" i="20" s="1"/>
  <c r="AD78" i="7"/>
  <c r="S274" i="20"/>
  <c r="H105" i="20"/>
  <c r="J297" i="20"/>
  <c r="X297" i="20" s="1"/>
  <c r="Z26" i="7"/>
  <c r="AE140" i="7"/>
  <c r="X7" i="9"/>
  <c r="X133" i="8"/>
  <c r="W102" i="8"/>
  <c r="X288" i="8"/>
  <c r="X215" i="8"/>
  <c r="X35" i="8"/>
  <c r="X53" i="8"/>
  <c r="W78" i="8"/>
  <c r="X119" i="8"/>
  <c r="P82" i="8"/>
  <c r="O286" i="8"/>
  <c r="U169" i="8"/>
  <c r="AG227" i="7"/>
  <c r="AF207" i="7"/>
  <c r="AD258" i="7"/>
  <c r="AF184" i="7"/>
  <c r="AD100" i="7"/>
  <c r="V229" i="7"/>
  <c r="W183" i="7"/>
  <c r="W241" i="7"/>
  <c r="Y39" i="6"/>
  <c r="T215" i="9"/>
  <c r="R300" i="7"/>
  <c r="U270" i="8"/>
  <c r="Q52" i="8"/>
  <c r="T133" i="8"/>
  <c r="V133" i="8" s="1"/>
  <c r="Q11" i="20"/>
  <c r="Q250" i="20"/>
  <c r="P251" i="20"/>
  <c r="V251" i="20" s="1"/>
  <c r="L250" i="20"/>
  <c r="Q89" i="20"/>
  <c r="P89" i="20"/>
  <c r="W239" i="20"/>
  <c r="V239" i="20"/>
  <c r="L249" i="20"/>
  <c r="W280" i="20"/>
  <c r="W44" i="20"/>
  <c r="S267" i="20"/>
  <c r="J164" i="20"/>
  <c r="I298" i="20"/>
  <c r="P236" i="20"/>
  <c r="L225" i="20"/>
  <c r="N225" i="20" s="1"/>
  <c r="O225" i="20" s="1"/>
  <c r="L246" i="20"/>
  <c r="N246" i="20" s="1"/>
  <c r="O246" i="20" s="1"/>
  <c r="J301" i="20"/>
  <c r="J104" i="20"/>
  <c r="P166" i="20"/>
  <c r="P196" i="20"/>
  <c r="P229" i="20"/>
  <c r="V229" i="20" s="1"/>
  <c r="S214" i="20"/>
  <c r="X214" i="20"/>
  <c r="M235" i="20"/>
  <c r="T291" i="20"/>
  <c r="AG182" i="7"/>
  <c r="I79" i="20"/>
  <c r="S79" i="20" s="1"/>
  <c r="Q24" i="20"/>
  <c r="K41" i="20"/>
  <c r="Q80" i="20"/>
  <c r="Q137" i="20"/>
  <c r="Q119" i="20"/>
  <c r="W253" i="7"/>
  <c r="AG114" i="7"/>
  <c r="K218" i="20"/>
  <c r="X41" i="8"/>
  <c r="I42" i="20"/>
  <c r="Y158" i="20"/>
  <c r="Q145" i="20"/>
  <c r="V145" i="20" s="1"/>
  <c r="Q103" i="8"/>
  <c r="Q102" i="20"/>
  <c r="V102" i="20" s="1"/>
  <c r="R290" i="7"/>
  <c r="X101" i="20"/>
  <c r="Y256" i="20"/>
  <c r="T256" i="20"/>
  <c r="P170" i="8"/>
  <c r="P169" i="20"/>
  <c r="M249" i="20"/>
  <c r="L159" i="20"/>
  <c r="M105" i="20"/>
  <c r="M107" i="20" s="1"/>
  <c r="X281" i="8"/>
  <c r="K282" i="20"/>
  <c r="T282" i="20" s="1"/>
  <c r="H92" i="20"/>
  <c r="N74" i="20"/>
  <c r="S148" i="20"/>
  <c r="P214" i="20"/>
  <c r="V214" i="20" s="1"/>
  <c r="S173" i="20"/>
  <c r="Q82" i="20"/>
  <c r="L166" i="20"/>
  <c r="P112" i="20"/>
  <c r="M130" i="20"/>
  <c r="W223" i="20"/>
  <c r="J113" i="20"/>
  <c r="S278" i="20"/>
  <c r="X278" i="20"/>
  <c r="H223" i="20"/>
  <c r="L139" i="20"/>
  <c r="N139" i="20" s="1"/>
  <c r="U83" i="8"/>
  <c r="J84" i="20"/>
  <c r="P108" i="20"/>
  <c r="L128" i="20"/>
  <c r="K158" i="20"/>
  <c r="T158" i="20" s="1"/>
  <c r="L223" i="20"/>
  <c r="N223" i="20" s="1"/>
  <c r="O223" i="20" s="1"/>
  <c r="T163" i="20"/>
  <c r="I105" i="20"/>
  <c r="Y168" i="20"/>
  <c r="I169" i="20"/>
  <c r="S169" i="20" s="1"/>
  <c r="T240" i="8"/>
  <c r="I241" i="20"/>
  <c r="N143" i="20"/>
  <c r="X283" i="8"/>
  <c r="K284" i="20"/>
  <c r="T284" i="20" s="1"/>
  <c r="U233" i="8"/>
  <c r="V233" i="8" s="1"/>
  <c r="J234" i="20"/>
  <c r="X215" i="20"/>
  <c r="J53" i="20"/>
  <c r="P280" i="20"/>
  <c r="V280" i="20" s="1"/>
  <c r="N283" i="20"/>
  <c r="Y282" i="8"/>
  <c r="H283" i="20"/>
  <c r="J294" i="20"/>
  <c r="X294" i="20" s="1"/>
  <c r="Q257" i="20"/>
  <c r="J219" i="20"/>
  <c r="X219" i="20" s="1"/>
  <c r="X204" i="8"/>
  <c r="I205" i="20"/>
  <c r="S273" i="20"/>
  <c r="K174" i="20"/>
  <c r="I277" i="20"/>
  <c r="T232" i="8"/>
  <c r="H233" i="20"/>
  <c r="Q243" i="20"/>
  <c r="Q244" i="20" s="1"/>
  <c r="X253" i="20"/>
  <c r="S147" i="20"/>
  <c r="M175" i="20"/>
  <c r="I243" i="8"/>
  <c r="I242" i="20"/>
  <c r="S242" i="20" s="1"/>
  <c r="H264" i="20"/>
  <c r="S181" i="20"/>
  <c r="X181" i="20"/>
  <c r="X72" i="8"/>
  <c r="K73" i="20"/>
  <c r="J91" i="20"/>
  <c r="X181" i="8"/>
  <c r="K182" i="20"/>
  <c r="W182" i="20" s="1"/>
  <c r="J73" i="20"/>
  <c r="J164" i="7"/>
  <c r="J112" i="20"/>
  <c r="M197" i="20"/>
  <c r="P241" i="20"/>
  <c r="I216" i="20"/>
  <c r="P209" i="20"/>
  <c r="N290" i="20"/>
  <c r="P51" i="20"/>
  <c r="P53" i="20"/>
  <c r="T21" i="20"/>
  <c r="Y21" i="20"/>
  <c r="J124" i="8"/>
  <c r="J124" i="20"/>
  <c r="X124" i="20" s="1"/>
  <c r="J204" i="20"/>
  <c r="X204" i="20" s="1"/>
  <c r="W185" i="20"/>
  <c r="AH73" i="7"/>
  <c r="M141" i="20"/>
  <c r="O144" i="8"/>
  <c r="M145" i="20"/>
  <c r="M146" i="20" s="1"/>
  <c r="T207" i="8"/>
  <c r="H208" i="20"/>
  <c r="L82" i="8"/>
  <c r="K80" i="20"/>
  <c r="L265" i="20"/>
  <c r="N265" i="20" s="1"/>
  <c r="J42" i="20"/>
  <c r="Y150" i="7"/>
  <c r="P85" i="20"/>
  <c r="P87" i="20" s="1"/>
  <c r="Q40" i="20"/>
  <c r="T214" i="20"/>
  <c r="Y214" i="20"/>
  <c r="M45" i="20"/>
  <c r="K175" i="20"/>
  <c r="M60" i="20"/>
  <c r="Q158" i="20"/>
  <c r="V158" i="20" s="1"/>
  <c r="K30" i="20"/>
  <c r="J244" i="20"/>
  <c r="H132" i="20"/>
  <c r="Q192" i="20"/>
  <c r="Q193" i="20" s="1"/>
  <c r="K69" i="20"/>
  <c r="Z184" i="6"/>
  <c r="L18" i="6"/>
  <c r="M153" i="6"/>
  <c r="W251" i="9"/>
  <c r="Y147" i="6"/>
  <c r="S263" i="20"/>
  <c r="X172" i="20"/>
  <c r="S251" i="20"/>
  <c r="T222" i="20"/>
  <c r="T118" i="20"/>
  <c r="T188" i="20"/>
  <c r="T67" i="20"/>
  <c r="N256" i="20"/>
  <c r="O256" i="20" s="1"/>
  <c r="L258" i="20"/>
  <c r="S182" i="20"/>
  <c r="X222" i="20"/>
  <c r="P25" i="20"/>
  <c r="X158" i="20"/>
  <c r="P93" i="20"/>
  <c r="T266" i="20"/>
  <c r="Y240" i="20"/>
  <c r="W192" i="20"/>
  <c r="T254" i="20"/>
  <c r="N98" i="20"/>
  <c r="W120" i="20"/>
  <c r="L10" i="20"/>
  <c r="U115" i="8"/>
  <c r="V115" i="8" s="1"/>
  <c r="T60" i="8"/>
  <c r="U291" i="8"/>
  <c r="S265" i="20"/>
  <c r="W214" i="20"/>
  <c r="N21" i="20"/>
  <c r="O21" i="20" s="1"/>
  <c r="AD140" i="7"/>
  <c r="L211" i="20"/>
  <c r="K294" i="20"/>
  <c r="Y282" i="20"/>
  <c r="AD26" i="7"/>
  <c r="V265" i="7"/>
  <c r="X187" i="9"/>
  <c r="X252" i="9"/>
  <c r="X102" i="8"/>
  <c r="W271" i="8"/>
  <c r="W39" i="8"/>
  <c r="X58" i="8"/>
  <c r="X225" i="8"/>
  <c r="X207" i="8"/>
  <c r="X180" i="8"/>
  <c r="T51" i="8"/>
  <c r="V51" i="8" s="1"/>
  <c r="T11" i="8"/>
  <c r="G25" i="8"/>
  <c r="U148" i="8"/>
  <c r="AE145" i="7"/>
  <c r="AE183" i="7"/>
  <c r="AE14" i="7"/>
  <c r="AE100" i="7"/>
  <c r="AF187" i="7"/>
  <c r="AG295" i="7"/>
  <c r="Q208" i="7"/>
  <c r="R272" i="7"/>
  <c r="T159" i="8"/>
  <c r="P96" i="6"/>
  <c r="U7" i="8"/>
  <c r="V7" i="8" s="1"/>
  <c r="T112" i="8"/>
  <c r="Y270" i="8"/>
  <c r="Y223" i="9"/>
  <c r="AN23" i="13"/>
  <c r="M251" i="20"/>
  <c r="L252" i="20"/>
  <c r="J250" i="20"/>
  <c r="H250" i="20"/>
  <c r="K89" i="20"/>
  <c r="K90" i="20" s="1"/>
  <c r="J89" i="20"/>
  <c r="I89" i="20"/>
  <c r="L131" i="20"/>
  <c r="I188" i="20"/>
  <c r="S188" i="20" s="1"/>
  <c r="W144" i="20"/>
  <c r="K186" i="20"/>
  <c r="X284" i="20"/>
  <c r="S284" i="20"/>
  <c r="K145" i="20"/>
  <c r="P64" i="20"/>
  <c r="P65" i="8"/>
  <c r="Q113" i="20"/>
  <c r="P188" i="20"/>
  <c r="H118" i="20"/>
  <c r="W180" i="20"/>
  <c r="V180" i="20"/>
  <c r="K278" i="20"/>
  <c r="T278" i="20" s="1"/>
  <c r="M296" i="20"/>
  <c r="N296" i="20" s="1"/>
  <c r="I302" i="20"/>
  <c r="Q274" i="20"/>
  <c r="W83" i="8"/>
  <c r="Q84" i="20"/>
  <c r="J43" i="20"/>
  <c r="L157" i="20"/>
  <c r="K12" i="20"/>
  <c r="Q108" i="20"/>
  <c r="I43" i="20"/>
  <c r="S43" i="20" s="1"/>
  <c r="Y28" i="8"/>
  <c r="K46" i="20"/>
  <c r="P228" i="20"/>
  <c r="O240" i="20"/>
  <c r="V20" i="20"/>
  <c r="W20" i="20"/>
  <c r="M109" i="20"/>
  <c r="Q279" i="20"/>
  <c r="Q281" i="20" s="1"/>
  <c r="Q29" i="20"/>
  <c r="J200" i="20"/>
  <c r="X200" i="20" s="1"/>
  <c r="W139" i="20"/>
  <c r="I290" i="20"/>
  <c r="Q276" i="20"/>
  <c r="L190" i="20"/>
  <c r="N190" i="20" s="1"/>
  <c r="I276" i="20"/>
  <c r="V284" i="20"/>
  <c r="H127" i="20"/>
  <c r="P183" i="20"/>
  <c r="H291" i="20"/>
  <c r="W200" i="20"/>
  <c r="T215" i="20"/>
  <c r="T273" i="20"/>
  <c r="M233" i="20"/>
  <c r="N233" i="20" s="1"/>
  <c r="O233" i="20" s="1"/>
  <c r="P99" i="20"/>
  <c r="P208" i="20"/>
  <c r="H162" i="20"/>
  <c r="Q194" i="20"/>
  <c r="K253" i="20"/>
  <c r="T253" i="20" s="1"/>
  <c r="K225" i="20"/>
  <c r="T225" i="20" s="1"/>
  <c r="J265" i="20"/>
  <c r="S143" i="20"/>
  <c r="J296" i="20"/>
  <c r="X296" i="20" s="1"/>
  <c r="M264" i="20"/>
  <c r="S131" i="20"/>
  <c r="W121" i="20"/>
  <c r="L109" i="20"/>
  <c r="K258" i="20"/>
  <c r="H170" i="20"/>
  <c r="N158" i="20"/>
  <c r="O158" i="20" s="1"/>
  <c r="T127" i="20"/>
  <c r="Q175" i="20"/>
  <c r="J277" i="20"/>
  <c r="H96" i="20"/>
  <c r="P84" i="20"/>
  <c r="K262" i="20"/>
  <c r="K264" i="20" s="1"/>
  <c r="W198" i="20"/>
  <c r="T105" i="20"/>
  <c r="N266" i="20"/>
  <c r="O266" i="20" s="1"/>
  <c r="K168" i="20"/>
  <c r="K159" i="20"/>
  <c r="K161" i="20" s="1"/>
  <c r="H174" i="20"/>
  <c r="L164" i="20"/>
  <c r="N164" i="20" s="1"/>
  <c r="N191" i="20"/>
  <c r="Q147" i="20"/>
  <c r="V147" i="20" s="1"/>
  <c r="S204" i="20"/>
  <c r="M224" i="20"/>
  <c r="N224" i="20" s="1"/>
  <c r="H289" i="20"/>
  <c r="H213" i="20"/>
  <c r="J281" i="20"/>
  <c r="T279" i="20"/>
  <c r="S246" i="20"/>
  <c r="X254" i="20"/>
  <c r="S186" i="20"/>
  <c r="V263" i="20"/>
  <c r="P278" i="20"/>
  <c r="V278" i="20" s="1"/>
  <c r="N187" i="20"/>
  <c r="J272" i="20"/>
  <c r="M275" i="20"/>
  <c r="H216" i="20"/>
  <c r="Q71" i="20"/>
  <c r="Q144" i="20"/>
  <c r="V144" i="20" s="1"/>
  <c r="J19" i="20"/>
  <c r="L216" i="20"/>
  <c r="N216" i="20" s="1"/>
  <c r="I254" i="20"/>
  <c r="Z282" i="7"/>
  <c r="L108" i="20"/>
  <c r="P57" i="20"/>
  <c r="K204" i="20"/>
  <c r="W204" i="20" s="1"/>
  <c r="Q149" i="20"/>
  <c r="Q49" i="20"/>
  <c r="X13" i="20"/>
  <c r="H31" i="20"/>
  <c r="G105" i="7"/>
  <c r="M199" i="20"/>
  <c r="Q70" i="20"/>
  <c r="K183" i="20"/>
  <c r="I210" i="20"/>
  <c r="H156" i="20"/>
  <c r="H153" i="20"/>
  <c r="Z42" i="7"/>
  <c r="Y133" i="6"/>
  <c r="Y48" i="6"/>
  <c r="AH103" i="7"/>
  <c r="Z29" i="7"/>
  <c r="P181" i="20"/>
  <c r="Y60" i="6"/>
  <c r="X210" i="6"/>
  <c r="S124" i="20"/>
  <c r="M302" i="20"/>
  <c r="X49" i="20"/>
  <c r="X137" i="6"/>
  <c r="I135" i="20"/>
  <c r="R26" i="7"/>
  <c r="AB26" i="7" s="1"/>
  <c r="Z265" i="6"/>
  <c r="J245" i="20"/>
  <c r="M160" i="20"/>
  <c r="N160" i="20" s="1"/>
  <c r="O160" i="20" s="1"/>
  <c r="M192" i="8"/>
  <c r="W295" i="9"/>
  <c r="W205" i="8"/>
  <c r="X262" i="8"/>
  <c r="X54" i="8"/>
  <c r="X39" i="8"/>
  <c r="X242" i="8"/>
  <c r="X59" i="8"/>
  <c r="T225" i="8"/>
  <c r="O28" i="8"/>
  <c r="J21" i="8"/>
  <c r="M17" i="8"/>
  <c r="U262" i="8"/>
  <c r="AE103" i="7"/>
  <c r="AF293" i="7"/>
  <c r="AD243" i="7"/>
  <c r="AE200" i="7"/>
  <c r="I168" i="7"/>
  <c r="Z277" i="7"/>
  <c r="T184" i="8"/>
  <c r="G227" i="8"/>
  <c r="T227" i="8" s="1"/>
  <c r="Q99" i="8"/>
  <c r="U102" i="8"/>
  <c r="T226" i="8"/>
  <c r="H168" i="20"/>
  <c r="X252" i="20"/>
  <c r="Q252" i="20"/>
  <c r="M250" i="20"/>
  <c r="L251" i="20"/>
  <c r="K189" i="20"/>
  <c r="W189" i="20" s="1"/>
  <c r="J212" i="20"/>
  <c r="X212" i="20" s="1"/>
  <c r="L222" i="20"/>
  <c r="N222" i="20" s="1"/>
  <c r="O222" i="20" s="1"/>
  <c r="T235" i="20"/>
  <c r="U276" i="8"/>
  <c r="K277" i="20"/>
  <c r="S256" i="20"/>
  <c r="X256" i="20"/>
  <c r="I29" i="20"/>
  <c r="AE299" i="7"/>
  <c r="Q173" i="20"/>
  <c r="V173" i="20" s="1"/>
  <c r="I149" i="20"/>
  <c r="L277" i="20"/>
  <c r="M254" i="20"/>
  <c r="N254" i="20" s="1"/>
  <c r="O254" i="20" s="1"/>
  <c r="M272" i="20"/>
  <c r="M52" i="20"/>
  <c r="N52" i="20" s="1"/>
  <c r="O52" i="20" s="1"/>
  <c r="Q246" i="20"/>
  <c r="Y236" i="6"/>
  <c r="AG257" i="7"/>
  <c r="I288" i="20"/>
  <c r="T103" i="20"/>
  <c r="Q112" i="20"/>
  <c r="S68" i="20"/>
  <c r="M70" i="20"/>
  <c r="P179" i="20"/>
  <c r="K13" i="20"/>
  <c r="T13" i="20" s="1"/>
  <c r="H99" i="20"/>
  <c r="U215" i="8"/>
  <c r="L92" i="20"/>
  <c r="P132" i="20"/>
  <c r="H74" i="20"/>
  <c r="S200" i="20"/>
  <c r="K281" i="20"/>
  <c r="X44" i="20"/>
  <c r="S44" i="20"/>
  <c r="J247" i="7"/>
  <c r="H15" i="20"/>
  <c r="M69" i="20"/>
  <c r="N69" i="20" s="1"/>
  <c r="T180" i="20"/>
  <c r="H94" i="20"/>
  <c r="J41" i="20"/>
  <c r="J36" i="20"/>
  <c r="I116" i="20"/>
  <c r="X280" i="20"/>
  <c r="S280" i="20"/>
  <c r="S243" i="20"/>
  <c r="H295" i="20"/>
  <c r="P272" i="20"/>
  <c r="N284" i="20"/>
  <c r="O284" i="20" s="1"/>
  <c r="W248" i="8"/>
  <c r="P249" i="20"/>
  <c r="H114" i="20"/>
  <c r="P165" i="20"/>
  <c r="V165" i="20" s="1"/>
  <c r="T205" i="8"/>
  <c r="H206" i="20"/>
  <c r="H207" i="20" s="1"/>
  <c r="P280" i="8"/>
  <c r="P279" i="20"/>
  <c r="W272" i="20"/>
  <c r="L60" i="20"/>
  <c r="S196" i="20"/>
  <c r="P157" i="20"/>
  <c r="X292" i="8"/>
  <c r="I293" i="20"/>
  <c r="L165" i="20"/>
  <c r="J227" i="20"/>
  <c r="I224" i="20"/>
  <c r="O226" i="8"/>
  <c r="L227" i="20"/>
  <c r="O181" i="8"/>
  <c r="J182" i="20"/>
  <c r="X182" i="20" s="1"/>
  <c r="K149" i="20"/>
  <c r="I8" i="20"/>
  <c r="W130" i="20"/>
  <c r="M273" i="20"/>
  <c r="K141" i="20"/>
  <c r="M44" i="20"/>
  <c r="I249" i="20"/>
  <c r="J170" i="8"/>
  <c r="J170" i="20"/>
  <c r="X230" i="8"/>
  <c r="I231" i="20"/>
  <c r="I232" i="20" s="1"/>
  <c r="O28" i="7"/>
  <c r="Y259" i="20"/>
  <c r="T259" i="20"/>
  <c r="O137" i="8"/>
  <c r="M138" i="20"/>
  <c r="X137" i="8"/>
  <c r="K138" i="20"/>
  <c r="W118" i="20"/>
  <c r="J80" i="20"/>
  <c r="T281" i="8"/>
  <c r="H282" i="20"/>
  <c r="T160" i="20"/>
  <c r="P54" i="20"/>
  <c r="P56" i="20" s="1"/>
  <c r="T293" i="20"/>
  <c r="X118" i="8"/>
  <c r="I119" i="20"/>
  <c r="L102" i="20"/>
  <c r="N102" i="20" s="1"/>
  <c r="O102" i="20" s="1"/>
  <c r="L264" i="20"/>
  <c r="N262" i="20"/>
  <c r="M193" i="20"/>
  <c r="I296" i="20"/>
  <c r="S296" i="20" s="1"/>
  <c r="X278" i="8"/>
  <c r="I279" i="20"/>
  <c r="W274" i="20"/>
  <c r="Q205" i="20"/>
  <c r="Q207" i="20" s="1"/>
  <c r="P98" i="20"/>
  <c r="H57" i="20"/>
  <c r="J69" i="20"/>
  <c r="K172" i="20"/>
  <c r="P95" i="20"/>
  <c r="L124" i="20"/>
  <c r="N124" i="20" s="1"/>
  <c r="K143" i="20"/>
  <c r="H209" i="20"/>
  <c r="M207" i="20"/>
  <c r="V212" i="20"/>
  <c r="P219" i="20"/>
  <c r="V219" i="20" s="1"/>
  <c r="K19" i="20"/>
  <c r="P41" i="20"/>
  <c r="M64" i="20"/>
  <c r="N65" i="8"/>
  <c r="J71" i="20"/>
  <c r="N213" i="20"/>
  <c r="M169" i="20"/>
  <c r="M171" i="20" s="1"/>
  <c r="M258" i="20"/>
  <c r="AD177" i="7"/>
  <c r="Q85" i="20"/>
  <c r="Q87" i="20" s="1"/>
  <c r="Y186" i="8"/>
  <c r="H187" i="20"/>
  <c r="H46" i="20"/>
  <c r="G248" i="7"/>
  <c r="Q114" i="20"/>
  <c r="T280" i="20"/>
  <c r="W27" i="8"/>
  <c r="P28" i="20"/>
  <c r="J238" i="20"/>
  <c r="X238" i="20" s="1"/>
  <c r="T226" i="20"/>
  <c r="W252" i="7"/>
  <c r="P146" i="20"/>
  <c r="R274" i="7"/>
  <c r="AE215" i="7"/>
  <c r="I118" i="6"/>
  <c r="I110" i="6"/>
  <c r="X226" i="6"/>
  <c r="Z169" i="6"/>
  <c r="T54" i="9"/>
  <c r="K199" i="20"/>
  <c r="K201" i="20" s="1"/>
  <c r="Q215" i="20"/>
  <c r="Y65" i="9"/>
  <c r="N63" i="20"/>
  <c r="O63" i="20" s="1"/>
  <c r="Y82" i="7"/>
  <c r="V17" i="7"/>
  <c r="K68" i="20"/>
  <c r="W68" i="20" s="1"/>
  <c r="Y63" i="20"/>
  <c r="T63" i="20"/>
  <c r="G176" i="9"/>
  <c r="L289" i="20"/>
  <c r="T148" i="8"/>
  <c r="H149" i="20"/>
  <c r="H150" i="20" s="1"/>
  <c r="X45" i="9"/>
  <c r="N65" i="9"/>
  <c r="M68" i="20" s="1"/>
  <c r="O101" i="9"/>
  <c r="I176" i="20"/>
  <c r="I177" i="20" s="1"/>
  <c r="P96" i="9"/>
  <c r="Q31" i="20"/>
  <c r="M145" i="9"/>
  <c r="W277" i="9"/>
  <c r="X233" i="9"/>
  <c r="H166" i="20"/>
  <c r="J203" i="20"/>
  <c r="AG294" i="7"/>
  <c r="X80" i="9"/>
  <c r="O187" i="9"/>
  <c r="T143" i="9"/>
  <c r="X167" i="9"/>
  <c r="K85" i="20"/>
  <c r="K87" i="20" s="1"/>
  <c r="W119" i="9"/>
  <c r="W296" i="9"/>
  <c r="P71" i="20"/>
  <c r="Q90" i="7"/>
  <c r="N206" i="9"/>
  <c r="U253" i="9"/>
  <c r="U222" i="9"/>
  <c r="T221" i="9"/>
  <c r="W242" i="9"/>
  <c r="V63" i="20"/>
  <c r="W63" i="20"/>
  <c r="U199" i="9"/>
  <c r="I141" i="20"/>
  <c r="W283" i="9"/>
  <c r="H59" i="20"/>
  <c r="J86" i="20"/>
  <c r="K124" i="20"/>
  <c r="P223" i="20"/>
  <c r="I50" i="20"/>
  <c r="M122" i="20"/>
  <c r="P114" i="8"/>
  <c r="P114" i="20"/>
  <c r="H103" i="20"/>
  <c r="Y196" i="8"/>
  <c r="J197" i="20"/>
  <c r="L71" i="20"/>
  <c r="Y20" i="6"/>
  <c r="L27" i="20"/>
  <c r="H106" i="20"/>
  <c r="T286" i="8"/>
  <c r="H287" i="20"/>
  <c r="J141" i="20"/>
  <c r="M62" i="20"/>
  <c r="O223" i="9"/>
  <c r="J190" i="20"/>
  <c r="T94" i="8"/>
  <c r="H95" i="20"/>
  <c r="Q59" i="20"/>
  <c r="T69" i="8"/>
  <c r="H70" i="20"/>
  <c r="W51" i="9"/>
  <c r="Q130" i="20"/>
  <c r="H27" i="20"/>
  <c r="P218" i="20"/>
  <c r="H45" i="20"/>
  <c r="AH278" i="7"/>
  <c r="AE294" i="7"/>
  <c r="K61" i="20"/>
  <c r="P229" i="7"/>
  <c r="L31" i="20"/>
  <c r="T40" i="8"/>
  <c r="H41" i="20"/>
  <c r="H136" i="20"/>
  <c r="J145" i="7"/>
  <c r="AB145" i="7" s="1"/>
  <c r="AF175" i="7"/>
  <c r="P170" i="20"/>
  <c r="Q197" i="20"/>
  <c r="AE223" i="7"/>
  <c r="L300" i="20"/>
  <c r="L46" i="20"/>
  <c r="AD267" i="7"/>
  <c r="H21" i="20"/>
  <c r="X69" i="8"/>
  <c r="I70" i="20"/>
  <c r="J192" i="20"/>
  <c r="L288" i="20"/>
  <c r="I300" i="20"/>
  <c r="AE19" i="7"/>
  <c r="AD218" i="7"/>
  <c r="R255" i="7"/>
  <c r="AB255" i="7" s="1"/>
  <c r="H55" i="20"/>
  <c r="L182" i="20"/>
  <c r="Q138" i="20"/>
  <c r="M50" i="20"/>
  <c r="H288" i="20"/>
  <c r="Q238" i="20"/>
  <c r="P133" i="7"/>
  <c r="Q187" i="20"/>
  <c r="V187" i="20" s="1"/>
  <c r="I45" i="20"/>
  <c r="Q170" i="20"/>
  <c r="J15" i="20"/>
  <c r="H126" i="20"/>
  <c r="M248" i="20"/>
  <c r="L120" i="20"/>
  <c r="L113" i="20"/>
  <c r="H231" i="20"/>
  <c r="I17" i="8"/>
  <c r="I13" i="20"/>
  <c r="Q68" i="20"/>
  <c r="V68" i="20" s="1"/>
  <c r="O60" i="8"/>
  <c r="M61" i="20"/>
  <c r="AG144" i="7"/>
  <c r="O80" i="8"/>
  <c r="L81" i="20"/>
  <c r="P43" i="20"/>
  <c r="L62" i="20"/>
  <c r="H141" i="20"/>
  <c r="P200" i="20"/>
  <c r="K131" i="20"/>
  <c r="I101" i="20"/>
  <c r="Q287" i="20"/>
  <c r="X81" i="8"/>
  <c r="I82" i="20"/>
  <c r="M92" i="20"/>
  <c r="M93" i="20" s="1"/>
  <c r="Q111" i="20"/>
  <c r="P94" i="20"/>
  <c r="K52" i="20"/>
  <c r="T52" i="20" s="1"/>
  <c r="AG252" i="7"/>
  <c r="K147" i="20"/>
  <c r="H84" i="20"/>
  <c r="J185" i="20"/>
  <c r="G24" i="8"/>
  <c r="H24" i="20"/>
  <c r="L99" i="20"/>
  <c r="AF255" i="7"/>
  <c r="K187" i="20"/>
  <c r="W187" i="20" s="1"/>
  <c r="L20" i="20"/>
  <c r="T121" i="8"/>
  <c r="H122" i="20"/>
  <c r="J165" i="20"/>
  <c r="L248" i="20"/>
  <c r="Q203" i="20"/>
  <c r="P248" i="20"/>
  <c r="K203" i="20"/>
  <c r="I172" i="20"/>
  <c r="I226" i="20"/>
  <c r="P225" i="20"/>
  <c r="P281" i="7"/>
  <c r="M71" i="20"/>
  <c r="K205" i="20"/>
  <c r="M128" i="20"/>
  <c r="I32" i="20"/>
  <c r="L70" i="20"/>
  <c r="K50" i="20"/>
  <c r="J169" i="20"/>
  <c r="I98" i="20"/>
  <c r="P15" i="20"/>
  <c r="Y78" i="9"/>
  <c r="Y105" i="6"/>
  <c r="H175" i="20"/>
  <c r="K199" i="6"/>
  <c r="K75" i="6"/>
  <c r="G25" i="6"/>
  <c r="R88" i="6"/>
  <c r="H302" i="20"/>
  <c r="K14" i="20"/>
  <c r="P14" i="20"/>
  <c r="H14" i="20"/>
  <c r="M118" i="6"/>
  <c r="Q16" i="20"/>
  <c r="P16" i="20"/>
  <c r="J268" i="20"/>
  <c r="M268" i="20"/>
  <c r="I65" i="8"/>
  <c r="I65" i="20"/>
  <c r="X64" i="8"/>
  <c r="W64" i="8"/>
  <c r="Z67" i="7"/>
  <c r="T64" i="9"/>
  <c r="Y64" i="9"/>
  <c r="X102" i="20"/>
  <c r="S102" i="20"/>
  <c r="X185" i="9"/>
  <c r="W147" i="9"/>
  <c r="T148" i="9"/>
  <c r="X289" i="9"/>
  <c r="M49" i="20"/>
  <c r="T115" i="9"/>
  <c r="Z106" i="7"/>
  <c r="X242" i="20"/>
  <c r="H244" i="20"/>
  <c r="Q105" i="20"/>
  <c r="X22" i="9"/>
  <c r="J50" i="9"/>
  <c r="I292" i="20"/>
  <c r="P257" i="9"/>
  <c r="W7" i="9"/>
  <c r="J95" i="20"/>
  <c r="X113" i="9"/>
  <c r="I17" i="9"/>
  <c r="K140" i="20"/>
  <c r="Y123" i="9"/>
  <c r="G231" i="9"/>
  <c r="X261" i="9"/>
  <c r="U261" i="9"/>
  <c r="W221" i="9"/>
  <c r="W148" i="9"/>
  <c r="X282" i="9"/>
  <c r="W237" i="9"/>
  <c r="P298" i="20"/>
  <c r="AE82" i="7"/>
  <c r="N257" i="9"/>
  <c r="X203" i="9"/>
  <c r="X264" i="9"/>
  <c r="I225" i="20"/>
  <c r="I47" i="20"/>
  <c r="Q136" i="20"/>
  <c r="L287" i="20"/>
  <c r="K157" i="20"/>
  <c r="Z106" i="6"/>
  <c r="M59" i="20"/>
  <c r="Q176" i="20"/>
  <c r="Q139" i="20"/>
  <c r="K98" i="20"/>
  <c r="M94" i="20"/>
  <c r="R135" i="7"/>
  <c r="S259" i="7"/>
  <c r="Q293" i="20"/>
  <c r="P182" i="20"/>
  <c r="L206" i="20"/>
  <c r="Q124" i="20"/>
  <c r="J196" i="20"/>
  <c r="L275" i="20"/>
  <c r="H29" i="20"/>
  <c r="P21" i="20"/>
  <c r="W235" i="7"/>
  <c r="Q8" i="20"/>
  <c r="Q297" i="20"/>
  <c r="O71" i="6"/>
  <c r="K94" i="20"/>
  <c r="P12" i="20"/>
  <c r="P136" i="20"/>
  <c r="J221" i="20"/>
  <c r="L169" i="20"/>
  <c r="AE60" i="7"/>
  <c r="AF45" i="7"/>
  <c r="M300" i="20"/>
  <c r="Q108" i="7"/>
  <c r="AF108" i="7" s="1"/>
  <c r="P65" i="9"/>
  <c r="P8" i="20"/>
  <c r="P10" i="20" s="1"/>
  <c r="J213" i="20"/>
  <c r="I301" i="20"/>
  <c r="Q12" i="20"/>
  <c r="Q106" i="20"/>
  <c r="J216" i="20"/>
  <c r="H91" i="20"/>
  <c r="I31" i="20"/>
  <c r="AG146" i="7"/>
  <c r="M54" i="20"/>
  <c r="AE136" i="7"/>
  <c r="P168" i="20"/>
  <c r="W225" i="7"/>
  <c r="W192" i="7"/>
  <c r="AE42" i="7"/>
  <c r="K248" i="20"/>
  <c r="K221" i="20"/>
  <c r="M29" i="20"/>
  <c r="J146" i="7"/>
  <c r="AC146" i="7" s="1"/>
  <c r="S98" i="7"/>
  <c r="I282" i="20"/>
  <c r="AF258" i="7"/>
  <c r="L15" i="20"/>
  <c r="I71" i="20"/>
  <c r="Q21" i="20"/>
  <c r="Q22" i="20" s="1"/>
  <c r="P301" i="20"/>
  <c r="Q116" i="20"/>
  <c r="L183" i="20"/>
  <c r="Y220" i="7"/>
  <c r="M58" i="20"/>
  <c r="AE258" i="7"/>
  <c r="AF277" i="7"/>
  <c r="AF123" i="7"/>
  <c r="M112" i="20"/>
  <c r="AD227" i="7"/>
  <c r="H271" i="20"/>
  <c r="Q19" i="20"/>
  <c r="L173" i="20"/>
  <c r="N173" i="20" s="1"/>
  <c r="H221" i="20"/>
  <c r="J191" i="20"/>
  <c r="M221" i="20"/>
  <c r="H234" i="20"/>
  <c r="M301" i="20"/>
  <c r="AH260" i="7"/>
  <c r="I28" i="20"/>
  <c r="J23" i="20"/>
  <c r="I54" i="20"/>
  <c r="AG129" i="7"/>
  <c r="Q300" i="20"/>
  <c r="R275" i="7"/>
  <c r="H23" i="20"/>
  <c r="K271" i="20"/>
  <c r="L103" i="20"/>
  <c r="Z176" i="7"/>
  <c r="AA176" i="7" s="1"/>
  <c r="Q182" i="20"/>
  <c r="K238" i="20"/>
  <c r="K247" i="20" s="1"/>
  <c r="I49" i="20"/>
  <c r="J224" i="20"/>
  <c r="AF146" i="7"/>
  <c r="L200" i="20"/>
  <c r="L55" i="20"/>
  <c r="I55" i="20"/>
  <c r="I88" i="20"/>
  <c r="AG239" i="7"/>
  <c r="W294" i="7"/>
  <c r="M84" i="20"/>
  <c r="K71" i="20"/>
  <c r="M12" i="20"/>
  <c r="W137" i="7"/>
  <c r="AC137" i="7" s="1"/>
  <c r="L84" i="20"/>
  <c r="I86" i="20"/>
  <c r="K301" i="20"/>
  <c r="P163" i="20"/>
  <c r="K31" i="20"/>
  <c r="L203" i="20"/>
  <c r="L12" i="20"/>
  <c r="L73" i="20"/>
  <c r="K81" i="20"/>
  <c r="T81" i="20" s="1"/>
  <c r="K92" i="20"/>
  <c r="W92" i="20" s="1"/>
  <c r="L88" i="20"/>
  <c r="I166" i="20"/>
  <c r="H266" i="20"/>
  <c r="K62" i="20"/>
  <c r="L24" i="20"/>
  <c r="I81" i="20"/>
  <c r="P111" i="20"/>
  <c r="K91" i="20"/>
  <c r="L45" i="20"/>
  <c r="M27" i="20"/>
  <c r="J173" i="20"/>
  <c r="Q67" i="20"/>
  <c r="J209" i="20"/>
  <c r="M73" i="20"/>
  <c r="Q14" i="20"/>
  <c r="I14" i="20"/>
  <c r="M16" i="20"/>
  <c r="L268" i="20"/>
  <c r="I268" i="20"/>
  <c r="J15" i="18"/>
  <c r="Q65" i="8"/>
  <c r="Q65" i="20"/>
  <c r="Z69" i="6"/>
  <c r="AG67" i="7"/>
  <c r="AF67" i="7"/>
  <c r="R67" i="7"/>
  <c r="R69" i="7" s="1"/>
  <c r="P65" i="20"/>
  <c r="Z64" i="9"/>
  <c r="O64" i="9"/>
  <c r="U64" i="9"/>
  <c r="Z84" i="7"/>
  <c r="AA84" i="7" s="1"/>
  <c r="S62" i="20"/>
  <c r="X62" i="20"/>
  <c r="P34" i="9"/>
  <c r="P37" i="9" s="1"/>
  <c r="W291" i="20"/>
  <c r="H163" i="20"/>
  <c r="X168" i="9"/>
  <c r="T62" i="9"/>
  <c r="H63" i="20"/>
  <c r="L77" i="9"/>
  <c r="P61" i="20"/>
  <c r="O22" i="9"/>
  <c r="T83" i="9"/>
  <c r="V83" i="9" s="1"/>
  <c r="P297" i="20"/>
  <c r="J82" i="20"/>
  <c r="P22" i="7"/>
  <c r="Q15" i="20"/>
  <c r="L21" i="9"/>
  <c r="Q135" i="20"/>
  <c r="Y286" i="9"/>
  <c r="O218" i="9"/>
  <c r="W281" i="9"/>
  <c r="P294" i="20"/>
  <c r="U289" i="9"/>
  <c r="H292" i="20"/>
  <c r="T297" i="9"/>
  <c r="W196" i="9"/>
  <c r="U164" i="9"/>
  <c r="U179" i="9"/>
  <c r="L127" i="20"/>
  <c r="M8" i="20"/>
  <c r="P127" i="20"/>
  <c r="H145" i="20"/>
  <c r="P205" i="20"/>
  <c r="X156" i="8"/>
  <c r="I157" i="20"/>
  <c r="Q189" i="20"/>
  <c r="J135" i="20"/>
  <c r="I52" i="20"/>
  <c r="Q295" i="20"/>
  <c r="Q61" i="20"/>
  <c r="W223" i="8"/>
  <c r="P224" i="20"/>
  <c r="Q32" i="20"/>
  <c r="Q34" i="20" s="1"/>
  <c r="K176" i="20"/>
  <c r="M295" i="20"/>
  <c r="Y41" i="6"/>
  <c r="H119" i="20"/>
  <c r="H257" i="20"/>
  <c r="L49" i="20"/>
  <c r="J139" i="20"/>
  <c r="Q103" i="20"/>
  <c r="Y90" i="9"/>
  <c r="Y30" i="6"/>
  <c r="Q126" i="20"/>
  <c r="T53" i="8"/>
  <c r="H54" i="20"/>
  <c r="M82" i="20"/>
  <c r="L80" i="20"/>
  <c r="O133" i="8"/>
  <c r="M134" i="20"/>
  <c r="AF65" i="7"/>
  <c r="I69" i="7"/>
  <c r="W59" i="9"/>
  <c r="M297" i="20"/>
  <c r="N297" i="20" s="1"/>
  <c r="P45" i="20"/>
  <c r="Q64" i="20"/>
  <c r="H235" i="20"/>
  <c r="P204" i="20"/>
  <c r="M36" i="20"/>
  <c r="W95" i="7"/>
  <c r="AH132" i="7"/>
  <c r="Z141" i="7"/>
  <c r="N114" i="8"/>
  <c r="M114" i="20"/>
  <c r="AH43" i="7"/>
  <c r="Z109" i="7"/>
  <c r="Q118" i="20"/>
  <c r="V118" i="20" s="1"/>
  <c r="G116" i="7"/>
  <c r="J116" i="7" s="1"/>
  <c r="J47" i="20"/>
  <c r="I95" i="20"/>
  <c r="W182" i="7"/>
  <c r="I12" i="20"/>
  <c r="W240" i="7"/>
  <c r="I93" i="20"/>
  <c r="Q248" i="20"/>
  <c r="L23" i="20"/>
  <c r="I96" i="20"/>
  <c r="R173" i="7"/>
  <c r="H108" i="20"/>
  <c r="Q148" i="20"/>
  <c r="I112" i="20"/>
  <c r="J187" i="20"/>
  <c r="I99" i="20"/>
  <c r="P121" i="20"/>
  <c r="H239" i="20"/>
  <c r="J143" i="20"/>
  <c r="M288" i="20"/>
  <c r="Q122" i="20"/>
  <c r="V122" i="20" s="1"/>
  <c r="P192" i="20"/>
  <c r="L40" i="20"/>
  <c r="AD273" i="7"/>
  <c r="Q92" i="8"/>
  <c r="Q91" i="20"/>
  <c r="I41" i="20"/>
  <c r="AG135" i="7"/>
  <c r="L196" i="20"/>
  <c r="X63" i="8"/>
  <c r="I64" i="20"/>
  <c r="X237" i="8"/>
  <c r="I238" i="20"/>
  <c r="Q159" i="20"/>
  <c r="K234" i="20"/>
  <c r="K236" i="20" s="1"/>
  <c r="Q186" i="20"/>
  <c r="I69" i="20"/>
  <c r="Q131" i="20"/>
  <c r="V131" i="20" s="1"/>
  <c r="O53" i="8"/>
  <c r="L54" i="20"/>
  <c r="J300" i="20"/>
  <c r="R223" i="7"/>
  <c r="K111" i="20"/>
  <c r="Y11" i="8"/>
  <c r="J12" i="20"/>
  <c r="I40" i="20"/>
  <c r="X107" i="8"/>
  <c r="K108" i="20"/>
  <c r="J92" i="20"/>
  <c r="T108" i="8"/>
  <c r="I109" i="20"/>
  <c r="X90" i="9"/>
  <c r="L123" i="20"/>
  <c r="AF288" i="7"/>
  <c r="M203" i="20"/>
  <c r="Q301" i="20"/>
  <c r="H61" i="20"/>
  <c r="H47" i="20"/>
  <c r="Q41" i="20"/>
  <c r="J205" i="20"/>
  <c r="M42" i="20"/>
  <c r="R224" i="7"/>
  <c r="M55" i="20"/>
  <c r="K224" i="20"/>
  <c r="L271" i="20"/>
  <c r="J145" i="20"/>
  <c r="M277" i="20"/>
  <c r="K49" i="20"/>
  <c r="I15" i="20"/>
  <c r="H42" i="20"/>
  <c r="I106" i="20"/>
  <c r="I160" i="20"/>
  <c r="L79" i="20"/>
  <c r="H157" i="20"/>
  <c r="M13" i="20"/>
  <c r="L135" i="20"/>
  <c r="N135" i="20" s="1"/>
  <c r="X240" i="6"/>
  <c r="K51" i="6"/>
  <c r="R103" i="6"/>
  <c r="M14" i="20"/>
  <c r="K16" i="20"/>
  <c r="K17" i="20" s="1"/>
  <c r="L16" i="20"/>
  <c r="Q268" i="20"/>
  <c r="Q269" i="20" s="1"/>
  <c r="M65" i="8"/>
  <c r="L65" i="20"/>
  <c r="K69" i="6"/>
  <c r="L65" i="8"/>
  <c r="K65" i="20"/>
  <c r="AD67" i="7"/>
  <c r="AE67" i="7"/>
  <c r="X69" i="6"/>
  <c r="Y69" i="6"/>
  <c r="T64" i="8"/>
  <c r="H65" i="20"/>
  <c r="Y64" i="8"/>
  <c r="W223" i="9"/>
  <c r="X223" i="9"/>
  <c r="J280" i="9"/>
  <c r="U278" i="9"/>
  <c r="X180" i="9"/>
  <c r="T240" i="9"/>
  <c r="L200" i="9"/>
  <c r="U195" i="9"/>
  <c r="U275" i="9"/>
  <c r="U271" i="9"/>
  <c r="T250" i="9"/>
  <c r="W276" i="9"/>
  <c r="Y255" i="9"/>
  <c r="T255" i="9"/>
  <c r="X100" i="9"/>
  <c r="L103" i="9"/>
  <c r="X103" i="9" s="1"/>
  <c r="Y169" i="9"/>
  <c r="U169" i="9"/>
  <c r="O57" i="9"/>
  <c r="Y57" i="9"/>
  <c r="X253" i="9"/>
  <c r="O289" i="9"/>
  <c r="W136" i="9"/>
  <c r="O119" i="9"/>
  <c r="T45" i="9"/>
  <c r="X148" i="9"/>
  <c r="O167" i="9"/>
  <c r="T241" i="9"/>
  <c r="L263" i="9"/>
  <c r="U18" i="9"/>
  <c r="X196" i="9"/>
  <c r="W167" i="9"/>
  <c r="U78" i="9"/>
  <c r="T204" i="9"/>
  <c r="J24" i="9"/>
  <c r="T230" i="9"/>
  <c r="Y278" i="9"/>
  <c r="Y98" i="9"/>
  <c r="T98" i="9"/>
  <c r="X125" i="9"/>
  <c r="U90" i="9"/>
  <c r="J92" i="9"/>
  <c r="L96" i="9"/>
  <c r="O144" i="9"/>
  <c r="X283" i="9"/>
  <c r="W287" i="9"/>
  <c r="I92" i="9"/>
  <c r="X92" i="9" s="1"/>
  <c r="W255" i="9"/>
  <c r="T78" i="9"/>
  <c r="T251" i="9"/>
  <c r="U57" i="9"/>
  <c r="Y221" i="9"/>
  <c r="X39" i="9"/>
  <c r="W87" i="9"/>
  <c r="Y157" i="9"/>
  <c r="U157" i="9"/>
  <c r="Y129" i="9"/>
  <c r="U129" i="9"/>
  <c r="X218" i="9"/>
  <c r="T287" i="9"/>
  <c r="V287" i="9" s="1"/>
  <c r="T208" i="9"/>
  <c r="U220" i="9"/>
  <c r="W90" i="9"/>
  <c r="U22" i="9"/>
  <c r="V22" i="9" s="1"/>
  <c r="Y261" i="9"/>
  <c r="U167" i="9"/>
  <c r="Y238" i="9"/>
  <c r="Q10" i="9"/>
  <c r="O182" i="8"/>
  <c r="L77" i="8"/>
  <c r="X77" i="8" s="1"/>
  <c r="X101" i="8"/>
  <c r="O83" i="8"/>
  <c r="Y107" i="8"/>
  <c r="X182" i="8"/>
  <c r="X171" i="8"/>
  <c r="Y94" i="8"/>
  <c r="Y23" i="8"/>
  <c r="N192" i="8"/>
  <c r="T27" i="8"/>
  <c r="T91" i="8"/>
  <c r="W292" i="8"/>
  <c r="X123" i="8"/>
  <c r="O11" i="8"/>
  <c r="T23" i="8"/>
  <c r="G206" i="8"/>
  <c r="O188" i="8"/>
  <c r="W18" i="8"/>
  <c r="N131" i="8"/>
  <c r="Y197" i="8"/>
  <c r="M77" i="8"/>
  <c r="O164" i="8"/>
  <c r="G29" i="8"/>
  <c r="Y182" i="8"/>
  <c r="R140" i="7"/>
  <c r="L33" i="7"/>
  <c r="N90" i="7"/>
  <c r="K271" i="7"/>
  <c r="J240" i="7"/>
  <c r="AF124" i="7"/>
  <c r="R268" i="7"/>
  <c r="AG299" i="7"/>
  <c r="Z65" i="7"/>
  <c r="W71" i="7"/>
  <c r="AH131" i="7"/>
  <c r="AD59" i="7"/>
  <c r="AE124" i="7"/>
  <c r="AE242" i="7"/>
  <c r="AG276" i="7"/>
  <c r="AH41" i="7"/>
  <c r="T126" i="7"/>
  <c r="AG300" i="7"/>
  <c r="R291" i="7"/>
  <c r="AD164" i="7"/>
  <c r="AD228" i="7"/>
  <c r="AD224" i="7"/>
  <c r="AH222" i="7"/>
  <c r="AH187" i="7"/>
  <c r="AF140" i="7"/>
  <c r="Y189" i="7"/>
  <c r="Q105" i="7"/>
  <c r="Z225" i="7"/>
  <c r="L245" i="7"/>
  <c r="P202" i="7"/>
  <c r="AE177" i="7"/>
  <c r="AD189" i="7"/>
  <c r="Z264" i="7"/>
  <c r="AF279" i="7"/>
  <c r="W276" i="7"/>
  <c r="AD200" i="7"/>
  <c r="W171" i="7"/>
  <c r="AE278" i="7"/>
  <c r="AE226" i="7"/>
  <c r="AG169" i="7"/>
  <c r="AH201" i="7"/>
  <c r="W205" i="7"/>
  <c r="Y250" i="7"/>
  <c r="AF204" i="7"/>
  <c r="J296" i="7"/>
  <c r="AC296" i="7" s="1"/>
  <c r="AG164" i="7"/>
  <c r="AF205" i="7"/>
  <c r="AE175" i="7"/>
  <c r="Y169" i="7"/>
  <c r="AD254" i="7"/>
  <c r="AF58" i="7"/>
  <c r="AG275" i="7"/>
  <c r="AE209" i="7"/>
  <c r="Y276" i="7"/>
  <c r="AA276" i="7" s="1"/>
  <c r="W163" i="7"/>
  <c r="AC163" i="7" s="1"/>
  <c r="P259" i="7"/>
  <c r="AF216" i="7"/>
  <c r="R193" i="7"/>
  <c r="Q162" i="7"/>
  <c r="J275" i="7"/>
  <c r="G194" i="7"/>
  <c r="R192" i="7"/>
  <c r="Z199" i="7"/>
  <c r="AE297" i="7"/>
  <c r="O237" i="7"/>
  <c r="AD223" i="7"/>
  <c r="J38" i="7"/>
  <c r="AF77" i="7"/>
  <c r="AD217" i="7"/>
  <c r="AH240" i="7"/>
  <c r="AD76" i="7"/>
  <c r="R70" i="7"/>
  <c r="V101" i="7"/>
  <c r="I130" i="7"/>
  <c r="Z219" i="7"/>
  <c r="Y148" i="7"/>
  <c r="R82" i="7"/>
  <c r="Z41" i="7"/>
  <c r="AD146" i="7"/>
  <c r="Y206" i="7"/>
  <c r="W25" i="7"/>
  <c r="T105" i="7"/>
  <c r="J49" i="7"/>
  <c r="J239" i="7"/>
  <c r="V94" i="7"/>
  <c r="AD120" i="7"/>
  <c r="AE59" i="7"/>
  <c r="AD51" i="7"/>
  <c r="J61" i="7"/>
  <c r="AC61" i="7" s="1"/>
  <c r="V18" i="7"/>
  <c r="AD60" i="7"/>
  <c r="AE235" i="7"/>
  <c r="AG132" i="7"/>
  <c r="Y290" i="7"/>
  <c r="Y146" i="7"/>
  <c r="R176" i="7"/>
  <c r="Y254" i="7"/>
  <c r="W120" i="7"/>
  <c r="AG235" i="7"/>
  <c r="R136" i="7"/>
  <c r="AH82" i="7"/>
  <c r="AE206" i="7"/>
  <c r="Z136" i="7"/>
  <c r="J174" i="7"/>
  <c r="S237" i="7"/>
  <c r="AD237" i="7" s="1"/>
  <c r="AD118" i="7"/>
  <c r="O126" i="7"/>
  <c r="AD129" i="7"/>
  <c r="J78" i="7"/>
  <c r="J282" i="7"/>
  <c r="R106" i="7"/>
  <c r="AB106" i="7" s="1"/>
  <c r="AF291" i="7"/>
  <c r="AD206" i="7"/>
  <c r="Y59" i="7"/>
  <c r="G270" i="7"/>
  <c r="R284" i="7"/>
  <c r="AB284" i="7" s="1"/>
  <c r="L237" i="7"/>
  <c r="AH236" i="7"/>
  <c r="AF141" i="7"/>
  <c r="R141" i="7"/>
  <c r="AB141" i="7" s="1"/>
  <c r="W122" i="7"/>
  <c r="J123" i="7"/>
  <c r="AB123" i="7" s="1"/>
  <c r="W189" i="7"/>
  <c r="K126" i="7"/>
  <c r="AE125" i="7"/>
  <c r="R201" i="7"/>
  <c r="AF201" i="7"/>
  <c r="Z62" i="7"/>
  <c r="R62" i="7"/>
  <c r="AE184" i="7"/>
  <c r="AD184" i="7"/>
  <c r="AH199" i="7"/>
  <c r="AD171" i="7"/>
  <c r="T172" i="7"/>
  <c r="AF235" i="7"/>
  <c r="Q237" i="7"/>
  <c r="AF237" i="7" s="1"/>
  <c r="L265" i="7"/>
  <c r="O86" i="7"/>
  <c r="AD191" i="7"/>
  <c r="AF192" i="7"/>
  <c r="AE210" i="7"/>
  <c r="AG205" i="7"/>
  <c r="AD167" i="7"/>
  <c r="V133" i="7"/>
  <c r="W133" i="7" s="1"/>
  <c r="Z297" i="7"/>
  <c r="AH230" i="7"/>
  <c r="W144" i="7"/>
  <c r="G94" i="7"/>
  <c r="W123" i="7"/>
  <c r="AG161" i="7"/>
  <c r="V162" i="7"/>
  <c r="AD132" i="7"/>
  <c r="Y277" i="7"/>
  <c r="AE277" i="7"/>
  <c r="AF296" i="7"/>
  <c r="AG296" i="7"/>
  <c r="R244" i="7"/>
  <c r="AB244" i="7" s="1"/>
  <c r="AF244" i="7"/>
  <c r="Q245" i="7"/>
  <c r="R146" i="7"/>
  <c r="Z146" i="7"/>
  <c r="V245" i="7"/>
  <c r="AG244" i="7"/>
  <c r="AH257" i="7"/>
  <c r="AH246" i="7"/>
  <c r="R246" i="7"/>
  <c r="AD186" i="7"/>
  <c r="W164" i="7"/>
  <c r="Y263" i="7"/>
  <c r="AE263" i="7"/>
  <c r="AD263" i="7"/>
  <c r="AE244" i="7"/>
  <c r="N245" i="7"/>
  <c r="AG228" i="7"/>
  <c r="I229" i="7"/>
  <c r="J228" i="7"/>
  <c r="Z198" i="7"/>
  <c r="L202" i="7"/>
  <c r="R198" i="7"/>
  <c r="W174" i="7"/>
  <c r="J252" i="7"/>
  <c r="G256" i="7"/>
  <c r="Y252" i="7"/>
  <c r="R228" i="7"/>
  <c r="AH228" i="7"/>
  <c r="J40" i="7"/>
  <c r="Y40" i="7"/>
  <c r="T196" i="7"/>
  <c r="Q196" i="7"/>
  <c r="AF190" i="7"/>
  <c r="AE193" i="7"/>
  <c r="Y193" i="7"/>
  <c r="Z193" i="7"/>
  <c r="N194" i="7"/>
  <c r="Z194" i="7" s="1"/>
  <c r="Z129" i="7"/>
  <c r="AE129" i="7"/>
  <c r="G151" i="7"/>
  <c r="J149" i="7"/>
  <c r="AF181" i="7"/>
  <c r="J181" i="7"/>
  <c r="Z169" i="7"/>
  <c r="N265" i="7"/>
  <c r="AE250" i="7"/>
  <c r="AE169" i="7"/>
  <c r="Z263" i="7"/>
  <c r="W207" i="7"/>
  <c r="V50" i="7"/>
  <c r="AG49" i="7"/>
  <c r="V105" i="7"/>
  <c r="W102" i="7"/>
  <c r="R74" i="7"/>
  <c r="W204" i="7"/>
  <c r="AD204" i="7"/>
  <c r="AE190" i="7"/>
  <c r="AD190" i="7"/>
  <c r="Y260" i="7"/>
  <c r="AE260" i="7"/>
  <c r="AE181" i="7"/>
  <c r="Y181" i="7"/>
  <c r="AF250" i="7"/>
  <c r="I256" i="7"/>
  <c r="J250" i="7"/>
  <c r="AE276" i="7"/>
  <c r="R132" i="7"/>
  <c r="N94" i="7"/>
  <c r="AH12" i="7"/>
  <c r="O101" i="7"/>
  <c r="W30" i="7"/>
  <c r="AD107" i="7"/>
  <c r="Z70" i="7"/>
  <c r="AE87" i="7"/>
  <c r="AH119" i="7"/>
  <c r="AG181" i="7"/>
  <c r="AF160" i="7"/>
  <c r="Y296" i="7"/>
  <c r="J114" i="7"/>
  <c r="Y258" i="7"/>
  <c r="P265" i="7"/>
  <c r="L133" i="7"/>
  <c r="AE173" i="7"/>
  <c r="K18" i="7"/>
  <c r="AE12" i="7"/>
  <c r="AE199" i="7"/>
  <c r="Y19" i="7"/>
  <c r="O94" i="7"/>
  <c r="Z102" i="7"/>
  <c r="Z236" i="7"/>
  <c r="Z43" i="7"/>
  <c r="AH95" i="7"/>
  <c r="AD19" i="7"/>
  <c r="P46" i="7"/>
  <c r="I302" i="7"/>
  <c r="AE174" i="7"/>
  <c r="T22" i="7"/>
  <c r="Y286" i="7"/>
  <c r="AF300" i="7"/>
  <c r="AF12" i="7"/>
  <c r="R142" i="7"/>
  <c r="R43" i="7"/>
  <c r="G281" i="7"/>
  <c r="AH279" i="7"/>
  <c r="AH110" i="7"/>
  <c r="J88" i="7"/>
  <c r="R119" i="7"/>
  <c r="AD42" i="7"/>
  <c r="AG112" i="7"/>
  <c r="AH21" i="7"/>
  <c r="AF182" i="7"/>
  <c r="R171" i="7"/>
  <c r="Z286" i="7"/>
  <c r="Y78" i="7"/>
  <c r="Y102" i="7"/>
  <c r="Y291" i="7"/>
  <c r="Y173" i="7"/>
  <c r="AA173" i="7" s="1"/>
  <c r="AD123" i="7"/>
  <c r="AG279" i="7"/>
  <c r="W275" i="7"/>
  <c r="AH295" i="7"/>
  <c r="K233" i="7"/>
  <c r="Y53" i="7"/>
  <c r="V147" i="7"/>
  <c r="R109" i="7"/>
  <c r="AH286" i="7"/>
  <c r="AD87" i="7"/>
  <c r="Q233" i="7"/>
  <c r="N18" i="7"/>
  <c r="AH165" i="7"/>
  <c r="AF62" i="7"/>
  <c r="T143" i="7"/>
  <c r="AE97" i="7"/>
  <c r="Z289" i="6"/>
  <c r="X41" i="6"/>
  <c r="K236" i="6"/>
  <c r="Y137" i="6"/>
  <c r="J107" i="6"/>
  <c r="Z143" i="6"/>
  <c r="M25" i="6"/>
  <c r="Z119" i="6"/>
  <c r="K244" i="6"/>
  <c r="O192" i="6"/>
  <c r="X123" i="6"/>
  <c r="Y214" i="6"/>
  <c r="Z117" i="6"/>
  <c r="Y230" i="6"/>
  <c r="X266" i="6"/>
  <c r="Q271" i="6"/>
  <c r="Z147" i="6"/>
  <c r="Y166" i="6"/>
  <c r="K21" i="6"/>
  <c r="K61" i="6"/>
  <c r="K12" i="6"/>
  <c r="Z268" i="6"/>
  <c r="R292" i="6"/>
  <c r="G52" i="6"/>
  <c r="Y293" i="6"/>
  <c r="K210" i="6"/>
  <c r="Z225" i="6"/>
  <c r="Q219" i="6"/>
  <c r="L165" i="6"/>
  <c r="J235" i="6"/>
  <c r="K37" i="7"/>
  <c r="J153" i="6"/>
  <c r="X79" i="9"/>
  <c r="P86" i="9"/>
  <c r="W54" i="9"/>
  <c r="W104" i="9"/>
  <c r="X129" i="9"/>
  <c r="G99" i="9"/>
  <c r="O205" i="9"/>
  <c r="X172" i="9"/>
  <c r="X291" i="9"/>
  <c r="W247" i="9"/>
  <c r="Q177" i="9"/>
  <c r="Z209" i="6"/>
  <c r="W245" i="9"/>
  <c r="T282" i="9"/>
  <c r="V282" i="9" s="1"/>
  <c r="Y289" i="9"/>
  <c r="O95" i="9"/>
  <c r="O215" i="9"/>
  <c r="Z290" i="9"/>
  <c r="J292" i="6"/>
  <c r="R135" i="6"/>
  <c r="W172" i="8"/>
  <c r="X165" i="8"/>
  <c r="Z283" i="6"/>
  <c r="X142" i="8"/>
  <c r="X189" i="8"/>
  <c r="X93" i="8"/>
  <c r="J235" i="8"/>
  <c r="Z28" i="8"/>
  <c r="T87" i="8"/>
  <c r="U69" i="8"/>
  <c r="Z11" i="7"/>
  <c r="AA11" i="7" s="1"/>
  <c r="X11" i="8"/>
  <c r="AE11" i="7"/>
  <c r="Y280" i="7"/>
  <c r="Z244" i="9"/>
  <c r="Y252" i="9"/>
  <c r="Y300" i="9"/>
  <c r="R10" i="6"/>
  <c r="Q292" i="6"/>
  <c r="Z253" i="6"/>
  <c r="P227" i="6"/>
  <c r="Y257" i="6"/>
  <c r="AE21" i="7"/>
  <c r="P255" i="6"/>
  <c r="W129" i="9"/>
  <c r="G145" i="9"/>
  <c r="T289" i="9"/>
  <c r="W197" i="8"/>
  <c r="W28" i="8"/>
  <c r="O300" i="8"/>
  <c r="O255" i="8"/>
  <c r="M160" i="8"/>
  <c r="AE76" i="7"/>
  <c r="K202" i="7"/>
  <c r="Q116" i="7"/>
  <c r="R116" i="7" s="1"/>
  <c r="R236" i="7"/>
  <c r="J258" i="7"/>
  <c r="O52" i="6"/>
  <c r="U165" i="8"/>
  <c r="O244" i="9"/>
  <c r="T129" i="9"/>
  <c r="Y293" i="9"/>
  <c r="AF78" i="7"/>
  <c r="T279" i="9"/>
  <c r="X60" i="8"/>
  <c r="T181" i="8"/>
  <c r="AG100" i="7"/>
  <c r="AG131" i="7"/>
  <c r="AE13" i="7"/>
  <c r="AD266" i="7"/>
  <c r="T28" i="8"/>
  <c r="U107" i="8"/>
  <c r="V107" i="8" s="1"/>
  <c r="T143" i="8"/>
  <c r="AG76" i="7"/>
  <c r="O98" i="7"/>
  <c r="S292" i="6"/>
  <c r="AF220" i="7"/>
  <c r="AD47" i="7"/>
  <c r="N292" i="6"/>
  <c r="Z75" i="6"/>
  <c r="O302" i="7"/>
  <c r="W217" i="7"/>
  <c r="AD40" i="7"/>
  <c r="O78" i="9"/>
  <c r="P135" i="6"/>
  <c r="U35" i="9"/>
  <c r="Y35" i="9"/>
  <c r="J169" i="7"/>
  <c r="Y267" i="6"/>
  <c r="AG95" i="7"/>
  <c r="Z168" i="6"/>
  <c r="Z182" i="6"/>
  <c r="N151" i="7"/>
  <c r="AH296" i="7"/>
  <c r="V130" i="7"/>
  <c r="W138" i="7"/>
  <c r="R127" i="7"/>
  <c r="J19" i="7"/>
  <c r="S256" i="7"/>
  <c r="AH284" i="7"/>
  <c r="Y7" i="8"/>
  <c r="W40" i="7"/>
  <c r="K281" i="7"/>
  <c r="W295" i="7"/>
  <c r="N152" i="7"/>
  <c r="W142" i="7"/>
  <c r="AH190" i="7"/>
  <c r="Y232" i="6"/>
  <c r="J276" i="7"/>
  <c r="AC276" i="7" s="1"/>
  <c r="T208" i="7"/>
  <c r="S130" i="7"/>
  <c r="AG121" i="7"/>
  <c r="Z93" i="7"/>
  <c r="Z74" i="7"/>
  <c r="AA74" i="7" s="1"/>
  <c r="Z196" i="6"/>
  <c r="M292" i="6"/>
  <c r="AF72" i="7"/>
  <c r="Z295" i="7"/>
  <c r="T147" i="7"/>
  <c r="AE40" i="7"/>
  <c r="AG38" i="7"/>
  <c r="J53" i="7"/>
  <c r="O116" i="7"/>
  <c r="AH116" i="7" s="1"/>
  <c r="AH70" i="7"/>
  <c r="R39" i="7"/>
  <c r="AH74" i="7"/>
  <c r="I292" i="6"/>
  <c r="AD192" i="7"/>
  <c r="AD77" i="7"/>
  <c r="W223" i="7"/>
  <c r="AE63" i="7"/>
  <c r="P126" i="7"/>
  <c r="Y205" i="7"/>
  <c r="Z127" i="7"/>
  <c r="S90" i="7"/>
  <c r="Z104" i="7"/>
  <c r="AF73" i="7"/>
  <c r="Z142" i="7"/>
  <c r="AA142" i="7" s="1"/>
  <c r="K229" i="6"/>
  <c r="T33" i="7"/>
  <c r="AE231" i="7"/>
  <c r="Y195" i="7"/>
  <c r="AH283" i="7"/>
  <c r="I103" i="6"/>
  <c r="Y231" i="6"/>
  <c r="K180" i="6"/>
  <c r="Y204" i="6"/>
  <c r="L28" i="7"/>
  <c r="O58" i="6"/>
  <c r="W96" i="7"/>
  <c r="T126" i="9"/>
  <c r="M34" i="9"/>
  <c r="M37" i="9" s="1"/>
  <c r="U288" i="9"/>
  <c r="AG65" i="7"/>
  <c r="W23" i="9"/>
  <c r="X296" i="9"/>
  <c r="U98" i="9"/>
  <c r="Q24" i="9"/>
  <c r="AG255" i="7"/>
  <c r="AH59" i="7"/>
  <c r="Y138" i="7"/>
  <c r="Z246" i="7"/>
  <c r="Z124" i="6"/>
  <c r="Z264" i="6"/>
  <c r="P292" i="6"/>
  <c r="U265" i="9"/>
  <c r="W239" i="7"/>
  <c r="AH276" i="7"/>
  <c r="AD220" i="7"/>
  <c r="W236" i="7"/>
  <c r="Q259" i="7"/>
  <c r="AG230" i="7"/>
  <c r="K133" i="7"/>
  <c r="AF246" i="7"/>
  <c r="Y167" i="6"/>
  <c r="Y87" i="7"/>
  <c r="Y121" i="7"/>
  <c r="AH71" i="7"/>
  <c r="Y38" i="7"/>
  <c r="Y203" i="6"/>
  <c r="W93" i="7"/>
  <c r="P99" i="9"/>
  <c r="X184" i="9"/>
  <c r="X142" i="9"/>
  <c r="P52" i="7"/>
  <c r="X35" i="9"/>
  <c r="X299" i="9"/>
  <c r="Q77" i="9"/>
  <c r="T300" i="9"/>
  <c r="V300" i="9" s="1"/>
  <c r="U117" i="9"/>
  <c r="X134" i="9"/>
  <c r="U264" i="9"/>
  <c r="Z284" i="7"/>
  <c r="AA284" i="7" s="1"/>
  <c r="Z120" i="7"/>
  <c r="AA120" i="7" s="1"/>
  <c r="R204" i="7"/>
  <c r="O147" i="7"/>
  <c r="W222" i="7"/>
  <c r="Z22" i="6"/>
  <c r="I18" i="6"/>
  <c r="Z192" i="7"/>
  <c r="K10" i="18"/>
  <c r="K11" i="18"/>
  <c r="Z162" i="6"/>
  <c r="W287" i="7"/>
  <c r="U237" i="8"/>
  <c r="AD170" i="7"/>
  <c r="AH107" i="7"/>
  <c r="Y241" i="7"/>
  <c r="AD276" i="7"/>
  <c r="AD205" i="7"/>
  <c r="W60" i="7"/>
  <c r="P152" i="7"/>
  <c r="J83" i="7"/>
  <c r="M96" i="6"/>
  <c r="Y162" i="6"/>
  <c r="Z53" i="6"/>
  <c r="L24" i="9"/>
  <c r="Y230" i="9"/>
  <c r="X75" i="6"/>
  <c r="X39" i="6"/>
  <c r="K181" i="6"/>
  <c r="X43" i="6"/>
  <c r="J195" i="7"/>
  <c r="AB195" i="7" s="1"/>
  <c r="X111" i="9"/>
  <c r="M227" i="6"/>
  <c r="Z164" i="6"/>
  <c r="Y290" i="6"/>
  <c r="L292" i="6"/>
  <c r="AD44" i="7"/>
  <c r="P170" i="9"/>
  <c r="J29" i="9"/>
  <c r="P92" i="6"/>
  <c r="W256" i="9"/>
  <c r="R18" i="6"/>
  <c r="Y87" i="6"/>
  <c r="G106" i="9"/>
  <c r="T106" i="9" s="1"/>
  <c r="U126" i="9"/>
  <c r="W67" i="9"/>
  <c r="L86" i="9"/>
  <c r="Q131" i="9"/>
  <c r="L38" i="9"/>
  <c r="X165" i="9"/>
  <c r="O120" i="9"/>
  <c r="O214" i="9"/>
  <c r="O135" i="9"/>
  <c r="P160" i="9"/>
  <c r="U181" i="9"/>
  <c r="W271" i="9"/>
  <c r="T165" i="8"/>
  <c r="X157" i="9"/>
  <c r="AF253" i="7"/>
  <c r="N263" i="9"/>
  <c r="M18" i="6"/>
  <c r="O292" i="6"/>
  <c r="Q18" i="6"/>
  <c r="AG119" i="7"/>
  <c r="R59" i="7"/>
  <c r="H18" i="18"/>
  <c r="J18" i="18"/>
  <c r="X19" i="8"/>
  <c r="R250" i="7"/>
  <c r="R232" i="7"/>
  <c r="K204" i="6"/>
  <c r="W184" i="8"/>
  <c r="W20" i="7"/>
  <c r="W283" i="8"/>
  <c r="N235" i="8"/>
  <c r="AD27" i="7"/>
  <c r="P254" i="8"/>
  <c r="W43" i="8"/>
  <c r="U53" i="8"/>
  <c r="Y283" i="8"/>
  <c r="Y108" i="8"/>
  <c r="W22" i="8"/>
  <c r="W276" i="8"/>
  <c r="U228" i="8"/>
  <c r="I257" i="8"/>
  <c r="U135" i="8"/>
  <c r="AF142" i="7"/>
  <c r="M52" i="8"/>
  <c r="U188" i="8"/>
  <c r="AH138" i="7"/>
  <c r="AH30" i="7"/>
  <c r="W281" i="8"/>
  <c r="O189" i="8"/>
  <c r="AF100" i="7"/>
  <c r="AD280" i="7"/>
  <c r="AE88" i="7"/>
  <c r="Z291" i="7"/>
  <c r="U100" i="8"/>
  <c r="G89" i="8"/>
  <c r="AG29" i="7"/>
  <c r="W19" i="8"/>
  <c r="W239" i="8"/>
  <c r="U104" i="8"/>
  <c r="AF240" i="7"/>
  <c r="AF53" i="7"/>
  <c r="L106" i="8"/>
  <c r="U106" i="8" s="1"/>
  <c r="T283" i="8"/>
  <c r="R34" i="7"/>
  <c r="M135" i="6"/>
  <c r="W286" i="9"/>
  <c r="O271" i="6"/>
  <c r="Y271" i="6" s="1"/>
  <c r="L25" i="6"/>
  <c r="AD58" i="7"/>
  <c r="X62" i="6"/>
  <c r="R34" i="6"/>
  <c r="AD61" i="7"/>
  <c r="X73" i="9"/>
  <c r="G192" i="8"/>
  <c r="W57" i="9"/>
  <c r="W118" i="9"/>
  <c r="R132" i="6"/>
  <c r="T94" i="9"/>
  <c r="G114" i="9"/>
  <c r="T118" i="9"/>
  <c r="M21" i="9"/>
  <c r="Y23" i="9"/>
  <c r="I55" i="9"/>
  <c r="O42" i="9"/>
  <c r="J170" i="9"/>
  <c r="Y170" i="9" s="1"/>
  <c r="U101" i="9"/>
  <c r="W228" i="9"/>
  <c r="X136" i="9"/>
  <c r="Z215" i="9"/>
  <c r="Y291" i="9"/>
  <c r="G160" i="9"/>
  <c r="O142" i="9"/>
  <c r="W207" i="9"/>
  <c r="Z185" i="9"/>
  <c r="O110" i="6"/>
  <c r="AE45" i="7"/>
  <c r="Z187" i="9"/>
  <c r="Z205" i="9"/>
  <c r="Q265" i="7"/>
  <c r="J183" i="8"/>
  <c r="W54" i="8"/>
  <c r="W112" i="8"/>
  <c r="X239" i="8"/>
  <c r="AG240" i="7"/>
  <c r="U221" i="8"/>
  <c r="I177" i="8"/>
  <c r="X84" i="9"/>
  <c r="Z218" i="6"/>
  <c r="X48" i="9"/>
  <c r="W168" i="9"/>
  <c r="X108" i="8"/>
  <c r="M47" i="8"/>
  <c r="AD163" i="7"/>
  <c r="Y58" i="7"/>
  <c r="R107" i="7"/>
  <c r="O213" i="8"/>
  <c r="S172" i="7"/>
  <c r="W44" i="7"/>
  <c r="Z95" i="6"/>
  <c r="AH160" i="7"/>
  <c r="Y213" i="8"/>
  <c r="Y129" i="8"/>
  <c r="Y120" i="9"/>
  <c r="Y126" i="9"/>
  <c r="AH280" i="7"/>
  <c r="R280" i="7"/>
  <c r="W62" i="9"/>
  <c r="T226" i="9"/>
  <c r="V226" i="9" s="1"/>
  <c r="X138" i="6"/>
  <c r="U23" i="9"/>
  <c r="X118" i="9"/>
  <c r="W157" i="8"/>
  <c r="W290" i="8"/>
  <c r="O217" i="8"/>
  <c r="P165" i="6"/>
  <c r="Z281" i="6"/>
  <c r="U27" i="9"/>
  <c r="J124" i="9"/>
  <c r="U124" i="9" s="1"/>
  <c r="X284" i="8"/>
  <c r="T157" i="8"/>
  <c r="M96" i="8"/>
  <c r="U68" i="8"/>
  <c r="U278" i="8"/>
  <c r="T73" i="8"/>
  <c r="V73" i="8" s="1"/>
  <c r="Y73" i="8"/>
  <c r="AH274" i="7"/>
  <c r="Z274" i="7"/>
  <c r="Z125" i="6"/>
  <c r="X256" i="9"/>
  <c r="U217" i="8"/>
  <c r="AE61" i="7"/>
  <c r="AE58" i="7"/>
  <c r="Y61" i="7"/>
  <c r="Y269" i="6"/>
  <c r="U213" i="8"/>
  <c r="W165" i="9"/>
  <c r="U255" i="8"/>
  <c r="I86" i="7"/>
  <c r="T284" i="8"/>
  <c r="O69" i="8"/>
  <c r="O27" i="9"/>
  <c r="U292" i="8"/>
  <c r="L280" i="8"/>
  <c r="Q82" i="8"/>
  <c r="Z107" i="7"/>
  <c r="Z207" i="6"/>
  <c r="AE95" i="7"/>
  <c r="U142" i="9"/>
  <c r="W295" i="8"/>
  <c r="W216" i="8"/>
  <c r="I106" i="8"/>
  <c r="X45" i="8"/>
  <c r="J200" i="8"/>
  <c r="AG160" i="7"/>
  <c r="N130" i="7"/>
  <c r="AF195" i="7"/>
  <c r="W14" i="7"/>
  <c r="AG83" i="7"/>
  <c r="L108" i="7"/>
  <c r="O185" i="9"/>
  <c r="Y225" i="8"/>
  <c r="Y62" i="9"/>
  <c r="K105" i="6"/>
  <c r="Y262" i="6"/>
  <c r="W73" i="9"/>
  <c r="O44" i="8"/>
  <c r="P86" i="8"/>
  <c r="AF34" i="7"/>
  <c r="K116" i="6"/>
  <c r="J227" i="8"/>
  <c r="O105" i="8"/>
  <c r="Q114" i="8"/>
  <c r="Y191" i="8"/>
  <c r="AH136" i="7"/>
  <c r="N106" i="8"/>
  <c r="W253" i="8"/>
  <c r="W119" i="8"/>
  <c r="M149" i="8"/>
  <c r="M227" i="8"/>
  <c r="X168" i="8"/>
  <c r="T230" i="8"/>
  <c r="P105" i="7"/>
  <c r="W278" i="8"/>
  <c r="O84" i="8"/>
  <c r="W278" i="7"/>
  <c r="J92" i="6"/>
  <c r="Z121" i="7"/>
  <c r="Y99" i="6"/>
  <c r="G18" i="6"/>
  <c r="U18" i="6" s="1"/>
  <c r="G245" i="7"/>
  <c r="L302" i="7"/>
  <c r="Z302" i="7" s="1"/>
  <c r="W41" i="7"/>
  <c r="Z182" i="7"/>
  <c r="T108" i="9"/>
  <c r="T228" i="9"/>
  <c r="Z204" i="6"/>
  <c r="I100" i="6"/>
  <c r="U26" i="9"/>
  <c r="U136" i="9"/>
  <c r="T212" i="9"/>
  <c r="V212" i="9" s="1"/>
  <c r="O233" i="9"/>
  <c r="X250" i="9"/>
  <c r="P110" i="6"/>
  <c r="AF59" i="7"/>
  <c r="K27" i="6"/>
  <c r="W299" i="7"/>
  <c r="AE197" i="7"/>
  <c r="Y197" i="7"/>
  <c r="P124" i="8"/>
  <c r="AG106" i="7"/>
  <c r="AD249" i="7"/>
  <c r="J204" i="7"/>
  <c r="L212" i="7"/>
  <c r="K221" i="6"/>
  <c r="N34" i="9"/>
  <c r="N37" i="9" s="1"/>
  <c r="M38" i="6"/>
  <c r="Y172" i="6"/>
  <c r="Z120" i="6"/>
  <c r="T172" i="9"/>
  <c r="U127" i="9"/>
  <c r="T190" i="9"/>
  <c r="V190" i="9" s="1"/>
  <c r="T181" i="9"/>
  <c r="L192" i="9"/>
  <c r="M280" i="9"/>
  <c r="Y226" i="9"/>
  <c r="U279" i="9"/>
  <c r="U290" i="9"/>
  <c r="AG93" i="7"/>
  <c r="R122" i="7"/>
  <c r="AB122" i="7" s="1"/>
  <c r="K245" i="7"/>
  <c r="AH200" i="7"/>
  <c r="Z61" i="9"/>
  <c r="Z213" i="6"/>
  <c r="R182" i="7"/>
  <c r="J249" i="7"/>
  <c r="U94" i="9"/>
  <c r="R234" i="7"/>
  <c r="AB234" i="7" s="1"/>
  <c r="K20" i="6"/>
  <c r="Z147" i="9"/>
  <c r="Z39" i="6"/>
  <c r="I29" i="6"/>
  <c r="Y164" i="6"/>
  <c r="Z242" i="7"/>
  <c r="AA242" i="7" s="1"/>
  <c r="S133" i="7"/>
  <c r="Z255" i="7"/>
  <c r="Z121" i="8"/>
  <c r="U98" i="8"/>
  <c r="O14" i="8"/>
  <c r="X277" i="8"/>
  <c r="W85" i="8"/>
  <c r="X23" i="8"/>
  <c r="N92" i="8"/>
  <c r="W94" i="8"/>
  <c r="X66" i="8"/>
  <c r="W93" i="8"/>
  <c r="L160" i="8"/>
  <c r="O185" i="8"/>
  <c r="W258" i="8"/>
  <c r="W136" i="8"/>
  <c r="W122" i="8"/>
  <c r="T68" i="8"/>
  <c r="L16" i="8"/>
  <c r="U288" i="8"/>
  <c r="Y237" i="8"/>
  <c r="W80" i="8"/>
  <c r="X162" i="8"/>
  <c r="O223" i="8"/>
  <c r="X61" i="8"/>
  <c r="X12" i="8"/>
  <c r="G96" i="8"/>
  <c r="W30" i="8"/>
  <c r="I153" i="8"/>
  <c r="Z48" i="8"/>
  <c r="Z196" i="8"/>
  <c r="J29" i="8"/>
  <c r="X46" i="8"/>
  <c r="W63" i="8"/>
  <c r="W190" i="8"/>
  <c r="X187" i="8"/>
  <c r="U117" i="8"/>
  <c r="U187" i="8"/>
  <c r="Y217" i="8"/>
  <c r="X291" i="8"/>
  <c r="T63" i="8"/>
  <c r="U80" i="8"/>
  <c r="Y184" i="8"/>
  <c r="G176" i="8"/>
  <c r="T288" i="8"/>
  <c r="P21" i="8"/>
  <c r="M99" i="8"/>
  <c r="Z252" i="8"/>
  <c r="N227" i="8"/>
  <c r="Q10" i="8"/>
  <c r="T186" i="8"/>
  <c r="O237" i="8"/>
  <c r="X270" i="8"/>
  <c r="T80" i="8"/>
  <c r="T70" i="8"/>
  <c r="V70" i="8" s="1"/>
  <c r="Y284" i="8"/>
  <c r="Y293" i="8"/>
  <c r="T118" i="8"/>
  <c r="L268" i="8"/>
  <c r="T59" i="8"/>
  <c r="U123" i="8"/>
  <c r="Y238" i="8"/>
  <c r="Z139" i="8"/>
  <c r="M280" i="8"/>
  <c r="X125" i="8"/>
  <c r="O199" i="8"/>
  <c r="Y161" i="8"/>
  <c r="W69" i="8"/>
  <c r="Z256" i="8"/>
  <c r="O211" i="8"/>
  <c r="X276" i="8"/>
  <c r="X279" i="8"/>
  <c r="AD279" i="7"/>
  <c r="G170" i="8"/>
  <c r="N231" i="8"/>
  <c r="T196" i="8"/>
  <c r="U60" i="8"/>
  <c r="Y233" i="8"/>
  <c r="O39" i="9"/>
  <c r="U207" i="9"/>
  <c r="X84" i="8"/>
  <c r="T102" i="8"/>
  <c r="L34" i="8"/>
  <c r="G235" i="8"/>
  <c r="T44" i="8"/>
  <c r="U299" i="8"/>
  <c r="W12" i="8"/>
  <c r="X146" i="6"/>
  <c r="Y256" i="6"/>
  <c r="T101" i="8"/>
  <c r="T137" i="9"/>
  <c r="Y244" i="9"/>
  <c r="P280" i="9"/>
  <c r="T300" i="8"/>
  <c r="M16" i="8"/>
  <c r="J210" i="8"/>
  <c r="Q16" i="8"/>
  <c r="Z287" i="8"/>
  <c r="Y287" i="8"/>
  <c r="G268" i="8"/>
  <c r="T168" i="8"/>
  <c r="AD102" i="7"/>
  <c r="J76" i="7"/>
  <c r="S52" i="7"/>
  <c r="AC131" i="7"/>
  <c r="Y299" i="7"/>
  <c r="AA299" i="7" s="1"/>
  <c r="W107" i="8"/>
  <c r="I152" i="9"/>
  <c r="AD74" i="7"/>
  <c r="AF150" i="7"/>
  <c r="S94" i="7"/>
  <c r="AE214" i="7"/>
  <c r="M24" i="8"/>
  <c r="AG247" i="7"/>
  <c r="AD158" i="7"/>
  <c r="Y158" i="7"/>
  <c r="Y289" i="7"/>
  <c r="AA289" i="7" s="1"/>
  <c r="AH299" i="7"/>
  <c r="Y168" i="8"/>
  <c r="O130" i="8"/>
  <c r="I268" i="8"/>
  <c r="Z206" i="7"/>
  <c r="I152" i="8"/>
  <c r="AD244" i="7"/>
  <c r="K9" i="18"/>
  <c r="W287" i="8"/>
  <c r="Y292" i="8"/>
  <c r="J194" i="8"/>
  <c r="T182" i="8"/>
  <c r="W165" i="8"/>
  <c r="P268" i="8"/>
  <c r="R96" i="7"/>
  <c r="W72" i="8"/>
  <c r="K176" i="6"/>
  <c r="X232" i="6"/>
  <c r="J132" i="6"/>
  <c r="K222" i="6"/>
  <c r="O66" i="9"/>
  <c r="W79" i="9"/>
  <c r="T175" i="9"/>
  <c r="M183" i="8"/>
  <c r="X266" i="8"/>
  <c r="W266" i="8"/>
  <c r="N268" i="8"/>
  <c r="P271" i="6"/>
  <c r="O240" i="9"/>
  <c r="U158" i="9"/>
  <c r="N128" i="9"/>
  <c r="U175" i="9"/>
  <c r="W186" i="8"/>
  <c r="Y266" i="8"/>
  <c r="T266" i="8"/>
  <c r="J268" i="8"/>
  <c r="Z266" i="8"/>
  <c r="U266" i="8"/>
  <c r="Q268" i="8"/>
  <c r="W180" i="8"/>
  <c r="U291" i="9"/>
  <c r="V291" i="9" s="1"/>
  <c r="Y178" i="9"/>
  <c r="Y267" i="8"/>
  <c r="T267" i="8"/>
  <c r="Z133" i="6"/>
  <c r="M268" i="8"/>
  <c r="Y121" i="9"/>
  <c r="X267" i="8"/>
  <c r="W267" i="8"/>
  <c r="W133" i="8"/>
  <c r="Z267" i="8"/>
  <c r="U267" i="8"/>
  <c r="O267" i="8"/>
  <c r="I18" i="18"/>
  <c r="Y119" i="7"/>
  <c r="I15" i="18"/>
  <c r="G15" i="18"/>
  <c r="AD215" i="7"/>
  <c r="X84" i="6"/>
  <c r="Z93" i="6"/>
  <c r="Y143" i="6"/>
  <c r="P200" i="9"/>
  <c r="T43" i="9"/>
  <c r="V43" i="9" s="1"/>
  <c r="U91" i="9"/>
  <c r="U68" i="9"/>
  <c r="Y84" i="6"/>
  <c r="X40" i="9"/>
  <c r="Y202" i="9"/>
  <c r="T119" i="9"/>
  <c r="V119" i="9" s="1"/>
  <c r="X91" i="9"/>
  <c r="W44" i="9"/>
  <c r="I96" i="9"/>
  <c r="N150" i="9"/>
  <c r="W159" i="9"/>
  <c r="U116" i="9"/>
  <c r="L149" i="9"/>
  <c r="Z163" i="9"/>
  <c r="Q170" i="9"/>
  <c r="Y225" i="9"/>
  <c r="P231" i="9"/>
  <c r="T187" i="9"/>
  <c r="U217" i="9"/>
  <c r="O212" i="9"/>
  <c r="J52" i="6"/>
  <c r="W116" i="6"/>
  <c r="Z96" i="7"/>
  <c r="L9" i="18"/>
  <c r="G210" i="8"/>
  <c r="Z229" i="6"/>
  <c r="G18" i="18"/>
  <c r="W149" i="7"/>
  <c r="Y245" i="6"/>
  <c r="O105" i="9"/>
  <c r="O281" i="9"/>
  <c r="AH255" i="7"/>
  <c r="T258" i="8"/>
  <c r="W82" i="7"/>
  <c r="AH11" i="7"/>
  <c r="X229" i="6"/>
  <c r="N55" i="9"/>
  <c r="T133" i="9"/>
  <c r="Q236" i="9"/>
  <c r="X83" i="9"/>
  <c r="X20" i="9"/>
  <c r="G77" i="9"/>
  <c r="O49" i="9"/>
  <c r="P124" i="9"/>
  <c r="P106" i="9"/>
  <c r="W106" i="9" s="1"/>
  <c r="Y43" i="9"/>
  <c r="Y138" i="6"/>
  <c r="Y173" i="9"/>
  <c r="T213" i="9"/>
  <c r="Q149" i="9"/>
  <c r="N25" i="9"/>
  <c r="Z218" i="9"/>
  <c r="U239" i="9"/>
  <c r="V239" i="9" s="1"/>
  <c r="W218" i="7"/>
  <c r="G254" i="9"/>
  <c r="Q101" i="7"/>
  <c r="AF101" i="7" s="1"/>
  <c r="W187" i="7"/>
  <c r="AC187" i="7" s="1"/>
  <c r="Y125" i="7"/>
  <c r="R235" i="7"/>
  <c r="J58" i="7"/>
  <c r="S229" i="7"/>
  <c r="Z133" i="8"/>
  <c r="I265" i="7"/>
  <c r="AZ12" i="13"/>
  <c r="U180" i="8"/>
  <c r="V208" i="7"/>
  <c r="Q229" i="7"/>
  <c r="X256" i="8"/>
  <c r="X274" i="8"/>
  <c r="W182" i="8"/>
  <c r="Y214" i="8"/>
  <c r="X265" i="8"/>
  <c r="X212" i="8"/>
  <c r="I153" i="9"/>
  <c r="L89" i="8"/>
  <c r="M165" i="6"/>
  <c r="Z190" i="6"/>
  <c r="X245" i="9"/>
  <c r="L50" i="8"/>
  <c r="Y133" i="9"/>
  <c r="Q29" i="6"/>
  <c r="J178" i="6"/>
  <c r="AG45" i="7"/>
  <c r="Y116" i="9"/>
  <c r="V22" i="7"/>
  <c r="AD82" i="7"/>
  <c r="X87" i="6"/>
  <c r="M249" i="6"/>
  <c r="Z137" i="6"/>
  <c r="P50" i="7"/>
  <c r="K42" i="6"/>
  <c r="X169" i="6"/>
  <c r="W250" i="9"/>
  <c r="X139" i="6"/>
  <c r="L110" i="6"/>
  <c r="Y168" i="6"/>
  <c r="AH213" i="7"/>
  <c r="Y150" i="6"/>
  <c r="G149" i="6"/>
  <c r="O229" i="9"/>
  <c r="Z40" i="6"/>
  <c r="X284" i="6"/>
  <c r="AD13" i="7"/>
  <c r="Q153" i="6"/>
  <c r="W15" i="7"/>
  <c r="Z105" i="6"/>
  <c r="W252" i="8"/>
  <c r="Q178" i="6"/>
  <c r="Z112" i="7"/>
  <c r="X121" i="6"/>
  <c r="J82" i="9"/>
  <c r="W87" i="8"/>
  <c r="W180" i="9"/>
  <c r="Y191" i="6"/>
  <c r="T121" i="9"/>
  <c r="K214" i="6"/>
  <c r="T168" i="9"/>
  <c r="K40" i="6"/>
  <c r="AD175" i="7"/>
  <c r="W187" i="8"/>
  <c r="P29" i="8"/>
  <c r="Y101" i="6"/>
  <c r="AH109" i="7"/>
  <c r="W181" i="8"/>
  <c r="W26" i="8"/>
  <c r="W208" i="8"/>
  <c r="P98" i="7"/>
  <c r="AH161" i="7"/>
  <c r="O220" i="8"/>
  <c r="J158" i="7"/>
  <c r="AC158" i="7" s="1"/>
  <c r="N243" i="9"/>
  <c r="Q106" i="8"/>
  <c r="J84" i="7"/>
  <c r="Z231" i="7"/>
  <c r="W85" i="7"/>
  <c r="Y148" i="8"/>
  <c r="AG12" i="7"/>
  <c r="Y87" i="8"/>
  <c r="W146" i="8"/>
  <c r="W289" i="8"/>
  <c r="U224" i="8"/>
  <c r="W226" i="8"/>
  <c r="X120" i="8"/>
  <c r="U42" i="8"/>
  <c r="T204" i="8"/>
  <c r="U167" i="8"/>
  <c r="O190" i="8"/>
  <c r="W161" i="8"/>
  <c r="W195" i="8"/>
  <c r="W84" i="8"/>
  <c r="X57" i="8"/>
  <c r="T216" i="8"/>
  <c r="Z190" i="9"/>
  <c r="M192" i="9"/>
  <c r="G271" i="6"/>
  <c r="U271" i="6" s="1"/>
  <c r="U286" i="8"/>
  <c r="Y286" i="8"/>
  <c r="K134" i="6"/>
  <c r="W72" i="6"/>
  <c r="Z72" i="6"/>
  <c r="G92" i="9"/>
  <c r="T91" i="9"/>
  <c r="Y91" i="9"/>
  <c r="I29" i="9"/>
  <c r="T167" i="9"/>
  <c r="Y167" i="9"/>
  <c r="G177" i="9"/>
  <c r="O202" i="9"/>
  <c r="O299" i="9"/>
  <c r="U299" i="9"/>
  <c r="T51" i="9"/>
  <c r="I52" i="9"/>
  <c r="T87" i="9"/>
  <c r="Z30" i="9"/>
  <c r="O30" i="9"/>
  <c r="U191" i="9"/>
  <c r="V191" i="9" s="1"/>
  <c r="T276" i="9"/>
  <c r="Y276" i="9"/>
  <c r="Z198" i="9"/>
  <c r="O198" i="9"/>
  <c r="Z203" i="9"/>
  <c r="U203" i="9"/>
  <c r="V203" i="9" s="1"/>
  <c r="O203" i="9"/>
  <c r="Y159" i="9"/>
  <c r="T159" i="9"/>
  <c r="V159" i="9" s="1"/>
  <c r="O258" i="9"/>
  <c r="Y147" i="9"/>
  <c r="G149" i="9"/>
  <c r="Z162" i="9"/>
  <c r="N166" i="9"/>
  <c r="Y174" i="9"/>
  <c r="T233" i="9"/>
  <c r="U184" i="9"/>
  <c r="Z196" i="9"/>
  <c r="N200" i="9"/>
  <c r="O149" i="6"/>
  <c r="Y146" i="6"/>
  <c r="U40" i="9"/>
  <c r="L183" i="9"/>
  <c r="L176" i="9"/>
  <c r="U174" i="9"/>
  <c r="L50" i="9"/>
  <c r="X50" i="9" s="1"/>
  <c r="U48" i="9"/>
  <c r="Y216" i="9"/>
  <c r="Z216" i="9"/>
  <c r="O216" i="9"/>
  <c r="X85" i="6"/>
  <c r="Q88" i="6"/>
  <c r="X72" i="6"/>
  <c r="Y218" i="9"/>
  <c r="Y256" i="9"/>
  <c r="T256" i="9"/>
  <c r="V256" i="9" s="1"/>
  <c r="G257" i="9"/>
  <c r="U105" i="9"/>
  <c r="Y141" i="7"/>
  <c r="AE141" i="7"/>
  <c r="K178" i="7"/>
  <c r="K179" i="7"/>
  <c r="AG260" i="7"/>
  <c r="W260" i="7"/>
  <c r="Y129" i="7"/>
  <c r="J129" i="7"/>
  <c r="I200" i="9"/>
  <c r="AF29" i="7"/>
  <c r="R29" i="7"/>
  <c r="Z195" i="8"/>
  <c r="O195" i="8"/>
  <c r="X12" i="6"/>
  <c r="K99" i="6"/>
  <c r="W303" i="7"/>
  <c r="K123" i="6"/>
  <c r="Q107" i="6"/>
  <c r="AD113" i="7"/>
  <c r="X11" i="9"/>
  <c r="X102" i="9"/>
  <c r="X107" i="9"/>
  <c r="T35" i="9"/>
  <c r="N50" i="9"/>
  <c r="T142" i="9"/>
  <c r="Z73" i="6"/>
  <c r="X287" i="8"/>
  <c r="W61" i="8"/>
  <c r="T27" i="9"/>
  <c r="AE38" i="7"/>
  <c r="Y180" i="6"/>
  <c r="O100" i="6"/>
  <c r="K72" i="6"/>
  <c r="Y204" i="7"/>
  <c r="W167" i="7"/>
  <c r="AC167" i="7" s="1"/>
  <c r="AG167" i="7"/>
  <c r="W170" i="7"/>
  <c r="V172" i="7"/>
  <c r="N194" i="8"/>
  <c r="O184" i="8"/>
  <c r="Y295" i="8"/>
  <c r="U196" i="8"/>
  <c r="X196" i="8"/>
  <c r="W99" i="7"/>
  <c r="AC99" i="7" s="1"/>
  <c r="T101" i="7"/>
  <c r="AD101" i="7" s="1"/>
  <c r="T173" i="8"/>
  <c r="R215" i="7"/>
  <c r="AB215" i="7" s="1"/>
  <c r="Z215" i="7"/>
  <c r="X66" i="6"/>
  <c r="Y34" i="7"/>
  <c r="J34" i="7"/>
  <c r="Y26" i="7"/>
  <c r="K28" i="7"/>
  <c r="Z34" i="7"/>
  <c r="L37" i="7"/>
  <c r="X193" i="8"/>
  <c r="Y208" i="6"/>
  <c r="K173" i="6"/>
  <c r="I170" i="8"/>
  <c r="X169" i="8"/>
  <c r="N82" i="9"/>
  <c r="X177" i="6"/>
  <c r="W169" i="8"/>
  <c r="J216" i="7"/>
  <c r="R19" i="6"/>
  <c r="I178" i="6"/>
  <c r="R187" i="6"/>
  <c r="O246" i="6"/>
  <c r="X265" i="9"/>
  <c r="X87" i="9"/>
  <c r="X119" i="9"/>
  <c r="X59" i="9"/>
  <c r="X27" i="9"/>
  <c r="W43" i="9"/>
  <c r="U110" i="9"/>
  <c r="U59" i="9"/>
  <c r="T112" i="9"/>
  <c r="T207" i="9"/>
  <c r="U163" i="9"/>
  <c r="U61" i="9"/>
  <c r="AG127" i="7"/>
  <c r="J246" i="7"/>
  <c r="T244" i="9"/>
  <c r="O190" i="9"/>
  <c r="K80" i="6"/>
  <c r="Y229" i="9"/>
  <c r="J231" i="9"/>
  <c r="U229" i="9"/>
  <c r="V229" i="9" s="1"/>
  <c r="AH49" i="7"/>
  <c r="AD38" i="7"/>
  <c r="K184" i="6"/>
  <c r="AD121" i="7"/>
  <c r="W172" i="9"/>
  <c r="W190" i="9"/>
  <c r="W300" i="9"/>
  <c r="X43" i="9"/>
  <c r="W39" i="9"/>
  <c r="G96" i="9"/>
  <c r="J192" i="9"/>
  <c r="Y192" i="9" s="1"/>
  <c r="U134" i="9"/>
  <c r="AD131" i="7"/>
  <c r="AG21" i="7"/>
  <c r="AG236" i="7"/>
  <c r="L154" i="6"/>
  <c r="T107" i="9"/>
  <c r="V107" i="9" s="1"/>
  <c r="O163" i="9"/>
  <c r="Y22" i="9"/>
  <c r="Y203" i="9"/>
  <c r="Y299" i="9"/>
  <c r="Y131" i="7"/>
  <c r="AG158" i="7"/>
  <c r="J93" i="7"/>
  <c r="K105" i="7"/>
  <c r="AH97" i="7"/>
  <c r="K140" i="6"/>
  <c r="AH204" i="7"/>
  <c r="J220" i="7"/>
  <c r="G206" i="9"/>
  <c r="T206" i="9" s="1"/>
  <c r="AF93" i="7"/>
  <c r="AG78" i="7"/>
  <c r="Y116" i="6"/>
  <c r="BD67" i="13"/>
  <c r="AG82" i="7"/>
  <c r="W273" i="7"/>
  <c r="AH87" i="7"/>
  <c r="Q231" i="8"/>
  <c r="Y195" i="8"/>
  <c r="J227" i="6"/>
  <c r="AG73" i="7"/>
  <c r="Y72" i="8"/>
  <c r="Z71" i="7"/>
  <c r="W45" i="7"/>
  <c r="P54" i="6"/>
  <c r="Y131" i="6"/>
  <c r="P52" i="6"/>
  <c r="Z222" i="9"/>
  <c r="J82" i="7"/>
  <c r="Z79" i="6"/>
  <c r="N17" i="7"/>
  <c r="W107" i="7"/>
  <c r="Z163" i="7"/>
  <c r="Z158" i="7"/>
  <c r="W231" i="7"/>
  <c r="S265" i="7"/>
  <c r="W213" i="7"/>
  <c r="T17" i="7"/>
  <c r="W73" i="7"/>
  <c r="Z100" i="8"/>
  <c r="X255" i="8"/>
  <c r="S28" i="7"/>
  <c r="J278" i="7"/>
  <c r="U59" i="8"/>
  <c r="Z129" i="6"/>
  <c r="Z68" i="9"/>
  <c r="X27" i="6"/>
  <c r="K85" i="6"/>
  <c r="W43" i="6"/>
  <c r="W180" i="7"/>
  <c r="N268" i="9"/>
  <c r="T270" i="8"/>
  <c r="X172" i="6"/>
  <c r="Y97" i="8"/>
  <c r="U126" i="8"/>
  <c r="Y101" i="8"/>
  <c r="J131" i="8"/>
  <c r="U131" i="8" s="1"/>
  <c r="K286" i="6"/>
  <c r="K94" i="7"/>
  <c r="J299" i="7"/>
  <c r="Z114" i="6"/>
  <c r="X90" i="6"/>
  <c r="Q96" i="6"/>
  <c r="Y111" i="6"/>
  <c r="O17" i="7"/>
  <c r="Q33" i="7"/>
  <c r="P233" i="7"/>
  <c r="AG272" i="7"/>
  <c r="J113" i="7"/>
  <c r="P16" i="8"/>
  <c r="G10" i="9"/>
  <c r="Y220" i="6"/>
  <c r="I185" i="7"/>
  <c r="W111" i="8"/>
  <c r="G99" i="8"/>
  <c r="Y240" i="7"/>
  <c r="Y92" i="7"/>
  <c r="X91" i="8"/>
  <c r="AH84" i="7"/>
  <c r="W190" i="7"/>
  <c r="Z293" i="7"/>
  <c r="Y218" i="7"/>
  <c r="AA218" i="7" s="1"/>
  <c r="P178" i="7"/>
  <c r="T224" i="8"/>
  <c r="Y91" i="7"/>
  <c r="AF114" i="7"/>
  <c r="Z43" i="8"/>
  <c r="R230" i="7"/>
  <c r="Z290" i="6"/>
  <c r="P24" i="7"/>
  <c r="AH121" i="7"/>
  <c r="AD136" i="7"/>
  <c r="X98" i="6"/>
  <c r="X220" i="6"/>
  <c r="Z176" i="6"/>
  <c r="Z173" i="6"/>
  <c r="Z46" i="6"/>
  <c r="O151" i="7"/>
  <c r="AG84" i="7"/>
  <c r="Y90" i="6"/>
  <c r="M47" i="9"/>
  <c r="X167" i="6"/>
  <c r="X99" i="6"/>
  <c r="T39" i="9"/>
  <c r="T42" i="9"/>
  <c r="V42" i="9" s="1"/>
  <c r="Q141" i="9"/>
  <c r="Q99" i="9"/>
  <c r="X14" i="9"/>
  <c r="T61" i="9"/>
  <c r="G124" i="9"/>
  <c r="O35" i="9"/>
  <c r="X18" i="9"/>
  <c r="T202" i="9"/>
  <c r="V202" i="9" s="1"/>
  <c r="W162" i="9"/>
  <c r="Q128" i="9"/>
  <c r="X182" i="9"/>
  <c r="Z279" i="9"/>
  <c r="AH182" i="7"/>
  <c r="U188" i="9"/>
  <c r="V188" i="9" s="1"/>
  <c r="T189" i="9"/>
  <c r="U214" i="9"/>
  <c r="W252" i="9"/>
  <c r="X242" i="9"/>
  <c r="W211" i="9"/>
  <c r="G235" i="9"/>
  <c r="T264" i="9"/>
  <c r="W282" i="9"/>
  <c r="AD103" i="7"/>
  <c r="AH290" i="7"/>
  <c r="AG186" i="7"/>
  <c r="X273" i="9"/>
  <c r="AD250" i="7"/>
  <c r="AD125" i="7"/>
  <c r="R159" i="7"/>
  <c r="AG117" i="7"/>
  <c r="AH282" i="7"/>
  <c r="AD187" i="7"/>
  <c r="AD213" i="7"/>
  <c r="J288" i="7"/>
  <c r="AC288" i="7" s="1"/>
  <c r="W219" i="7"/>
  <c r="AH210" i="7"/>
  <c r="U204" i="8"/>
  <c r="AE230" i="7"/>
  <c r="AG282" i="7"/>
  <c r="K10" i="8"/>
  <c r="H10" i="8"/>
  <c r="BE30" i="13"/>
  <c r="BE41" i="13"/>
  <c r="BE66" i="13"/>
  <c r="Q52" i="6"/>
  <c r="AZ8" i="13"/>
  <c r="BD27" i="13"/>
  <c r="BD46" i="13"/>
  <c r="BF46" i="13" s="1"/>
  <c r="AZ24" i="13"/>
  <c r="AZ63" i="13"/>
  <c r="BD39" i="13"/>
  <c r="AP64" i="13"/>
  <c r="AP18" i="13"/>
  <c r="BD25" i="13"/>
  <c r="Z111" i="8"/>
  <c r="O57" i="8"/>
  <c r="X164" i="6"/>
  <c r="Y51" i="6"/>
  <c r="BD56" i="13"/>
  <c r="BD80" i="13"/>
  <c r="AY30" i="13"/>
  <c r="AY41" i="13"/>
  <c r="AY66" i="13"/>
  <c r="L210" i="8"/>
  <c r="T119" i="8"/>
  <c r="J280" i="8"/>
  <c r="R299" i="7"/>
  <c r="Q192" i="8"/>
  <c r="G187" i="6"/>
  <c r="X289" i="6"/>
  <c r="K125" i="6"/>
  <c r="X218" i="6"/>
  <c r="Z282" i="6"/>
  <c r="Q132" i="6"/>
  <c r="G192" i="6"/>
  <c r="Q100" i="6"/>
  <c r="K194" i="6"/>
  <c r="T61" i="8"/>
  <c r="V61" i="8" s="1"/>
  <c r="W26" i="9"/>
  <c r="T111" i="9"/>
  <c r="Y63" i="6"/>
  <c r="X141" i="6"/>
  <c r="X218" i="8"/>
  <c r="O173" i="9"/>
  <c r="O90" i="9"/>
  <c r="P149" i="9"/>
  <c r="P103" i="9"/>
  <c r="N246" i="9"/>
  <c r="Z76" i="6"/>
  <c r="O81" i="8"/>
  <c r="W299" i="9"/>
  <c r="M77" i="9"/>
  <c r="P114" i="9"/>
  <c r="N254" i="9"/>
  <c r="P177" i="9"/>
  <c r="N285" i="9"/>
  <c r="I150" i="9"/>
  <c r="P82" i="9"/>
  <c r="P145" i="9"/>
  <c r="W293" i="9"/>
  <c r="X221" i="9"/>
  <c r="W161" i="9"/>
  <c r="W203" i="9"/>
  <c r="P183" i="9"/>
  <c r="N145" i="9"/>
  <c r="W213" i="9"/>
  <c r="O186" i="9"/>
  <c r="T138" i="9"/>
  <c r="U241" i="9"/>
  <c r="W291" i="9"/>
  <c r="Z24" i="6"/>
  <c r="Y142" i="6"/>
  <c r="Z55" i="6"/>
  <c r="Z174" i="6"/>
  <c r="Y85" i="8"/>
  <c r="W222" i="8"/>
  <c r="W289" i="9"/>
  <c r="Y121" i="6"/>
  <c r="X26" i="6"/>
  <c r="X60" i="6"/>
  <c r="M178" i="6"/>
  <c r="O70" i="8"/>
  <c r="Z174" i="7"/>
  <c r="P192" i="6"/>
  <c r="W42" i="9"/>
  <c r="K53" i="6"/>
  <c r="K285" i="6"/>
  <c r="X221" i="6"/>
  <c r="W217" i="9"/>
  <c r="J29" i="6"/>
  <c r="U73" i="9"/>
  <c r="V73" i="9" s="1"/>
  <c r="K64" i="6"/>
  <c r="T26" i="8"/>
  <c r="Y41" i="7"/>
  <c r="Y139" i="7"/>
  <c r="W124" i="7"/>
  <c r="AH53" i="7"/>
  <c r="AG173" i="7"/>
  <c r="AG291" i="7"/>
  <c r="AH118" i="7"/>
  <c r="W117" i="8"/>
  <c r="O90" i="7"/>
  <c r="T135" i="8"/>
  <c r="AD199" i="7"/>
  <c r="AD148" i="7"/>
  <c r="AG195" i="7"/>
  <c r="AD182" i="7"/>
  <c r="Z72" i="7"/>
  <c r="G259" i="7"/>
  <c r="AD97" i="7"/>
  <c r="AD288" i="7"/>
  <c r="P185" i="7"/>
  <c r="AG118" i="7"/>
  <c r="R91" i="7"/>
  <c r="J230" i="7"/>
  <c r="AD284" i="7"/>
  <c r="W120" i="8"/>
  <c r="W109" i="7"/>
  <c r="AD240" i="7"/>
  <c r="O245" i="7"/>
  <c r="AG210" i="7"/>
  <c r="AD84" i="7"/>
  <c r="AH300" i="7"/>
  <c r="W137" i="8"/>
  <c r="AE71" i="7"/>
  <c r="T151" i="7"/>
  <c r="N50" i="8"/>
  <c r="R219" i="7"/>
  <c r="AH145" i="7"/>
  <c r="W264" i="7"/>
  <c r="AH122" i="7"/>
  <c r="W44" i="8"/>
  <c r="AD181" i="7"/>
  <c r="AD209" i="7"/>
  <c r="O247" i="8"/>
  <c r="AD300" i="7"/>
  <c r="Q131" i="8"/>
  <c r="AH294" i="7"/>
  <c r="W42" i="8"/>
  <c r="O229" i="7"/>
  <c r="P208" i="7"/>
  <c r="AD277" i="7"/>
  <c r="W199" i="8"/>
  <c r="AG166" i="7"/>
  <c r="W110" i="8"/>
  <c r="W300" i="8"/>
  <c r="AD216" i="7"/>
  <c r="X146" i="8"/>
  <c r="AE220" i="7"/>
  <c r="Q47" i="8"/>
  <c r="AD293" i="7"/>
  <c r="W247" i="8"/>
  <c r="W224" i="8"/>
  <c r="J242" i="7"/>
  <c r="AB242" i="7" s="1"/>
  <c r="Z266" i="7"/>
  <c r="AH217" i="7"/>
  <c r="AF213" i="7"/>
  <c r="AH169" i="7"/>
  <c r="P285" i="7"/>
  <c r="N17" i="8"/>
  <c r="L106" i="9"/>
  <c r="P153" i="6"/>
  <c r="W103" i="7"/>
  <c r="Y199" i="7"/>
  <c r="T24" i="7"/>
  <c r="X24" i="6"/>
  <c r="Q171" i="6"/>
  <c r="Y242" i="6"/>
  <c r="J88" i="6"/>
  <c r="I33" i="7"/>
  <c r="P219" i="6"/>
  <c r="R89" i="7"/>
  <c r="T265" i="9"/>
  <c r="Z189" i="7"/>
  <c r="AE189" i="7"/>
  <c r="T238" i="7"/>
  <c r="AD226" i="7"/>
  <c r="L118" i="6"/>
  <c r="Z115" i="6"/>
  <c r="W115" i="6"/>
  <c r="T173" i="9"/>
  <c r="W173" i="9"/>
  <c r="K93" i="6"/>
  <c r="X120" i="9"/>
  <c r="U120" i="9"/>
  <c r="Z84" i="9"/>
  <c r="O84" i="9"/>
  <c r="U84" i="9"/>
  <c r="I86" i="9"/>
  <c r="T85" i="9"/>
  <c r="W204" i="9"/>
  <c r="O112" i="9"/>
  <c r="N114" i="9"/>
  <c r="J103" i="9"/>
  <c r="U100" i="9"/>
  <c r="P21" i="9"/>
  <c r="W156" i="9"/>
  <c r="T156" i="9"/>
  <c r="T130" i="9"/>
  <c r="G131" i="9"/>
  <c r="T131" i="9" s="1"/>
  <c r="Y130" i="9"/>
  <c r="U186" i="9"/>
  <c r="X186" i="9"/>
  <c r="O204" i="9"/>
  <c r="J206" i="9"/>
  <c r="Y204" i="9"/>
  <c r="I145" i="9"/>
  <c r="T144" i="9"/>
  <c r="W144" i="9"/>
  <c r="Z180" i="9"/>
  <c r="O180" i="9"/>
  <c r="U180" i="9"/>
  <c r="Y134" i="9"/>
  <c r="T134" i="9"/>
  <c r="G150" i="9"/>
  <c r="L52" i="9"/>
  <c r="X51" i="9"/>
  <c r="Z7" i="8"/>
  <c r="O7" i="8"/>
  <c r="AE73" i="7"/>
  <c r="Z73" i="7"/>
  <c r="AE96" i="7"/>
  <c r="AD96" i="7"/>
  <c r="Y96" i="7"/>
  <c r="AF7" i="7"/>
  <c r="AG7" i="7"/>
  <c r="X199" i="6"/>
  <c r="I280" i="9"/>
  <c r="X280" i="9" s="1"/>
  <c r="T278" i="9"/>
  <c r="X278" i="9"/>
  <c r="W278" i="9"/>
  <c r="Y120" i="6"/>
  <c r="S179" i="7"/>
  <c r="AD174" i="7"/>
  <c r="S208" i="7"/>
  <c r="AD207" i="7"/>
  <c r="J166" i="7"/>
  <c r="Y166" i="7"/>
  <c r="J190" i="7"/>
  <c r="Y190" i="7"/>
  <c r="AA190" i="7" s="1"/>
  <c r="G196" i="7"/>
  <c r="Q185" i="7"/>
  <c r="R180" i="7"/>
  <c r="W197" i="7"/>
  <c r="AG197" i="7"/>
  <c r="J222" i="7"/>
  <c r="I238" i="7"/>
  <c r="AG222" i="7"/>
  <c r="AF222" i="7"/>
  <c r="AF74" i="7"/>
  <c r="AG74" i="7"/>
  <c r="Y107" i="7"/>
  <c r="J107" i="7"/>
  <c r="Y132" i="7"/>
  <c r="J132" i="7"/>
  <c r="G133" i="7"/>
  <c r="J133" i="7" s="1"/>
  <c r="AH205" i="7"/>
  <c r="R205" i="7"/>
  <c r="L208" i="7"/>
  <c r="R208" i="7" s="1"/>
  <c r="Z205" i="7"/>
  <c r="V116" i="7"/>
  <c r="AG116" i="7" s="1"/>
  <c r="W115" i="7"/>
  <c r="AC115" i="7" s="1"/>
  <c r="AG115" i="7"/>
  <c r="Q152" i="7"/>
  <c r="AF137" i="7"/>
  <c r="X90" i="8"/>
  <c r="I109" i="8"/>
  <c r="T90" i="8"/>
  <c r="W196" i="8"/>
  <c r="Q200" i="8"/>
  <c r="S194" i="7"/>
  <c r="AD193" i="7"/>
  <c r="AG103" i="7"/>
  <c r="AF103" i="7"/>
  <c r="AH243" i="7"/>
  <c r="P245" i="7"/>
  <c r="AG292" i="7"/>
  <c r="AF292" i="7"/>
  <c r="J292" i="7"/>
  <c r="AE274" i="7"/>
  <c r="AD274" i="7"/>
  <c r="X95" i="8"/>
  <c r="W95" i="8"/>
  <c r="T95" i="8"/>
  <c r="V95" i="8" s="1"/>
  <c r="AG219" i="7"/>
  <c r="AF219" i="7"/>
  <c r="Y122" i="7"/>
  <c r="AE122" i="7"/>
  <c r="AH258" i="7"/>
  <c r="L259" i="7"/>
  <c r="Z259" i="7" s="1"/>
  <c r="R258" i="7"/>
  <c r="Z258" i="7"/>
  <c r="Z131" i="7"/>
  <c r="AE131" i="7"/>
  <c r="T178" i="7"/>
  <c r="W178" i="7" s="1"/>
  <c r="W176" i="7"/>
  <c r="AD176" i="7"/>
  <c r="I208" i="7"/>
  <c r="AG206" i="7"/>
  <c r="AF206" i="7"/>
  <c r="Y247" i="7"/>
  <c r="AD247" i="7"/>
  <c r="AE247" i="7"/>
  <c r="T299" i="8"/>
  <c r="X299" i="8"/>
  <c r="AE70" i="7"/>
  <c r="AD70" i="7"/>
  <c r="T130" i="7"/>
  <c r="AD127" i="7"/>
  <c r="AF224" i="7"/>
  <c r="AG224" i="7"/>
  <c r="W148" i="7"/>
  <c r="AC148" i="7" s="1"/>
  <c r="AG148" i="7"/>
  <c r="AG225" i="7"/>
  <c r="AF225" i="7"/>
  <c r="AF129" i="7"/>
  <c r="R129" i="7"/>
  <c r="W169" i="7"/>
  <c r="T179" i="7"/>
  <c r="AD169" i="7"/>
  <c r="J145" i="8"/>
  <c r="U142" i="8"/>
  <c r="J207" i="7"/>
  <c r="AB207" i="7" s="1"/>
  <c r="Y207" i="7"/>
  <c r="G208" i="7"/>
  <c r="T202" i="7"/>
  <c r="AD198" i="7"/>
  <c r="R260" i="7"/>
  <c r="AF260" i="7"/>
  <c r="Z88" i="7"/>
  <c r="AA88" i="7" s="1"/>
  <c r="L90" i="7"/>
  <c r="R88" i="7"/>
  <c r="AH88" i="7"/>
  <c r="J44" i="7"/>
  <c r="AG44" i="7"/>
  <c r="AF44" i="7"/>
  <c r="J135" i="7"/>
  <c r="AF135" i="7"/>
  <c r="I152" i="7"/>
  <c r="J223" i="7"/>
  <c r="AG223" i="7"/>
  <c r="AF223" i="7"/>
  <c r="W286" i="7"/>
  <c r="AD286" i="7"/>
  <c r="N281" i="7"/>
  <c r="AE279" i="7"/>
  <c r="J191" i="7"/>
  <c r="AB191" i="7" s="1"/>
  <c r="Y191" i="7"/>
  <c r="W234" i="7"/>
  <c r="AC234" i="7" s="1"/>
  <c r="V238" i="7"/>
  <c r="AG234" i="7"/>
  <c r="J273" i="7"/>
  <c r="AF273" i="7"/>
  <c r="J286" i="7"/>
  <c r="AB286" i="7" s="1"/>
  <c r="AF286" i="7"/>
  <c r="K151" i="7"/>
  <c r="AE149" i="7"/>
  <c r="Y149" i="7"/>
  <c r="Z228" i="7"/>
  <c r="AA228" i="7" s="1"/>
  <c r="AE228" i="7"/>
  <c r="J140" i="7"/>
  <c r="Y140" i="7"/>
  <c r="R209" i="7"/>
  <c r="Z209" i="7"/>
  <c r="AA209" i="7" s="1"/>
  <c r="AH225" i="7"/>
  <c r="AH235" i="7"/>
  <c r="P237" i="7"/>
  <c r="AE272" i="7"/>
  <c r="AD272" i="7"/>
  <c r="Y182" i="7"/>
  <c r="J182" i="7"/>
  <c r="AD246" i="7"/>
  <c r="Y246" i="7"/>
  <c r="AE246" i="7"/>
  <c r="K248" i="7"/>
  <c r="R150" i="7"/>
  <c r="S271" i="7"/>
  <c r="AD260" i="7"/>
  <c r="Q202" i="7"/>
  <c r="R199" i="7"/>
  <c r="AF199" i="7"/>
  <c r="W175" i="7"/>
  <c r="AG175" i="7"/>
  <c r="AG231" i="7"/>
  <c r="AF231" i="7"/>
  <c r="AD290" i="7"/>
  <c r="W290" i="7"/>
  <c r="Z224" i="7"/>
  <c r="AE224" i="7"/>
  <c r="O91" i="8"/>
  <c r="U91" i="8"/>
  <c r="I245" i="7"/>
  <c r="J243" i="7"/>
  <c r="AC243" i="7" s="1"/>
  <c r="AG243" i="7"/>
  <c r="AF243" i="7"/>
  <c r="R266" i="7"/>
  <c r="AF266" i="7"/>
  <c r="V256" i="7"/>
  <c r="AG250" i="7"/>
  <c r="AH288" i="7"/>
  <c r="L298" i="7"/>
  <c r="R288" i="7"/>
  <c r="AG176" i="7"/>
  <c r="AF176" i="7"/>
  <c r="AG214" i="7"/>
  <c r="AF214" i="7"/>
  <c r="O168" i="7"/>
  <c r="AE275" i="7"/>
  <c r="AD275" i="7"/>
  <c r="Y275" i="7"/>
  <c r="AA275" i="7" s="1"/>
  <c r="J219" i="7"/>
  <c r="AF252" i="7"/>
  <c r="Q256" i="7"/>
  <c r="J266" i="7"/>
  <c r="Y266" i="7"/>
  <c r="I96" i="6"/>
  <c r="Y42" i="8"/>
  <c r="T42" i="8"/>
  <c r="X220" i="8"/>
  <c r="T220" i="8"/>
  <c r="V220" i="8" s="1"/>
  <c r="Z59" i="6"/>
  <c r="Z30" i="7"/>
  <c r="N33" i="7"/>
  <c r="X225" i="6"/>
  <c r="U62" i="9"/>
  <c r="P18" i="6"/>
  <c r="Z15" i="6"/>
  <c r="T69" i="9"/>
  <c r="W135" i="9"/>
  <c r="O294" i="9"/>
  <c r="Y294" i="9"/>
  <c r="X69" i="9"/>
  <c r="T53" i="9"/>
  <c r="M170" i="9"/>
  <c r="T222" i="9"/>
  <c r="X222" i="9"/>
  <c r="W222" i="9"/>
  <c r="Q124" i="9"/>
  <c r="O181" i="9"/>
  <c r="T135" i="9"/>
  <c r="Z159" i="9"/>
  <c r="O159" i="9"/>
  <c r="Z242" i="9"/>
  <c r="M243" i="9"/>
  <c r="T164" i="9"/>
  <c r="T284" i="9"/>
  <c r="X284" i="9"/>
  <c r="T140" i="8"/>
  <c r="X140" i="8"/>
  <c r="Z91" i="6"/>
  <c r="M92" i="6"/>
  <c r="I298" i="9"/>
  <c r="X290" i="9"/>
  <c r="P235" i="9"/>
  <c r="W233" i="9"/>
  <c r="Q243" i="9"/>
  <c r="W241" i="9"/>
  <c r="W166" i="7"/>
  <c r="AD166" i="7"/>
  <c r="T168" i="7"/>
  <c r="Z139" i="7"/>
  <c r="AH139" i="7"/>
  <c r="AE167" i="7"/>
  <c r="Z167" i="7"/>
  <c r="AA167" i="7" s="1"/>
  <c r="T162" i="7"/>
  <c r="W160" i="7"/>
  <c r="S202" i="7"/>
  <c r="AD201" i="7"/>
  <c r="R112" i="7"/>
  <c r="AF112" i="7"/>
  <c r="P147" i="7"/>
  <c r="P238" i="7"/>
  <c r="O271" i="7"/>
  <c r="W140" i="9"/>
  <c r="X161" i="9"/>
  <c r="N38" i="9"/>
  <c r="J225" i="7"/>
  <c r="AB225" i="7" s="1"/>
  <c r="U195" i="8"/>
  <c r="X195" i="8"/>
  <c r="Z26" i="8"/>
  <c r="O26" i="8"/>
  <c r="J38" i="8"/>
  <c r="L176" i="8"/>
  <c r="X174" i="8"/>
  <c r="AG218" i="7"/>
  <c r="AF218" i="7"/>
  <c r="W292" i="7"/>
  <c r="AD292" i="7"/>
  <c r="Y84" i="9"/>
  <c r="G86" i="9"/>
  <c r="T84" i="9"/>
  <c r="J128" i="9"/>
  <c r="U125" i="9"/>
  <c r="O125" i="9"/>
  <c r="X55" i="6"/>
  <c r="Q58" i="6"/>
  <c r="Y104" i="9"/>
  <c r="J106" i="9"/>
  <c r="M96" i="9"/>
  <c r="Y197" i="9"/>
  <c r="O197" i="9"/>
  <c r="J200" i="9"/>
  <c r="U197" i="9"/>
  <c r="V197" i="9" s="1"/>
  <c r="W120" i="9"/>
  <c r="O156" i="9"/>
  <c r="Y156" i="9"/>
  <c r="Z63" i="9"/>
  <c r="O63" i="9"/>
  <c r="P92" i="9"/>
  <c r="W91" i="9"/>
  <c r="O238" i="9"/>
  <c r="T184" i="9"/>
  <c r="Y184" i="9"/>
  <c r="P131" i="9"/>
  <c r="W130" i="9"/>
  <c r="O191" i="9"/>
  <c r="N192" i="9"/>
  <c r="Z144" i="6"/>
  <c r="N141" i="9"/>
  <c r="Y101" i="9"/>
  <c r="T101" i="9"/>
  <c r="O247" i="9"/>
  <c r="Z247" i="9"/>
  <c r="N269" i="9"/>
  <c r="Q151" i="7"/>
  <c r="AF149" i="7"/>
  <c r="W284" i="9"/>
  <c r="X207" i="9"/>
  <c r="X202" i="9"/>
  <c r="T40" i="9"/>
  <c r="Q183" i="9"/>
  <c r="U104" i="9"/>
  <c r="AG124" i="7"/>
  <c r="I248" i="7"/>
  <c r="K98" i="7"/>
  <c r="J119" i="7"/>
  <c r="AC119" i="7" s="1"/>
  <c r="O132" i="6"/>
  <c r="L96" i="8"/>
  <c r="U94" i="8"/>
  <c r="X94" i="8"/>
  <c r="I114" i="8"/>
  <c r="X113" i="8"/>
  <c r="W113" i="8"/>
  <c r="J287" i="7"/>
  <c r="AF287" i="7"/>
  <c r="AG287" i="7"/>
  <c r="Y225" i="7"/>
  <c r="AE225" i="7"/>
  <c r="AD225" i="7"/>
  <c r="I281" i="7"/>
  <c r="J280" i="7"/>
  <c r="AG280" i="7"/>
  <c r="AF280" i="7"/>
  <c r="Y106" i="6"/>
  <c r="M88" i="6"/>
  <c r="Z87" i="6"/>
  <c r="I52" i="7"/>
  <c r="AG52" i="7" s="1"/>
  <c r="AG47" i="7"/>
  <c r="O88" i="6"/>
  <c r="Y86" i="6"/>
  <c r="J55" i="9"/>
  <c r="U54" i="9"/>
  <c r="Z44" i="9"/>
  <c r="U44" i="9"/>
  <c r="O44" i="9"/>
  <c r="Z130" i="9"/>
  <c r="O130" i="9"/>
  <c r="U130" i="9"/>
  <c r="J131" i="9"/>
  <c r="Z138" i="6"/>
  <c r="L47" i="9"/>
  <c r="X44" i="9"/>
  <c r="Y148" i="9"/>
  <c r="Z148" i="9"/>
  <c r="U148" i="9"/>
  <c r="I176" i="8"/>
  <c r="X175" i="8"/>
  <c r="T175" i="8"/>
  <c r="Y45" i="9"/>
  <c r="X224" i="9"/>
  <c r="W224" i="9"/>
  <c r="T224" i="9"/>
  <c r="Z171" i="9"/>
  <c r="O171" i="9"/>
  <c r="AH129" i="7"/>
  <c r="P130" i="7"/>
  <c r="I176" i="9"/>
  <c r="T176" i="9" s="1"/>
  <c r="T174" i="9"/>
  <c r="X174" i="9"/>
  <c r="O122" i="9"/>
  <c r="X130" i="9"/>
  <c r="M200" i="9"/>
  <c r="Q166" i="9"/>
  <c r="Y271" i="9"/>
  <c r="G285" i="9"/>
  <c r="Y31" i="6"/>
  <c r="O34" i="6"/>
  <c r="M183" i="9"/>
  <c r="Y22" i="6"/>
  <c r="W133" i="9"/>
  <c r="P150" i="9"/>
  <c r="G229" i="7"/>
  <c r="Y229" i="7" s="1"/>
  <c r="Y227" i="7"/>
  <c r="J227" i="7"/>
  <c r="G52" i="7"/>
  <c r="J52" i="7" s="1"/>
  <c r="J47" i="7"/>
  <c r="Y47" i="7"/>
  <c r="U133" i="9"/>
  <c r="L150" i="9"/>
  <c r="X133" i="9"/>
  <c r="Y264" i="6"/>
  <c r="G243" i="9"/>
  <c r="T242" i="9"/>
  <c r="N168" i="7"/>
  <c r="AE166" i="7"/>
  <c r="X98" i="9"/>
  <c r="W85" i="9"/>
  <c r="P298" i="9"/>
  <c r="Y71" i="7"/>
  <c r="AF173" i="7"/>
  <c r="AG273" i="7"/>
  <c r="J41" i="7"/>
  <c r="T102" i="9"/>
  <c r="V102" i="9" s="1"/>
  <c r="O58" i="9"/>
  <c r="R85" i="7"/>
  <c r="AF85" i="7"/>
  <c r="M29" i="6"/>
  <c r="V29" i="6" s="1"/>
  <c r="Q55" i="9"/>
  <c r="W53" i="9"/>
  <c r="I99" i="9"/>
  <c r="T97" i="9"/>
  <c r="Y58" i="9"/>
  <c r="T58" i="9"/>
  <c r="X42" i="6"/>
  <c r="Q47" i="6"/>
  <c r="Z199" i="9"/>
  <c r="O199" i="9"/>
  <c r="Z232" i="9"/>
  <c r="Y232" i="9"/>
  <c r="O232" i="9"/>
  <c r="U232" i="9"/>
  <c r="P298" i="8"/>
  <c r="AD165" i="7"/>
  <c r="K168" i="7"/>
  <c r="AE165" i="7"/>
  <c r="Y127" i="9"/>
  <c r="G128" i="9"/>
  <c r="I263" i="9"/>
  <c r="X262" i="9"/>
  <c r="Y273" i="9"/>
  <c r="U273" i="9"/>
  <c r="U276" i="9"/>
  <c r="X276" i="9"/>
  <c r="M254" i="9"/>
  <c r="Y193" i="9"/>
  <c r="O193" i="9"/>
  <c r="O287" i="9"/>
  <c r="W113" i="7"/>
  <c r="AG113" i="7"/>
  <c r="L231" i="9"/>
  <c r="X230" i="9"/>
  <c r="AD7" i="7"/>
  <c r="W7" i="7"/>
  <c r="AG171" i="7"/>
  <c r="AF171" i="7"/>
  <c r="R158" i="7"/>
  <c r="AF158" i="7"/>
  <c r="I179" i="7"/>
  <c r="J161" i="7"/>
  <c r="G162" i="7"/>
  <c r="U46" i="8"/>
  <c r="V46" i="8" s="1"/>
  <c r="O46" i="8"/>
  <c r="Y46" i="8"/>
  <c r="J77" i="7"/>
  <c r="AC77" i="7" s="1"/>
  <c r="Y77" i="7"/>
  <c r="U279" i="8"/>
  <c r="L131" i="9"/>
  <c r="X131" i="9" s="1"/>
  <c r="W195" i="7"/>
  <c r="W138" i="9"/>
  <c r="W97" i="9"/>
  <c r="U230" i="9"/>
  <c r="U221" i="9"/>
  <c r="AE138" i="7"/>
  <c r="X22" i="6"/>
  <c r="Z280" i="6"/>
  <c r="R249" i="7"/>
  <c r="AF249" i="7"/>
  <c r="Y272" i="7"/>
  <c r="J272" i="7"/>
  <c r="R100" i="7"/>
  <c r="Z100" i="7"/>
  <c r="AA100" i="7" s="1"/>
  <c r="P47" i="9"/>
  <c r="W45" i="9"/>
  <c r="L55" i="9"/>
  <c r="X53" i="9"/>
  <c r="W14" i="9"/>
  <c r="Y18" i="9"/>
  <c r="T18" i="9"/>
  <c r="O23" i="9"/>
  <c r="M24" i="9"/>
  <c r="O143" i="9"/>
  <c r="Y143" i="9"/>
  <c r="J145" i="9"/>
  <c r="Y224" i="9"/>
  <c r="U224" i="9"/>
  <c r="Z202" i="8"/>
  <c r="U202" i="8"/>
  <c r="O202" i="8"/>
  <c r="Z261" i="9"/>
  <c r="O261" i="9"/>
  <c r="M263" i="9"/>
  <c r="Z217" i="9"/>
  <c r="O217" i="9"/>
  <c r="P227" i="9"/>
  <c r="W226" i="9"/>
  <c r="O195" i="9"/>
  <c r="L147" i="7"/>
  <c r="R147" i="7" s="1"/>
  <c r="R144" i="7"/>
  <c r="X164" i="9"/>
  <c r="W164" i="9"/>
  <c r="Y213" i="9"/>
  <c r="Z213" i="9"/>
  <c r="O213" i="9"/>
  <c r="U213" i="9"/>
  <c r="J219" i="9"/>
  <c r="O293" i="9"/>
  <c r="Z134" i="9"/>
  <c r="O134" i="9"/>
  <c r="Z11" i="9"/>
  <c r="O11" i="9"/>
  <c r="M52" i="6"/>
  <c r="M54" i="6"/>
  <c r="M58" i="6"/>
  <c r="Z283" i="9"/>
  <c r="O283" i="9"/>
  <c r="U283" i="9"/>
  <c r="Z128" i="7"/>
  <c r="L130" i="7"/>
  <c r="I28" i="7"/>
  <c r="AF27" i="7"/>
  <c r="AD299" i="7"/>
  <c r="AH38" i="7"/>
  <c r="Z38" i="7"/>
  <c r="R38" i="7"/>
  <c r="AF226" i="7"/>
  <c r="J226" i="7"/>
  <c r="Z243" i="6"/>
  <c r="V196" i="7"/>
  <c r="AD92" i="7"/>
  <c r="N8" i="9"/>
  <c r="O255" i="6"/>
  <c r="Z273" i="6"/>
  <c r="Z296" i="8"/>
  <c r="Q255" i="6"/>
  <c r="X214" i="9"/>
  <c r="W262" i="9"/>
  <c r="W63" i="9"/>
  <c r="J176" i="9"/>
  <c r="J103" i="7"/>
  <c r="Y44" i="8"/>
  <c r="AG107" i="7"/>
  <c r="AF107" i="7"/>
  <c r="J297" i="7"/>
  <c r="AG297" i="7"/>
  <c r="AF297" i="7"/>
  <c r="U223" i="8"/>
  <c r="X223" i="8"/>
  <c r="AF239" i="7"/>
  <c r="Q248" i="7"/>
  <c r="AH275" i="7"/>
  <c r="O285" i="7"/>
  <c r="Z216" i="7"/>
  <c r="AA216" i="7" s="1"/>
  <c r="R216" i="7"/>
  <c r="AH216" i="7"/>
  <c r="AF290" i="7"/>
  <c r="J290" i="7"/>
  <c r="AB290" i="7" s="1"/>
  <c r="T31" i="8"/>
  <c r="I34" i="8"/>
  <c r="W31" i="8"/>
  <c r="J214" i="7"/>
  <c r="I99" i="8"/>
  <c r="W97" i="8"/>
  <c r="T97" i="8"/>
  <c r="V97" i="8" s="1"/>
  <c r="Y151" i="6"/>
  <c r="X151" i="6"/>
  <c r="R219" i="6"/>
  <c r="Y136" i="9"/>
  <c r="K46" i="6"/>
  <c r="I47" i="6"/>
  <c r="J127" i="7"/>
  <c r="G130" i="7"/>
  <c r="Y127" i="7"/>
  <c r="Y29" i="7"/>
  <c r="G33" i="7"/>
  <c r="W159" i="7"/>
  <c r="AD159" i="7"/>
  <c r="Q133" i="7"/>
  <c r="R131" i="7"/>
  <c r="AB131" i="7" s="1"/>
  <c r="Z217" i="6"/>
  <c r="P271" i="7"/>
  <c r="R128" i="7"/>
  <c r="K215" i="6"/>
  <c r="S196" i="7"/>
  <c r="V126" i="7"/>
  <c r="P196" i="7"/>
  <c r="R171" i="6"/>
  <c r="AH85" i="7"/>
  <c r="T136" i="9"/>
  <c r="AF131" i="7"/>
  <c r="AF30" i="7"/>
  <c r="AG290" i="7"/>
  <c r="AG213" i="7"/>
  <c r="Z150" i="6"/>
  <c r="P248" i="7"/>
  <c r="AF242" i="7"/>
  <c r="AH137" i="7"/>
  <c r="S151" i="7"/>
  <c r="AE56" i="7"/>
  <c r="AG59" i="7"/>
  <c r="R211" i="6"/>
  <c r="V271" i="7"/>
  <c r="X283" i="6"/>
  <c r="X245" i="6"/>
  <c r="AD122" i="7"/>
  <c r="R197" i="7"/>
  <c r="AH72" i="7"/>
  <c r="X104" i="9"/>
  <c r="X31" i="8"/>
  <c r="T203" i="7"/>
  <c r="AG242" i="7"/>
  <c r="J213" i="7"/>
  <c r="U199" i="8"/>
  <c r="X199" i="8"/>
  <c r="L109" i="8"/>
  <c r="X83" i="8"/>
  <c r="Y217" i="7"/>
  <c r="AE217" i="7"/>
  <c r="Z252" i="7"/>
  <c r="AH252" i="7"/>
  <c r="R252" i="7"/>
  <c r="R238" i="6"/>
  <c r="W216" i="7"/>
  <c r="O179" i="7"/>
  <c r="AF117" i="7"/>
  <c r="R174" i="7"/>
  <c r="O143" i="7"/>
  <c r="W199" i="7"/>
  <c r="AE266" i="7"/>
  <c r="AH272" i="7"/>
  <c r="Z12" i="8"/>
  <c r="Q187" i="6"/>
  <c r="K242" i="6"/>
  <c r="X97" i="8"/>
  <c r="X49" i="8"/>
  <c r="J199" i="7"/>
  <c r="Z89" i="7"/>
  <c r="AA89" i="7" s="1"/>
  <c r="AH167" i="7"/>
  <c r="Z203" i="6"/>
  <c r="AH209" i="7"/>
  <c r="U84" i="8"/>
  <c r="AH193" i="7"/>
  <c r="X216" i="6"/>
  <c r="S302" i="7"/>
  <c r="P302" i="7"/>
  <c r="J30" i="7"/>
  <c r="L271" i="7"/>
  <c r="X159" i="8"/>
  <c r="R223" i="6"/>
  <c r="Z41" i="6"/>
  <c r="R118" i="6"/>
  <c r="X208" i="6"/>
  <c r="L34" i="6"/>
  <c r="Z231" i="6"/>
  <c r="AH231" i="7"/>
  <c r="X276" i="6"/>
  <c r="W193" i="7"/>
  <c r="Z191" i="7"/>
  <c r="X64" i="6"/>
  <c r="W198" i="7"/>
  <c r="J197" i="7"/>
  <c r="H10" i="6"/>
  <c r="T10" i="7"/>
  <c r="AY27" i="13"/>
  <c r="AY39" i="13"/>
  <c r="AY58" i="13"/>
  <c r="AP47" i="13"/>
  <c r="K19" i="13"/>
  <c r="AK27" i="13"/>
  <c r="AU30" i="13"/>
  <c r="AK39" i="13"/>
  <c r="AU41" i="13"/>
  <c r="AK58" i="13"/>
  <c r="AU66" i="13"/>
  <c r="K121" i="6"/>
  <c r="AH125" i="7"/>
  <c r="AE241" i="7"/>
  <c r="O42" i="8"/>
  <c r="AD222" i="7"/>
  <c r="Z40" i="8"/>
  <c r="P77" i="8"/>
  <c r="Z143" i="8"/>
  <c r="AD138" i="7"/>
  <c r="U31" i="8"/>
  <c r="W59" i="8"/>
  <c r="Y253" i="8"/>
  <c r="Y278" i="8"/>
  <c r="G132" i="6"/>
  <c r="Y199" i="6"/>
  <c r="Y56" i="7"/>
  <c r="K35" i="6"/>
  <c r="Z97" i="6"/>
  <c r="K62" i="6"/>
  <c r="Z201" i="7"/>
  <c r="V194" i="7"/>
  <c r="BE56" i="13"/>
  <c r="BD52" i="13"/>
  <c r="AU64" i="13"/>
  <c r="BD76" i="13"/>
  <c r="AZ21" i="13"/>
  <c r="AH62" i="7"/>
  <c r="N133" i="7"/>
  <c r="AD289" i="7"/>
  <c r="G103" i="8"/>
  <c r="J117" i="7"/>
  <c r="AC117" i="7" s="1"/>
  <c r="AE187" i="7"/>
  <c r="K273" i="6"/>
  <c r="Z28" i="6"/>
  <c r="Z197" i="6"/>
  <c r="Y51" i="9"/>
  <c r="AD71" i="7"/>
  <c r="W289" i="7"/>
  <c r="AC289" i="7" s="1"/>
  <c r="O18" i="6"/>
  <c r="W297" i="7"/>
  <c r="Z150" i="7"/>
  <c r="AA150" i="7" s="1"/>
  <c r="J18" i="6"/>
  <c r="AG268" i="7"/>
  <c r="U13" i="8"/>
  <c r="AY63" i="13"/>
  <c r="W127" i="7"/>
  <c r="W12" i="7"/>
  <c r="J29" i="7"/>
  <c r="U283" i="8"/>
  <c r="R239" i="7"/>
  <c r="AB239" i="7" s="1"/>
  <c r="O277" i="8"/>
  <c r="Z267" i="7"/>
  <c r="AH227" i="7"/>
  <c r="Y288" i="7"/>
  <c r="L23" i="6"/>
  <c r="Z85" i="7"/>
  <c r="K209" i="6"/>
  <c r="J268" i="9"/>
  <c r="AF268" i="7"/>
  <c r="Y301" i="8"/>
  <c r="U300" i="8"/>
  <c r="G132" i="8"/>
  <c r="T35" i="8"/>
  <c r="AP72" i="13"/>
  <c r="X237" i="6"/>
  <c r="J110" i="6"/>
  <c r="Y28" i="6"/>
  <c r="K67" i="6"/>
  <c r="K258" i="6"/>
  <c r="O73" i="8"/>
  <c r="R260" i="6"/>
  <c r="AP8" i="13"/>
  <c r="AY49" i="13"/>
  <c r="AS51" i="13"/>
  <c r="BE27" i="13"/>
  <c r="BE39" i="13"/>
  <c r="BE58" i="13"/>
  <c r="BD78" i="13"/>
  <c r="AZ62" i="13"/>
  <c r="AK64" i="13"/>
  <c r="AV75" i="13"/>
  <c r="AK18" i="13"/>
  <c r="AS75" i="13"/>
  <c r="O104" i="8"/>
  <c r="X205" i="8"/>
  <c r="N280" i="8"/>
  <c r="Z116" i="6"/>
  <c r="I23" i="6"/>
  <c r="U67" i="8"/>
  <c r="N8" i="8"/>
  <c r="BD8" i="13"/>
  <c r="AY56" i="13"/>
  <c r="AZ36" i="13"/>
  <c r="AZ17" i="13"/>
  <c r="BE12" i="13"/>
  <c r="AZ41" i="13"/>
  <c r="BD55" i="13"/>
  <c r="BF55" i="13" s="1"/>
  <c r="AZ64" i="13"/>
  <c r="AZ18" i="13"/>
  <c r="AY38" i="13"/>
  <c r="AY64" i="13"/>
  <c r="AY18" i="13"/>
  <c r="W143" i="8"/>
  <c r="O67" i="8"/>
  <c r="Z250" i="6"/>
  <c r="X198" i="8"/>
  <c r="J23" i="6"/>
  <c r="X73" i="6"/>
  <c r="P88" i="6"/>
  <c r="U130" i="8"/>
  <c r="T270" i="7"/>
  <c r="W269" i="7"/>
  <c r="V270" i="7"/>
  <c r="K270" i="7"/>
  <c r="J269" i="7"/>
  <c r="Y269" i="7"/>
  <c r="Z15" i="7"/>
  <c r="R15" i="7"/>
  <c r="J16" i="9"/>
  <c r="U15" i="9"/>
  <c r="Z15" i="9"/>
  <c r="L270" i="7"/>
  <c r="R269" i="7"/>
  <c r="Z269" i="7"/>
  <c r="I270" i="7"/>
  <c r="O134" i="8"/>
  <c r="W60" i="8"/>
  <c r="I260" i="6"/>
  <c r="J283" i="7"/>
  <c r="AC283" i="7" s="1"/>
  <c r="R295" i="7"/>
  <c r="Z257" i="7"/>
  <c r="M23" i="6"/>
  <c r="Q23" i="6"/>
  <c r="G23" i="6"/>
  <c r="Z17" i="6"/>
  <c r="P16" i="9"/>
  <c r="Z266" i="9"/>
  <c r="O266" i="9"/>
  <c r="U266" i="9"/>
  <c r="J260" i="6"/>
  <c r="N16" i="9"/>
  <c r="M260" i="6"/>
  <c r="Q16" i="9"/>
  <c r="Q270" i="7"/>
  <c r="M268" i="9"/>
  <c r="X79" i="6"/>
  <c r="X14" i="6"/>
  <c r="R23" i="6"/>
  <c r="Y26" i="8"/>
  <c r="Y135" i="8"/>
  <c r="W19" i="7"/>
  <c r="L16" i="9"/>
  <c r="M16" i="9"/>
  <c r="I16" i="9"/>
  <c r="W15" i="9"/>
  <c r="X15" i="9"/>
  <c r="I268" i="9"/>
  <c r="S270" i="7"/>
  <c r="T15" i="8"/>
  <c r="Y15" i="8"/>
  <c r="Y175" i="7"/>
  <c r="Y266" i="9"/>
  <c r="T266" i="9"/>
  <c r="Y267" i="9"/>
  <c r="T267" i="9"/>
  <c r="X266" i="9"/>
  <c r="W266" i="9"/>
  <c r="G260" i="6"/>
  <c r="K259" i="6"/>
  <c r="L268" i="9"/>
  <c r="Q260" i="6"/>
  <c r="O260" i="6"/>
  <c r="Q268" i="9"/>
  <c r="Y72" i="6"/>
  <c r="Z299" i="8"/>
  <c r="P23" i="6"/>
  <c r="X15" i="8"/>
  <c r="W15" i="8"/>
  <c r="X267" i="9"/>
  <c r="W267" i="9"/>
  <c r="U267" i="9"/>
  <c r="Z267" i="9"/>
  <c r="O267" i="9"/>
  <c r="X17" i="6"/>
  <c r="Y17" i="6"/>
  <c r="J15" i="7"/>
  <c r="Y15" i="7"/>
  <c r="T15" i="9"/>
  <c r="Y15" i="9"/>
  <c r="O23" i="6"/>
  <c r="Y210" i="7"/>
  <c r="AA210" i="7" s="1"/>
  <c r="P260" i="6"/>
  <c r="N270" i="7"/>
  <c r="O15" i="8"/>
  <c r="Z15" i="8"/>
  <c r="U15" i="8"/>
  <c r="K17" i="6"/>
  <c r="P270" i="7"/>
  <c r="P268" i="9"/>
  <c r="L260" i="6"/>
  <c r="O270" i="7"/>
  <c r="Z23" i="9"/>
  <c r="U79" i="9"/>
  <c r="G109" i="9"/>
  <c r="W102" i="9"/>
  <c r="J34" i="9"/>
  <c r="G141" i="9"/>
  <c r="U49" i="9"/>
  <c r="O94" i="9"/>
  <c r="O147" i="9"/>
  <c r="Y42" i="9"/>
  <c r="Y125" i="9"/>
  <c r="Z72" i="9"/>
  <c r="Z49" i="9"/>
  <c r="N89" i="9"/>
  <c r="Q89" i="9"/>
  <c r="J96" i="9"/>
  <c r="Y119" i="9"/>
  <c r="O196" i="9"/>
  <c r="J210" i="9"/>
  <c r="T57" i="9"/>
  <c r="Y49" i="9"/>
  <c r="Z31" i="9"/>
  <c r="Y66" i="9"/>
  <c r="T46" i="9"/>
  <c r="W214" i="9"/>
  <c r="W220" i="9"/>
  <c r="Y81" i="9"/>
  <c r="Y270" i="9"/>
  <c r="W185" i="9"/>
  <c r="T220" i="9"/>
  <c r="W93" i="9"/>
  <c r="Y163" i="9"/>
  <c r="U237" i="9"/>
  <c r="X188" i="9"/>
  <c r="Q50" i="9"/>
  <c r="Y63" i="9"/>
  <c r="O81" i="9"/>
  <c r="N103" i="9"/>
  <c r="N71" i="9"/>
  <c r="Y198" i="9"/>
  <c r="J109" i="9"/>
  <c r="O222" i="9"/>
  <c r="X31" i="9"/>
  <c r="W240" i="9"/>
  <c r="X137" i="9"/>
  <c r="Q34" i="9"/>
  <c r="Q37" i="9" s="1"/>
  <c r="U14" i="9"/>
  <c r="M99" i="9"/>
  <c r="X28" i="9"/>
  <c r="N160" i="9"/>
  <c r="W68" i="9"/>
  <c r="Q103" i="9"/>
  <c r="U81" i="9"/>
  <c r="U172" i="9"/>
  <c r="O56" i="9"/>
  <c r="W83" i="9"/>
  <c r="X144" i="9"/>
  <c r="Y117" i="9"/>
  <c r="O297" i="9"/>
  <c r="W208" i="9"/>
  <c r="W215" i="9"/>
  <c r="W81" i="9"/>
  <c r="Q114" i="9"/>
  <c r="W107" i="9"/>
  <c r="U41" i="9"/>
  <c r="Y111" i="9"/>
  <c r="W218" i="9"/>
  <c r="W111" i="9"/>
  <c r="M160" i="9"/>
  <c r="Z240" i="9"/>
  <c r="Y13" i="9"/>
  <c r="O108" i="9"/>
  <c r="U95" i="9"/>
  <c r="V95" i="9" s="1"/>
  <c r="M236" i="9"/>
  <c r="W112" i="9"/>
  <c r="L25" i="9"/>
  <c r="W202" i="9"/>
  <c r="U115" i="9"/>
  <c r="L243" i="9"/>
  <c r="U182" i="9"/>
  <c r="O251" i="9"/>
  <c r="T182" i="9"/>
  <c r="P246" i="9"/>
  <c r="L206" i="9"/>
  <c r="X206" i="9" s="1"/>
  <c r="W146" i="9"/>
  <c r="U245" i="9"/>
  <c r="N231" i="9"/>
  <c r="X294" i="9"/>
  <c r="J254" i="9"/>
  <c r="O255" i="9"/>
  <c r="W253" i="9"/>
  <c r="O279" i="9"/>
  <c r="Y275" i="9"/>
  <c r="W105" i="9"/>
  <c r="P192" i="9"/>
  <c r="W134" i="9"/>
  <c r="T245" i="9"/>
  <c r="O178" i="9"/>
  <c r="O211" i="9"/>
  <c r="W174" i="9"/>
  <c r="U204" i="9"/>
  <c r="Z144" i="9"/>
  <c r="I231" i="9"/>
  <c r="W231" i="9" s="1"/>
  <c r="Z291" i="9"/>
  <c r="L166" i="9"/>
  <c r="O228" i="9"/>
  <c r="Q235" i="9"/>
  <c r="Z212" i="9"/>
  <c r="I124" i="9"/>
  <c r="X124" i="9" s="1"/>
  <c r="Z167" i="9"/>
  <c r="U274" i="9"/>
  <c r="V274" i="9" s="1"/>
  <c r="Q227" i="9"/>
  <c r="Z204" i="9"/>
  <c r="J257" i="9"/>
  <c r="O148" i="9"/>
  <c r="Y187" i="9"/>
  <c r="Z293" i="9"/>
  <c r="Y234" i="9"/>
  <c r="Z238" i="9"/>
  <c r="Z289" i="9"/>
  <c r="Y48" i="9"/>
  <c r="I89" i="9"/>
  <c r="Z173" i="9"/>
  <c r="Z95" i="9"/>
  <c r="Y279" i="9"/>
  <c r="Y83" i="9"/>
  <c r="Y73" i="9"/>
  <c r="L89" i="9"/>
  <c r="Z101" i="9"/>
  <c r="U70" i="9"/>
  <c r="Z161" i="9"/>
  <c r="Z112" i="9"/>
  <c r="N176" i="9"/>
  <c r="Y292" i="9"/>
  <c r="W178" i="9"/>
  <c r="Z281" i="9"/>
  <c r="Y112" i="9"/>
  <c r="Z286" i="9"/>
  <c r="Y100" i="9"/>
  <c r="X181" i="9"/>
  <c r="X101" i="9"/>
  <c r="Z181" i="9"/>
  <c r="U162" i="9"/>
  <c r="T271" i="9"/>
  <c r="Y180" i="9"/>
  <c r="Q280" i="9"/>
  <c r="Y290" i="9"/>
  <c r="N235" i="9"/>
  <c r="G227" i="9"/>
  <c r="Q176" i="9"/>
  <c r="T288" i="9"/>
  <c r="Y265" i="9"/>
  <c r="Q263" i="9"/>
  <c r="G89" i="9"/>
  <c r="X209" i="9"/>
  <c r="Q269" i="9"/>
  <c r="Z27" i="9"/>
  <c r="N52" i="9"/>
  <c r="Y68" i="9"/>
  <c r="Z189" i="9"/>
  <c r="Y30" i="9"/>
  <c r="Z80" i="9"/>
  <c r="Y95" i="9"/>
  <c r="Z156" i="9"/>
  <c r="Y107" i="9"/>
  <c r="Y56" i="9"/>
  <c r="Z66" i="9"/>
  <c r="T28" i="9"/>
  <c r="Y122" i="9"/>
  <c r="Z105" i="9"/>
  <c r="Y239" i="9"/>
  <c r="Z120" i="9"/>
  <c r="Z197" i="9"/>
  <c r="Z214" i="9"/>
  <c r="Z135" i="9"/>
  <c r="Z239" i="9"/>
  <c r="Z78" i="9"/>
  <c r="Y189" i="9"/>
  <c r="U218" i="9"/>
  <c r="Y241" i="9"/>
  <c r="T90" i="9"/>
  <c r="X72" i="9"/>
  <c r="W72" i="9"/>
  <c r="X26" i="9"/>
  <c r="T26" i="9"/>
  <c r="I38" i="9"/>
  <c r="Y247" i="9"/>
  <c r="G269" i="9"/>
  <c r="O288" i="9"/>
  <c r="Y288" i="9"/>
  <c r="J298" i="9"/>
  <c r="W35" i="9"/>
  <c r="M132" i="9"/>
  <c r="Z19" i="9"/>
  <c r="O19" i="9"/>
  <c r="J25" i="9"/>
  <c r="T158" i="9"/>
  <c r="I160" i="9"/>
  <c r="I201" i="9"/>
  <c r="X158" i="9"/>
  <c r="T179" i="9"/>
  <c r="X179" i="9"/>
  <c r="W179" i="9"/>
  <c r="L227" i="9"/>
  <c r="U225" i="9"/>
  <c r="T139" i="9"/>
  <c r="X139" i="9"/>
  <c r="W139" i="9"/>
  <c r="P24" i="9"/>
  <c r="W22" i="9"/>
  <c r="T44" i="9"/>
  <c r="W142" i="9"/>
  <c r="Q145" i="9"/>
  <c r="W61" i="9"/>
  <c r="X61" i="9"/>
  <c r="U286" i="9"/>
  <c r="X286" i="9"/>
  <c r="W191" i="9"/>
  <c r="M29" i="9"/>
  <c r="O72" i="9"/>
  <c r="J77" i="9"/>
  <c r="U72" i="9"/>
  <c r="Y72" i="9"/>
  <c r="P109" i="9"/>
  <c r="P17" i="9"/>
  <c r="W13" i="9"/>
  <c r="Z129" i="9"/>
  <c r="O129" i="9"/>
  <c r="N131" i="9"/>
  <c r="W56" i="9"/>
  <c r="T56" i="9"/>
  <c r="X56" i="9"/>
  <c r="Q47" i="9"/>
  <c r="Q71" i="9"/>
  <c r="O138" i="9"/>
  <c r="Z138" i="9"/>
  <c r="U247" i="9"/>
  <c r="L269" i="9"/>
  <c r="M71" i="9"/>
  <c r="Z45" i="9"/>
  <c r="O45" i="9"/>
  <c r="U45" i="9"/>
  <c r="X19" i="9"/>
  <c r="I21" i="9"/>
  <c r="U208" i="9"/>
  <c r="X208" i="9"/>
  <c r="L99" i="9"/>
  <c r="X97" i="9"/>
  <c r="T127" i="9"/>
  <c r="W127" i="9"/>
  <c r="Z46" i="9"/>
  <c r="O46" i="9"/>
  <c r="T70" i="9"/>
  <c r="W70" i="9"/>
  <c r="X162" i="9"/>
  <c r="I166" i="9"/>
  <c r="O208" i="9"/>
  <c r="N219" i="9"/>
  <c r="W212" i="9"/>
  <c r="X212" i="9"/>
  <c r="Z271" i="9"/>
  <c r="O271" i="9"/>
  <c r="Z137" i="9"/>
  <c r="O137" i="9"/>
  <c r="U137" i="9"/>
  <c r="U255" i="9"/>
  <c r="X255" i="9"/>
  <c r="Y175" i="9"/>
  <c r="W199" i="9"/>
  <c r="X60" i="9"/>
  <c r="W60" i="9"/>
  <c r="U58" i="9"/>
  <c r="O91" i="9"/>
  <c r="N92" i="9"/>
  <c r="Z91" i="9"/>
  <c r="W121" i="9"/>
  <c r="Z26" i="9"/>
  <c r="O26" i="9"/>
  <c r="J38" i="9"/>
  <c r="Y38" i="9" s="1"/>
  <c r="Z104" i="9"/>
  <c r="O104" i="9"/>
  <c r="P77" i="9"/>
  <c r="Z126" i="9"/>
  <c r="O126" i="9"/>
  <c r="W78" i="9"/>
  <c r="Q109" i="9"/>
  <c r="J71" i="9"/>
  <c r="U60" i="9"/>
  <c r="T234" i="9"/>
  <c r="V234" i="9" s="1"/>
  <c r="W234" i="9"/>
  <c r="X234" i="9"/>
  <c r="W98" i="9"/>
  <c r="X143" i="9"/>
  <c r="L145" i="9"/>
  <c r="U143" i="9"/>
  <c r="V143" i="9" s="1"/>
  <c r="P219" i="9"/>
  <c r="M8" i="9"/>
  <c r="X41" i="9"/>
  <c r="I47" i="9"/>
  <c r="W41" i="9"/>
  <c r="M17" i="9"/>
  <c r="G82" i="9"/>
  <c r="W184" i="9"/>
  <c r="Q201" i="9"/>
  <c r="Z54" i="9"/>
  <c r="O54" i="9"/>
  <c r="G25" i="9"/>
  <c r="Y19" i="9"/>
  <c r="O133" i="9"/>
  <c r="Z133" i="9"/>
  <c r="M150" i="9"/>
  <c r="X248" i="9"/>
  <c r="I269" i="9"/>
  <c r="W248" i="9"/>
  <c r="Y11" i="9"/>
  <c r="T11" i="9"/>
  <c r="V11" i="9" s="1"/>
  <c r="G17" i="9"/>
  <c r="G8" i="9"/>
  <c r="Z113" i="9"/>
  <c r="O113" i="9"/>
  <c r="J114" i="9"/>
  <c r="U114" i="9" s="1"/>
  <c r="U113" i="9"/>
  <c r="W18" i="9"/>
  <c r="I34" i="9"/>
  <c r="I37" i="9" s="1"/>
  <c r="T30" i="9"/>
  <c r="V30" i="9" s="1"/>
  <c r="W30" i="9"/>
  <c r="X30" i="9"/>
  <c r="N21" i="9"/>
  <c r="O70" i="9"/>
  <c r="W274" i="9"/>
  <c r="W137" i="9"/>
  <c r="U295" i="9"/>
  <c r="V295" i="9" s="1"/>
  <c r="X295" i="9"/>
  <c r="L298" i="9"/>
  <c r="Y158" i="9"/>
  <c r="O158" i="9"/>
  <c r="J201" i="9"/>
  <c r="J99" i="9"/>
  <c r="U97" i="9"/>
  <c r="Q17" i="9"/>
  <c r="Z252" i="9"/>
  <c r="O252" i="9"/>
  <c r="T169" i="9"/>
  <c r="W169" i="9"/>
  <c r="I170" i="9"/>
  <c r="G47" i="9"/>
  <c r="Y80" i="9"/>
  <c r="T80" i="9"/>
  <c r="V80" i="9" s="1"/>
  <c r="Z262" i="9"/>
  <c r="O262" i="9"/>
  <c r="U251" i="9"/>
  <c r="X251" i="9"/>
  <c r="L254" i="9"/>
  <c r="X171" i="9"/>
  <c r="T171" i="9"/>
  <c r="W171" i="9"/>
  <c r="W117" i="9"/>
  <c r="X241" i="9"/>
  <c r="W108" i="9"/>
  <c r="W28" i="9"/>
  <c r="W158" i="9"/>
  <c r="X93" i="9"/>
  <c r="X57" i="9"/>
  <c r="N201" i="9"/>
  <c r="I194" i="9"/>
  <c r="W40" i="9"/>
  <c r="J47" i="9"/>
  <c r="Q132" i="9"/>
  <c r="U144" i="9"/>
  <c r="U108" i="9"/>
  <c r="L82" i="9"/>
  <c r="P29" i="9"/>
  <c r="I177" i="9"/>
  <c r="M128" i="9"/>
  <c r="J21" i="9"/>
  <c r="J285" i="9"/>
  <c r="Q192" i="9"/>
  <c r="U262" i="9"/>
  <c r="U19" i="9"/>
  <c r="J263" i="9"/>
  <c r="O98" i="9"/>
  <c r="Y115" i="9"/>
  <c r="Y46" i="9"/>
  <c r="Z121" i="9"/>
  <c r="O121" i="9"/>
  <c r="Y105" i="9"/>
  <c r="T105" i="9"/>
  <c r="Z184" i="9"/>
  <c r="M194" i="9"/>
  <c r="W270" i="9"/>
  <c r="I285" i="9"/>
  <c r="X270" i="9"/>
  <c r="T270" i="9"/>
  <c r="U63" i="9"/>
  <c r="X63" i="9"/>
  <c r="I132" i="9"/>
  <c r="X116" i="9"/>
  <c r="M106" i="9"/>
  <c r="T198" i="9"/>
  <c r="L29" i="9"/>
  <c r="T63" i="9"/>
  <c r="O270" i="9"/>
  <c r="U270" i="9"/>
  <c r="X62" i="9"/>
  <c r="X237" i="9"/>
  <c r="X126" i="9"/>
  <c r="W126" i="9"/>
  <c r="I128" i="9"/>
  <c r="J86" i="9"/>
  <c r="Z87" i="9"/>
  <c r="O87" i="9"/>
  <c r="Y87" i="9"/>
  <c r="U87" i="9"/>
  <c r="Q200" i="9"/>
  <c r="W197" i="9"/>
  <c r="W58" i="9"/>
  <c r="W31" i="9"/>
  <c r="P236" i="9"/>
  <c r="V76" i="9"/>
  <c r="I235" i="9"/>
  <c r="U28" i="9"/>
  <c r="T49" i="9"/>
  <c r="X95" i="9"/>
  <c r="X58" i="9"/>
  <c r="X81" i="9"/>
  <c r="X247" i="9"/>
  <c r="W100" i="9"/>
  <c r="J160" i="9"/>
  <c r="T162" i="9"/>
  <c r="L236" i="9"/>
  <c r="G132" i="9"/>
  <c r="G236" i="9"/>
  <c r="T72" i="9"/>
  <c r="I141" i="9"/>
  <c r="T248" i="9"/>
  <c r="T117" i="9"/>
  <c r="T60" i="9"/>
  <c r="Y85" i="9"/>
  <c r="Z233" i="9"/>
  <c r="J235" i="9"/>
  <c r="Z146" i="9"/>
  <c r="O146" i="9"/>
  <c r="Y146" i="9"/>
  <c r="J149" i="9"/>
  <c r="Z149" i="9" s="1"/>
  <c r="Y188" i="9"/>
  <c r="O188" i="9"/>
  <c r="Q246" i="9"/>
  <c r="Z297" i="9"/>
  <c r="K10" i="9"/>
  <c r="X146" i="9"/>
  <c r="W294" i="9"/>
  <c r="X205" i="9"/>
  <c r="M269" i="9"/>
  <c r="U146" i="9"/>
  <c r="T275" i="9"/>
  <c r="T294" i="9"/>
  <c r="J194" i="9"/>
  <c r="N280" i="9"/>
  <c r="M257" i="9"/>
  <c r="Z139" i="9"/>
  <c r="Y113" i="9"/>
  <c r="Z195" i="9"/>
  <c r="P8" i="9"/>
  <c r="W239" i="9"/>
  <c r="Y248" i="9"/>
  <c r="G166" i="9"/>
  <c r="M89" i="9"/>
  <c r="Y138" i="9"/>
  <c r="G201" i="9"/>
  <c r="Y196" i="9"/>
  <c r="Z90" i="9"/>
  <c r="Y26" i="9"/>
  <c r="Z83" i="9"/>
  <c r="O230" i="9"/>
  <c r="Y108" i="9"/>
  <c r="Y228" i="9"/>
  <c r="Z56" i="9"/>
  <c r="Z220" i="9"/>
  <c r="Z211" i="9"/>
  <c r="Z287" i="9"/>
  <c r="Z251" i="9"/>
  <c r="Z119" i="9"/>
  <c r="Z294" i="9"/>
  <c r="Y137" i="9"/>
  <c r="T104" i="9"/>
  <c r="Y186" i="9"/>
  <c r="T223" i="9"/>
  <c r="U233" i="9"/>
  <c r="Y191" i="9"/>
  <c r="Y39" i="9"/>
  <c r="O117" i="9"/>
  <c r="O28" i="9"/>
  <c r="Y54" i="9"/>
  <c r="Z39" i="9"/>
  <c r="O68" i="9"/>
  <c r="U46" i="9"/>
  <c r="W264" i="9"/>
  <c r="Z186" i="9"/>
  <c r="X216" i="9"/>
  <c r="Z57" i="9"/>
  <c r="Z142" i="9"/>
  <c r="O291" i="9"/>
  <c r="Y242" i="9"/>
  <c r="Y182" i="9"/>
  <c r="M131" i="9"/>
  <c r="M231" i="9"/>
  <c r="Q52" i="9"/>
  <c r="Y18" i="8"/>
  <c r="O18" i="8"/>
  <c r="T275" i="8"/>
  <c r="Q24" i="8"/>
  <c r="T49" i="8"/>
  <c r="Y49" i="8"/>
  <c r="W56" i="8"/>
  <c r="T79" i="8"/>
  <c r="X79" i="8"/>
  <c r="W79" i="8"/>
  <c r="T18" i="8"/>
  <c r="X18" i="8"/>
  <c r="T30" i="8"/>
  <c r="U182" i="8"/>
  <c r="X20" i="8"/>
  <c r="T20" i="8"/>
  <c r="W20" i="8"/>
  <c r="W66" i="8"/>
  <c r="W214" i="8"/>
  <c r="W53" i="8"/>
  <c r="J82" i="8"/>
  <c r="W126" i="8"/>
  <c r="Y144" i="8"/>
  <c r="T156" i="8"/>
  <c r="V156" i="8" s="1"/>
  <c r="W220" i="8"/>
  <c r="T294" i="8"/>
  <c r="X294" i="8"/>
  <c r="W294" i="8"/>
  <c r="T238" i="8"/>
  <c r="T142" i="8"/>
  <c r="L150" i="8"/>
  <c r="X43" i="8"/>
  <c r="W270" i="8"/>
  <c r="L124" i="8"/>
  <c r="U122" i="8"/>
  <c r="Z163" i="8"/>
  <c r="Y163" i="8"/>
  <c r="M150" i="8"/>
  <c r="W277" i="8"/>
  <c r="W148" i="8"/>
  <c r="O224" i="8"/>
  <c r="W35" i="8"/>
  <c r="T179" i="8"/>
  <c r="W273" i="8"/>
  <c r="Q128" i="8"/>
  <c r="W265" i="8"/>
  <c r="T265" i="8"/>
  <c r="W58" i="8"/>
  <c r="U242" i="8"/>
  <c r="O242" i="8"/>
  <c r="O147" i="8"/>
  <c r="M29" i="8"/>
  <c r="M38" i="8"/>
  <c r="O27" i="8"/>
  <c r="O19" i="8"/>
  <c r="N21" i="8"/>
  <c r="N25" i="8"/>
  <c r="Y204" i="8"/>
  <c r="W221" i="8"/>
  <c r="U138" i="8"/>
  <c r="X138" i="8"/>
  <c r="T197" i="8"/>
  <c r="Y175" i="8"/>
  <c r="T289" i="8"/>
  <c r="O197" i="8"/>
  <c r="X232" i="8"/>
  <c r="W232" i="8"/>
  <c r="O228" i="8"/>
  <c r="W189" i="8"/>
  <c r="X289" i="8"/>
  <c r="X245" i="8"/>
  <c r="W105" i="8"/>
  <c r="Y271" i="8"/>
  <c r="X244" i="8"/>
  <c r="W233" i="8"/>
  <c r="Q109" i="8"/>
  <c r="O198" i="8"/>
  <c r="U136" i="8"/>
  <c r="N200" i="8"/>
  <c r="M246" i="8"/>
  <c r="Z274" i="8"/>
  <c r="Z245" i="8"/>
  <c r="X173" i="8"/>
  <c r="L206" i="8"/>
  <c r="X42" i="8"/>
  <c r="J47" i="8"/>
  <c r="T12" i="8"/>
  <c r="U81" i="8"/>
  <c r="V81" i="8" s="1"/>
  <c r="O238" i="8"/>
  <c r="L141" i="8"/>
  <c r="X135" i="8"/>
  <c r="Y181" i="8"/>
  <c r="W178" i="8"/>
  <c r="U171" i="8"/>
  <c r="Y171" i="8"/>
  <c r="I231" i="8"/>
  <c r="W229" i="8"/>
  <c r="G92" i="8"/>
  <c r="Y91" i="8"/>
  <c r="U41" i="8"/>
  <c r="Y41" i="8"/>
  <c r="O41" i="8"/>
  <c r="U14" i="8"/>
  <c r="Z14" i="8"/>
  <c r="J16" i="8"/>
  <c r="Y83" i="8"/>
  <c r="Z168" i="8"/>
  <c r="L55" i="8"/>
  <c r="X55" i="8" s="1"/>
  <c r="U175" i="8"/>
  <c r="Z211" i="8"/>
  <c r="N16" i="8"/>
  <c r="T19" i="8"/>
  <c r="G280" i="8"/>
  <c r="X14" i="8"/>
  <c r="W14" i="8"/>
  <c r="I16" i="8"/>
  <c r="G21" i="8"/>
  <c r="Y21" i="8" s="1"/>
  <c r="Z117" i="8"/>
  <c r="T14" i="8"/>
  <c r="Y14" i="8"/>
  <c r="G16" i="8"/>
  <c r="Y53" i="8"/>
  <c r="X130" i="8"/>
  <c r="W162" i="8"/>
  <c r="U146" i="8"/>
  <c r="T292" i="8"/>
  <c r="U261" i="8"/>
  <c r="O13" i="8"/>
  <c r="Z240" i="8"/>
  <c r="T58" i="8"/>
  <c r="V58" i="8" s="1"/>
  <c r="AH268" i="7"/>
  <c r="W268" i="7"/>
  <c r="AD268" i="7"/>
  <c r="Y14" i="7"/>
  <c r="G17" i="7"/>
  <c r="J17" i="7" s="1"/>
  <c r="O203" i="7"/>
  <c r="P18" i="7"/>
  <c r="P17" i="7"/>
  <c r="Z14" i="7"/>
  <c r="L17" i="7"/>
  <c r="AD253" i="7"/>
  <c r="AF83" i="7"/>
  <c r="AG60" i="7"/>
  <c r="R73" i="7"/>
  <c r="J87" i="7"/>
  <c r="AB87" i="7" s="1"/>
  <c r="AH219" i="7"/>
  <c r="I50" i="7"/>
  <c r="AH197" i="7"/>
  <c r="AH174" i="7"/>
  <c r="W91" i="7"/>
  <c r="S126" i="7"/>
  <c r="R165" i="7"/>
  <c r="AB165" i="7" s="1"/>
  <c r="R218" i="7"/>
  <c r="R14" i="7"/>
  <c r="Q17" i="7"/>
  <c r="V281" i="7"/>
  <c r="Y160" i="7"/>
  <c r="AA160" i="7" s="1"/>
  <c r="W13" i="7"/>
  <c r="AD14" i="7"/>
  <c r="S17" i="7"/>
  <c r="Y295" i="7"/>
  <c r="W87" i="7"/>
  <c r="I178" i="7"/>
  <c r="AG178" i="7" s="1"/>
  <c r="T185" i="7"/>
  <c r="N256" i="7"/>
  <c r="Z181" i="7"/>
  <c r="R71" i="7"/>
  <c r="Y21" i="7"/>
  <c r="Y135" i="7"/>
  <c r="AG27" i="7"/>
  <c r="W279" i="7"/>
  <c r="S147" i="7"/>
  <c r="Z91" i="7"/>
  <c r="J112" i="7"/>
  <c r="AD283" i="7"/>
  <c r="Z290" i="7"/>
  <c r="Z220" i="7"/>
  <c r="Q130" i="7"/>
  <c r="W65" i="7"/>
  <c r="W69" i="7" s="1"/>
  <c r="I147" i="7"/>
  <c r="AF147" i="7" s="1"/>
  <c r="J184" i="7"/>
  <c r="AH180" i="7"/>
  <c r="J295" i="7"/>
  <c r="Z278" i="7"/>
  <c r="AA278" i="7" s="1"/>
  <c r="K272" i="6"/>
  <c r="K232" i="6"/>
  <c r="Z183" i="6"/>
  <c r="G154" i="6"/>
  <c r="K188" i="6"/>
  <c r="X31" i="6"/>
  <c r="K24" i="6"/>
  <c r="Q34" i="6"/>
  <c r="Y221" i="6"/>
  <c r="P132" i="6"/>
  <c r="Z104" i="6"/>
  <c r="P118" i="6"/>
  <c r="X120" i="6"/>
  <c r="I19" i="6"/>
  <c r="K124" i="6"/>
  <c r="Z237" i="6"/>
  <c r="G202" i="6"/>
  <c r="Z286" i="6"/>
  <c r="Z44" i="6"/>
  <c r="Z89" i="6"/>
  <c r="X180" i="6"/>
  <c r="I249" i="6"/>
  <c r="P198" i="6"/>
  <c r="Z198" i="6" s="1"/>
  <c r="K164" i="6"/>
  <c r="X224" i="6"/>
  <c r="R198" i="6"/>
  <c r="X174" i="6"/>
  <c r="X119" i="6"/>
  <c r="X91" i="6"/>
  <c r="P154" i="6"/>
  <c r="K112" i="6"/>
  <c r="K111" i="6"/>
  <c r="K200" i="6"/>
  <c r="L171" i="6"/>
  <c r="R92" i="6"/>
  <c r="K138" i="6"/>
  <c r="X67" i="6"/>
  <c r="X61" i="6"/>
  <c r="I128" i="6"/>
  <c r="Z166" i="6"/>
  <c r="Q149" i="6"/>
  <c r="P128" i="6"/>
  <c r="L107" i="6"/>
  <c r="K95" i="6"/>
  <c r="L88" i="6"/>
  <c r="K60" i="6"/>
  <c r="L128" i="6"/>
  <c r="Z185" i="6"/>
  <c r="Y287" i="6"/>
  <c r="K91" i="6"/>
  <c r="M19" i="6"/>
  <c r="K175" i="6"/>
  <c r="L19" i="6"/>
  <c r="X105" i="6"/>
  <c r="K168" i="6"/>
  <c r="R100" i="6"/>
  <c r="K248" i="6"/>
  <c r="Y95" i="6"/>
  <c r="L47" i="6"/>
  <c r="Y278" i="6"/>
  <c r="X74" i="6"/>
  <c r="X97" i="6"/>
  <c r="X21" i="6"/>
  <c r="X162" i="6"/>
  <c r="K86" i="6"/>
  <c r="X182" i="6"/>
  <c r="Y61" i="6"/>
  <c r="G227" i="6"/>
  <c r="X256" i="6"/>
  <c r="Z240" i="6"/>
  <c r="P25" i="6"/>
  <c r="K130" i="6"/>
  <c r="Z256" i="6"/>
  <c r="R145" i="6"/>
  <c r="Z26" i="6"/>
  <c r="R149" i="6"/>
  <c r="Q235" i="6"/>
  <c r="Z161" i="6"/>
  <c r="Q103" i="6"/>
  <c r="K44" i="6"/>
  <c r="Y44" i="6"/>
  <c r="Y280" i="6"/>
  <c r="Z163" i="6"/>
  <c r="Z177" i="6"/>
  <c r="K41" i="6"/>
  <c r="Y43" i="6"/>
  <c r="K117" i="6"/>
  <c r="Z134" i="6"/>
  <c r="X209" i="6"/>
  <c r="Q135" i="6"/>
  <c r="X207" i="6"/>
  <c r="Q238" i="6"/>
  <c r="K28" i="6"/>
  <c r="Z48" i="6"/>
  <c r="P58" i="6"/>
  <c r="Y89" i="6"/>
  <c r="X248" i="6"/>
  <c r="Z274" i="6"/>
  <c r="Q113" i="6"/>
  <c r="K163" i="6"/>
  <c r="X104" i="6"/>
  <c r="K90" i="6"/>
  <c r="M187" i="6"/>
  <c r="Z244" i="6"/>
  <c r="K133" i="6"/>
  <c r="K282" i="6"/>
  <c r="Z269" i="6"/>
  <c r="K220" i="6"/>
  <c r="I132" i="6"/>
  <c r="X281" i="6"/>
  <c r="P19" i="6"/>
  <c r="X130" i="6"/>
  <c r="Y277" i="6"/>
  <c r="Y55" i="6"/>
  <c r="Y94" i="6"/>
  <c r="X196" i="6"/>
  <c r="X89" i="6"/>
  <c r="Y248" i="6"/>
  <c r="Y79" i="6"/>
  <c r="P107" i="6"/>
  <c r="K78" i="6"/>
  <c r="K174" i="6"/>
  <c r="M47" i="6"/>
  <c r="G235" i="6"/>
  <c r="Z51" i="6"/>
  <c r="Z14" i="6"/>
  <c r="Z21" i="6"/>
  <c r="K216" i="6"/>
  <c r="K268" i="6"/>
  <c r="Y218" i="6"/>
  <c r="X258" i="6"/>
  <c r="P238" i="6"/>
  <c r="X147" i="6"/>
  <c r="Y104" i="6"/>
  <c r="Y130" i="6"/>
  <c r="Y239" i="6"/>
  <c r="X95" i="6"/>
  <c r="X131" i="6"/>
  <c r="Y93" i="6"/>
  <c r="X40" i="6"/>
  <c r="X28" i="6"/>
  <c r="Y200" i="6"/>
  <c r="Y189" i="6"/>
  <c r="Y276" i="6"/>
  <c r="L92" i="6"/>
  <c r="X101" i="6"/>
  <c r="X204" i="6"/>
  <c r="X44" i="6"/>
  <c r="K63" i="6"/>
  <c r="I25" i="6"/>
  <c r="L219" i="6"/>
  <c r="G29" i="6"/>
  <c r="G249" i="6"/>
  <c r="L238" i="6"/>
  <c r="K115" i="6"/>
  <c r="W24" i="6"/>
  <c r="Z43" i="6"/>
  <c r="L38" i="6"/>
  <c r="Y27" i="6"/>
  <c r="K15" i="6"/>
  <c r="R25" i="6"/>
  <c r="J113" i="6"/>
  <c r="Q246" i="6"/>
  <c r="Z263" i="6"/>
  <c r="Y226" i="6"/>
  <c r="P113" i="6"/>
  <c r="K266" i="6"/>
  <c r="X86" i="6"/>
  <c r="X30" i="6"/>
  <c r="Y170" i="6"/>
  <c r="X15" i="6"/>
  <c r="X230" i="6"/>
  <c r="X183" i="6"/>
  <c r="Y207" i="6"/>
  <c r="Y40" i="6"/>
  <c r="X190" i="6"/>
  <c r="X114" i="6"/>
  <c r="Y134" i="6"/>
  <c r="G223" i="6"/>
  <c r="L29" i="6"/>
  <c r="Y29" i="6" s="1"/>
  <c r="K247" i="6"/>
  <c r="Z80" i="6"/>
  <c r="Z63" i="6"/>
  <c r="K256" i="6"/>
  <c r="K22" i="6"/>
  <c r="O135" i="6"/>
  <c r="Y135" i="6" s="1"/>
  <c r="Y258" i="6"/>
  <c r="K225" i="6"/>
  <c r="O25" i="6"/>
  <c r="I223" i="6"/>
  <c r="Z272" i="6"/>
  <c r="O235" i="6"/>
  <c r="J249" i="6"/>
  <c r="K267" i="6"/>
  <c r="K274" i="6"/>
  <c r="Z179" i="6"/>
  <c r="Z267" i="6"/>
  <c r="I198" i="6"/>
  <c r="K43" i="6"/>
  <c r="Q227" i="6"/>
  <c r="Z30" i="6"/>
  <c r="Z152" i="6"/>
  <c r="Q223" i="6"/>
  <c r="K207" i="6"/>
  <c r="Z180" i="6"/>
  <c r="I227" i="6"/>
  <c r="G92" i="6"/>
  <c r="K26" i="6"/>
  <c r="G103" i="6"/>
  <c r="Z86" i="6"/>
  <c r="X278" i="6"/>
  <c r="Z175" i="6"/>
  <c r="W203" i="6"/>
  <c r="S10" i="6"/>
  <c r="O249" i="6"/>
  <c r="X293" i="6"/>
  <c r="R153" i="6"/>
  <c r="R271" i="6"/>
  <c r="X142" i="6"/>
  <c r="L249" i="6"/>
  <c r="Q192" i="6"/>
  <c r="Z127" i="6"/>
  <c r="Z194" i="6"/>
  <c r="K151" i="6"/>
  <c r="I149" i="6"/>
  <c r="Z212" i="6"/>
  <c r="R107" i="6"/>
  <c r="K144" i="6"/>
  <c r="P34" i="6"/>
  <c r="G110" i="6"/>
  <c r="K195" i="6"/>
  <c r="X282" i="6"/>
  <c r="I219" i="6"/>
  <c r="J25" i="6"/>
  <c r="J219" i="6"/>
  <c r="X117" i="6"/>
  <c r="P103" i="6"/>
  <c r="K182" i="6"/>
  <c r="X140" i="6"/>
  <c r="I88" i="6"/>
  <c r="O198" i="6"/>
  <c r="K76" i="6"/>
  <c r="K109" i="6"/>
  <c r="Z170" i="6"/>
  <c r="X244" i="6"/>
  <c r="J149" i="6"/>
  <c r="X213" i="6"/>
  <c r="X115" i="6"/>
  <c r="Y186" i="6"/>
  <c r="R54" i="6"/>
  <c r="Q154" i="6"/>
  <c r="K73" i="6"/>
  <c r="Y80" i="6"/>
  <c r="R255" i="6"/>
  <c r="AF45" i="13"/>
  <c r="M92" i="8"/>
  <c r="O66" i="8"/>
  <c r="BD26" i="13"/>
  <c r="BD36" i="13"/>
  <c r="BD57" i="13"/>
  <c r="AY32" i="13"/>
  <c r="BA32" i="13" s="1"/>
  <c r="AY43" i="13"/>
  <c r="BA43" i="13" s="1"/>
  <c r="AY80" i="13"/>
  <c r="BE8" i="13"/>
  <c r="P192" i="8"/>
  <c r="R292" i="7"/>
  <c r="Z292" i="7"/>
  <c r="AA292" i="7" s="1"/>
  <c r="N178" i="7"/>
  <c r="AE176" i="7"/>
  <c r="T146" i="8"/>
  <c r="BD18" i="13"/>
  <c r="AY34" i="13"/>
  <c r="AY73" i="13"/>
  <c r="AZ26" i="13"/>
  <c r="AK34" i="13"/>
  <c r="AY50" i="13"/>
  <c r="X221" i="8"/>
  <c r="X148" i="8"/>
  <c r="X186" i="8"/>
  <c r="O279" i="8"/>
  <c r="G177" i="8"/>
  <c r="Z23" i="8"/>
  <c r="O23" i="8"/>
  <c r="P47" i="6"/>
  <c r="X93" i="6"/>
  <c r="P145" i="6"/>
  <c r="V86" i="7"/>
  <c r="Z214" i="6"/>
  <c r="J145" i="6"/>
  <c r="K191" i="6"/>
  <c r="J171" i="6"/>
  <c r="I24" i="7"/>
  <c r="Z242" i="6"/>
  <c r="I187" i="6"/>
  <c r="P223" i="6"/>
  <c r="X129" i="6"/>
  <c r="Z35" i="9"/>
  <c r="O203" i="8"/>
  <c r="Z286" i="8"/>
  <c r="Z211" i="7"/>
  <c r="K146" i="6"/>
  <c r="AH112" i="7"/>
  <c r="U178" i="8"/>
  <c r="AH254" i="7"/>
  <c r="BD38" i="13"/>
  <c r="BD64" i="13"/>
  <c r="AZ55" i="13"/>
  <c r="AP32" i="13"/>
  <c r="AP43" i="13"/>
  <c r="AP68" i="13"/>
  <c r="L9" i="14"/>
  <c r="Z228" i="8"/>
  <c r="AH277" i="7"/>
  <c r="AH77" i="7"/>
  <c r="W300" i="7"/>
  <c r="Z179" i="8"/>
  <c r="T242" i="8"/>
  <c r="AD45" i="7"/>
  <c r="G90" i="7"/>
  <c r="Y90" i="7" s="1"/>
  <c r="T223" i="8"/>
  <c r="Z272" i="8"/>
  <c r="U265" i="8"/>
  <c r="G183" i="8"/>
  <c r="Y247" i="8"/>
  <c r="W228" i="8"/>
  <c r="G150" i="8"/>
  <c r="T169" i="8"/>
  <c r="O127" i="8"/>
  <c r="Y237" i="6"/>
  <c r="Z230" i="9"/>
  <c r="Z288" i="9"/>
  <c r="U173" i="9"/>
  <c r="Y126" i="6"/>
  <c r="X195" i="6"/>
  <c r="AS19" i="13"/>
  <c r="BD58" i="13"/>
  <c r="Y221" i="8"/>
  <c r="K289" i="6"/>
  <c r="X184" i="8"/>
  <c r="T212" i="7"/>
  <c r="G178" i="6"/>
  <c r="J243" i="8"/>
  <c r="W280" i="7"/>
  <c r="X189" i="6"/>
  <c r="K119" i="6"/>
  <c r="O30" i="8"/>
  <c r="W129" i="8"/>
  <c r="Z157" i="8"/>
  <c r="O87" i="8"/>
  <c r="X197" i="8"/>
  <c r="V98" i="7"/>
  <c r="X239" i="6"/>
  <c r="X116" i="8"/>
  <c r="N109" i="8"/>
  <c r="N77" i="9"/>
  <c r="K13" i="6"/>
  <c r="Y233" i="9"/>
  <c r="AH249" i="7"/>
  <c r="I22" i="7"/>
  <c r="J206" i="7"/>
  <c r="Z135" i="7"/>
  <c r="U78" i="8"/>
  <c r="Z239" i="7"/>
  <c r="AA239" i="7" s="1"/>
  <c r="I165" i="6"/>
  <c r="Z143" i="9"/>
  <c r="Y40" i="9"/>
  <c r="Z202" i="9"/>
  <c r="N99" i="9"/>
  <c r="U198" i="9"/>
  <c r="Z111" i="9"/>
  <c r="Z81" i="9"/>
  <c r="U56" i="9"/>
  <c r="O62" i="9"/>
  <c r="Z136" i="9"/>
  <c r="W20" i="9"/>
  <c r="Z115" i="9"/>
  <c r="O14" i="9"/>
  <c r="O16" i="9" s="1"/>
  <c r="L109" i="9"/>
  <c r="W116" i="9"/>
  <c r="L177" i="9"/>
  <c r="U85" i="9"/>
  <c r="P71" i="9"/>
  <c r="Q82" i="9"/>
  <c r="O169" i="9"/>
  <c r="Y60" i="9"/>
  <c r="L8" i="9"/>
  <c r="O83" i="9"/>
  <c r="W189" i="9"/>
  <c r="M219" i="9"/>
  <c r="Q235" i="8"/>
  <c r="P25" i="9"/>
  <c r="M25" i="9"/>
  <c r="N17" i="9"/>
  <c r="T41" i="9"/>
  <c r="J100" i="6"/>
  <c r="Q194" i="9"/>
  <c r="T79" i="9"/>
  <c r="K55" i="6"/>
  <c r="M201" i="9"/>
  <c r="I254" i="9"/>
  <c r="N47" i="9"/>
  <c r="U111" i="9"/>
  <c r="Y53" i="9"/>
  <c r="M166" i="9"/>
  <c r="U12" i="9"/>
  <c r="V12" i="9" s="1"/>
  <c r="Z40" i="9"/>
  <c r="N177" i="9"/>
  <c r="R103" i="7"/>
  <c r="Y31" i="9"/>
  <c r="U121" i="9"/>
  <c r="Q29" i="9"/>
  <c r="Z42" i="9"/>
  <c r="M50" i="9"/>
  <c r="O220" i="9"/>
  <c r="M103" i="9"/>
  <c r="T19" i="9"/>
  <c r="Q96" i="9"/>
  <c r="J132" i="9"/>
  <c r="Q21" i="9"/>
  <c r="G219" i="9"/>
  <c r="J177" i="9"/>
  <c r="N194" i="9"/>
  <c r="G200" i="9"/>
  <c r="X163" i="9"/>
  <c r="O175" i="9"/>
  <c r="P201" i="9"/>
  <c r="O189" i="9"/>
  <c r="U216" i="9"/>
  <c r="X63" i="6"/>
  <c r="O248" i="9"/>
  <c r="U272" i="9"/>
  <c r="M285" i="9"/>
  <c r="J52" i="9"/>
  <c r="M235" i="9"/>
  <c r="Y185" i="9"/>
  <c r="Z178" i="9"/>
  <c r="U189" i="9"/>
  <c r="T186" i="9"/>
  <c r="W297" i="9"/>
  <c r="T232" i="9"/>
  <c r="L219" i="9"/>
  <c r="Z228" i="9"/>
  <c r="M177" i="9"/>
  <c r="Z109" i="6"/>
  <c r="T265" i="7"/>
  <c r="G172" i="7"/>
  <c r="J172" i="7" s="1"/>
  <c r="J118" i="7"/>
  <c r="AB118" i="7" s="1"/>
  <c r="Y250" i="6"/>
  <c r="Y112" i="7"/>
  <c r="Y262" i="9"/>
  <c r="R38" i="6"/>
  <c r="W95" i="6"/>
  <c r="Z74" i="6"/>
  <c r="G38" i="6"/>
  <c r="K94" i="6"/>
  <c r="Y105" i="8"/>
  <c r="O140" i="8"/>
  <c r="V203" i="7"/>
  <c r="W74" i="7"/>
  <c r="Y74" i="6"/>
  <c r="K141" i="6"/>
  <c r="R273" i="7"/>
  <c r="T98" i="7"/>
  <c r="AH189" i="7"/>
  <c r="AG246" i="7"/>
  <c r="Q271" i="7"/>
  <c r="G88" i="6"/>
  <c r="K101" i="6"/>
  <c r="P193" i="6"/>
  <c r="Y122" i="8"/>
  <c r="AD278" i="7"/>
  <c r="R161" i="7"/>
  <c r="L185" i="7"/>
  <c r="Z200" i="7"/>
  <c r="S105" i="7"/>
  <c r="W141" i="7"/>
  <c r="AC141" i="7" s="1"/>
  <c r="Y51" i="7"/>
  <c r="K285" i="7"/>
  <c r="AH206" i="7"/>
  <c r="AF51" i="7"/>
  <c r="K108" i="7"/>
  <c r="Z245" i="6"/>
  <c r="Y104" i="7"/>
  <c r="AE77" i="7"/>
  <c r="AD149" i="7"/>
  <c r="X242" i="6"/>
  <c r="O248" i="7"/>
  <c r="I94" i="7"/>
  <c r="Y42" i="7"/>
  <c r="AE293" i="7"/>
  <c r="Y236" i="7"/>
  <c r="AD119" i="7"/>
  <c r="Z188" i="7"/>
  <c r="T271" i="7"/>
  <c r="Z191" i="9"/>
  <c r="X264" i="6"/>
  <c r="P254" i="9"/>
  <c r="G246" i="9"/>
  <c r="T246" i="9" s="1"/>
  <c r="Z102" i="9"/>
  <c r="J58" i="6"/>
  <c r="W184" i="7"/>
  <c r="U138" i="9"/>
  <c r="P194" i="9"/>
  <c r="W195" i="9"/>
  <c r="L246" i="9"/>
  <c r="X246" i="9" s="1"/>
  <c r="Q254" i="9"/>
  <c r="W175" i="9"/>
  <c r="N227" i="9"/>
  <c r="T123" i="9"/>
  <c r="V123" i="9" s="1"/>
  <c r="T272" i="9"/>
  <c r="P141" i="9"/>
  <c r="Q206" i="9"/>
  <c r="O182" i="9"/>
  <c r="J150" i="9"/>
  <c r="Z125" i="9"/>
  <c r="Q285" i="9"/>
  <c r="U277" i="9"/>
  <c r="Z295" i="9"/>
  <c r="I257" i="9"/>
  <c r="W292" i="9"/>
  <c r="I243" i="9"/>
  <c r="N236" i="9"/>
  <c r="T196" i="9"/>
  <c r="V196" i="9" s="1"/>
  <c r="G183" i="9"/>
  <c r="T125" i="9"/>
  <c r="Y205" i="9"/>
  <c r="U250" i="9"/>
  <c r="J183" i="9"/>
  <c r="W265" i="9"/>
  <c r="X199" i="9"/>
  <c r="Z241" i="9"/>
  <c r="X198" i="9"/>
  <c r="Z69" i="9"/>
  <c r="O275" i="9"/>
  <c r="P285" i="9"/>
  <c r="T283" i="9"/>
  <c r="O237" i="9"/>
  <c r="K122" i="6"/>
  <c r="X170" i="6"/>
  <c r="K45" i="6"/>
  <c r="Y15" i="6"/>
  <c r="P206" i="8"/>
  <c r="W58" i="7"/>
  <c r="AF76" i="7"/>
  <c r="Z292" i="9"/>
  <c r="Y53" i="6"/>
  <c r="K66" i="6"/>
  <c r="Z66" i="6"/>
  <c r="P29" i="6"/>
  <c r="Z59" i="9"/>
  <c r="X116" i="6"/>
  <c r="AD291" i="7"/>
  <c r="Z124" i="7"/>
  <c r="T253" i="9"/>
  <c r="T296" i="9"/>
  <c r="AH128" i="7"/>
  <c r="R72" i="7"/>
  <c r="J128" i="7"/>
  <c r="AC128" i="7" s="1"/>
  <c r="Z122" i="9"/>
  <c r="P171" i="6"/>
  <c r="J165" i="6"/>
  <c r="J19" i="6"/>
  <c r="X184" i="6"/>
  <c r="Z57" i="6"/>
  <c r="Z215" i="6"/>
  <c r="K283" i="6"/>
  <c r="AH292" i="7"/>
  <c r="I82" i="8"/>
  <c r="N229" i="7"/>
  <c r="AE229" i="7" s="1"/>
  <c r="Q38" i="8"/>
  <c r="K185" i="6"/>
  <c r="AH25" i="7"/>
  <c r="K31" i="6"/>
  <c r="P149" i="8"/>
  <c r="O193" i="8"/>
  <c r="T217" i="8"/>
  <c r="T137" i="8"/>
  <c r="Y228" i="8"/>
  <c r="AH158" i="7"/>
  <c r="U101" i="8"/>
  <c r="Q243" i="8"/>
  <c r="I246" i="8"/>
  <c r="K280" i="6"/>
  <c r="P176" i="8"/>
  <c r="J246" i="6"/>
  <c r="Z297" i="8"/>
  <c r="S18" i="7"/>
  <c r="I193" i="6"/>
  <c r="Z293" i="6"/>
  <c r="X23" i="9"/>
  <c r="X240" i="9"/>
  <c r="W288" i="9"/>
  <c r="W216" i="9"/>
  <c r="W261" i="9"/>
  <c r="W272" i="9"/>
  <c r="X127" i="9"/>
  <c r="W95" i="9"/>
  <c r="W198" i="9"/>
  <c r="L257" i="9"/>
  <c r="W80" i="9"/>
  <c r="X85" i="9"/>
  <c r="X121" i="9"/>
  <c r="X70" i="9"/>
  <c r="L132" i="9"/>
  <c r="W123" i="9"/>
  <c r="T23" i="9"/>
  <c r="I219" i="9"/>
  <c r="M246" i="9"/>
  <c r="X204" i="9"/>
  <c r="Q38" i="9"/>
  <c r="T116" i="9"/>
  <c r="I109" i="9"/>
  <c r="X156" i="9"/>
  <c r="I25" i="9"/>
  <c r="L194" i="9"/>
  <c r="T113" i="9"/>
  <c r="J17" i="9"/>
  <c r="Q25" i="9"/>
  <c r="M52" i="9"/>
  <c r="L141" i="9"/>
  <c r="U53" i="9"/>
  <c r="T195" i="9"/>
  <c r="M82" i="9"/>
  <c r="N170" i="9"/>
  <c r="M298" i="9"/>
  <c r="N298" i="9"/>
  <c r="J246" i="9"/>
  <c r="Q298" i="9"/>
  <c r="L128" i="9"/>
  <c r="T216" i="9"/>
  <c r="X217" i="8"/>
  <c r="O59" i="8"/>
  <c r="M201" i="8"/>
  <c r="W191" i="8"/>
  <c r="W81" i="8"/>
  <c r="X258" i="8"/>
  <c r="T256" i="8"/>
  <c r="W242" i="8"/>
  <c r="W291" i="8"/>
  <c r="J149" i="8"/>
  <c r="L231" i="8"/>
  <c r="Q17" i="8"/>
  <c r="G243" i="8"/>
  <c r="T243" i="8" s="1"/>
  <c r="AD139" i="7"/>
  <c r="J173" i="7"/>
  <c r="AE150" i="7"/>
  <c r="AD112" i="7"/>
  <c r="AG141" i="7"/>
  <c r="AD95" i="7"/>
  <c r="AG58" i="7"/>
  <c r="V298" i="7"/>
  <c r="V248" i="7"/>
  <c r="N202" i="7"/>
  <c r="W186" i="7"/>
  <c r="Y57" i="6"/>
  <c r="X59" i="6"/>
  <c r="Y67" i="6"/>
  <c r="K217" i="6"/>
  <c r="K148" i="6"/>
  <c r="K57" i="6"/>
  <c r="W246" i="7"/>
  <c r="T105" i="8"/>
  <c r="O245" i="9"/>
  <c r="O136" i="9"/>
  <c r="O184" i="9"/>
  <c r="O115" i="9"/>
  <c r="T157" i="9"/>
  <c r="J103" i="6"/>
  <c r="T290" i="9"/>
  <c r="Z42" i="6"/>
  <c r="Y102" i="9"/>
  <c r="Z245" i="9"/>
  <c r="K179" i="6"/>
  <c r="T287" i="8"/>
  <c r="O119" i="8"/>
  <c r="U119" i="8"/>
  <c r="R170" i="7"/>
  <c r="L172" i="7"/>
  <c r="Z172" i="7" s="1"/>
  <c r="Y223" i="8"/>
  <c r="M166" i="8"/>
  <c r="L86" i="8"/>
  <c r="L166" i="8"/>
  <c r="U181" i="8"/>
  <c r="Z45" i="7"/>
  <c r="R45" i="7"/>
  <c r="J206" i="8"/>
  <c r="U203" i="8"/>
  <c r="T50" i="7"/>
  <c r="W49" i="7"/>
  <c r="J166" i="9"/>
  <c r="N233" i="7"/>
  <c r="W46" i="6"/>
  <c r="J23" i="7"/>
  <c r="AB23" i="7" s="1"/>
  <c r="V57" i="7"/>
  <c r="Z285" i="6"/>
  <c r="W225" i="9"/>
  <c r="X288" i="9"/>
  <c r="X272" i="9"/>
  <c r="W66" i="9"/>
  <c r="W181" i="9"/>
  <c r="W46" i="9"/>
  <c r="W49" i="9"/>
  <c r="X123" i="9"/>
  <c r="X173" i="9"/>
  <c r="W163" i="9"/>
  <c r="P38" i="9"/>
  <c r="I183" i="9"/>
  <c r="N132" i="9"/>
  <c r="I71" i="9"/>
  <c r="P132" i="9"/>
  <c r="M55" i="9"/>
  <c r="T247" i="9"/>
  <c r="T100" i="9"/>
  <c r="U69" i="9"/>
  <c r="T163" i="9"/>
  <c r="U156" i="9"/>
  <c r="L170" i="9"/>
  <c r="I236" i="9"/>
  <c r="P206" i="9"/>
  <c r="G52" i="9"/>
  <c r="J141" i="9"/>
  <c r="U168" i="9"/>
  <c r="J269" i="9"/>
  <c r="G194" i="9"/>
  <c r="P166" i="9"/>
  <c r="T122" i="9"/>
  <c r="G263" i="9"/>
  <c r="T262" i="9"/>
  <c r="U228" i="9"/>
  <c r="W142" i="8"/>
  <c r="W90" i="8"/>
  <c r="X191" i="8"/>
  <c r="W185" i="8"/>
  <c r="W100" i="8"/>
  <c r="X179" i="8"/>
  <c r="W125" i="8"/>
  <c r="W91" i="8"/>
  <c r="J150" i="8"/>
  <c r="O162" i="8"/>
  <c r="L183" i="8"/>
  <c r="O135" i="8"/>
  <c r="J219" i="8"/>
  <c r="U85" i="8"/>
  <c r="V85" i="8" s="1"/>
  <c r="L149" i="8"/>
  <c r="T191" i="8"/>
  <c r="T241" i="8"/>
  <c r="P203" i="7"/>
  <c r="AG87" i="7"/>
  <c r="AE121" i="7"/>
  <c r="AE112" i="7"/>
  <c r="Y279" i="7"/>
  <c r="AD252" i="7"/>
  <c r="Z97" i="7"/>
  <c r="X181" i="6"/>
  <c r="Y59" i="6"/>
  <c r="Y177" i="6"/>
  <c r="Q118" i="6"/>
  <c r="I58" i="6"/>
  <c r="K48" i="6"/>
  <c r="W206" i="7"/>
  <c r="I77" i="9"/>
  <c r="U51" i="9"/>
  <c r="O59" i="9"/>
  <c r="O69" i="9"/>
  <c r="O278" i="9"/>
  <c r="O295" i="9"/>
  <c r="U242" i="9"/>
  <c r="Z257" i="6"/>
  <c r="G54" i="6"/>
  <c r="Z253" i="7"/>
  <c r="Y40" i="8"/>
  <c r="Y134" i="8"/>
  <c r="Z28" i="9"/>
  <c r="Z60" i="6"/>
  <c r="U239" i="8"/>
  <c r="O239" i="8"/>
  <c r="L227" i="8"/>
  <c r="X227" i="8" s="1"/>
  <c r="Y217" i="6"/>
  <c r="X217" i="6"/>
  <c r="AH26" i="7"/>
  <c r="P28" i="7"/>
  <c r="P143" i="7"/>
  <c r="AH142" i="7"/>
  <c r="G145" i="8"/>
  <c r="Y142" i="8"/>
  <c r="V28" i="7"/>
  <c r="AG26" i="7"/>
  <c r="M132" i="8"/>
  <c r="U281" i="8"/>
  <c r="L25" i="8"/>
  <c r="W56" i="7"/>
  <c r="X277" i="6"/>
  <c r="K208" i="6"/>
  <c r="AD29" i="7"/>
  <c r="AD11" i="7"/>
  <c r="X225" i="9"/>
  <c r="X189" i="9"/>
  <c r="W19" i="9"/>
  <c r="W186" i="9"/>
  <c r="W84" i="9"/>
  <c r="X66" i="9"/>
  <c r="W113" i="9"/>
  <c r="W110" i="9"/>
  <c r="X138" i="9"/>
  <c r="X46" i="9"/>
  <c r="X49" i="9"/>
  <c r="W27" i="9"/>
  <c r="I114" i="9"/>
  <c r="X114" i="9" s="1"/>
  <c r="W188" i="9"/>
  <c r="L285" i="9"/>
  <c r="L71" i="9"/>
  <c r="G103" i="9"/>
  <c r="G298" i="9"/>
  <c r="I82" i="9"/>
  <c r="Q8" i="9"/>
  <c r="Q150" i="9"/>
  <c r="J236" i="9"/>
  <c r="N109" i="9"/>
  <c r="M141" i="9"/>
  <c r="T31" i="9"/>
  <c r="I227" i="9"/>
  <c r="T66" i="9"/>
  <c r="V66" i="9" s="1"/>
  <c r="T205" i="9"/>
  <c r="X27" i="8"/>
  <c r="W262" i="8"/>
  <c r="I192" i="8"/>
  <c r="W234" i="8"/>
  <c r="W159" i="8"/>
  <c r="X185" i="8"/>
  <c r="X136" i="8"/>
  <c r="X22" i="8"/>
  <c r="W198" i="8"/>
  <c r="X253" i="8"/>
  <c r="W207" i="8"/>
  <c r="W175" i="8"/>
  <c r="L257" i="8"/>
  <c r="W245" i="8"/>
  <c r="U225" i="8"/>
  <c r="W204" i="8"/>
  <c r="W115" i="8"/>
  <c r="W140" i="8"/>
  <c r="O72" i="8"/>
  <c r="Q160" i="8"/>
  <c r="J8" i="8"/>
  <c r="O94" i="8"/>
  <c r="Q150" i="8"/>
  <c r="P145" i="8"/>
  <c r="N86" i="8"/>
  <c r="AF60" i="7"/>
  <c r="AG289" i="7"/>
  <c r="AD210" i="7"/>
  <c r="W139" i="7"/>
  <c r="N126" i="7"/>
  <c r="T256" i="7"/>
  <c r="Z170" i="7"/>
  <c r="J92" i="7"/>
  <c r="X279" i="6"/>
  <c r="Y181" i="6"/>
  <c r="Y129" i="6"/>
  <c r="X78" i="6"/>
  <c r="Y195" i="6"/>
  <c r="X76" i="6"/>
  <c r="L132" i="6"/>
  <c r="G47" i="6"/>
  <c r="Z250" i="7"/>
  <c r="N263" i="8"/>
  <c r="O292" i="9"/>
  <c r="T180" i="9"/>
  <c r="O241" i="9"/>
  <c r="O102" i="9"/>
  <c r="Q34" i="8"/>
  <c r="Z102" i="6"/>
  <c r="AH45" i="7"/>
  <c r="Y137" i="8"/>
  <c r="Y28" i="9"/>
  <c r="T221" i="8"/>
  <c r="Q50" i="7"/>
  <c r="Q52" i="7"/>
  <c r="Q57" i="7"/>
  <c r="M34" i="8"/>
  <c r="Y287" i="7"/>
  <c r="AE287" i="7"/>
  <c r="Y39" i="8"/>
  <c r="O39" i="8"/>
  <c r="U39" i="8"/>
  <c r="L233" i="7"/>
  <c r="AH232" i="7"/>
  <c r="O97" i="8"/>
  <c r="N99" i="8"/>
  <c r="AH289" i="7"/>
  <c r="Z79" i="9"/>
  <c r="O79" i="9"/>
  <c r="Z270" i="8"/>
  <c r="O270" i="8"/>
  <c r="AH144" i="7"/>
  <c r="Z117" i="9"/>
  <c r="Y139" i="6"/>
  <c r="Y108" i="6"/>
  <c r="X108" i="6"/>
  <c r="L235" i="6"/>
  <c r="Y233" i="6"/>
  <c r="X233" i="6"/>
  <c r="R213" i="7"/>
  <c r="Z213" i="7"/>
  <c r="O153" i="6"/>
  <c r="O154" i="6"/>
  <c r="M235" i="6"/>
  <c r="W147" i="6"/>
  <c r="K147" i="6"/>
  <c r="Z229" i="9"/>
  <c r="W241" i="8"/>
  <c r="W286" i="8"/>
  <c r="W68" i="8"/>
  <c r="W193" i="8"/>
  <c r="U253" i="8"/>
  <c r="V253" i="8" s="1"/>
  <c r="X229" i="8"/>
  <c r="N128" i="8"/>
  <c r="U18" i="8"/>
  <c r="J86" i="8"/>
  <c r="O129" i="8"/>
  <c r="P150" i="8"/>
  <c r="O204" i="8"/>
  <c r="AF234" i="7"/>
  <c r="AD295" i="7"/>
  <c r="AF23" i="7"/>
  <c r="AF299" i="7"/>
  <c r="AE142" i="7"/>
  <c r="AE253" i="7"/>
  <c r="AF267" i="7"/>
  <c r="W210" i="7"/>
  <c r="AC210" i="7" s="1"/>
  <c r="Y279" i="6"/>
  <c r="X51" i="6"/>
  <c r="J47" i="6"/>
  <c r="Q228" i="6"/>
  <c r="J154" i="6"/>
  <c r="R30" i="7"/>
  <c r="T189" i="8"/>
  <c r="T292" i="9"/>
  <c r="V292" i="9" s="1"/>
  <c r="O111" i="9"/>
  <c r="P103" i="8"/>
  <c r="Y189" i="8"/>
  <c r="T161" i="9"/>
  <c r="Y161" i="9"/>
  <c r="M75" i="13"/>
  <c r="Z114" i="7"/>
  <c r="R114" i="7"/>
  <c r="AH114" i="7"/>
  <c r="R47" i="6"/>
  <c r="Q298" i="7"/>
  <c r="R294" i="7"/>
  <c r="AF294" i="7"/>
  <c r="I271" i="6"/>
  <c r="K269" i="6"/>
  <c r="G265" i="7"/>
  <c r="V259" i="7"/>
  <c r="W257" i="7"/>
  <c r="Z20" i="9"/>
  <c r="Y20" i="9"/>
  <c r="U20" i="9"/>
  <c r="O20" i="9"/>
  <c r="I24" i="9"/>
  <c r="K87" i="6"/>
  <c r="W87" i="6"/>
  <c r="Y13" i="6"/>
  <c r="P249" i="6"/>
  <c r="Z247" i="6"/>
  <c r="O178" i="6"/>
  <c r="Y174" i="6"/>
  <c r="U116" i="8"/>
  <c r="V116" i="8" s="1"/>
  <c r="I92" i="8"/>
  <c r="X92" i="8" s="1"/>
  <c r="O107" i="8"/>
  <c r="Z227" i="7"/>
  <c r="L229" i="7"/>
  <c r="R227" i="7"/>
  <c r="W291" i="7"/>
  <c r="T298" i="7"/>
  <c r="Y241" i="8"/>
  <c r="Y66" i="8"/>
  <c r="T66" i="8"/>
  <c r="O146" i="8"/>
  <c r="Y146" i="8"/>
  <c r="AH263" i="7"/>
  <c r="O265" i="7"/>
  <c r="Z187" i="7"/>
  <c r="N196" i="7"/>
  <c r="AT72" i="13"/>
  <c r="BH72" i="13"/>
  <c r="BG72" i="13"/>
  <c r="Y72" i="13"/>
  <c r="AI72" i="13"/>
  <c r="BE72" i="13"/>
  <c r="Z31" i="6"/>
  <c r="M34" i="6"/>
  <c r="O38" i="6"/>
  <c r="Y26" i="6"/>
  <c r="R42" i="7"/>
  <c r="AH42" i="7"/>
  <c r="Q198" i="6"/>
  <c r="L58" i="6"/>
  <c r="X48" i="6"/>
  <c r="L52" i="6"/>
  <c r="L54" i="6"/>
  <c r="Y54" i="6" s="1"/>
  <c r="G107" i="6"/>
  <c r="K106" i="6"/>
  <c r="O31" i="9"/>
  <c r="Z70" i="9"/>
  <c r="Y70" i="9"/>
  <c r="O161" i="9"/>
  <c r="U161" i="9"/>
  <c r="K114" i="6"/>
  <c r="J136" i="6"/>
  <c r="Y229" i="6"/>
  <c r="Y210" i="6"/>
  <c r="R58" i="6"/>
  <c r="X57" i="6"/>
  <c r="I38" i="6"/>
  <c r="I34" i="6"/>
  <c r="K30" i="6"/>
  <c r="R275" i="6"/>
  <c r="Q38" i="6"/>
  <c r="X35" i="6"/>
  <c r="M223" i="6"/>
  <c r="Z221" i="6"/>
  <c r="L227" i="6"/>
  <c r="Y225" i="6"/>
  <c r="Q110" i="6"/>
  <c r="X109" i="6"/>
  <c r="M103" i="6"/>
  <c r="Z64" i="6"/>
  <c r="R27" i="7"/>
  <c r="Z27" i="7"/>
  <c r="O113" i="6"/>
  <c r="O92" i="6"/>
  <c r="O41" i="9"/>
  <c r="Z41" i="9"/>
  <c r="K84" i="6"/>
  <c r="G58" i="6"/>
  <c r="K74" i="6"/>
  <c r="Y220" i="9"/>
  <c r="O73" i="9"/>
  <c r="Z73" i="9"/>
  <c r="X80" i="6"/>
  <c r="G19" i="6"/>
  <c r="U198" i="8"/>
  <c r="V198" i="8" s="1"/>
  <c r="Z62" i="9"/>
  <c r="O282" i="9"/>
  <c r="Z282" i="9"/>
  <c r="Y282" i="9"/>
  <c r="T20" i="9"/>
  <c r="K137" i="6"/>
  <c r="O118" i="9"/>
  <c r="Z118" i="9"/>
  <c r="T57" i="8"/>
  <c r="Y57" i="8"/>
  <c r="Z116" i="9"/>
  <c r="O116" i="9"/>
  <c r="Y14" i="9"/>
  <c r="Z14" i="9"/>
  <c r="Z165" i="9"/>
  <c r="U165" i="9"/>
  <c r="O165" i="9"/>
  <c r="O60" i="9"/>
  <c r="Z60" i="9"/>
  <c r="Z172" i="9"/>
  <c r="Y172" i="9"/>
  <c r="O172" i="9"/>
  <c r="O284" i="9"/>
  <c r="U284" i="9"/>
  <c r="Z284" i="9"/>
  <c r="O207" i="9"/>
  <c r="Z207" i="9"/>
  <c r="O18" i="9"/>
  <c r="Z18" i="9"/>
  <c r="O12" i="9"/>
  <c r="Z12" i="9"/>
  <c r="O286" i="9"/>
  <c r="Z43" i="9"/>
  <c r="O43" i="9"/>
  <c r="Z58" i="9"/>
  <c r="Z157" i="9"/>
  <c r="O157" i="9"/>
  <c r="T81" i="9"/>
  <c r="Z53" i="9"/>
  <c r="O276" i="9"/>
  <c r="Z276" i="9"/>
  <c r="O40" i="9"/>
  <c r="Z103" i="7"/>
  <c r="L105" i="7"/>
  <c r="O47" i="6"/>
  <c r="O48" i="9"/>
  <c r="Z48" i="9"/>
  <c r="Z97" i="9"/>
  <c r="Y97" i="9"/>
  <c r="O97" i="9"/>
  <c r="Y59" i="9"/>
  <c r="T59" i="9"/>
  <c r="Z100" i="9"/>
  <c r="O100" i="9"/>
  <c r="Q219" i="9"/>
  <c r="O110" i="9"/>
  <c r="Z110" i="9"/>
  <c r="T214" i="9"/>
  <c r="Y214" i="9"/>
  <c r="Z168" i="9"/>
  <c r="O168" i="9"/>
  <c r="Y76" i="7"/>
  <c r="O139" i="9"/>
  <c r="U139" i="9"/>
  <c r="T199" i="9"/>
  <c r="Y199" i="9"/>
  <c r="Z175" i="9"/>
  <c r="U205" i="9"/>
  <c r="U248" i="9"/>
  <c r="Z248" i="9"/>
  <c r="Z273" i="9"/>
  <c r="O273" i="9"/>
  <c r="Y7" i="7"/>
  <c r="AA7" i="7" s="1"/>
  <c r="J7" i="7"/>
  <c r="O51" i="9"/>
  <c r="Z51" i="9"/>
  <c r="O234" i="9"/>
  <c r="Z234" i="9"/>
  <c r="O140" i="9"/>
  <c r="U140" i="9"/>
  <c r="Y140" i="9"/>
  <c r="Z140" i="9"/>
  <c r="M176" i="9"/>
  <c r="O174" i="9"/>
  <c r="Z174" i="9"/>
  <c r="T86" i="7"/>
  <c r="W83" i="7"/>
  <c r="T237" i="9"/>
  <c r="Y237" i="9"/>
  <c r="R226" i="7"/>
  <c r="AH226" i="7"/>
  <c r="T140" i="9"/>
  <c r="N24" i="9"/>
  <c r="Z22" i="9"/>
  <c r="Y274" i="9"/>
  <c r="O274" i="9"/>
  <c r="Z274" i="9"/>
  <c r="Z123" i="9"/>
  <c r="O123" i="9"/>
  <c r="M210" i="9"/>
  <c r="Z208" i="9"/>
  <c r="Z224" i="9"/>
  <c r="O224" i="9"/>
  <c r="Y64" i="6"/>
  <c r="O67" i="9"/>
  <c r="Z67" i="9"/>
  <c r="W114" i="6"/>
  <c r="O136" i="6"/>
  <c r="Y114" i="6"/>
  <c r="O225" i="9"/>
  <c r="Z225" i="9"/>
  <c r="Z182" i="9"/>
  <c r="Y135" i="9"/>
  <c r="U135" i="9"/>
  <c r="O253" i="9"/>
  <c r="Y253" i="9"/>
  <c r="Z253" i="9"/>
  <c r="O277" i="9"/>
  <c r="Z277" i="9"/>
  <c r="O127" i="9"/>
  <c r="Z127" i="9"/>
  <c r="O256" i="9"/>
  <c r="Z256" i="9"/>
  <c r="T291" i="8"/>
  <c r="Y291" i="8"/>
  <c r="Z62" i="6"/>
  <c r="O178" i="7"/>
  <c r="AH176" i="7"/>
  <c r="O93" i="9"/>
  <c r="Z93" i="9"/>
  <c r="O221" i="9"/>
  <c r="Z221" i="9"/>
  <c r="Y297" i="9"/>
  <c r="Y179" i="9"/>
  <c r="Z164" i="9"/>
  <c r="O164" i="9"/>
  <c r="O250" i="9"/>
  <c r="Y250" i="9"/>
  <c r="Z250" i="9"/>
  <c r="Z179" i="9"/>
  <c r="O179" i="9"/>
  <c r="J38" i="6"/>
  <c r="J34" i="6"/>
  <c r="Z7" i="9"/>
  <c r="J10" i="9"/>
  <c r="Z10" i="9" s="1"/>
  <c r="O7" i="9"/>
  <c r="Y7" i="9"/>
  <c r="Q128" i="6"/>
  <c r="X126" i="6"/>
  <c r="O300" i="9"/>
  <c r="Z300" i="9"/>
  <c r="Y112" i="6"/>
  <c r="X112" i="6"/>
  <c r="Y184" i="7"/>
  <c r="K185" i="7"/>
  <c r="W272" i="7"/>
  <c r="V285" i="7"/>
  <c r="X53" i="6"/>
  <c r="O242" i="9"/>
  <c r="J243" i="9"/>
  <c r="T277" i="9"/>
  <c r="Y277" i="9"/>
  <c r="W164" i="6"/>
  <c r="O165" i="6"/>
  <c r="Z27" i="6"/>
  <c r="P38" i="6"/>
  <c r="Y179" i="6"/>
  <c r="AH78" i="7"/>
  <c r="J73" i="7"/>
  <c r="Y73" i="7"/>
  <c r="Y102" i="6"/>
  <c r="X102" i="6"/>
  <c r="K79" i="6"/>
  <c r="Y138" i="8"/>
  <c r="Y140" i="8"/>
  <c r="K243" i="6"/>
  <c r="Z272" i="9"/>
  <c r="O272" i="9"/>
  <c r="W215" i="6"/>
  <c r="Y215" i="6"/>
  <c r="Z85" i="9"/>
  <c r="M86" i="9"/>
  <c r="O85" i="9"/>
  <c r="L100" i="6"/>
  <c r="L113" i="6"/>
  <c r="Y97" i="6"/>
  <c r="T286" i="9"/>
  <c r="Y125" i="6"/>
  <c r="X125" i="6"/>
  <c r="Y14" i="6"/>
  <c r="Z239" i="6"/>
  <c r="P261" i="6"/>
  <c r="Y110" i="9"/>
  <c r="T110" i="9"/>
  <c r="Z273" i="7"/>
  <c r="AH273" i="7"/>
  <c r="R267" i="7"/>
  <c r="O13" i="9"/>
  <c r="Z13" i="9"/>
  <c r="O226" i="9"/>
  <c r="Z226" i="9"/>
  <c r="O265" i="9"/>
  <c r="Z265" i="9"/>
  <c r="Y264" i="9"/>
  <c r="Z264" i="9"/>
  <c r="O264" i="9"/>
  <c r="J193" i="6"/>
  <c r="U7" i="9"/>
  <c r="V7" i="9" s="1"/>
  <c r="I107" i="6"/>
  <c r="I113" i="6"/>
  <c r="K104" i="6"/>
  <c r="K139" i="6"/>
  <c r="Y296" i="9"/>
  <c r="Z296" i="9"/>
  <c r="O296" i="9"/>
  <c r="U296" i="9"/>
  <c r="M100" i="6"/>
  <c r="Z99" i="6"/>
  <c r="K98" i="6"/>
  <c r="U212" i="8"/>
  <c r="N38" i="8"/>
  <c r="O35" i="8"/>
  <c r="R181" i="7"/>
  <c r="AH181" i="7"/>
  <c r="K52" i="7"/>
  <c r="K50" i="7"/>
  <c r="AE50" i="7" s="1"/>
  <c r="W242" i="7"/>
  <c r="AD242" i="7"/>
  <c r="Q172" i="7"/>
  <c r="AF172" i="7" s="1"/>
  <c r="AF170" i="7"/>
  <c r="Z207" i="7"/>
  <c r="AH207" i="7"/>
  <c r="P17" i="8"/>
  <c r="W39" i="7"/>
  <c r="T46" i="7"/>
  <c r="R149" i="7"/>
  <c r="AH149" i="7"/>
  <c r="AH195" i="7"/>
  <c r="Z195" i="7"/>
  <c r="J177" i="7"/>
  <c r="AC177" i="7" s="1"/>
  <c r="Y177" i="7"/>
  <c r="I96" i="8"/>
  <c r="AE119" i="7"/>
  <c r="Z119" i="7"/>
  <c r="Z243" i="7"/>
  <c r="AE243" i="7"/>
  <c r="J13" i="7"/>
  <c r="Y13" i="7"/>
  <c r="J201" i="7"/>
  <c r="Y201" i="7"/>
  <c r="O299" i="8"/>
  <c r="O45" i="8"/>
  <c r="R139" i="7"/>
  <c r="Q143" i="7"/>
  <c r="U191" i="8"/>
  <c r="O191" i="8"/>
  <c r="G285" i="7"/>
  <c r="U186" i="8"/>
  <c r="R214" i="7"/>
  <c r="AH214" i="7"/>
  <c r="AH223" i="7"/>
  <c r="Z223" i="7"/>
  <c r="AA223" i="7" s="1"/>
  <c r="J253" i="7"/>
  <c r="Y253" i="7"/>
  <c r="L162" i="7"/>
  <c r="R160" i="7"/>
  <c r="Y268" i="7"/>
  <c r="AA268" i="7" s="1"/>
  <c r="J268" i="7"/>
  <c r="AH183" i="7"/>
  <c r="R183" i="7"/>
  <c r="AB183" i="7" s="1"/>
  <c r="S185" i="7"/>
  <c r="Y192" i="7"/>
  <c r="K194" i="7"/>
  <c r="J192" i="8"/>
  <c r="Y190" i="8"/>
  <c r="W244" i="7"/>
  <c r="AC244" i="7" s="1"/>
  <c r="T245" i="7"/>
  <c r="I151" i="7"/>
  <c r="J150" i="7"/>
  <c r="J176" i="7"/>
  <c r="G178" i="7"/>
  <c r="AE283" i="7"/>
  <c r="N285" i="7"/>
  <c r="O22" i="8"/>
  <c r="J25" i="8"/>
  <c r="Y25" i="8" s="1"/>
  <c r="U22" i="8"/>
  <c r="AG180" i="7"/>
  <c r="AF180" i="7"/>
  <c r="J171" i="7"/>
  <c r="Y171" i="7"/>
  <c r="AA171" i="7" s="1"/>
  <c r="AG136" i="7"/>
  <c r="W136" i="7"/>
  <c r="V152" i="7"/>
  <c r="AE160" i="7"/>
  <c r="N162" i="7"/>
  <c r="J91" i="7"/>
  <c r="AG91" i="7"/>
  <c r="AF91" i="7"/>
  <c r="AH150" i="7"/>
  <c r="P151" i="7"/>
  <c r="AH127" i="7"/>
  <c r="J274" i="7"/>
  <c r="AC274" i="7" s="1"/>
  <c r="Y274" i="7"/>
  <c r="J300" i="7"/>
  <c r="AB300" i="7" s="1"/>
  <c r="Y300" i="7"/>
  <c r="AA300" i="7" s="1"/>
  <c r="Y235" i="7"/>
  <c r="AA235" i="7" s="1"/>
  <c r="J235" i="7"/>
  <c r="G237" i="7"/>
  <c r="J237" i="7" s="1"/>
  <c r="W277" i="7"/>
  <c r="AC277" i="7" s="1"/>
  <c r="I50" i="8"/>
  <c r="X50" i="8" s="1"/>
  <c r="R166" i="7"/>
  <c r="Z166" i="7"/>
  <c r="AH166" i="7"/>
  <c r="M55" i="8"/>
  <c r="T54" i="8"/>
  <c r="Z11" i="8"/>
  <c r="I103" i="8"/>
  <c r="Z184" i="7"/>
  <c r="Q238" i="7"/>
  <c r="N55" i="8"/>
  <c r="T13" i="8"/>
  <c r="Y13" i="8"/>
  <c r="AH287" i="7"/>
  <c r="R287" i="7"/>
  <c r="I86" i="8"/>
  <c r="T84" i="8"/>
  <c r="AH253" i="7"/>
  <c r="R253" i="7"/>
  <c r="Y110" i="8"/>
  <c r="U110" i="8"/>
  <c r="Y163" i="7"/>
  <c r="G168" i="7"/>
  <c r="J168" i="7" s="1"/>
  <c r="X134" i="6"/>
  <c r="Y185" i="6"/>
  <c r="X185" i="6"/>
  <c r="K39" i="6"/>
  <c r="X20" i="6"/>
  <c r="Q25" i="6"/>
  <c r="U118" i="9"/>
  <c r="Z126" i="6"/>
  <c r="M128" i="6"/>
  <c r="I37" i="7"/>
  <c r="AY70" i="13"/>
  <c r="H75" i="13"/>
  <c r="AY16" i="13"/>
  <c r="BD61" i="13"/>
  <c r="BD13" i="13"/>
  <c r="AY31" i="13"/>
  <c r="AY42" i="13"/>
  <c r="AY67" i="13"/>
  <c r="K75" i="13"/>
  <c r="AK31" i="13"/>
  <c r="AU33" i="13"/>
  <c r="AU47" i="13"/>
  <c r="AK67" i="13"/>
  <c r="AU71" i="13"/>
  <c r="AL75" i="13"/>
  <c r="P75" i="13"/>
  <c r="AH184" i="7"/>
  <c r="Z22" i="8"/>
  <c r="K298" i="7"/>
  <c r="R113" i="6"/>
  <c r="AH27" i="7"/>
  <c r="Z79" i="8"/>
  <c r="AF211" i="7"/>
  <c r="AG211" i="7"/>
  <c r="T209" i="8"/>
  <c r="Y209" i="8"/>
  <c r="Y209" i="9"/>
  <c r="T209" i="9"/>
  <c r="N72" i="13"/>
  <c r="AB72" i="13"/>
  <c r="J72" i="13"/>
  <c r="X72" i="13"/>
  <c r="Q72" i="13"/>
  <c r="AU72" i="13"/>
  <c r="Z98" i="6"/>
  <c r="G100" i="6"/>
  <c r="Y67" i="9"/>
  <c r="Z107" i="8"/>
  <c r="Z169" i="9"/>
  <c r="Y139" i="9"/>
  <c r="G210" i="9"/>
  <c r="Y211" i="9"/>
  <c r="Z44" i="8"/>
  <c r="R184" i="7"/>
  <c r="I210" i="8"/>
  <c r="G212" i="7"/>
  <c r="T116" i="7"/>
  <c r="O212" i="7"/>
  <c r="W247" i="7"/>
  <c r="Q212" i="7"/>
  <c r="R257" i="7"/>
  <c r="Z189" i="6"/>
  <c r="BE63" i="13"/>
  <c r="BE24" i="13"/>
  <c r="BD42" i="13"/>
  <c r="BE16" i="13"/>
  <c r="BF16" i="13" s="1"/>
  <c r="G75" i="13"/>
  <c r="BE31" i="13"/>
  <c r="BF31" i="13" s="1"/>
  <c r="BE42" i="13"/>
  <c r="BE67" i="13"/>
  <c r="BF67" i="13" s="1"/>
  <c r="AZ66" i="13"/>
  <c r="BD24" i="13"/>
  <c r="BD63" i="13"/>
  <c r="AZ65" i="13"/>
  <c r="BD17" i="13"/>
  <c r="AY33" i="13"/>
  <c r="AY47" i="13"/>
  <c r="AY71" i="13"/>
  <c r="AF75" i="13"/>
  <c r="AS79" i="13"/>
  <c r="AN75" i="13"/>
  <c r="K277" i="6"/>
  <c r="S152" i="7"/>
  <c r="Z199" i="6"/>
  <c r="I228" i="6"/>
  <c r="I271" i="7"/>
  <c r="AH297" i="7"/>
  <c r="AD109" i="7"/>
  <c r="J293" i="7"/>
  <c r="AB293" i="7" s="1"/>
  <c r="Z110" i="8"/>
  <c r="Z63" i="8"/>
  <c r="AG142" i="7"/>
  <c r="X263" i="6"/>
  <c r="L192" i="8"/>
  <c r="Z161" i="8"/>
  <c r="Z122" i="8"/>
  <c r="AE47" i="7"/>
  <c r="K186" i="6"/>
  <c r="AF164" i="7"/>
  <c r="W48" i="8"/>
  <c r="Z61" i="8"/>
  <c r="Z54" i="8"/>
  <c r="K287" i="6"/>
  <c r="Y115" i="7"/>
  <c r="AA115" i="7" s="1"/>
  <c r="U67" i="9"/>
  <c r="V67" i="9" s="1"/>
  <c r="Z237" i="9"/>
  <c r="AD211" i="7"/>
  <c r="AE211" i="7"/>
  <c r="U72" i="13"/>
  <c r="AZ72" i="13"/>
  <c r="S72" i="13"/>
  <c r="AD72" i="13"/>
  <c r="Z72" i="13" s="1"/>
  <c r="AM72" i="13"/>
  <c r="AK72" i="13"/>
  <c r="Z210" i="6"/>
  <c r="Z262" i="6"/>
  <c r="J202" i="6"/>
  <c r="Y69" i="9"/>
  <c r="Y44" i="9"/>
  <c r="Z94" i="8"/>
  <c r="U93" i="9"/>
  <c r="V93" i="9" s="1"/>
  <c r="Z108" i="9"/>
  <c r="L210" i="9"/>
  <c r="N210" i="9"/>
  <c r="Y283" i="9"/>
  <c r="Y245" i="9"/>
  <c r="U211" i="9"/>
  <c r="V211" i="9" s="1"/>
  <c r="Z278" i="9"/>
  <c r="Z255" i="9"/>
  <c r="Y164" i="9"/>
  <c r="W255" i="7"/>
  <c r="AC255" i="7" s="1"/>
  <c r="U193" i="9"/>
  <c r="V193" i="9" s="1"/>
  <c r="T273" i="9"/>
  <c r="P263" i="9"/>
  <c r="Y165" i="7"/>
  <c r="AA165" i="7" s="1"/>
  <c r="AH291" i="7"/>
  <c r="Y145" i="7"/>
  <c r="AA145" i="7" s="1"/>
  <c r="W165" i="7"/>
  <c r="AC165" i="7" s="1"/>
  <c r="J218" i="7"/>
  <c r="P212" i="7"/>
  <c r="W293" i="7"/>
  <c r="Y27" i="9"/>
  <c r="Z140" i="6"/>
  <c r="Z67" i="6"/>
  <c r="G10" i="7"/>
  <c r="AT8" i="13"/>
  <c r="BG8" i="13"/>
  <c r="BH8" i="13"/>
  <c r="AN79" i="13"/>
  <c r="AZ49" i="13"/>
  <c r="AZ70" i="13"/>
  <c r="T75" i="13"/>
  <c r="BE33" i="13"/>
  <c r="BE47" i="13"/>
  <c r="BE71" i="13"/>
  <c r="AK78" i="13"/>
  <c r="AZ30" i="13"/>
  <c r="AZ47" i="13"/>
  <c r="AY12" i="13"/>
  <c r="AW75" i="13"/>
  <c r="AU62" i="13"/>
  <c r="BD65" i="13"/>
  <c r="AK80" i="13"/>
  <c r="M9" i="14"/>
  <c r="M8" i="14"/>
  <c r="Z7" i="6"/>
  <c r="Z197" i="8"/>
  <c r="Z287" i="7"/>
  <c r="Z167" i="8"/>
  <c r="Y109" i="7"/>
  <c r="Z279" i="6"/>
  <c r="O103" i="6"/>
  <c r="N210" i="8"/>
  <c r="X209" i="8"/>
  <c r="W209" i="8"/>
  <c r="X201" i="6"/>
  <c r="Y201" i="6"/>
  <c r="AH211" i="7"/>
  <c r="R211" i="7"/>
  <c r="O209" i="9"/>
  <c r="U209" i="9"/>
  <c r="Z209" i="9"/>
  <c r="V72" i="13"/>
  <c r="AY72" i="13"/>
  <c r="AC72" i="13"/>
  <c r="R72" i="13"/>
  <c r="AH72" i="13"/>
  <c r="BD72" i="13"/>
  <c r="O223" i="6"/>
  <c r="Q54" i="6"/>
  <c r="Z205" i="6"/>
  <c r="Z270" i="9"/>
  <c r="Z299" i="9"/>
  <c r="Q210" i="9"/>
  <c r="T281" i="9"/>
  <c r="V281" i="9" s="1"/>
  <c r="T146" i="9"/>
  <c r="I149" i="9"/>
  <c r="Y240" i="9"/>
  <c r="T261" i="9"/>
  <c r="L103" i="6"/>
  <c r="AC263" i="7"/>
  <c r="V237" i="7"/>
  <c r="J104" i="7"/>
  <c r="AB104" i="7" s="1"/>
  <c r="P100" i="6"/>
  <c r="Y170" i="7"/>
  <c r="Y273" i="7"/>
  <c r="J279" i="7"/>
  <c r="Y257" i="7"/>
  <c r="Y249" i="7"/>
  <c r="Y214" i="7"/>
  <c r="O96" i="6"/>
  <c r="Y96" i="6" s="1"/>
  <c r="Z90" i="6"/>
  <c r="Z45" i="6"/>
  <c r="AY8" i="13"/>
  <c r="K54" i="13"/>
  <c r="AZ33" i="13"/>
  <c r="AQ75" i="13"/>
  <c r="BE34" i="13"/>
  <c r="BE50" i="13"/>
  <c r="BE73" i="13"/>
  <c r="BE70" i="13"/>
  <c r="W75" i="13"/>
  <c r="AF20" i="13"/>
  <c r="I75" i="13"/>
  <c r="AZ77" i="13"/>
  <c r="AP78" i="13"/>
  <c r="P89" i="9"/>
  <c r="Z193" i="8"/>
  <c r="R296" i="7"/>
  <c r="P202" i="6"/>
  <c r="Z226" i="7"/>
  <c r="AD99" i="7"/>
  <c r="AF21" i="7"/>
  <c r="K86" i="7"/>
  <c r="J42" i="7"/>
  <c r="T90" i="7"/>
  <c r="W90" i="7" s="1"/>
  <c r="N203" i="7"/>
  <c r="AH234" i="7"/>
  <c r="U209" i="8"/>
  <c r="O209" i="8"/>
  <c r="Z209" i="8"/>
  <c r="Z201" i="6"/>
  <c r="W211" i="7"/>
  <c r="O72" i="13"/>
  <c r="AR72" i="13"/>
  <c r="BB72" i="13"/>
  <c r="BC72" i="13"/>
  <c r="L72" i="13"/>
  <c r="Z284" i="6"/>
  <c r="K97" i="6"/>
  <c r="P210" i="9"/>
  <c r="Y41" i="9"/>
  <c r="Y284" i="9"/>
  <c r="U240" i="9"/>
  <c r="Z158" i="9"/>
  <c r="Z188" i="9"/>
  <c r="M124" i="9"/>
  <c r="U294" i="9"/>
  <c r="Y217" i="9"/>
  <c r="Y295" i="9"/>
  <c r="I202" i="6"/>
  <c r="Y99" i="7"/>
  <c r="K102" i="6"/>
  <c r="L103" i="8"/>
  <c r="W191" i="7"/>
  <c r="AH264" i="7"/>
  <c r="R52" i="6"/>
  <c r="R29" i="6"/>
  <c r="W250" i="7"/>
  <c r="J170" i="7"/>
  <c r="Z214" i="7"/>
  <c r="Y187" i="7"/>
  <c r="Y230" i="7"/>
  <c r="AH266" i="7"/>
  <c r="Z186" i="6"/>
  <c r="Z98" i="9"/>
  <c r="G118" i="6"/>
  <c r="M202" i="6"/>
  <c r="O202" i="6"/>
  <c r="Y165" i="9"/>
  <c r="BC8" i="13"/>
  <c r="BB8" i="13"/>
  <c r="BE17" i="13"/>
  <c r="AP57" i="13"/>
  <c r="AK62" i="13"/>
  <c r="AA75" i="13"/>
  <c r="AK63" i="13"/>
  <c r="O46" i="7"/>
  <c r="Z204" i="8"/>
  <c r="Z102" i="8"/>
  <c r="W84" i="7"/>
  <c r="Z146" i="8"/>
  <c r="R192" i="6"/>
  <c r="G57" i="7"/>
  <c r="J236" i="7"/>
  <c r="K201" i="6"/>
  <c r="J211" i="7"/>
  <c r="Y211" i="7"/>
  <c r="W209" i="9"/>
  <c r="AG72" i="13"/>
  <c r="AO72" i="13"/>
  <c r="L202" i="6"/>
  <c r="AH171" i="7"/>
  <c r="G96" i="6"/>
  <c r="Y168" i="9"/>
  <c r="Y93" i="9"/>
  <c r="Z123" i="6"/>
  <c r="Y118" i="9"/>
  <c r="Y181" i="9"/>
  <c r="I210" i="9"/>
  <c r="Z275" i="9"/>
  <c r="R202" i="6"/>
  <c r="W114" i="7"/>
  <c r="K212" i="7"/>
  <c r="O107" i="6"/>
  <c r="AH188" i="7"/>
  <c r="J186" i="7"/>
  <c r="Y215" i="7"/>
  <c r="I212" i="7"/>
  <c r="W220" i="7"/>
  <c r="V212" i="7"/>
  <c r="W209" i="7"/>
  <c r="N212" i="7"/>
  <c r="S212" i="7"/>
  <c r="T83" i="8"/>
  <c r="J192" i="7"/>
  <c r="AC192" i="7" s="1"/>
  <c r="Z276" i="6"/>
  <c r="Z20" i="6"/>
  <c r="AA283" i="7"/>
  <c r="Q24" i="7"/>
  <c r="Z120" i="8"/>
  <c r="AD20" i="7"/>
  <c r="S285" i="7"/>
  <c r="K143" i="6"/>
  <c r="R193" i="6"/>
  <c r="X150" i="6"/>
  <c r="G145" i="6"/>
  <c r="X265" i="6"/>
  <c r="Y263" i="6"/>
  <c r="M136" i="6"/>
  <c r="Y243" i="6"/>
  <c r="P187" i="6"/>
  <c r="K196" i="6"/>
  <c r="X267" i="6"/>
  <c r="Z121" i="6"/>
  <c r="M171" i="6"/>
  <c r="X247" i="6"/>
  <c r="G113" i="6"/>
  <c r="Z206" i="6"/>
  <c r="Q249" i="6"/>
  <c r="K263" i="6"/>
  <c r="P211" i="6"/>
  <c r="K212" i="6"/>
  <c r="L187" i="6"/>
  <c r="Y247" i="6"/>
  <c r="K224" i="6"/>
  <c r="P228" i="6"/>
  <c r="O19" i="6"/>
  <c r="Z167" i="6"/>
  <c r="Q288" i="6"/>
  <c r="Y234" i="6"/>
  <c r="X191" i="6"/>
  <c r="K108" i="6"/>
  <c r="Z249" i="9"/>
  <c r="Y79" i="9"/>
  <c r="O174" i="8"/>
  <c r="Z224" i="8"/>
  <c r="Z241" i="8"/>
  <c r="Z249" i="8"/>
  <c r="Z186" i="8"/>
  <c r="Z222" i="8"/>
  <c r="Z250" i="8"/>
  <c r="Z88" i="8"/>
  <c r="Z85" i="8"/>
  <c r="I285" i="7"/>
  <c r="P221" i="7"/>
  <c r="T285" i="7"/>
  <c r="AH76" i="7"/>
  <c r="AH56" i="7"/>
  <c r="O134" i="7"/>
  <c r="AG72" i="7"/>
  <c r="AD85" i="7"/>
  <c r="AF20" i="7"/>
  <c r="AD287" i="7"/>
  <c r="N147" i="7"/>
  <c r="AE147" i="7" s="1"/>
  <c r="Z144" i="7"/>
  <c r="V168" i="7"/>
  <c r="Z254" i="7"/>
  <c r="R83" i="7"/>
  <c r="L238" i="7"/>
  <c r="Z87" i="7"/>
  <c r="I259" i="7"/>
  <c r="AH218" i="7"/>
  <c r="S233" i="7"/>
  <c r="AD282" i="7"/>
  <c r="W282" i="7"/>
  <c r="AF42" i="7"/>
  <c r="J59" i="7"/>
  <c r="AF47" i="7"/>
  <c r="O298" i="7"/>
  <c r="AG278" i="7"/>
  <c r="N238" i="7"/>
  <c r="G271" i="7"/>
  <c r="N179" i="7"/>
  <c r="AE179" i="7" s="1"/>
  <c r="AD135" i="7"/>
  <c r="AE159" i="7"/>
  <c r="AE295" i="7"/>
  <c r="AF284" i="7"/>
  <c r="AE132" i="7"/>
  <c r="Y222" i="7"/>
  <c r="AD73" i="7"/>
  <c r="J267" i="7"/>
  <c r="Z230" i="7"/>
  <c r="N185" i="7"/>
  <c r="R21" i="7"/>
  <c r="AB21" i="7" s="1"/>
  <c r="Z232" i="7"/>
  <c r="S298" i="7"/>
  <c r="L256" i="7"/>
  <c r="AH83" i="7"/>
  <c r="J14" i="7"/>
  <c r="AH19" i="7"/>
  <c r="AD63" i="7"/>
  <c r="Q22" i="7"/>
  <c r="Y267" i="7"/>
  <c r="V179" i="7"/>
  <c r="Z159" i="7"/>
  <c r="AA159" i="7" s="1"/>
  <c r="Z132" i="7"/>
  <c r="H10" i="7"/>
  <c r="Y63" i="7"/>
  <c r="P134" i="7"/>
  <c r="Y117" i="7"/>
  <c r="AA117" i="7" s="1"/>
  <c r="Y20" i="7"/>
  <c r="S111" i="7"/>
  <c r="J72" i="7"/>
  <c r="AH60" i="7"/>
  <c r="AE267" i="7"/>
  <c r="J136" i="7"/>
  <c r="AG170" i="7"/>
  <c r="R125" i="7"/>
  <c r="R60" i="7"/>
  <c r="L86" i="7"/>
  <c r="J12" i="7"/>
  <c r="W161" i="7"/>
  <c r="Z200" i="6"/>
  <c r="R96" i="6"/>
  <c r="K45" i="13"/>
  <c r="BC46" i="13"/>
  <c r="BB46" i="13"/>
  <c r="BB65" i="13"/>
  <c r="BC65" i="13"/>
  <c r="AK32" i="13"/>
  <c r="BB53" i="13"/>
  <c r="BC53" i="13"/>
  <c r="BD12" i="13"/>
  <c r="AT32" i="13"/>
  <c r="BG32" i="13"/>
  <c r="BH32" i="13"/>
  <c r="AT43" i="13"/>
  <c r="BG43" i="13"/>
  <c r="BH43" i="13"/>
  <c r="AT68" i="13"/>
  <c r="BG68" i="13"/>
  <c r="BH68" i="13"/>
  <c r="BB16" i="13"/>
  <c r="BC16" i="13"/>
  <c r="AY55" i="13"/>
  <c r="AT61" i="13"/>
  <c r="BG61" i="13"/>
  <c r="BH61" i="13"/>
  <c r="AY77" i="13"/>
  <c r="BG13" i="13"/>
  <c r="BH13" i="13"/>
  <c r="BC31" i="13"/>
  <c r="BB31" i="13"/>
  <c r="BB42" i="13"/>
  <c r="BC42" i="13"/>
  <c r="BC67" i="13"/>
  <c r="BB67" i="13"/>
  <c r="BC59" i="13"/>
  <c r="BB59" i="13"/>
  <c r="BC74" i="13"/>
  <c r="BB74" i="13"/>
  <c r="AP61" i="13"/>
  <c r="BB70" i="13"/>
  <c r="BC70" i="13"/>
  <c r="BE29" i="13"/>
  <c r="BE40" i="13"/>
  <c r="BE59" i="13"/>
  <c r="BD73" i="13"/>
  <c r="AZ38" i="13"/>
  <c r="AZ16" i="13"/>
  <c r="BE61" i="13"/>
  <c r="BE13" i="13"/>
  <c r="BD29" i="13"/>
  <c r="AZ31" i="13"/>
  <c r="BD40" i="13"/>
  <c r="AZ42" i="13"/>
  <c r="BD59" i="13"/>
  <c r="AZ67" i="13"/>
  <c r="AT62" i="13"/>
  <c r="BG62" i="13"/>
  <c r="BH62" i="13"/>
  <c r="BC68" i="13"/>
  <c r="BB68" i="13"/>
  <c r="BH33" i="13"/>
  <c r="BG33" i="13"/>
  <c r="BC76" i="13"/>
  <c r="BB76" i="13"/>
  <c r="BB24" i="13"/>
  <c r="BC24" i="13"/>
  <c r="BD62" i="13"/>
  <c r="BF62" i="13" s="1"/>
  <c r="BG34" i="13"/>
  <c r="BH34" i="13"/>
  <c r="BG50" i="13"/>
  <c r="BH50" i="13"/>
  <c r="AY68" i="13"/>
  <c r="BA68" i="13" s="1"/>
  <c r="BH73" i="13"/>
  <c r="BG73" i="13"/>
  <c r="BG49" i="13"/>
  <c r="BH49" i="13"/>
  <c r="BG70" i="13"/>
  <c r="BH70" i="13"/>
  <c r="BB26" i="13"/>
  <c r="BC26" i="13"/>
  <c r="BB36" i="13"/>
  <c r="BC36" i="13"/>
  <c r="BB57" i="13"/>
  <c r="BC57" i="13"/>
  <c r="BC25" i="13"/>
  <c r="BB25" i="13"/>
  <c r="AZ25" i="13"/>
  <c r="BC40" i="13"/>
  <c r="BB40" i="13"/>
  <c r="BH47" i="13"/>
  <c r="BG47" i="13"/>
  <c r="BH71" i="13"/>
  <c r="BG71" i="13"/>
  <c r="AY24" i="13"/>
  <c r="BB49" i="13"/>
  <c r="BC49" i="13"/>
  <c r="BB55" i="13"/>
  <c r="BC55" i="13"/>
  <c r="BC77" i="13"/>
  <c r="BB77" i="13"/>
  <c r="AZ46" i="13"/>
  <c r="BG22" i="13"/>
  <c r="BH22" i="13"/>
  <c r="BH35" i="13"/>
  <c r="BG35" i="13"/>
  <c r="BG53" i="13"/>
  <c r="BH53" i="13"/>
  <c r="BG74" i="13"/>
  <c r="BH74" i="13"/>
  <c r="BC78" i="13"/>
  <c r="BB78" i="13"/>
  <c r="AY21" i="13"/>
  <c r="BG38" i="13"/>
  <c r="BH38" i="13"/>
  <c r="AY62" i="13"/>
  <c r="AT64" i="13"/>
  <c r="BG64" i="13"/>
  <c r="BH64" i="13"/>
  <c r="AT18" i="13"/>
  <c r="BG18" i="13"/>
  <c r="BH18" i="13"/>
  <c r="AP29" i="13"/>
  <c r="BB34" i="13"/>
  <c r="BC34" i="13"/>
  <c r="AP40" i="13"/>
  <c r="BB50" i="13"/>
  <c r="BC50" i="13"/>
  <c r="BB73" i="13"/>
  <c r="BC73" i="13"/>
  <c r="BC43" i="13"/>
  <c r="BB43" i="13"/>
  <c r="BC80" i="13"/>
  <c r="BB80" i="13"/>
  <c r="BE14" i="13"/>
  <c r="BE32" i="13"/>
  <c r="BE43" i="13"/>
  <c r="BE68" i="13"/>
  <c r="BB32" i="13"/>
  <c r="BC32" i="13"/>
  <c r="BE38" i="13"/>
  <c r="BE64" i="13"/>
  <c r="BE18" i="13"/>
  <c r="BD32" i="13"/>
  <c r="AZ34" i="13"/>
  <c r="BD43" i="13"/>
  <c r="AZ50" i="13"/>
  <c r="BD68" i="13"/>
  <c r="AZ73" i="13"/>
  <c r="BC14" i="13"/>
  <c r="BB14" i="13"/>
  <c r="BC52" i="13"/>
  <c r="BB52" i="13"/>
  <c r="BG46" i="13"/>
  <c r="BH46" i="13"/>
  <c r="BG21" i="13"/>
  <c r="BH21" i="13"/>
  <c r="BB56" i="13"/>
  <c r="BC56" i="13"/>
  <c r="AT26" i="13"/>
  <c r="BG26" i="13"/>
  <c r="BH26" i="13"/>
  <c r="AT36" i="13"/>
  <c r="BG36" i="13"/>
  <c r="BH36" i="13"/>
  <c r="AT57" i="13"/>
  <c r="BG57" i="13"/>
  <c r="BH57" i="13"/>
  <c r="BC61" i="13"/>
  <c r="BB61" i="13"/>
  <c r="BB13" i="13"/>
  <c r="BC13" i="13"/>
  <c r="BD30" i="13"/>
  <c r="BD41" i="13"/>
  <c r="BD66" i="13"/>
  <c r="BE80" i="13"/>
  <c r="BD50" i="13"/>
  <c r="AZ71" i="13"/>
  <c r="AZ76" i="13"/>
  <c r="AY14" i="13"/>
  <c r="AY22" i="13"/>
  <c r="BA22" i="13" s="1"/>
  <c r="BG27" i="13"/>
  <c r="BH27" i="13"/>
  <c r="AY35" i="13"/>
  <c r="BA35" i="13" s="1"/>
  <c r="BG39" i="13"/>
  <c r="BH39" i="13"/>
  <c r="AY53" i="13"/>
  <c r="BA53" i="13" s="1"/>
  <c r="BH58" i="13"/>
  <c r="BG58" i="13"/>
  <c r="AY74" i="13"/>
  <c r="BA74" i="13" s="1"/>
  <c r="AZ78" i="13"/>
  <c r="AY17" i="13"/>
  <c r="BD34" i="13"/>
  <c r="AZ57" i="13"/>
  <c r="BG16" i="13"/>
  <c r="BH16" i="13"/>
  <c r="AY52" i="13"/>
  <c r="BH56" i="13"/>
  <c r="BG56" i="13"/>
  <c r="AY76" i="13"/>
  <c r="BG80" i="13"/>
  <c r="BH80" i="13"/>
  <c r="AZ14" i="13"/>
  <c r="BC30" i="13"/>
  <c r="BB30" i="13"/>
  <c r="BB41" i="13"/>
  <c r="BC41" i="13"/>
  <c r="BC66" i="13"/>
  <c r="BB66" i="13"/>
  <c r="BB22" i="13"/>
  <c r="BC22" i="13"/>
  <c r="BG55" i="13"/>
  <c r="BH55" i="13"/>
  <c r="BD21" i="13"/>
  <c r="BF21" i="13" s="1"/>
  <c r="BB21" i="13"/>
  <c r="BC21" i="13"/>
  <c r="BB62" i="13"/>
  <c r="BC62" i="13"/>
  <c r="BB29" i="13"/>
  <c r="BC29" i="13"/>
  <c r="BD49" i="13"/>
  <c r="BF49" i="13" s="1"/>
  <c r="AK61" i="13"/>
  <c r="BD70" i="13"/>
  <c r="AY26" i="13"/>
  <c r="AT29" i="13"/>
  <c r="BG29" i="13"/>
  <c r="BH29" i="13"/>
  <c r="AY36" i="13"/>
  <c r="AT40" i="13"/>
  <c r="BG40" i="13"/>
  <c r="BH40" i="13"/>
  <c r="AY57" i="13"/>
  <c r="BG59" i="13"/>
  <c r="BH59" i="13"/>
  <c r="AY46" i="13"/>
  <c r="BG52" i="13"/>
  <c r="BH52" i="13"/>
  <c r="AY65" i="13"/>
  <c r="BG76" i="13"/>
  <c r="BH76" i="13"/>
  <c r="BD14" i="13"/>
  <c r="BB27" i="13"/>
  <c r="BC27" i="13"/>
  <c r="BC39" i="13"/>
  <c r="BB39" i="13"/>
  <c r="BC58" i="13"/>
  <c r="BB58" i="13"/>
  <c r="BB63" i="13"/>
  <c r="BC63" i="13"/>
  <c r="BB17" i="13"/>
  <c r="BC17" i="13"/>
  <c r="BE22" i="13"/>
  <c r="BE35" i="13"/>
  <c r="BE53" i="13"/>
  <c r="BE74" i="13"/>
  <c r="BB12" i="13"/>
  <c r="BC12" i="13"/>
  <c r="BE52" i="13"/>
  <c r="BE76" i="13"/>
  <c r="BD22" i="13"/>
  <c r="AZ27" i="13"/>
  <c r="BD35" i="13"/>
  <c r="AZ39" i="13"/>
  <c r="BD53" i="13"/>
  <c r="AZ58" i="13"/>
  <c r="BD74" i="13"/>
  <c r="AY78" i="13"/>
  <c r="AY25" i="13"/>
  <c r="BH25" i="13"/>
  <c r="BG25" i="13"/>
  <c r="BH12" i="13"/>
  <c r="BG12" i="13"/>
  <c r="AZ56" i="13"/>
  <c r="AZ80" i="13"/>
  <c r="BG14" i="13"/>
  <c r="BH14" i="13"/>
  <c r="AT30" i="13"/>
  <c r="BH30" i="13"/>
  <c r="BG30" i="13"/>
  <c r="AT41" i="13"/>
  <c r="BG41" i="13"/>
  <c r="BH41" i="13"/>
  <c r="AT66" i="13"/>
  <c r="BH66" i="13"/>
  <c r="BG66" i="13"/>
  <c r="BH77" i="13"/>
  <c r="BG77" i="13"/>
  <c r="BC38" i="13"/>
  <c r="BB38" i="13"/>
  <c r="BC64" i="13"/>
  <c r="BB64" i="13"/>
  <c r="BB18" i="13"/>
  <c r="BC18" i="13"/>
  <c r="BE26" i="13"/>
  <c r="BE36" i="13"/>
  <c r="BE57" i="13"/>
  <c r="BB35" i="13"/>
  <c r="BC35" i="13"/>
  <c r="BD33" i="13"/>
  <c r="BD47" i="13"/>
  <c r="BD71" i="13"/>
  <c r="AT78" i="13"/>
  <c r="BG78" i="13"/>
  <c r="BH78" i="13"/>
  <c r="AZ52" i="13"/>
  <c r="AZ61" i="13"/>
  <c r="BD77" i="13"/>
  <c r="AZ13" i="13"/>
  <c r="AY29" i="13"/>
  <c r="BA29" i="13" s="1"/>
  <c r="BG31" i="13"/>
  <c r="BH31" i="13"/>
  <c r="AY40" i="13"/>
  <c r="BA40" i="13" s="1"/>
  <c r="BH42" i="13"/>
  <c r="BG42" i="13"/>
  <c r="AY59" i="13"/>
  <c r="BA59" i="13" s="1"/>
  <c r="BG67" i="13"/>
  <c r="BH67" i="13"/>
  <c r="BG65" i="13"/>
  <c r="BH65" i="13"/>
  <c r="BH24" i="13"/>
  <c r="BG24" i="13"/>
  <c r="AY61" i="13"/>
  <c r="BH63" i="13"/>
  <c r="BG63" i="13"/>
  <c r="AY13" i="13"/>
  <c r="BH17" i="13"/>
  <c r="BG17" i="13"/>
  <c r="BC33" i="13"/>
  <c r="BB33" i="13"/>
  <c r="BB47" i="13"/>
  <c r="BC47" i="13"/>
  <c r="BC71" i="13"/>
  <c r="BB71" i="13"/>
  <c r="BE78" i="13"/>
  <c r="BE25" i="13"/>
  <c r="AT13" i="13"/>
  <c r="AP13" i="13"/>
  <c r="AW54" i="13"/>
  <c r="AU13" i="13"/>
  <c r="AU26" i="13"/>
  <c r="AU36" i="13"/>
  <c r="AK50" i="13"/>
  <c r="AU57" i="13"/>
  <c r="AK73" i="13"/>
  <c r="AF54" i="13"/>
  <c r="AT55" i="13"/>
  <c r="AU50" i="13"/>
  <c r="AU63" i="13"/>
  <c r="AK13" i="13"/>
  <c r="AT59" i="13"/>
  <c r="AP59" i="13"/>
  <c r="AS60" i="13"/>
  <c r="AU34" i="13"/>
  <c r="AT14" i="13"/>
  <c r="AU18" i="13"/>
  <c r="AW20" i="13"/>
  <c r="AP55" i="13"/>
  <c r="AW44" i="13"/>
  <c r="AU58" i="13"/>
  <c r="AN54" i="13"/>
  <c r="AU73" i="13"/>
  <c r="K293" i="6"/>
  <c r="K250" i="6"/>
  <c r="X200" i="6"/>
  <c r="Q202" i="6"/>
  <c r="AW45" i="13"/>
  <c r="AS20" i="13"/>
  <c r="AT76" i="13"/>
  <c r="K79" i="13"/>
  <c r="AT33" i="13"/>
  <c r="AT47" i="13"/>
  <c r="AT71" i="13"/>
  <c r="AP62" i="13"/>
  <c r="AK29" i="13"/>
  <c r="AT22" i="13"/>
  <c r="AT35" i="13"/>
  <c r="AT53" i="13"/>
  <c r="AT74" i="13"/>
  <c r="AW10" i="13"/>
  <c r="AW11" i="13" s="1"/>
  <c r="AD232" i="7"/>
  <c r="W108" i="7"/>
  <c r="AH191" i="7"/>
  <c r="G18" i="7"/>
  <c r="S37" i="7"/>
  <c r="AA282" i="7"/>
  <c r="U10" i="7"/>
  <c r="Z115" i="8"/>
  <c r="Z282" i="8"/>
  <c r="Z301" i="8"/>
  <c r="Z288" i="8"/>
  <c r="Z30" i="8"/>
  <c r="Z101" i="8"/>
  <c r="Z13" i="8"/>
  <c r="Z119" i="8"/>
  <c r="Z265" i="8"/>
  <c r="Z239" i="8"/>
  <c r="Z242" i="8"/>
  <c r="Z127" i="8"/>
  <c r="Z261" i="8"/>
  <c r="Z68" i="8"/>
  <c r="Z72" i="8"/>
  <c r="Z84" i="8"/>
  <c r="Z123" i="8"/>
  <c r="Z203" i="8"/>
  <c r="Y275" i="8"/>
  <c r="Z275" i="8"/>
  <c r="Z248" i="8"/>
  <c r="Z217" i="8"/>
  <c r="Z81" i="8"/>
  <c r="Z212" i="8"/>
  <c r="Z191" i="8"/>
  <c r="M210" i="8"/>
  <c r="Z281" i="8"/>
  <c r="J10" i="8"/>
  <c r="Z10" i="8" s="1"/>
  <c r="Z9" i="8"/>
  <c r="Z251" i="8"/>
  <c r="Z66" i="8"/>
  <c r="Z42" i="8"/>
  <c r="Z51" i="8"/>
  <c r="Z53" i="8"/>
  <c r="Y165" i="8"/>
  <c r="Z165" i="8"/>
  <c r="Z181" i="8"/>
  <c r="Z105" i="8"/>
  <c r="Z130" i="8"/>
  <c r="Z233" i="8"/>
  <c r="Z185" i="8"/>
  <c r="Y159" i="8"/>
  <c r="Z159" i="8"/>
  <c r="Z58" i="8"/>
  <c r="Z59" i="8"/>
  <c r="Z136" i="8"/>
  <c r="Z279" i="8"/>
  <c r="Z172" i="8"/>
  <c r="Z198" i="8"/>
  <c r="Z215" i="8"/>
  <c r="Z91" i="8"/>
  <c r="Z140" i="8"/>
  <c r="J99" i="8"/>
  <c r="Z98" i="8"/>
  <c r="Z290" i="8"/>
  <c r="Z199" i="8"/>
  <c r="Z171" i="8"/>
  <c r="G114" i="8"/>
  <c r="P109" i="8"/>
  <c r="G128" i="8"/>
  <c r="O230" i="8"/>
  <c r="Z230" i="8"/>
  <c r="Y56" i="8"/>
  <c r="Z56" i="8"/>
  <c r="T187" i="8"/>
  <c r="J160" i="8"/>
  <c r="Y160" i="8" s="1"/>
  <c r="Z158" i="8"/>
  <c r="O173" i="8"/>
  <c r="Z173" i="8"/>
  <c r="Z264" i="8"/>
  <c r="X172" i="8"/>
  <c r="N132" i="8"/>
  <c r="W211" i="8"/>
  <c r="Q201" i="8"/>
  <c r="Z294" i="8"/>
  <c r="I128" i="8"/>
  <c r="Z90" i="8"/>
  <c r="Z125" i="8"/>
  <c r="Z289" i="8"/>
  <c r="W104" i="8"/>
  <c r="Z174" i="8"/>
  <c r="Z18" i="8"/>
  <c r="Z41" i="8"/>
  <c r="Z238" i="8"/>
  <c r="Z237" i="8"/>
  <c r="Z144" i="8"/>
  <c r="Z220" i="8"/>
  <c r="Z142" i="8"/>
  <c r="Z69" i="8"/>
  <c r="Z234" i="8"/>
  <c r="Z78" i="8"/>
  <c r="Z97" i="8"/>
  <c r="Z283" i="8"/>
  <c r="Z156" i="8"/>
  <c r="Z35" i="8"/>
  <c r="Z247" i="8"/>
  <c r="O93" i="8"/>
  <c r="Z93" i="8"/>
  <c r="Z229" i="8"/>
  <c r="Y226" i="8"/>
  <c r="Z226" i="8"/>
  <c r="X178" i="8"/>
  <c r="I236" i="8"/>
  <c r="Z112" i="8"/>
  <c r="I131" i="8"/>
  <c r="X131" i="8" s="1"/>
  <c r="U162" i="8"/>
  <c r="Z162" i="8"/>
  <c r="J263" i="8"/>
  <c r="Z262" i="8"/>
  <c r="Z258" i="8"/>
  <c r="Y232" i="8"/>
  <c r="Z232" i="8"/>
  <c r="Z218" i="8"/>
  <c r="Z292" i="8"/>
  <c r="M109" i="8"/>
  <c r="Z276" i="8"/>
  <c r="Q210" i="8"/>
  <c r="Z31" i="8"/>
  <c r="M243" i="8"/>
  <c r="Z147" i="8"/>
  <c r="Z116" i="8"/>
  <c r="Z73" i="8"/>
  <c r="Z45" i="8"/>
  <c r="Z184" i="8"/>
  <c r="Z189" i="8"/>
  <c r="Z164" i="8"/>
  <c r="Z138" i="8"/>
  <c r="Z244" i="8"/>
  <c r="Z221" i="8"/>
  <c r="Z187" i="8"/>
  <c r="Z300" i="8"/>
  <c r="Z60" i="8"/>
  <c r="Z39" i="8"/>
  <c r="Z108" i="8"/>
  <c r="Z255" i="8"/>
  <c r="Z113" i="8"/>
  <c r="Z214" i="8"/>
  <c r="Z87" i="8"/>
  <c r="Z295" i="8"/>
  <c r="Z57" i="8"/>
  <c r="Z126" i="8"/>
  <c r="Z95" i="8"/>
  <c r="Z273" i="8"/>
  <c r="Z49" i="8"/>
  <c r="Z27" i="8"/>
  <c r="P210" i="8"/>
  <c r="Z216" i="8"/>
  <c r="Z205" i="8"/>
  <c r="Z20" i="8"/>
  <c r="Z70" i="8"/>
  <c r="Z178" i="8"/>
  <c r="Z253" i="8"/>
  <c r="Z271" i="8"/>
  <c r="Z208" i="8"/>
  <c r="Z175" i="8"/>
  <c r="Z213" i="8"/>
  <c r="Z19" i="8"/>
  <c r="Z223" i="8"/>
  <c r="Z129" i="8"/>
  <c r="Z180" i="8"/>
  <c r="Y234" i="8"/>
  <c r="Z118" i="8"/>
  <c r="T43" i="8"/>
  <c r="W41" i="8"/>
  <c r="G8" i="8"/>
  <c r="Z284" i="8"/>
  <c r="Z188" i="8"/>
  <c r="Z83" i="8"/>
  <c r="Z169" i="8"/>
  <c r="Z67" i="8"/>
  <c r="Z293" i="8"/>
  <c r="Z182" i="8"/>
  <c r="Z80" i="8"/>
  <c r="Z277" i="8"/>
  <c r="Z104" i="8"/>
  <c r="Z291" i="8"/>
  <c r="Z278" i="8"/>
  <c r="Z207" i="8"/>
  <c r="Z137" i="8"/>
  <c r="Z225" i="8"/>
  <c r="Z134" i="8"/>
  <c r="Z135" i="8"/>
  <c r="Z46" i="8"/>
  <c r="Z148" i="8"/>
  <c r="Z190" i="8"/>
  <c r="Y301" i="9"/>
  <c r="Z301" i="9"/>
  <c r="Z88" i="9"/>
  <c r="Y94" i="9"/>
  <c r="Z94" i="9"/>
  <c r="Z107" i="9"/>
  <c r="V185" i="9"/>
  <c r="X13" i="9"/>
  <c r="X68" i="9"/>
  <c r="U13" i="9"/>
  <c r="V13" i="9" s="1"/>
  <c r="M109" i="9"/>
  <c r="G55" i="9"/>
  <c r="O107" i="9"/>
  <c r="T68" i="9"/>
  <c r="G50" i="9"/>
  <c r="L17" i="9"/>
  <c r="T48" i="9"/>
  <c r="G71" i="9"/>
  <c r="W167" i="8"/>
  <c r="W127" i="8"/>
  <c r="U172" i="8"/>
  <c r="U211" i="8"/>
  <c r="P236" i="8"/>
  <c r="L38" i="8"/>
  <c r="X26" i="8"/>
  <c r="W202" i="8"/>
  <c r="X202" i="8"/>
  <c r="O116" i="8"/>
  <c r="U26" i="8"/>
  <c r="P246" i="8"/>
  <c r="T113" i="8"/>
  <c r="W282" i="8"/>
  <c r="W284" i="8"/>
  <c r="P200" i="8"/>
  <c r="X127" i="8"/>
  <c r="O126" i="8"/>
  <c r="U137" i="8"/>
  <c r="O168" i="8"/>
  <c r="Q86" i="8"/>
  <c r="Y45" i="8"/>
  <c r="T45" i="8"/>
  <c r="V45" i="8" s="1"/>
  <c r="L132" i="8"/>
  <c r="X111" i="8"/>
  <c r="O284" i="8"/>
  <c r="N206" i="8"/>
  <c r="W73" i="8"/>
  <c r="U63" i="8"/>
  <c r="W173" i="8"/>
  <c r="W121" i="8"/>
  <c r="I124" i="8"/>
  <c r="T122" i="8"/>
  <c r="X122" i="8"/>
  <c r="Y290" i="8"/>
  <c r="T290" i="8"/>
  <c r="G298" i="8"/>
  <c r="Y230" i="8"/>
  <c r="U230" i="8"/>
  <c r="W244" i="8"/>
  <c r="W98" i="8"/>
  <c r="P99" i="8"/>
  <c r="O136" i="8"/>
  <c r="W217" i="8"/>
  <c r="L29" i="8"/>
  <c r="U28" i="8"/>
  <c r="V28" i="8" s="1"/>
  <c r="X28" i="8"/>
  <c r="N77" i="8"/>
  <c r="O163" i="8"/>
  <c r="O161" i="8"/>
  <c r="N166" i="8"/>
  <c r="O264" i="8"/>
  <c r="T163" i="8"/>
  <c r="X163" i="8"/>
  <c r="W163" i="8"/>
  <c r="T130" i="8"/>
  <c r="G131" i="8"/>
  <c r="L145" i="8"/>
  <c r="U143" i="8"/>
  <c r="Q298" i="8"/>
  <c r="W297" i="8"/>
  <c r="T208" i="8"/>
  <c r="Y208" i="8"/>
  <c r="W212" i="8"/>
  <c r="P55" i="8"/>
  <c r="P50" i="8"/>
  <c r="X56" i="8"/>
  <c r="Y61" i="8"/>
  <c r="O61" i="8"/>
  <c r="Y174" i="8"/>
  <c r="J176" i="8"/>
  <c r="U174" i="8"/>
  <c r="V174" i="8" s="1"/>
  <c r="W237" i="8"/>
  <c r="U275" i="8"/>
  <c r="O275" i="8"/>
  <c r="M194" i="8"/>
  <c r="O186" i="8"/>
  <c r="Y248" i="8"/>
  <c r="J269" i="8"/>
  <c r="O248" i="8"/>
  <c r="Y215" i="8"/>
  <c r="T215" i="8"/>
  <c r="V215" i="8" s="1"/>
  <c r="W70" i="8"/>
  <c r="T22" i="8"/>
  <c r="I24" i="8"/>
  <c r="T24" i="8" s="1"/>
  <c r="I25" i="8"/>
  <c r="U208" i="8"/>
  <c r="X208" i="8"/>
  <c r="X112" i="8"/>
  <c r="U112" i="8"/>
  <c r="O79" i="8"/>
  <c r="N82" i="8"/>
  <c r="Q170" i="8"/>
  <c r="W168" i="8"/>
  <c r="T279" i="8"/>
  <c r="Y279" i="8"/>
  <c r="N269" i="8"/>
  <c r="N254" i="8"/>
  <c r="P201" i="8"/>
  <c r="O214" i="8"/>
  <c r="O56" i="8"/>
  <c r="Y187" i="8"/>
  <c r="O85" i="8"/>
  <c r="M86" i="8"/>
  <c r="O158" i="8"/>
  <c r="Y158" i="8"/>
  <c r="L200" i="8"/>
  <c r="U190" i="8"/>
  <c r="V190" i="8" s="1"/>
  <c r="X190" i="8"/>
  <c r="L235" i="8"/>
  <c r="U234" i="8"/>
  <c r="I235" i="8"/>
  <c r="T234" i="8"/>
  <c r="Y173" i="8"/>
  <c r="U173" i="8"/>
  <c r="L177" i="8"/>
  <c r="O122" i="8"/>
  <c r="N124" i="8"/>
  <c r="P219" i="8"/>
  <c r="Y136" i="8"/>
  <c r="G141" i="8"/>
  <c r="O143" i="8"/>
  <c r="M145" i="8"/>
  <c r="L236" i="8"/>
  <c r="X222" i="8"/>
  <c r="Q177" i="8"/>
  <c r="W174" i="8"/>
  <c r="Q176" i="8"/>
  <c r="P141" i="8"/>
  <c r="W138" i="8"/>
  <c r="Y294" i="8"/>
  <c r="O294" i="8"/>
  <c r="T252" i="8"/>
  <c r="G254" i="8"/>
  <c r="T295" i="8"/>
  <c r="X295" i="8"/>
  <c r="O271" i="8"/>
  <c r="W118" i="8"/>
  <c r="T56" i="8"/>
  <c r="M298" i="8"/>
  <c r="Y180" i="8"/>
  <c r="T180" i="8"/>
  <c r="Y90" i="8"/>
  <c r="J109" i="8"/>
  <c r="U184" i="8"/>
  <c r="L194" i="8"/>
  <c r="M128" i="8"/>
  <c r="Y111" i="8"/>
  <c r="U111" i="8"/>
  <c r="X290" i="8"/>
  <c r="W230" i="8"/>
  <c r="P231" i="8"/>
  <c r="U125" i="8"/>
  <c r="O125" i="8"/>
  <c r="X211" i="8"/>
  <c r="T211" i="8"/>
  <c r="Y289" i="8"/>
  <c r="O289" i="8"/>
  <c r="U289" i="8"/>
  <c r="P71" i="8"/>
  <c r="W40" i="8"/>
  <c r="U54" i="8"/>
  <c r="Y54" i="8"/>
  <c r="J55" i="8"/>
  <c r="T239" i="8"/>
  <c r="Y239" i="8"/>
  <c r="U238" i="8"/>
  <c r="X238" i="8"/>
  <c r="W218" i="8"/>
  <c r="X234" i="8"/>
  <c r="W238" i="8"/>
  <c r="O266" i="8"/>
  <c r="P132" i="8"/>
  <c r="P52" i="8"/>
  <c r="W52" i="8" s="1"/>
  <c r="Y125" i="8"/>
  <c r="I254" i="8"/>
  <c r="O63" i="8"/>
  <c r="U290" i="8"/>
  <c r="X252" i="8"/>
  <c r="P128" i="8"/>
  <c r="X126" i="8"/>
  <c r="X143" i="8"/>
  <c r="U158" i="8"/>
  <c r="I132" i="8"/>
  <c r="O205" i="8"/>
  <c r="G82" i="8"/>
  <c r="J201" i="8"/>
  <c r="O180" i="8"/>
  <c r="N243" i="8"/>
  <c r="T139" i="8"/>
  <c r="W139" i="8"/>
  <c r="J96" i="8"/>
  <c r="O291" i="8"/>
  <c r="Q285" i="8"/>
  <c r="U284" i="8"/>
  <c r="W274" i="8"/>
  <c r="X117" i="8"/>
  <c r="W116" i="8"/>
  <c r="X275" i="8"/>
  <c r="X139" i="8"/>
  <c r="W101" i="8"/>
  <c r="W156" i="8"/>
  <c r="G201" i="8"/>
  <c r="W256" i="8"/>
  <c r="P257" i="8"/>
  <c r="O282" i="8"/>
  <c r="O232" i="8"/>
  <c r="T117" i="8"/>
  <c r="T214" i="8"/>
  <c r="P166" i="8"/>
  <c r="T218" i="8"/>
  <c r="Y218" i="8"/>
  <c r="O234" i="8"/>
  <c r="G246" i="8"/>
  <c r="T237" i="8"/>
  <c r="U66" i="8"/>
  <c r="Q96" i="8"/>
  <c r="O58" i="8"/>
  <c r="M71" i="8"/>
  <c r="O123" i="8"/>
  <c r="T297" i="8"/>
  <c r="T125" i="8"/>
  <c r="O49" i="8"/>
  <c r="N34" i="8"/>
  <c r="O295" i="8"/>
  <c r="O118" i="8"/>
  <c r="U118" i="8"/>
  <c r="G47" i="8"/>
  <c r="Y43" i="8"/>
  <c r="I47" i="8"/>
  <c r="T41" i="8"/>
  <c r="O157" i="8"/>
  <c r="Y157" i="8"/>
  <c r="Q145" i="8"/>
  <c r="X98" i="8"/>
  <c r="P38" i="8"/>
  <c r="Q166" i="8"/>
  <c r="T138" i="8"/>
  <c r="U93" i="8"/>
  <c r="N96" i="8"/>
  <c r="O95" i="8"/>
  <c r="P177" i="8"/>
  <c r="P194" i="8"/>
  <c r="Y147" i="8"/>
  <c r="G149" i="8"/>
  <c r="U229" i="8"/>
  <c r="O229" i="8"/>
  <c r="J231" i="8"/>
  <c r="Y164" i="8"/>
  <c r="G166" i="8"/>
  <c r="Q206" i="8"/>
  <c r="I183" i="8"/>
  <c r="T222" i="8"/>
  <c r="O112" i="8"/>
  <c r="J114" i="8"/>
  <c r="W130" i="8"/>
  <c r="T129" i="8"/>
  <c r="V129" i="8" s="1"/>
  <c r="O272" i="8"/>
  <c r="L201" i="8"/>
  <c r="X157" i="8"/>
  <c r="Y162" i="8"/>
  <c r="J166" i="8"/>
  <c r="T248" i="8"/>
  <c r="X248" i="8"/>
  <c r="O167" i="8"/>
  <c r="J177" i="8"/>
  <c r="O68" i="8"/>
  <c r="O262" i="8"/>
  <c r="U258" i="8"/>
  <c r="O258" i="8"/>
  <c r="J50" i="8"/>
  <c r="J52" i="8"/>
  <c r="U48" i="8"/>
  <c r="J71" i="8"/>
  <c r="Q194" i="8"/>
  <c r="T162" i="8"/>
  <c r="O196" i="8"/>
  <c r="O218" i="8"/>
  <c r="U218" i="8"/>
  <c r="Y272" i="8"/>
  <c r="O292" i="8"/>
  <c r="M103" i="8"/>
  <c r="I200" i="8"/>
  <c r="T282" i="8"/>
  <c r="Q263" i="8"/>
  <c r="O276" i="8"/>
  <c r="O31" i="8"/>
  <c r="L263" i="8"/>
  <c r="N71" i="8"/>
  <c r="O40" i="8"/>
  <c r="N47" i="8"/>
  <c r="W51" i="8"/>
  <c r="O265" i="8"/>
  <c r="M269" i="8"/>
  <c r="O169" i="8"/>
  <c r="M170" i="8"/>
  <c r="U207" i="8"/>
  <c r="Q71" i="8"/>
  <c r="G200" i="8"/>
  <c r="U189" i="8"/>
  <c r="M263" i="8"/>
  <c r="L17" i="8"/>
  <c r="T120" i="8"/>
  <c r="Y120" i="8"/>
  <c r="Y81" i="8"/>
  <c r="T278" i="8"/>
  <c r="G194" i="8"/>
  <c r="Y185" i="8"/>
  <c r="M141" i="8"/>
  <c r="X240" i="8"/>
  <c r="O278" i="8"/>
  <c r="M114" i="8"/>
  <c r="X297" i="8"/>
  <c r="L254" i="8"/>
  <c r="U120" i="8"/>
  <c r="M236" i="8"/>
  <c r="O221" i="8"/>
  <c r="I280" i="8"/>
  <c r="T255" i="8"/>
  <c r="G257" i="8"/>
  <c r="U163" i="8"/>
  <c r="Y118" i="8"/>
  <c r="P227" i="8"/>
  <c r="I8" i="8"/>
  <c r="I38" i="8"/>
  <c r="O110" i="8"/>
  <c r="O288" i="8"/>
  <c r="Q21" i="8"/>
  <c r="Y199" i="8"/>
  <c r="T199" i="8"/>
  <c r="N257" i="8"/>
  <c r="M50" i="8"/>
  <c r="I141" i="8"/>
  <c r="O113" i="8"/>
  <c r="W108" i="8"/>
  <c r="W171" i="8"/>
  <c r="U295" i="8"/>
  <c r="T127" i="8"/>
  <c r="U185" i="8"/>
  <c r="U144" i="8"/>
  <c r="T202" i="8"/>
  <c r="Y202" i="8"/>
  <c r="G219" i="8"/>
  <c r="Y117" i="8"/>
  <c r="M206" i="8"/>
  <c r="W49" i="8"/>
  <c r="J103" i="8"/>
  <c r="L71" i="8"/>
  <c r="Q132" i="8"/>
  <c r="P183" i="8"/>
  <c r="Q141" i="8"/>
  <c r="Y9" i="8"/>
  <c r="X52" i="8"/>
  <c r="AG108" i="7"/>
  <c r="N248" i="7"/>
  <c r="G143" i="7"/>
  <c r="J142" i="7"/>
  <c r="AG140" i="7"/>
  <c r="V143" i="7"/>
  <c r="Z217" i="7"/>
  <c r="R217" i="7"/>
  <c r="L221" i="7"/>
  <c r="AH106" i="7"/>
  <c r="Y72" i="7"/>
  <c r="O185" i="7"/>
  <c r="Y293" i="7"/>
  <c r="G298" i="7"/>
  <c r="AD160" i="7"/>
  <c r="K203" i="7"/>
  <c r="R283" i="7"/>
  <c r="AF283" i="7"/>
  <c r="W228" i="7"/>
  <c r="T229" i="7"/>
  <c r="W229" i="7" s="1"/>
  <c r="G221" i="7"/>
  <c r="Y213" i="7"/>
  <c r="R278" i="7"/>
  <c r="AB278" i="7" s="1"/>
  <c r="AF278" i="7"/>
  <c r="AF121" i="7"/>
  <c r="J121" i="7"/>
  <c r="AB121" i="7" s="1"/>
  <c r="R93" i="7"/>
  <c r="AH93" i="7"/>
  <c r="Z25" i="7"/>
  <c r="AE25" i="7"/>
  <c r="Z240" i="7"/>
  <c r="R240" i="7"/>
  <c r="W38" i="7"/>
  <c r="AE234" i="7"/>
  <c r="AD234" i="7"/>
  <c r="Y234" i="7"/>
  <c r="AA234" i="7" s="1"/>
  <c r="Z288" i="7"/>
  <c r="AE288" i="7"/>
  <c r="S203" i="7"/>
  <c r="AD197" i="7"/>
  <c r="AH102" i="7"/>
  <c r="R102" i="7"/>
  <c r="N271" i="7"/>
  <c r="Z249" i="7"/>
  <c r="AE249" i="7"/>
  <c r="AF38" i="7"/>
  <c r="AA26" i="7"/>
  <c r="V185" i="7"/>
  <c r="W181" i="7"/>
  <c r="L126" i="7"/>
  <c r="Z125" i="7"/>
  <c r="W214" i="7"/>
  <c r="T221" i="7"/>
  <c r="Y198" i="7"/>
  <c r="G202" i="7"/>
  <c r="J198" i="7"/>
  <c r="J125" i="7"/>
  <c r="I126" i="7"/>
  <c r="AF125" i="7"/>
  <c r="J25" i="7"/>
  <c r="AC25" i="7" s="1"/>
  <c r="G37" i="7"/>
  <c r="Y25" i="7"/>
  <c r="G8" i="7"/>
  <c r="AH215" i="7"/>
  <c r="O221" i="7"/>
  <c r="Y297" i="7"/>
  <c r="AD297" i="7"/>
  <c r="J294" i="7"/>
  <c r="Y294" i="7"/>
  <c r="AA294" i="7" s="1"/>
  <c r="AE232" i="7"/>
  <c r="Y232" i="7"/>
  <c r="I298" i="7"/>
  <c r="J291" i="7"/>
  <c r="Z78" i="7"/>
  <c r="L101" i="7"/>
  <c r="Z99" i="7"/>
  <c r="AH99" i="7"/>
  <c r="R99" i="7"/>
  <c r="AB99" i="7" s="1"/>
  <c r="R124" i="7"/>
  <c r="Q126" i="7"/>
  <c r="AF177" i="7"/>
  <c r="Q178" i="7"/>
  <c r="AH244" i="7"/>
  <c r="Z244" i="7"/>
  <c r="AA244" i="7" s="1"/>
  <c r="S221" i="7"/>
  <c r="AD214" i="7"/>
  <c r="S248" i="7"/>
  <c r="AD241" i="7"/>
  <c r="S86" i="7"/>
  <c r="AD83" i="7"/>
  <c r="W150" i="7"/>
  <c r="V151" i="7"/>
  <c r="AG150" i="7"/>
  <c r="AE91" i="7"/>
  <c r="AD91" i="7"/>
  <c r="I162" i="7"/>
  <c r="J160" i="7"/>
  <c r="J257" i="7"/>
  <c r="AF257" i="7"/>
  <c r="K22" i="7"/>
  <c r="AE20" i="7"/>
  <c r="AH293" i="7"/>
  <c r="P298" i="7"/>
  <c r="K238" i="7"/>
  <c r="AE222" i="7"/>
  <c r="AH170" i="7"/>
  <c r="P172" i="7"/>
  <c r="P179" i="7"/>
  <c r="W226" i="7"/>
  <c r="AG226" i="7"/>
  <c r="R190" i="7"/>
  <c r="I203" i="7"/>
  <c r="AE135" i="7"/>
  <c r="AG42" i="7"/>
  <c r="O238" i="7"/>
  <c r="AG40" i="7"/>
  <c r="T248" i="7"/>
  <c r="Y93" i="7"/>
  <c r="W97" i="7"/>
  <c r="AH65" i="7"/>
  <c r="AD93" i="7"/>
  <c r="AB289" i="7"/>
  <c r="V46" i="7"/>
  <c r="W88" i="7"/>
  <c r="M10" i="7"/>
  <c r="W301" i="7"/>
  <c r="O256" i="7"/>
  <c r="G203" i="7"/>
  <c r="AH241" i="7"/>
  <c r="O196" i="7"/>
  <c r="AD88" i="7"/>
  <c r="W251" i="7"/>
  <c r="P168" i="7"/>
  <c r="R228" i="6"/>
  <c r="Y244" i="6"/>
  <c r="O238" i="6"/>
  <c r="Q136" i="6"/>
  <c r="N10" i="6"/>
  <c r="K226" i="6"/>
  <c r="L246" i="6"/>
  <c r="Y119" i="6"/>
  <c r="K281" i="6"/>
  <c r="Q261" i="6"/>
  <c r="G275" i="6"/>
  <c r="X270" i="6"/>
  <c r="X94" i="6"/>
  <c r="Y265" i="6"/>
  <c r="J211" i="6"/>
  <c r="Z139" i="6"/>
  <c r="K218" i="6"/>
  <c r="X250" i="6"/>
  <c r="Y209" i="6"/>
  <c r="P8" i="6"/>
  <c r="I275" i="6"/>
  <c r="P178" i="6"/>
  <c r="K129" i="6"/>
  <c r="N298" i="8"/>
  <c r="L298" i="8"/>
  <c r="O138" i="8"/>
  <c r="N150" i="8"/>
  <c r="O215" i="8"/>
  <c r="Y244" i="8"/>
  <c r="AB115" i="7"/>
  <c r="H10" i="9"/>
  <c r="AU8" i="13"/>
  <c r="AU11" i="13" s="1"/>
  <c r="AV11" i="13"/>
  <c r="AK8" i="13"/>
  <c r="H37" i="13"/>
  <c r="V24" i="13"/>
  <c r="AC24" i="13"/>
  <c r="O24" i="13"/>
  <c r="AI63" i="13"/>
  <c r="AO63" i="13"/>
  <c r="W37" i="13"/>
  <c r="AI24" i="13"/>
  <c r="AO24" i="13"/>
  <c r="AG12" i="13"/>
  <c r="U12" i="13"/>
  <c r="J12" i="13"/>
  <c r="AB12" i="13"/>
  <c r="N12" i="13"/>
  <c r="Q12" i="13"/>
  <c r="X12" i="13"/>
  <c r="G15" i="13"/>
  <c r="G9" i="13"/>
  <c r="I20" i="13"/>
  <c r="AH16" i="13"/>
  <c r="R16" i="13"/>
  <c r="Y16" i="13"/>
  <c r="I44" i="13"/>
  <c r="Y42" i="13"/>
  <c r="R42" i="13"/>
  <c r="AH42" i="13"/>
  <c r="M51" i="13"/>
  <c r="L49" i="13"/>
  <c r="AR49" i="13"/>
  <c r="W20" i="13"/>
  <c r="AI16" i="13"/>
  <c r="AO16" i="13"/>
  <c r="AQ37" i="13"/>
  <c r="AP24" i="13"/>
  <c r="J49" i="13"/>
  <c r="G51" i="13"/>
  <c r="Q49" i="13"/>
  <c r="N49" i="13"/>
  <c r="X49" i="13"/>
  <c r="U49" i="13"/>
  <c r="AB49" i="13"/>
  <c r="AG49" i="13"/>
  <c r="L55" i="13"/>
  <c r="AR55" i="13"/>
  <c r="AP63" i="13"/>
  <c r="Q70" i="13"/>
  <c r="U70" i="13"/>
  <c r="J70" i="13"/>
  <c r="X70" i="13"/>
  <c r="AB70" i="13"/>
  <c r="N70" i="13"/>
  <c r="AG70" i="13"/>
  <c r="M79" i="13"/>
  <c r="AR77" i="13"/>
  <c r="L77" i="13"/>
  <c r="AQ19" i="13"/>
  <c r="AP17" i="13"/>
  <c r="AP19" i="13" s="1"/>
  <c r="AO31" i="13"/>
  <c r="AI31" i="13"/>
  <c r="W44" i="13"/>
  <c r="AI42" i="13"/>
  <c r="AO42" i="13"/>
  <c r="AI67" i="13"/>
  <c r="AO67" i="13"/>
  <c r="AU78" i="13"/>
  <c r="AH39" i="13"/>
  <c r="R39" i="13"/>
  <c r="Y39" i="13"/>
  <c r="S66" i="13"/>
  <c r="AD66" i="13"/>
  <c r="Z66" i="13" s="1"/>
  <c r="AM66" i="13"/>
  <c r="AS15" i="13"/>
  <c r="AS9" i="13"/>
  <c r="I37" i="13"/>
  <c r="AH24" i="13"/>
  <c r="Y24" i="13"/>
  <c r="R24" i="13"/>
  <c r="T48" i="13"/>
  <c r="AM46" i="13"/>
  <c r="S46" i="13"/>
  <c r="AD46" i="13"/>
  <c r="Z46" i="13" s="1"/>
  <c r="AL54" i="13"/>
  <c r="AK52" i="13"/>
  <c r="AV60" i="13"/>
  <c r="AU56" i="13"/>
  <c r="R63" i="13"/>
  <c r="Y63" i="13"/>
  <c r="AH63" i="13"/>
  <c r="S65" i="13"/>
  <c r="T69" i="13"/>
  <c r="AD65" i="13"/>
  <c r="Z65" i="13" s="1"/>
  <c r="AM65" i="13"/>
  <c r="AK76" i="13"/>
  <c r="AU80" i="13"/>
  <c r="I19" i="13"/>
  <c r="R17" i="13"/>
  <c r="AH17" i="13"/>
  <c r="Y17" i="13"/>
  <c r="AC33" i="13"/>
  <c r="V33" i="13"/>
  <c r="O33" i="13"/>
  <c r="V47" i="13"/>
  <c r="AC47" i="13"/>
  <c r="O47" i="13"/>
  <c r="AC71" i="13"/>
  <c r="V71" i="13"/>
  <c r="O71" i="13"/>
  <c r="AR78" i="13"/>
  <c r="L78" i="13"/>
  <c r="AA44" i="13"/>
  <c r="H23" i="13"/>
  <c r="O21" i="13"/>
  <c r="AC21" i="13"/>
  <c r="V21" i="13"/>
  <c r="P45" i="13"/>
  <c r="AT38" i="13"/>
  <c r="AF51" i="13"/>
  <c r="AC62" i="13"/>
  <c r="O62" i="13"/>
  <c r="V62" i="13"/>
  <c r="AU14" i="13"/>
  <c r="N32" i="13"/>
  <c r="AG32" i="13"/>
  <c r="U32" i="13"/>
  <c r="AB32" i="13"/>
  <c r="X32" i="13"/>
  <c r="Q32" i="13"/>
  <c r="J32" i="13"/>
  <c r="L34" i="13"/>
  <c r="AR34" i="13"/>
  <c r="AB43" i="13"/>
  <c r="J43" i="13"/>
  <c r="AG43" i="13"/>
  <c r="N43" i="13"/>
  <c r="Q43" i="13"/>
  <c r="U43" i="13"/>
  <c r="X43" i="13"/>
  <c r="AR50" i="13"/>
  <c r="L50" i="13"/>
  <c r="AB68" i="13"/>
  <c r="AG68" i="13"/>
  <c r="Q68" i="13"/>
  <c r="N68" i="13"/>
  <c r="X68" i="13"/>
  <c r="U68" i="13"/>
  <c r="J68" i="13"/>
  <c r="AR73" i="13"/>
  <c r="L73" i="13"/>
  <c r="J30" i="13"/>
  <c r="X30" i="13"/>
  <c r="N30" i="13"/>
  <c r="U30" i="13"/>
  <c r="AB30" i="13"/>
  <c r="Q30" i="13"/>
  <c r="AG30" i="13"/>
  <c r="L43" i="13"/>
  <c r="AR43" i="13"/>
  <c r="AK68" i="13"/>
  <c r="K291" i="6"/>
  <c r="AP38" i="13"/>
  <c r="AQ45" i="13"/>
  <c r="AG76" i="13"/>
  <c r="N76" i="13"/>
  <c r="U76" i="13"/>
  <c r="AB76" i="13"/>
  <c r="Q76" i="13"/>
  <c r="J76" i="13"/>
  <c r="X76" i="13"/>
  <c r="L80" i="13"/>
  <c r="AR80" i="13"/>
  <c r="AO14" i="13"/>
  <c r="AI14" i="13"/>
  <c r="AI32" i="13"/>
  <c r="AO32" i="13"/>
  <c r="AI43" i="13"/>
  <c r="AO43" i="13"/>
  <c r="AO68" i="13"/>
  <c r="AI68" i="13"/>
  <c r="AG78" i="13"/>
  <c r="Q78" i="13"/>
  <c r="J78" i="13"/>
  <c r="N78" i="13"/>
  <c r="X78" i="13"/>
  <c r="U78" i="13"/>
  <c r="AB78" i="13"/>
  <c r="L32" i="13"/>
  <c r="AR32" i="13"/>
  <c r="AF15" i="13"/>
  <c r="AF9" i="13"/>
  <c r="AK49" i="13"/>
  <c r="AL51" i="13"/>
  <c r="K23" i="13"/>
  <c r="W45" i="13"/>
  <c r="AO38" i="13"/>
  <c r="AI38" i="13"/>
  <c r="AN51" i="13"/>
  <c r="AI64" i="13"/>
  <c r="AO64" i="13"/>
  <c r="AW79" i="13"/>
  <c r="AP14" i="13"/>
  <c r="AO18" i="13"/>
  <c r="AI18" i="13"/>
  <c r="AK26" i="13"/>
  <c r="AU29" i="13"/>
  <c r="Y32" i="13"/>
  <c r="AH32" i="13"/>
  <c r="R32" i="13"/>
  <c r="S34" i="13"/>
  <c r="AM34" i="13"/>
  <c r="AD34" i="13"/>
  <c r="Z34" i="13" s="1"/>
  <c r="AK36" i="13"/>
  <c r="AU40" i="13"/>
  <c r="Y43" i="13"/>
  <c r="AH43" i="13"/>
  <c r="R43" i="13"/>
  <c r="AD50" i="13"/>
  <c r="Z50" i="13" s="1"/>
  <c r="AM50" i="13"/>
  <c r="S50" i="13"/>
  <c r="AK57" i="13"/>
  <c r="AU59" i="13"/>
  <c r="AH68" i="13"/>
  <c r="Y68" i="13"/>
  <c r="R68" i="13"/>
  <c r="AM73" i="13"/>
  <c r="S73" i="13"/>
  <c r="AD73" i="13"/>
  <c r="Z73" i="13" s="1"/>
  <c r="J301" i="7"/>
  <c r="Y301" i="7"/>
  <c r="AP25" i="13"/>
  <c r="AQ28" i="13"/>
  <c r="K28" i="13"/>
  <c r="AM25" i="13"/>
  <c r="AK25" i="13"/>
  <c r="AL28" i="13"/>
  <c r="O249" i="9"/>
  <c r="U249" i="9"/>
  <c r="X250" i="8"/>
  <c r="W250" i="8"/>
  <c r="T249" i="9"/>
  <c r="Y249" i="9"/>
  <c r="Y88" i="9"/>
  <c r="T88" i="9"/>
  <c r="O88" i="9"/>
  <c r="U88" i="9"/>
  <c r="X88" i="8"/>
  <c r="M10" i="14"/>
  <c r="M11" i="14"/>
  <c r="Y255" i="8"/>
  <c r="V302" i="7"/>
  <c r="Y31" i="8"/>
  <c r="L21" i="8"/>
  <c r="Y112" i="8"/>
  <c r="U179" i="8"/>
  <c r="O179" i="8"/>
  <c r="U40" i="8"/>
  <c r="O156" i="8"/>
  <c r="Q50" i="8"/>
  <c r="Y102" i="8"/>
  <c r="T172" i="8"/>
  <c r="U140" i="8"/>
  <c r="P243" i="8"/>
  <c r="Y193" i="8"/>
  <c r="T167" i="8"/>
  <c r="Y35" i="8"/>
  <c r="O115" i="8"/>
  <c r="L10" i="7"/>
  <c r="AH10" i="7" s="1"/>
  <c r="N201" i="8"/>
  <c r="Y48" i="8"/>
  <c r="Y273" i="8"/>
  <c r="Y276" i="8"/>
  <c r="Q219" i="8"/>
  <c r="T273" i="8"/>
  <c r="V273" i="8" s="1"/>
  <c r="T188" i="8"/>
  <c r="Y139" i="8"/>
  <c r="W179" i="8"/>
  <c r="W225" i="8"/>
  <c r="T213" i="8"/>
  <c r="O244" i="8"/>
  <c r="U297" i="8"/>
  <c r="X301" i="8"/>
  <c r="X214" i="8"/>
  <c r="P47" i="8"/>
  <c r="K8" i="8"/>
  <c r="H8" i="8"/>
  <c r="Y9" i="9"/>
  <c r="P48" i="13"/>
  <c r="AT46" i="13"/>
  <c r="AS37" i="13"/>
  <c r="P23" i="13"/>
  <c r="AT21" i="13"/>
  <c r="J47" i="13"/>
  <c r="AB47" i="13"/>
  <c r="AG47" i="13"/>
  <c r="X47" i="13"/>
  <c r="U47" i="13"/>
  <c r="Q47" i="13"/>
  <c r="N47" i="13"/>
  <c r="AW15" i="13"/>
  <c r="AW9" i="13"/>
  <c r="M60" i="13"/>
  <c r="L56" i="13"/>
  <c r="AR56" i="13"/>
  <c r="I45" i="13"/>
  <c r="AH38" i="13"/>
  <c r="R38" i="13"/>
  <c r="Y38" i="13"/>
  <c r="S49" i="13"/>
  <c r="T51" i="13"/>
  <c r="AM49" i="13"/>
  <c r="AD49" i="13"/>
  <c r="AK55" i="13"/>
  <c r="AU61" i="13"/>
  <c r="AH64" i="13"/>
  <c r="R64" i="13"/>
  <c r="Y64" i="13"/>
  <c r="S70" i="13"/>
  <c r="AM70" i="13"/>
  <c r="AD70" i="13"/>
  <c r="Z70" i="13" s="1"/>
  <c r="AL79" i="13"/>
  <c r="AK77" i="13"/>
  <c r="AH18" i="13"/>
  <c r="R18" i="13"/>
  <c r="Y18" i="13"/>
  <c r="AC34" i="13"/>
  <c r="V34" i="13"/>
  <c r="O34" i="13"/>
  <c r="V50" i="13"/>
  <c r="AC50" i="13"/>
  <c r="O50" i="13"/>
  <c r="AC73" i="13"/>
  <c r="O73" i="13"/>
  <c r="V73" i="13"/>
  <c r="S26" i="13"/>
  <c r="AM26" i="13"/>
  <c r="AD26" i="13"/>
  <c r="Z26" i="13" s="1"/>
  <c r="Q41" i="13"/>
  <c r="U41" i="13"/>
  <c r="AB41" i="13"/>
  <c r="X41" i="13"/>
  <c r="J41" i="13"/>
  <c r="N41" i="13"/>
  <c r="AG41" i="13"/>
  <c r="AU67" i="13"/>
  <c r="K20" i="13"/>
  <c r="AA37" i="13"/>
  <c r="AP46" i="13"/>
  <c r="AQ48" i="13"/>
  <c r="AG55" i="13"/>
  <c r="Q55" i="13"/>
  <c r="J55" i="13"/>
  <c r="X55" i="13"/>
  <c r="U55" i="13"/>
  <c r="N55" i="13"/>
  <c r="AB55" i="13"/>
  <c r="L61" i="13"/>
  <c r="AR61" i="13"/>
  <c r="AQ69" i="13"/>
  <c r="AP65" i="13"/>
  <c r="J77" i="13"/>
  <c r="AG77" i="13"/>
  <c r="AB77" i="13"/>
  <c r="X77" i="13"/>
  <c r="U77" i="13"/>
  <c r="N77" i="13"/>
  <c r="Q77" i="13"/>
  <c r="G79" i="13"/>
  <c r="L13" i="13"/>
  <c r="AR13" i="13"/>
  <c r="AA19" i="13"/>
  <c r="AO33" i="13"/>
  <c r="AI33" i="13"/>
  <c r="K44" i="13"/>
  <c r="AO47" i="13"/>
  <c r="AI47" i="13"/>
  <c r="AO71" i="13"/>
  <c r="AI71" i="13"/>
  <c r="S30" i="13"/>
  <c r="AD30" i="13"/>
  <c r="Z30" i="13" s="1"/>
  <c r="AM30" i="13"/>
  <c r="S47" i="13"/>
  <c r="AM47" i="13"/>
  <c r="AD47" i="13"/>
  <c r="Z47" i="13" s="1"/>
  <c r="H15" i="13"/>
  <c r="O12" i="13"/>
  <c r="V12" i="13"/>
  <c r="AC12" i="13"/>
  <c r="H9" i="13"/>
  <c r="W23" i="13"/>
  <c r="AI21" i="13"/>
  <c r="AO21" i="13"/>
  <c r="AN45" i="13"/>
  <c r="AW51" i="13"/>
  <c r="K60" i="13"/>
  <c r="AO62" i="13"/>
  <c r="AI62" i="13"/>
  <c r="R30" i="13"/>
  <c r="AH30" i="13"/>
  <c r="Y30" i="13"/>
  <c r="S32" i="13"/>
  <c r="AD32" i="13"/>
  <c r="Z32" i="13" s="1"/>
  <c r="AM32" i="13"/>
  <c r="R41" i="13"/>
  <c r="Y41" i="13"/>
  <c r="AH41" i="13"/>
  <c r="S43" i="13"/>
  <c r="AD43" i="13"/>
  <c r="Z43" i="13" s="1"/>
  <c r="AM43" i="13"/>
  <c r="R66" i="13"/>
  <c r="Y66" i="13"/>
  <c r="AH66" i="13"/>
  <c r="S68" i="13"/>
  <c r="AM68" i="13"/>
  <c r="AD68" i="13"/>
  <c r="Z68" i="13" s="1"/>
  <c r="AO80" i="13"/>
  <c r="AI80" i="13"/>
  <c r="AU31" i="13"/>
  <c r="Y50" i="13"/>
  <c r="AH50" i="13"/>
  <c r="R50" i="13"/>
  <c r="S71" i="13"/>
  <c r="AD71" i="13"/>
  <c r="Z71" i="13" s="1"/>
  <c r="AM71" i="13"/>
  <c r="AV48" i="13"/>
  <c r="AU46" i="13"/>
  <c r="AL60" i="13"/>
  <c r="AK56" i="13"/>
  <c r="I69" i="13"/>
  <c r="AH65" i="13"/>
  <c r="R65" i="13"/>
  <c r="Y65" i="13"/>
  <c r="AD76" i="13"/>
  <c r="Z76" i="13" s="1"/>
  <c r="S76" i="13"/>
  <c r="AM76" i="13"/>
  <c r="O14" i="13"/>
  <c r="AC14" i="13"/>
  <c r="V14" i="13"/>
  <c r="AC22" i="13"/>
  <c r="V22" i="13"/>
  <c r="O22" i="13"/>
  <c r="AT27" i="13"/>
  <c r="V35" i="13"/>
  <c r="AC35" i="13"/>
  <c r="O35" i="13"/>
  <c r="AT39" i="13"/>
  <c r="V53" i="13"/>
  <c r="O53" i="13"/>
  <c r="AC53" i="13"/>
  <c r="AT58" i="13"/>
  <c r="AC74" i="13"/>
  <c r="O74" i="13"/>
  <c r="V74" i="13"/>
  <c r="AM78" i="13"/>
  <c r="AD78" i="13"/>
  <c r="Z78" i="13" s="1"/>
  <c r="S78" i="13"/>
  <c r="H19" i="13"/>
  <c r="V17" i="13"/>
  <c r="AC17" i="13"/>
  <c r="O17" i="13"/>
  <c r="AH34" i="13"/>
  <c r="Y34" i="13"/>
  <c r="R34" i="13"/>
  <c r="S57" i="13"/>
  <c r="AM57" i="13"/>
  <c r="AD57" i="13"/>
  <c r="Z57" i="13" s="1"/>
  <c r="P20" i="13"/>
  <c r="AT16" i="13"/>
  <c r="AF23" i="13"/>
  <c r="AS45" i="13"/>
  <c r="H54" i="13"/>
  <c r="AC52" i="13"/>
  <c r="V52" i="13"/>
  <c r="O52" i="13"/>
  <c r="P60" i="13"/>
  <c r="AT56" i="13"/>
  <c r="O76" i="13"/>
  <c r="V76" i="13"/>
  <c r="AC76" i="13"/>
  <c r="AT80" i="13"/>
  <c r="S14" i="13"/>
  <c r="AM14" i="13"/>
  <c r="AD14" i="13"/>
  <c r="Z14" i="13" s="1"/>
  <c r="Q27" i="13"/>
  <c r="J27" i="13"/>
  <c r="X27" i="13"/>
  <c r="AB27" i="13"/>
  <c r="AG27" i="13"/>
  <c r="U27" i="13"/>
  <c r="N27" i="13"/>
  <c r="L30" i="13"/>
  <c r="AR30" i="13"/>
  <c r="AP34" i="13"/>
  <c r="J39" i="13"/>
  <c r="Q39" i="13"/>
  <c r="U39" i="13"/>
  <c r="X39" i="13"/>
  <c r="AB39" i="13"/>
  <c r="N39" i="13"/>
  <c r="AG39" i="13"/>
  <c r="L41" i="13"/>
  <c r="AR41" i="13"/>
  <c r="AP50" i="13"/>
  <c r="J58" i="13"/>
  <c r="AG58" i="13"/>
  <c r="N58" i="13"/>
  <c r="AB58" i="13"/>
  <c r="U58" i="13"/>
  <c r="X58" i="13"/>
  <c r="Q58" i="13"/>
  <c r="L66" i="13"/>
  <c r="AR66" i="13"/>
  <c r="AP73" i="13"/>
  <c r="I10" i="13"/>
  <c r="J10" i="13" s="1"/>
  <c r="R25" i="13"/>
  <c r="Y25" i="13"/>
  <c r="AH25" i="13"/>
  <c r="I28" i="13"/>
  <c r="AN28" i="13"/>
  <c r="AG25" i="13"/>
  <c r="AF28" i="13"/>
  <c r="R251" i="7"/>
  <c r="W10" i="13"/>
  <c r="W11" i="13" s="1"/>
  <c r="W88" i="8"/>
  <c r="L7" i="14"/>
  <c r="L10" i="14"/>
  <c r="M7" i="14"/>
  <c r="Y299" i="8"/>
  <c r="Y127" i="8"/>
  <c r="O98" i="8"/>
  <c r="Y116" i="8"/>
  <c r="Q302" i="7"/>
  <c r="U277" i="8"/>
  <c r="T301" i="8"/>
  <c r="Y98" i="8"/>
  <c r="T165" i="9"/>
  <c r="U108" i="8"/>
  <c r="V108" i="8" s="1"/>
  <c r="O108" i="8"/>
  <c r="T98" i="8"/>
  <c r="Y242" i="8"/>
  <c r="U272" i="8"/>
  <c r="Y178" i="8"/>
  <c r="T178" i="8"/>
  <c r="T247" i="8"/>
  <c r="V247" i="8" s="1"/>
  <c r="T228" i="8"/>
  <c r="Y169" i="8"/>
  <c r="U127" i="8"/>
  <c r="U72" i="8"/>
  <c r="V72" i="8" s="1"/>
  <c r="U113" i="8"/>
  <c r="Y59" i="8"/>
  <c r="Y84" i="8"/>
  <c r="Y156" i="8"/>
  <c r="U287" i="8"/>
  <c r="M124" i="8"/>
  <c r="Q89" i="8"/>
  <c r="AH34" i="7"/>
  <c r="U57" i="8"/>
  <c r="U27" i="8"/>
  <c r="P34" i="8"/>
  <c r="T39" i="8"/>
  <c r="U11" i="8"/>
  <c r="Y300" i="8"/>
  <c r="Y179" i="8"/>
  <c r="Q246" i="8"/>
  <c r="M21" i="8"/>
  <c r="O252" i="8"/>
  <c r="Y229" i="8"/>
  <c r="T134" i="8"/>
  <c r="Y104" i="8"/>
  <c r="V120" i="9"/>
  <c r="R10" i="8"/>
  <c r="H8" i="9"/>
  <c r="K8" i="9"/>
  <c r="R8" i="9"/>
  <c r="R8" i="8"/>
  <c r="AB8" i="13"/>
  <c r="AG8" i="13"/>
  <c r="U8" i="13"/>
  <c r="Q8" i="13"/>
  <c r="X8" i="13"/>
  <c r="G11" i="13"/>
  <c r="J8" i="13"/>
  <c r="N8" i="13"/>
  <c r="H11" i="13"/>
  <c r="AC8" i="13"/>
  <c r="V8" i="13"/>
  <c r="O8" i="13"/>
  <c r="AU16" i="13"/>
  <c r="AV20" i="13"/>
  <c r="AA20" i="13"/>
  <c r="S33" i="13"/>
  <c r="AM33" i="13"/>
  <c r="AD33" i="13"/>
  <c r="Z33" i="13" s="1"/>
  <c r="I23" i="13"/>
  <c r="AH21" i="13"/>
  <c r="R21" i="13"/>
  <c r="Y21" i="13"/>
  <c r="AL15" i="13"/>
  <c r="AK12" i="13"/>
  <c r="AL9" i="13"/>
  <c r="L21" i="13"/>
  <c r="M23" i="13"/>
  <c r="AR21" i="13"/>
  <c r="AA45" i="13"/>
  <c r="AQ51" i="13"/>
  <c r="AP49" i="13"/>
  <c r="J56" i="13"/>
  <c r="G60" i="13"/>
  <c r="Q56" i="13"/>
  <c r="U56" i="13"/>
  <c r="X56" i="13"/>
  <c r="AG56" i="13"/>
  <c r="AB56" i="13"/>
  <c r="N56" i="13"/>
  <c r="L62" i="13"/>
  <c r="AR62" i="13"/>
  <c r="AP70" i="13"/>
  <c r="Q80" i="13"/>
  <c r="U80" i="13"/>
  <c r="AB80" i="13"/>
  <c r="X80" i="13"/>
  <c r="N80" i="13"/>
  <c r="J80" i="13"/>
  <c r="AG80" i="13"/>
  <c r="AO34" i="13"/>
  <c r="AI34" i="13"/>
  <c r="AI50" i="13"/>
  <c r="AO50" i="13"/>
  <c r="AO73" i="13"/>
  <c r="AI73" i="13"/>
  <c r="AF301" i="7"/>
  <c r="AG301" i="7"/>
  <c r="AI70" i="13"/>
  <c r="AO70" i="13"/>
  <c r="L29" i="13"/>
  <c r="AR29" i="13"/>
  <c r="AV44" i="13"/>
  <c r="AU42" i="13"/>
  <c r="AB71" i="13"/>
  <c r="J71" i="13"/>
  <c r="AG71" i="13"/>
  <c r="N71" i="13"/>
  <c r="Q71" i="13"/>
  <c r="U71" i="13"/>
  <c r="X71" i="13"/>
  <c r="AV37" i="13"/>
  <c r="AU24" i="13"/>
  <c r="I51" i="13"/>
  <c r="AH49" i="13"/>
  <c r="R49" i="13"/>
  <c r="Y49" i="13"/>
  <c r="AM55" i="13"/>
  <c r="AD55" i="13"/>
  <c r="Z55" i="13" s="1"/>
  <c r="S55" i="13"/>
  <c r="AH70" i="13"/>
  <c r="R70" i="13"/>
  <c r="Y70" i="13"/>
  <c r="T79" i="13"/>
  <c r="AM77" i="13"/>
  <c r="AD77" i="13"/>
  <c r="S77" i="13"/>
  <c r="AV19" i="13"/>
  <c r="AU17" i="13"/>
  <c r="O26" i="13"/>
  <c r="V26" i="13"/>
  <c r="AC26" i="13"/>
  <c r="AC36" i="13"/>
  <c r="O36" i="13"/>
  <c r="V36" i="13"/>
  <c r="AF44" i="13"/>
  <c r="O57" i="13"/>
  <c r="AC57" i="13"/>
  <c r="V57" i="13"/>
  <c r="AG33" i="13"/>
  <c r="U33" i="13"/>
  <c r="J33" i="13"/>
  <c r="AB33" i="13"/>
  <c r="Q33" i="13"/>
  <c r="X33" i="13"/>
  <c r="N33" i="13"/>
  <c r="J57" i="13"/>
  <c r="X57" i="13"/>
  <c r="AG57" i="13"/>
  <c r="Q57" i="13"/>
  <c r="U57" i="13"/>
  <c r="AB57" i="13"/>
  <c r="N57" i="13"/>
  <c r="AA15" i="13"/>
  <c r="AA9" i="13"/>
  <c r="AS23" i="13"/>
  <c r="H48" i="13"/>
  <c r="O46" i="13"/>
  <c r="V46" i="13"/>
  <c r="AC46" i="13"/>
  <c r="P54" i="13"/>
  <c r="AT52" i="13"/>
  <c r="AF60" i="13"/>
  <c r="H69" i="13"/>
  <c r="AC65" i="13"/>
  <c r="O65" i="13"/>
  <c r="V65" i="13"/>
  <c r="AH14" i="13"/>
  <c r="Y14" i="13"/>
  <c r="R14" i="13"/>
  <c r="N22" i="13"/>
  <c r="Q22" i="13"/>
  <c r="U22" i="13"/>
  <c r="J22" i="13"/>
  <c r="X22" i="13"/>
  <c r="AB22" i="13"/>
  <c r="AG22" i="13"/>
  <c r="L27" i="13"/>
  <c r="AR27" i="13"/>
  <c r="Q35" i="13"/>
  <c r="AG35" i="13"/>
  <c r="N35" i="13"/>
  <c r="U35" i="13"/>
  <c r="AB35" i="13"/>
  <c r="J35" i="13"/>
  <c r="X35" i="13"/>
  <c r="L39" i="13"/>
  <c r="AR39" i="13"/>
  <c r="Q53" i="13"/>
  <c r="N53" i="13"/>
  <c r="AB53" i="13"/>
  <c r="X53" i="13"/>
  <c r="U53" i="13"/>
  <c r="J53" i="13"/>
  <c r="AG53" i="13"/>
  <c r="L58" i="13"/>
  <c r="AR58" i="13"/>
  <c r="X74" i="13"/>
  <c r="N74" i="13"/>
  <c r="U74" i="13"/>
  <c r="AB74" i="13"/>
  <c r="J74" i="13"/>
  <c r="Q74" i="13"/>
  <c r="AG74" i="13"/>
  <c r="AK14" i="13"/>
  <c r="AP33" i="13"/>
  <c r="AK53" i="13"/>
  <c r="AD301" i="7"/>
  <c r="AE301" i="7"/>
  <c r="AG52" i="13"/>
  <c r="J52" i="13"/>
  <c r="U52" i="13"/>
  <c r="AB52" i="13"/>
  <c r="Q52" i="13"/>
  <c r="G54" i="13"/>
  <c r="X52" i="13"/>
  <c r="N52" i="13"/>
  <c r="AG61" i="13"/>
  <c r="AB61" i="13"/>
  <c r="Q61" i="13"/>
  <c r="J61" i="13"/>
  <c r="X61" i="13"/>
  <c r="N61" i="13"/>
  <c r="U61" i="13"/>
  <c r="L63" i="13"/>
  <c r="AR63" i="13"/>
  <c r="AA69" i="13"/>
  <c r="AP76" i="13"/>
  <c r="AG13" i="13"/>
  <c r="N13" i="13"/>
  <c r="AB13" i="13"/>
  <c r="U13" i="13"/>
  <c r="J13" i="13"/>
  <c r="X13" i="13"/>
  <c r="Q13" i="13"/>
  <c r="M19" i="13"/>
  <c r="L17" i="13"/>
  <c r="AR17" i="13"/>
  <c r="AO22" i="13"/>
  <c r="AI22" i="13"/>
  <c r="AO35" i="13"/>
  <c r="AI35" i="13"/>
  <c r="AO53" i="13"/>
  <c r="AI53" i="13"/>
  <c r="AO74" i="13"/>
  <c r="AI74" i="13"/>
  <c r="Q36" i="13"/>
  <c r="J36" i="13"/>
  <c r="AB36" i="13"/>
  <c r="X36" i="13"/>
  <c r="N36" i="13"/>
  <c r="U36" i="13"/>
  <c r="AG36" i="13"/>
  <c r="AK59" i="13"/>
  <c r="AA23" i="13"/>
  <c r="M15" i="13"/>
  <c r="L12" i="13"/>
  <c r="AR12" i="13"/>
  <c r="M9" i="13"/>
  <c r="AW23" i="13"/>
  <c r="K48" i="13"/>
  <c r="W54" i="13"/>
  <c r="AO52" i="13"/>
  <c r="AI52" i="13"/>
  <c r="AN60" i="13"/>
  <c r="K69" i="13"/>
  <c r="AO76" i="13"/>
  <c r="AI76" i="13"/>
  <c r="J14" i="13"/>
  <c r="N14" i="13"/>
  <c r="X14" i="13"/>
  <c r="AG14" i="13"/>
  <c r="U14" i="13"/>
  <c r="Q14" i="13"/>
  <c r="AB14" i="13"/>
  <c r="R22" i="13"/>
  <c r="AH22" i="13"/>
  <c r="Y22" i="13"/>
  <c r="AD27" i="13"/>
  <c r="Z27" i="13" s="1"/>
  <c r="S27" i="13"/>
  <c r="AM27" i="13"/>
  <c r="AK30" i="13"/>
  <c r="AU32" i="13"/>
  <c r="R35" i="13"/>
  <c r="Y35" i="13"/>
  <c r="AH35" i="13"/>
  <c r="S39" i="13"/>
  <c r="AM39" i="13"/>
  <c r="AD39" i="13"/>
  <c r="Z39" i="13" s="1"/>
  <c r="AK41" i="13"/>
  <c r="AU43" i="13"/>
  <c r="AH53" i="13"/>
  <c r="R53" i="13"/>
  <c r="Y53" i="13"/>
  <c r="S58" i="13"/>
  <c r="AM58" i="13"/>
  <c r="AD58" i="13"/>
  <c r="Z58" i="13" s="1"/>
  <c r="AK66" i="13"/>
  <c r="AU68" i="13"/>
  <c r="R74" i="13"/>
  <c r="Y74" i="13"/>
  <c r="AH74" i="13"/>
  <c r="V78" i="13"/>
  <c r="AC78" i="13"/>
  <c r="O78" i="13"/>
  <c r="AU25" i="13"/>
  <c r="AV28" i="13"/>
  <c r="AC25" i="13"/>
  <c r="H28" i="13"/>
  <c r="V25" i="13"/>
  <c r="O25" i="13"/>
  <c r="P28" i="13"/>
  <c r="K241" i="6"/>
  <c r="Y251" i="7"/>
  <c r="AD251" i="7"/>
  <c r="AE251" i="7"/>
  <c r="O250" i="8"/>
  <c r="U250" i="8"/>
  <c r="Z251" i="7"/>
  <c r="AH251" i="7"/>
  <c r="X249" i="8"/>
  <c r="W249" i="8"/>
  <c r="W251" i="8"/>
  <c r="X251" i="8"/>
  <c r="Y250" i="8"/>
  <c r="T250" i="8"/>
  <c r="T88" i="8"/>
  <c r="Y88" i="8"/>
  <c r="O88" i="8"/>
  <c r="I9" i="14"/>
  <c r="N9" i="14"/>
  <c r="N11" i="14"/>
  <c r="I11" i="14"/>
  <c r="I29" i="8"/>
  <c r="Y69" i="8"/>
  <c r="T302" i="7"/>
  <c r="P131" i="8"/>
  <c r="Y78" i="8"/>
  <c r="T78" i="8"/>
  <c r="Y93" i="8"/>
  <c r="T93" i="8"/>
  <c r="U157" i="8"/>
  <c r="N89" i="8"/>
  <c r="L99" i="8"/>
  <c r="O165" i="8"/>
  <c r="Y277" i="8"/>
  <c r="T277" i="8"/>
  <c r="U159" i="8"/>
  <c r="Y211" i="8"/>
  <c r="Y95" i="8"/>
  <c r="Y51" i="8"/>
  <c r="Y143" i="8"/>
  <c r="Y119" i="8"/>
  <c r="Y188" i="8"/>
  <c r="Y60" i="8"/>
  <c r="Q149" i="8"/>
  <c r="U134" i="8"/>
  <c r="Y58" i="8"/>
  <c r="J89" i="9"/>
  <c r="Q55" i="8"/>
  <c r="U248" i="8"/>
  <c r="L114" i="8"/>
  <c r="X114" i="8" s="1"/>
  <c r="Y79" i="8"/>
  <c r="P285" i="8"/>
  <c r="I160" i="8"/>
  <c r="M285" i="8"/>
  <c r="O274" i="8"/>
  <c r="L8" i="13"/>
  <c r="AR8" i="13"/>
  <c r="H51" i="13"/>
  <c r="AC49" i="13"/>
  <c r="O49" i="13"/>
  <c r="V49" i="13"/>
  <c r="W60" i="13"/>
  <c r="AO56" i="13"/>
  <c r="AI56" i="13"/>
  <c r="W19" i="13"/>
  <c r="AI17" i="13"/>
  <c r="AO17" i="13"/>
  <c r="AV23" i="13"/>
  <c r="AU21" i="13"/>
  <c r="P15" i="13"/>
  <c r="P9" i="13"/>
  <c r="AT12" i="13"/>
  <c r="AL23" i="13"/>
  <c r="AK21" i="13"/>
  <c r="AV45" i="13"/>
  <c r="AU38" i="13"/>
  <c r="I54" i="13"/>
  <c r="Y52" i="13"/>
  <c r="AH52" i="13"/>
  <c r="R52" i="13"/>
  <c r="S56" i="13"/>
  <c r="T60" i="13"/>
  <c r="AM56" i="13"/>
  <c r="AD56" i="13"/>
  <c r="Z56" i="13" s="1"/>
  <c r="AH76" i="13"/>
  <c r="Y76" i="13"/>
  <c r="R76" i="13"/>
  <c r="AM80" i="13"/>
  <c r="S80" i="13"/>
  <c r="AD80" i="13"/>
  <c r="Z80" i="13" s="1"/>
  <c r="AC27" i="13"/>
  <c r="O27" i="13"/>
  <c r="V27" i="13"/>
  <c r="AC39" i="13"/>
  <c r="O39" i="13"/>
  <c r="V39" i="13"/>
  <c r="O58" i="13"/>
  <c r="V58" i="13"/>
  <c r="AC58" i="13"/>
  <c r="P79" i="13"/>
  <c r="AT77" i="13"/>
  <c r="Y31" i="13"/>
  <c r="R31" i="13"/>
  <c r="AH31" i="13"/>
  <c r="M45" i="13"/>
  <c r="L38" i="13"/>
  <c r="AR38" i="13"/>
  <c r="AA51" i="13"/>
  <c r="Q62" i="13"/>
  <c r="X62" i="13"/>
  <c r="AB62" i="13"/>
  <c r="N62" i="13"/>
  <c r="U62" i="13"/>
  <c r="J62" i="13"/>
  <c r="AG62" i="13"/>
  <c r="L64" i="13"/>
  <c r="AR64" i="13"/>
  <c r="AQ79" i="13"/>
  <c r="AP77" i="13"/>
  <c r="L18" i="13"/>
  <c r="AR18" i="13"/>
  <c r="AO26" i="13"/>
  <c r="AI26" i="13"/>
  <c r="AO36" i="13"/>
  <c r="AI36" i="13"/>
  <c r="AO57" i="13"/>
  <c r="AI57" i="13"/>
  <c r="L35" i="13"/>
  <c r="AR35" i="13"/>
  <c r="AU12" i="13"/>
  <c r="AV15" i="13"/>
  <c r="AV9" i="13"/>
  <c r="K37" i="13"/>
  <c r="W48" i="13"/>
  <c r="AI46" i="13"/>
  <c r="AO46" i="13"/>
  <c r="AW60" i="13"/>
  <c r="W69" i="13"/>
  <c r="AI65" i="13"/>
  <c r="AO65" i="13"/>
  <c r="S22" i="13"/>
  <c r="AM22" i="13"/>
  <c r="AD22" i="13"/>
  <c r="Z22" i="13" s="1"/>
  <c r="AH33" i="13"/>
  <c r="R33" i="13"/>
  <c r="Y33" i="13"/>
  <c r="S35" i="13"/>
  <c r="AM35" i="13"/>
  <c r="AD35" i="13"/>
  <c r="Z35" i="13" s="1"/>
  <c r="AH47" i="13"/>
  <c r="R47" i="13"/>
  <c r="Y47" i="13"/>
  <c r="S53" i="13"/>
  <c r="AM53" i="13"/>
  <c r="AD53" i="13"/>
  <c r="Z53" i="13" s="1"/>
  <c r="Y71" i="13"/>
  <c r="AH71" i="13"/>
  <c r="R71" i="13"/>
  <c r="AM74" i="13"/>
  <c r="AD74" i="13"/>
  <c r="Z74" i="13" s="1"/>
  <c r="S74" i="13"/>
  <c r="AK35" i="13"/>
  <c r="AH58" i="13"/>
  <c r="R58" i="13"/>
  <c r="Y58" i="13"/>
  <c r="K15" i="13"/>
  <c r="K9" i="13"/>
  <c r="T54" i="13"/>
  <c r="AM52" i="13"/>
  <c r="S52" i="13"/>
  <c r="AD52" i="13"/>
  <c r="Z52" i="13" s="1"/>
  <c r="S61" i="13"/>
  <c r="AM61" i="13"/>
  <c r="AD61" i="13"/>
  <c r="Z61" i="13" s="1"/>
  <c r="AV69" i="13"/>
  <c r="AU65" i="13"/>
  <c r="I79" i="13"/>
  <c r="R77" i="13"/>
  <c r="Y77" i="13"/>
  <c r="AH77" i="13"/>
  <c r="S13" i="13"/>
  <c r="AM13" i="13"/>
  <c r="AD13" i="13"/>
  <c r="Z13" i="13" s="1"/>
  <c r="AK17" i="13"/>
  <c r="AL19" i="13"/>
  <c r="V29" i="13"/>
  <c r="AC29" i="13"/>
  <c r="O29" i="13"/>
  <c r="AT31" i="13"/>
  <c r="AC40" i="13"/>
  <c r="O40" i="13"/>
  <c r="V40" i="13"/>
  <c r="P44" i="13"/>
  <c r="AT42" i="13"/>
  <c r="O59" i="13"/>
  <c r="V59" i="13"/>
  <c r="AC59" i="13"/>
  <c r="AT67" i="13"/>
  <c r="P69" i="13"/>
  <c r="AT65" i="13"/>
  <c r="AB26" i="13"/>
  <c r="AG26" i="13"/>
  <c r="N26" i="13"/>
  <c r="J26" i="13"/>
  <c r="X26" i="13"/>
  <c r="U26" i="13"/>
  <c r="Q26" i="13"/>
  <c r="AU39" i="13"/>
  <c r="AL37" i="13"/>
  <c r="AK24" i="13"/>
  <c r="AB16" i="13"/>
  <c r="G20" i="13"/>
  <c r="X16" i="13"/>
  <c r="N16" i="13"/>
  <c r="AG16" i="13"/>
  <c r="U16" i="13"/>
  <c r="Q16" i="13"/>
  <c r="J16" i="13"/>
  <c r="P37" i="13"/>
  <c r="AT24" i="13"/>
  <c r="AF48" i="13"/>
  <c r="AS54" i="13"/>
  <c r="AC61" i="13"/>
  <c r="O61" i="13"/>
  <c r="V61" i="13"/>
  <c r="AT63" i="13"/>
  <c r="AF69" i="13"/>
  <c r="O13" i="13"/>
  <c r="V13" i="13"/>
  <c r="AC13" i="13"/>
  <c r="P19" i="13"/>
  <c r="AT17" i="13"/>
  <c r="AP27" i="13"/>
  <c r="Q31" i="13"/>
  <c r="AG31" i="13"/>
  <c r="N31" i="13"/>
  <c r="X31" i="13"/>
  <c r="U31" i="13"/>
  <c r="AB31" i="13"/>
  <c r="J31" i="13"/>
  <c r="L33" i="13"/>
  <c r="AR33" i="13"/>
  <c r="AP39" i="13"/>
  <c r="AB42" i="13"/>
  <c r="AG42" i="13"/>
  <c r="J42" i="13"/>
  <c r="Q42" i="13"/>
  <c r="N42" i="13"/>
  <c r="X42" i="13"/>
  <c r="U42" i="13"/>
  <c r="G44" i="13"/>
  <c r="L47" i="13"/>
  <c r="AR47" i="13"/>
  <c r="AP58" i="13"/>
  <c r="N67" i="13"/>
  <c r="AB67" i="13"/>
  <c r="Q67" i="13"/>
  <c r="U67" i="13"/>
  <c r="J67" i="13"/>
  <c r="X67" i="13"/>
  <c r="AG67" i="13"/>
  <c r="AR71" i="13"/>
  <c r="L71" i="13"/>
  <c r="AI78" i="13"/>
  <c r="AO78" i="13"/>
  <c r="J25" i="13"/>
  <c r="Q25" i="13"/>
  <c r="X25" i="13"/>
  <c r="G28" i="13"/>
  <c r="AO25" i="13"/>
  <c r="AI25" i="13"/>
  <c r="W28" i="13"/>
  <c r="Y251" i="8"/>
  <c r="T251" i="8"/>
  <c r="N10" i="14"/>
  <c r="I10" i="14"/>
  <c r="AH51" i="7"/>
  <c r="R51" i="7"/>
  <c r="AB51" i="7" s="1"/>
  <c r="M131" i="8"/>
  <c r="O117" i="8"/>
  <c r="N24" i="8"/>
  <c r="M25" i="8"/>
  <c r="P235" i="8"/>
  <c r="U30" i="8"/>
  <c r="J34" i="8"/>
  <c r="O90" i="8"/>
  <c r="Y100" i="8"/>
  <c r="T100" i="8"/>
  <c r="Y113" i="8"/>
  <c r="P89" i="8"/>
  <c r="Y126" i="8"/>
  <c r="Y258" i="8"/>
  <c r="Y68" i="8"/>
  <c r="U56" i="8"/>
  <c r="Y130" i="8"/>
  <c r="T244" i="8"/>
  <c r="U294" i="8"/>
  <c r="Y261" i="8"/>
  <c r="T126" i="8"/>
  <c r="J92" i="8"/>
  <c r="J128" i="8"/>
  <c r="P106" i="8"/>
  <c r="U168" i="8"/>
  <c r="O54" i="8"/>
  <c r="Y207" i="8"/>
  <c r="U79" i="8"/>
  <c r="Y27" i="8"/>
  <c r="U49" i="8"/>
  <c r="U90" i="8"/>
  <c r="T110" i="8"/>
  <c r="J205" i="7"/>
  <c r="AB205" i="7" s="1"/>
  <c r="L269" i="8"/>
  <c r="O253" i="8"/>
  <c r="O101" i="8"/>
  <c r="W255" i="8"/>
  <c r="O148" i="8"/>
  <c r="N160" i="8"/>
  <c r="AH8" i="13"/>
  <c r="R8" i="13"/>
  <c r="Y8" i="13"/>
  <c r="AC63" i="13"/>
  <c r="V63" i="13"/>
  <c r="O63" i="13"/>
  <c r="H60" i="13"/>
  <c r="AC56" i="13"/>
  <c r="V56" i="13"/>
  <c r="O56" i="13"/>
  <c r="S36" i="13"/>
  <c r="AM36" i="13"/>
  <c r="AD36" i="13"/>
  <c r="Z36" i="13" s="1"/>
  <c r="X66" i="13"/>
  <c r="AG66" i="13"/>
  <c r="N66" i="13"/>
  <c r="U66" i="13"/>
  <c r="J66" i="13"/>
  <c r="Q66" i="13"/>
  <c r="AB66" i="13"/>
  <c r="J38" i="13"/>
  <c r="AB38" i="13"/>
  <c r="X38" i="13"/>
  <c r="AG38" i="13"/>
  <c r="G45" i="13"/>
  <c r="Q38" i="13"/>
  <c r="N38" i="13"/>
  <c r="U38" i="13"/>
  <c r="AN15" i="13"/>
  <c r="AN9" i="13"/>
  <c r="J24" i="13"/>
  <c r="AB24" i="13"/>
  <c r="U24" i="13"/>
  <c r="AG24" i="13"/>
  <c r="X24" i="13"/>
  <c r="Q24" i="13"/>
  <c r="N24" i="13"/>
  <c r="G37" i="13"/>
  <c r="L46" i="13"/>
  <c r="M48" i="13"/>
  <c r="AR46" i="13"/>
  <c r="AA54" i="13"/>
  <c r="AQ60" i="13"/>
  <c r="AP56" i="13"/>
  <c r="J63" i="13"/>
  <c r="Q63" i="13"/>
  <c r="U63" i="13"/>
  <c r="X63" i="13"/>
  <c r="N63" i="13"/>
  <c r="AG63" i="13"/>
  <c r="AB63" i="13"/>
  <c r="M69" i="13"/>
  <c r="L65" i="13"/>
  <c r="AR65" i="13"/>
  <c r="J17" i="13"/>
  <c r="X17" i="13"/>
  <c r="AB17" i="13"/>
  <c r="G19" i="13"/>
  <c r="AG17" i="13"/>
  <c r="Q17" i="13"/>
  <c r="U17" i="13"/>
  <c r="N17" i="13"/>
  <c r="AO27" i="13"/>
  <c r="AI27" i="13"/>
  <c r="AI39" i="13"/>
  <c r="AO39" i="13"/>
  <c r="AO58" i="13"/>
  <c r="AI58" i="13"/>
  <c r="Y78" i="13"/>
  <c r="R78" i="13"/>
  <c r="AH78" i="13"/>
  <c r="L53" i="13"/>
  <c r="AR53" i="13"/>
  <c r="I15" i="13"/>
  <c r="Y12" i="13"/>
  <c r="AH12" i="13"/>
  <c r="R12" i="13"/>
  <c r="I9" i="13"/>
  <c r="T23" i="13"/>
  <c r="S21" i="13"/>
  <c r="AM21" i="13"/>
  <c r="AD21" i="13"/>
  <c r="AL45" i="13"/>
  <c r="AK38" i="13"/>
  <c r="AV51" i="13"/>
  <c r="AU49" i="13"/>
  <c r="I60" i="13"/>
  <c r="AH56" i="13"/>
  <c r="R56" i="13"/>
  <c r="Y56" i="13"/>
  <c r="S62" i="13"/>
  <c r="AM62" i="13"/>
  <c r="AD62" i="13"/>
  <c r="Z62" i="13" s="1"/>
  <c r="AU70" i="13"/>
  <c r="R80" i="13"/>
  <c r="Y80" i="13"/>
  <c r="AH80" i="13"/>
  <c r="V30" i="13"/>
  <c r="O30" i="13"/>
  <c r="AC30" i="13"/>
  <c r="O41" i="13"/>
  <c r="AC41" i="13"/>
  <c r="V41" i="13"/>
  <c r="AC66" i="13"/>
  <c r="O66" i="13"/>
  <c r="V66" i="13"/>
  <c r="AH301" i="7"/>
  <c r="R301" i="7"/>
  <c r="R302" i="7" s="1"/>
  <c r="Z301" i="7"/>
  <c r="AP36" i="13"/>
  <c r="R67" i="13"/>
  <c r="AH67" i="13"/>
  <c r="Y67" i="13"/>
  <c r="M20" i="13"/>
  <c r="L16" i="13"/>
  <c r="AR16" i="13"/>
  <c r="AF37" i="13"/>
  <c r="AS48" i="13"/>
  <c r="AC55" i="13"/>
  <c r="O55" i="13"/>
  <c r="V55" i="13"/>
  <c r="AS69" i="13"/>
  <c r="H79" i="13"/>
  <c r="O77" i="13"/>
  <c r="V77" i="13"/>
  <c r="AC77" i="13"/>
  <c r="AF19" i="13"/>
  <c r="AP22" i="13"/>
  <c r="N29" i="13"/>
  <c r="X29" i="13"/>
  <c r="U29" i="13"/>
  <c r="AB29" i="13"/>
  <c r="J29" i="13"/>
  <c r="AG29" i="13"/>
  <c r="Q29" i="13"/>
  <c r="L31" i="13"/>
  <c r="AR31" i="13"/>
  <c r="AP35" i="13"/>
  <c r="J40" i="13"/>
  <c r="AG40" i="13"/>
  <c r="N40" i="13"/>
  <c r="U40" i="13"/>
  <c r="AB40" i="13"/>
  <c r="X40" i="13"/>
  <c r="Q40" i="13"/>
  <c r="M44" i="13"/>
  <c r="L42" i="13"/>
  <c r="AR42" i="13"/>
  <c r="AP53" i="13"/>
  <c r="X59" i="13"/>
  <c r="J59" i="13"/>
  <c r="AG59" i="13"/>
  <c r="Q59" i="13"/>
  <c r="U59" i="13"/>
  <c r="N59" i="13"/>
  <c r="AB59" i="13"/>
  <c r="L67" i="13"/>
  <c r="AR67" i="13"/>
  <c r="AP74" i="13"/>
  <c r="AK22" i="13"/>
  <c r="L59" i="13"/>
  <c r="AR59" i="13"/>
  <c r="L74" i="13"/>
  <c r="AR74" i="13"/>
  <c r="AP52" i="13"/>
  <c r="AQ54" i="13"/>
  <c r="N64" i="13"/>
  <c r="U64" i="13"/>
  <c r="Q64" i="13"/>
  <c r="AB64" i="13"/>
  <c r="X64" i="13"/>
  <c r="J64" i="13"/>
  <c r="AG64" i="13"/>
  <c r="L70" i="13"/>
  <c r="AR70" i="13"/>
  <c r="AA79" i="13"/>
  <c r="J18" i="13"/>
  <c r="AG18" i="13"/>
  <c r="X18" i="13"/>
  <c r="N18" i="13"/>
  <c r="U18" i="13"/>
  <c r="Q18" i="13"/>
  <c r="AB18" i="13"/>
  <c r="AI29" i="13"/>
  <c r="AO29" i="13"/>
  <c r="AI40" i="13"/>
  <c r="AO40" i="13"/>
  <c r="AN44" i="13"/>
  <c r="AO59" i="13"/>
  <c r="AI59" i="13"/>
  <c r="Y291" i="6"/>
  <c r="X291" i="6"/>
  <c r="AU27" i="13"/>
  <c r="AP41" i="13"/>
  <c r="AH73" i="13"/>
  <c r="R73" i="13"/>
  <c r="Y73" i="13"/>
  <c r="S38" i="13"/>
  <c r="T45" i="13"/>
  <c r="AM38" i="13"/>
  <c r="AD38" i="13"/>
  <c r="T20" i="13"/>
  <c r="S16" i="13"/>
  <c r="AD16" i="13"/>
  <c r="AM16" i="13"/>
  <c r="AN37" i="13"/>
  <c r="AW48" i="13"/>
  <c r="AO61" i="13"/>
  <c r="AI61" i="13"/>
  <c r="AW69" i="13"/>
  <c r="AI13" i="13"/>
  <c r="AO13" i="13"/>
  <c r="AN19" i="13"/>
  <c r="AU22" i="13"/>
  <c r="AH29" i="13"/>
  <c r="R29" i="13"/>
  <c r="Y29" i="13"/>
  <c r="S31" i="13"/>
  <c r="AM31" i="13"/>
  <c r="AD31" i="13"/>
  <c r="Z31" i="13" s="1"/>
  <c r="AK33" i="13"/>
  <c r="AU35" i="13"/>
  <c r="Y40" i="13"/>
  <c r="R40" i="13"/>
  <c r="AH40" i="13"/>
  <c r="T44" i="13"/>
  <c r="S42" i="13"/>
  <c r="AM42" i="13"/>
  <c r="AD42" i="13"/>
  <c r="AK47" i="13"/>
  <c r="AU53" i="13"/>
  <c r="R59" i="13"/>
  <c r="Y59" i="13"/>
  <c r="AH59" i="13"/>
  <c r="S67" i="13"/>
  <c r="AM67" i="13"/>
  <c r="AD67" i="13"/>
  <c r="Z67" i="13" s="1"/>
  <c r="AK71" i="13"/>
  <c r="AU74" i="13"/>
  <c r="AT25" i="13"/>
  <c r="AS28" i="13"/>
  <c r="AW28" i="13"/>
  <c r="X241" i="6"/>
  <c r="Y241" i="6"/>
  <c r="U249" i="8"/>
  <c r="O249" i="8"/>
  <c r="O251" i="8"/>
  <c r="U251" i="8"/>
  <c r="W249" i="9"/>
  <c r="X249" i="9"/>
  <c r="Y249" i="8"/>
  <c r="T249" i="8"/>
  <c r="U88" i="8"/>
  <c r="X88" i="9"/>
  <c r="W88" i="9"/>
  <c r="L11" i="14"/>
  <c r="I8" i="14"/>
  <c r="N8" i="14"/>
  <c r="O293" i="8"/>
  <c r="K302" i="7"/>
  <c r="Y115" i="8"/>
  <c r="O100" i="8"/>
  <c r="M257" i="8"/>
  <c r="U197" i="8"/>
  <c r="O43" i="8"/>
  <c r="U43" i="8"/>
  <c r="P25" i="8"/>
  <c r="Y70" i="8"/>
  <c r="O51" i="8"/>
  <c r="G10" i="8"/>
  <c r="T271" i="8"/>
  <c r="U226" i="8"/>
  <c r="V226" i="8" s="1"/>
  <c r="Y167" i="8"/>
  <c r="U216" i="8"/>
  <c r="U232" i="8"/>
  <c r="Y198" i="8"/>
  <c r="Y203" i="8"/>
  <c r="O241" i="8"/>
  <c r="T212" i="8"/>
  <c r="T185" i="8"/>
  <c r="T195" i="8"/>
  <c r="Y265" i="8"/>
  <c r="U105" i="8"/>
  <c r="I89" i="8"/>
  <c r="M106" i="8"/>
  <c r="Y30" i="8"/>
  <c r="AA83" i="7"/>
  <c r="S8" i="13"/>
  <c r="S11" i="13" s="1"/>
  <c r="AM8" i="13"/>
  <c r="T11" i="13"/>
  <c r="AD8" i="13"/>
  <c r="Z8" i="13" s="1"/>
  <c r="AQ15" i="13"/>
  <c r="AP12" i="13"/>
  <c r="AQ9" i="13"/>
  <c r="W51" i="13"/>
  <c r="AI49" i="13"/>
  <c r="AO49" i="13"/>
  <c r="S12" i="13"/>
  <c r="T15" i="13"/>
  <c r="AD12" i="13"/>
  <c r="AM12" i="13"/>
  <c r="T9" i="13"/>
  <c r="AC70" i="13"/>
  <c r="O70" i="13"/>
  <c r="V70" i="13"/>
  <c r="Y27" i="13"/>
  <c r="AH27" i="13"/>
  <c r="R27" i="13"/>
  <c r="L40" i="13"/>
  <c r="AR40" i="13"/>
  <c r="AR68" i="13"/>
  <c r="L68" i="13"/>
  <c r="I48" i="13"/>
  <c r="Y46" i="13"/>
  <c r="R46" i="13"/>
  <c r="AH46" i="13"/>
  <c r="H20" i="13"/>
  <c r="AC16" i="13"/>
  <c r="O16" i="13"/>
  <c r="V16" i="13"/>
  <c r="S24" i="13"/>
  <c r="T37" i="13"/>
  <c r="AD24" i="13"/>
  <c r="Z24" i="13" s="1"/>
  <c r="AM24" i="13"/>
  <c r="AL48" i="13"/>
  <c r="AK46" i="13"/>
  <c r="AV54" i="13"/>
  <c r="AU52" i="13"/>
  <c r="R61" i="13"/>
  <c r="Y61" i="13"/>
  <c r="AH61" i="13"/>
  <c r="S63" i="13"/>
  <c r="AD63" i="13"/>
  <c r="Z63" i="13" s="1"/>
  <c r="AM63" i="13"/>
  <c r="AL69" i="13"/>
  <c r="AK65" i="13"/>
  <c r="AU76" i="13"/>
  <c r="Y13" i="13"/>
  <c r="AH13" i="13"/>
  <c r="R13" i="13"/>
  <c r="T19" i="13"/>
  <c r="S17" i="13"/>
  <c r="AM17" i="13"/>
  <c r="AD17" i="13"/>
  <c r="AC31" i="13"/>
  <c r="V31" i="13"/>
  <c r="O31" i="13"/>
  <c r="H44" i="13"/>
  <c r="AC42" i="13"/>
  <c r="V42" i="13"/>
  <c r="O42" i="13"/>
  <c r="AC67" i="13"/>
  <c r="V67" i="13"/>
  <c r="O67" i="13"/>
  <c r="AR14" i="13"/>
  <c r="L14" i="13"/>
  <c r="W15" i="13"/>
  <c r="AO12" i="13"/>
  <c r="AI12" i="13"/>
  <c r="W9" i="13"/>
  <c r="AP21" i="13"/>
  <c r="AQ23" i="13"/>
  <c r="G48" i="13"/>
  <c r="AG46" i="13"/>
  <c r="J46" i="13"/>
  <c r="N46" i="13"/>
  <c r="AB46" i="13"/>
  <c r="X46" i="13"/>
  <c r="Q46" i="13"/>
  <c r="U46" i="13"/>
  <c r="M54" i="13"/>
  <c r="AR52" i="13"/>
  <c r="L52" i="13"/>
  <c r="AA60" i="13"/>
  <c r="AG65" i="13"/>
  <c r="Q65" i="13"/>
  <c r="G69" i="13"/>
  <c r="N65" i="13"/>
  <c r="X65" i="13"/>
  <c r="AB65" i="13"/>
  <c r="J65" i="13"/>
  <c r="U65" i="13"/>
  <c r="L76" i="13"/>
  <c r="AR76" i="13"/>
  <c r="G23" i="13"/>
  <c r="J21" i="13"/>
  <c r="X21" i="13"/>
  <c r="U21" i="13"/>
  <c r="AB21" i="13"/>
  <c r="AG21" i="13"/>
  <c r="Q21" i="13"/>
  <c r="N21" i="13"/>
  <c r="AO30" i="13"/>
  <c r="AI30" i="13"/>
  <c r="AO41" i="13"/>
  <c r="AI41" i="13"/>
  <c r="AI66" i="13"/>
  <c r="AO66" i="13"/>
  <c r="L22" i="13"/>
  <c r="AR22" i="13"/>
  <c r="AK40" i="13"/>
  <c r="AP71" i="13"/>
  <c r="AL20" i="13"/>
  <c r="AK16" i="13"/>
  <c r="AW37" i="13"/>
  <c r="K51" i="13"/>
  <c r="AO55" i="13"/>
  <c r="AI55" i="13"/>
  <c r="W79" i="13"/>
  <c r="AI77" i="13"/>
  <c r="AO77" i="13"/>
  <c r="AW19" i="13"/>
  <c r="R26" i="13"/>
  <c r="Y26" i="13"/>
  <c r="AH26" i="13"/>
  <c r="S29" i="13"/>
  <c r="AD29" i="13"/>
  <c r="Z29" i="13" s="1"/>
  <c r="AM29" i="13"/>
  <c r="AH36" i="13"/>
  <c r="R36" i="13"/>
  <c r="Y36" i="13"/>
  <c r="S40" i="13"/>
  <c r="AD40" i="13"/>
  <c r="Z40" i="13" s="1"/>
  <c r="AM40" i="13"/>
  <c r="AL44" i="13"/>
  <c r="AK42" i="13"/>
  <c r="R57" i="13"/>
  <c r="Y57" i="13"/>
  <c r="AH57" i="13"/>
  <c r="AM59" i="13"/>
  <c r="S59" i="13"/>
  <c r="AD59" i="13"/>
  <c r="Z59" i="13" s="1"/>
  <c r="AN69" i="13"/>
  <c r="AP26" i="13"/>
  <c r="S41" i="13"/>
  <c r="AM41" i="13"/>
  <c r="AD41" i="13"/>
  <c r="Z41" i="13" s="1"/>
  <c r="AP66" i="13"/>
  <c r="AK74" i="13"/>
  <c r="M37" i="13"/>
  <c r="AR24" i="13"/>
  <c r="L24" i="13"/>
  <c r="AH55" i="13"/>
  <c r="Y55" i="13"/>
  <c r="R55" i="13"/>
  <c r="AH62" i="13"/>
  <c r="Y62" i="13"/>
  <c r="R62" i="13"/>
  <c r="S64" i="13"/>
  <c r="AM64" i="13"/>
  <c r="AD64" i="13"/>
  <c r="Z64" i="13" s="1"/>
  <c r="AK70" i="13"/>
  <c r="AV79" i="13"/>
  <c r="AU77" i="13"/>
  <c r="S18" i="13"/>
  <c r="AD18" i="13"/>
  <c r="Z18" i="13" s="1"/>
  <c r="AM18" i="13"/>
  <c r="O32" i="13"/>
  <c r="V32" i="13"/>
  <c r="AC32" i="13"/>
  <c r="AT34" i="13"/>
  <c r="V43" i="13"/>
  <c r="AC43" i="13"/>
  <c r="O43" i="13"/>
  <c r="AT50" i="13"/>
  <c r="V68" i="13"/>
  <c r="O68" i="13"/>
  <c r="AC68" i="13"/>
  <c r="AT73" i="13"/>
  <c r="O80" i="13"/>
  <c r="V80" i="13"/>
  <c r="AC80" i="13"/>
  <c r="AP30" i="13"/>
  <c r="AK43" i="13"/>
  <c r="AA48" i="13"/>
  <c r="AQ20" i="13"/>
  <c r="AP16" i="13"/>
  <c r="H45" i="13"/>
  <c r="O38" i="13"/>
  <c r="AC38" i="13"/>
  <c r="V38" i="13"/>
  <c r="P51" i="13"/>
  <c r="AT49" i="13"/>
  <c r="AC64" i="13"/>
  <c r="V64" i="13"/>
  <c r="O64" i="13"/>
  <c r="AT70" i="13"/>
  <c r="AF79" i="13"/>
  <c r="O18" i="13"/>
  <c r="V18" i="13"/>
  <c r="AC18" i="13"/>
  <c r="L26" i="13"/>
  <c r="AR26" i="13"/>
  <c r="AP31" i="13"/>
  <c r="Q34" i="13"/>
  <c r="AG34" i="13"/>
  <c r="X34" i="13"/>
  <c r="N34" i="13"/>
  <c r="J34" i="13"/>
  <c r="AB34" i="13"/>
  <c r="U34" i="13"/>
  <c r="L36" i="13"/>
  <c r="AR36" i="13"/>
  <c r="AQ44" i="13"/>
  <c r="AP42" i="13"/>
  <c r="AG50" i="13"/>
  <c r="AB50" i="13"/>
  <c r="N50" i="13"/>
  <c r="J50" i="13"/>
  <c r="Q50" i="13"/>
  <c r="U50" i="13"/>
  <c r="X50" i="13"/>
  <c r="AR57" i="13"/>
  <c r="L57" i="13"/>
  <c r="AP67" i="13"/>
  <c r="X73" i="13"/>
  <c r="AG73" i="13"/>
  <c r="N73" i="13"/>
  <c r="U73" i="13"/>
  <c r="AB73" i="13"/>
  <c r="Q73" i="13"/>
  <c r="J73" i="13"/>
  <c r="Z291" i="6"/>
  <c r="AO8" i="13"/>
  <c r="AI8" i="13"/>
  <c r="AB25" i="13"/>
  <c r="AA28" i="13"/>
  <c r="N25" i="13"/>
  <c r="AR25" i="13"/>
  <c r="L25" i="13"/>
  <c r="M28" i="13"/>
  <c r="U25" i="13"/>
  <c r="S25" i="13"/>
  <c r="T28" i="13"/>
  <c r="AD25" i="13"/>
  <c r="Z241" i="6"/>
  <c r="J251" i="7"/>
  <c r="AG251" i="7"/>
  <c r="AF251" i="7"/>
  <c r="L8" i="14"/>
  <c r="I7" i="14"/>
  <c r="N7" i="14"/>
  <c r="U193" i="8"/>
  <c r="V193" i="8" s="1"/>
  <c r="M235" i="8"/>
  <c r="L170" i="8"/>
  <c r="G302" i="7"/>
  <c r="O120" i="8"/>
  <c r="Y224" i="8"/>
  <c r="Y80" i="8"/>
  <c r="M89" i="8"/>
  <c r="T171" i="8"/>
  <c r="L128" i="8"/>
  <c r="U23" i="8"/>
  <c r="J24" i="8"/>
  <c r="Y67" i="8"/>
  <c r="Y216" i="8"/>
  <c r="U20" i="8"/>
  <c r="I21" i="8"/>
  <c r="O171" i="8"/>
  <c r="O187" i="8"/>
  <c r="U161" i="8"/>
  <c r="V161" i="8" s="1"/>
  <c r="Y205" i="8"/>
  <c r="P92" i="8"/>
  <c r="T136" i="8"/>
  <c r="J89" i="8"/>
  <c r="Y63" i="8"/>
  <c r="G86" i="8"/>
  <c r="O216" i="8"/>
  <c r="U205" i="8"/>
  <c r="M10" i="6"/>
  <c r="Y20" i="8"/>
  <c r="U147" i="8"/>
  <c r="J77" i="8"/>
  <c r="Y262" i="8"/>
  <c r="Y245" i="8"/>
  <c r="Y121" i="8"/>
  <c r="Y12" i="8"/>
  <c r="Y274" i="8"/>
  <c r="Y170" i="8"/>
  <c r="Y252" i="8"/>
  <c r="G269" i="8"/>
  <c r="Y264" i="8"/>
  <c r="Y123" i="8"/>
  <c r="Y256" i="8"/>
  <c r="Y240" i="8"/>
  <c r="Y281" i="8"/>
  <c r="Y222" i="8"/>
  <c r="Y297" i="8"/>
  <c r="Y296" i="8"/>
  <c r="R175" i="7"/>
  <c r="AH175" i="7"/>
  <c r="Z164" i="7"/>
  <c r="AA164" i="7" s="1"/>
  <c r="AH164" i="7"/>
  <c r="AH20" i="7"/>
  <c r="R113" i="7"/>
  <c r="AH113" i="7"/>
  <c r="AH47" i="7"/>
  <c r="L50" i="7"/>
  <c r="Z123" i="7"/>
  <c r="AH123" i="7"/>
  <c r="AH92" i="7"/>
  <c r="AH224" i="7"/>
  <c r="AH198" i="7"/>
  <c r="AH89" i="7"/>
  <c r="AH250" i="7"/>
  <c r="AH115" i="7"/>
  <c r="AH29" i="7"/>
  <c r="Z61" i="7"/>
  <c r="AH61" i="7"/>
  <c r="Z40" i="7"/>
  <c r="AH40" i="7"/>
  <c r="AH192" i="7"/>
  <c r="AH120" i="7"/>
  <c r="AH39" i="7"/>
  <c r="G50" i="7"/>
  <c r="AH124" i="7"/>
  <c r="R247" i="7"/>
  <c r="AB247" i="7" s="1"/>
  <c r="AH247" i="7"/>
  <c r="AH104" i="7"/>
  <c r="AH173" i="7"/>
  <c r="AH140" i="7"/>
  <c r="AH146" i="7"/>
  <c r="AH100" i="7"/>
  <c r="Z13" i="7"/>
  <c r="AH13" i="7"/>
  <c r="Z63" i="7"/>
  <c r="AH63" i="7"/>
  <c r="Z44" i="7"/>
  <c r="AA44" i="7" s="1"/>
  <c r="AH44" i="7"/>
  <c r="L203" i="7"/>
  <c r="AH186" i="7"/>
  <c r="R58" i="7"/>
  <c r="AH58" i="7"/>
  <c r="AH14" i="7"/>
  <c r="AH117" i="7"/>
  <c r="AH96" i="7"/>
  <c r="AH267" i="7"/>
  <c r="Z230" i="6"/>
  <c r="Z146" i="6"/>
  <c r="M132" i="6"/>
  <c r="Z131" i="6"/>
  <c r="G246" i="6"/>
  <c r="Z277" i="6"/>
  <c r="Z224" i="6"/>
  <c r="M145" i="6"/>
  <c r="Z142" i="6"/>
  <c r="M288" i="6"/>
  <c r="Z287" i="6"/>
  <c r="W208" i="6"/>
  <c r="Z208" i="6"/>
  <c r="M192" i="6"/>
  <c r="Z191" i="6"/>
  <c r="Z220" i="6"/>
  <c r="Z258" i="6"/>
  <c r="Z254" i="6"/>
  <c r="Z112" i="6"/>
  <c r="P246" i="6"/>
  <c r="M246" i="6"/>
  <c r="Z270" i="6"/>
  <c r="I246" i="6"/>
  <c r="M193" i="6"/>
  <c r="Z172" i="6"/>
  <c r="Z236" i="6"/>
  <c r="Z266" i="6"/>
  <c r="Z226" i="6"/>
  <c r="R246" i="6"/>
  <c r="Z181" i="6"/>
  <c r="Z233" i="6"/>
  <c r="Z232" i="6"/>
  <c r="Z13" i="6"/>
  <c r="V252" i="9"/>
  <c r="U103" i="9"/>
  <c r="U301" i="8"/>
  <c r="P8" i="8"/>
  <c r="O245" i="8"/>
  <c r="N236" i="8"/>
  <c r="U92" i="9"/>
  <c r="O301" i="9"/>
  <c r="O256" i="8"/>
  <c r="W301" i="8"/>
  <c r="S108" i="7"/>
  <c r="AB210" i="7"/>
  <c r="AA82" i="7"/>
  <c r="AA29" i="7"/>
  <c r="AE172" i="7"/>
  <c r="AE90" i="7"/>
  <c r="AB188" i="7"/>
  <c r="W232" i="7"/>
  <c r="AA149" i="7"/>
  <c r="J70" i="7"/>
  <c r="W104" i="7"/>
  <c r="W184" i="6"/>
  <c r="W109" i="6"/>
  <c r="K257" i="6"/>
  <c r="W35" i="6"/>
  <c r="W130" i="6"/>
  <c r="W12" i="6"/>
  <c r="P149" i="6"/>
  <c r="N183" i="8"/>
  <c r="O178" i="8"/>
  <c r="X241" i="8"/>
  <c r="Q280" i="8"/>
  <c r="I206" i="8"/>
  <c r="T272" i="8"/>
  <c r="U252" i="8"/>
  <c r="X44" i="8"/>
  <c r="AA197" i="7"/>
  <c r="AF303" i="7"/>
  <c r="AG303" i="7"/>
  <c r="AE303" i="7"/>
  <c r="AD303" i="7"/>
  <c r="R303" i="7"/>
  <c r="Z303" i="7"/>
  <c r="AA303" i="7" s="1"/>
  <c r="X7" i="6"/>
  <c r="P288" i="6"/>
  <c r="K245" i="6"/>
  <c r="Y7" i="6"/>
  <c r="K290" i="6"/>
  <c r="G292" i="6"/>
  <c r="X290" i="6"/>
  <c r="Q275" i="6"/>
  <c r="AG229" i="7"/>
  <c r="Q98" i="7"/>
  <c r="Z247" i="7"/>
  <c r="AC173" i="7"/>
  <c r="Z39" i="7"/>
  <c r="AA39" i="7" s="1"/>
  <c r="J97" i="7"/>
  <c r="AB97" i="7" s="1"/>
  <c r="W110" i="7"/>
  <c r="AC110" i="7" s="1"/>
  <c r="S46" i="7"/>
  <c r="O22" i="7"/>
  <c r="N116" i="7"/>
  <c r="Z116" i="7" s="1"/>
  <c r="AC254" i="7"/>
  <c r="AC258" i="7"/>
  <c r="R194" i="7"/>
  <c r="Z58" i="7"/>
  <c r="Y49" i="7"/>
  <c r="W266" i="7"/>
  <c r="W221" i="6"/>
  <c r="Q145" i="6"/>
  <c r="U7" i="6"/>
  <c r="W7" i="6" s="1"/>
  <c r="G10" i="6"/>
  <c r="U10" i="6" s="1"/>
  <c r="P136" i="6"/>
  <c r="R249" i="6"/>
  <c r="O193" i="6"/>
  <c r="X173" i="6"/>
  <c r="X111" i="6"/>
  <c r="Y240" i="6"/>
  <c r="K233" i="6"/>
  <c r="R288" i="6"/>
  <c r="G165" i="6"/>
  <c r="U165" i="6" s="1"/>
  <c r="X168" i="6"/>
  <c r="Y127" i="6"/>
  <c r="X262" i="6"/>
  <c r="Y194" i="6"/>
  <c r="X194" i="6"/>
  <c r="L153" i="6"/>
  <c r="Y152" i="6"/>
  <c r="X152" i="6"/>
  <c r="L145" i="6"/>
  <c r="Y144" i="6"/>
  <c r="X144" i="6"/>
  <c r="X106" i="6"/>
  <c r="Y205" i="6"/>
  <c r="X205" i="6"/>
  <c r="Y212" i="6"/>
  <c r="X212" i="6"/>
  <c r="R136" i="6"/>
  <c r="W272" i="6"/>
  <c r="Y272" i="6"/>
  <c r="X272" i="6"/>
  <c r="O187" i="6"/>
  <c r="Y184" i="6"/>
  <c r="X231" i="6"/>
  <c r="Q193" i="6"/>
  <c r="X280" i="6"/>
  <c r="Y284" i="6"/>
  <c r="Y182" i="6"/>
  <c r="L178" i="6"/>
  <c r="Y175" i="6"/>
  <c r="X175" i="6"/>
  <c r="L198" i="6"/>
  <c r="Y197" i="6"/>
  <c r="X197" i="6"/>
  <c r="G193" i="6"/>
  <c r="Y176" i="6"/>
  <c r="X176" i="6"/>
  <c r="Y274" i="6"/>
  <c r="X274" i="6"/>
  <c r="W163" i="6"/>
  <c r="X133" i="6"/>
  <c r="X122" i="6"/>
  <c r="Y183" i="6"/>
  <c r="X186" i="6"/>
  <c r="Y283" i="6"/>
  <c r="Y190" i="6"/>
  <c r="X143" i="6"/>
  <c r="Y148" i="6"/>
  <c r="X148" i="6"/>
  <c r="Y273" i="6"/>
  <c r="X273" i="6"/>
  <c r="Y254" i="6"/>
  <c r="X254" i="6"/>
  <c r="Y161" i="6"/>
  <c r="L193" i="6"/>
  <c r="X161" i="6"/>
  <c r="L136" i="6"/>
  <c r="Y124" i="6"/>
  <c r="X124" i="6"/>
  <c r="Y253" i="6"/>
  <c r="X253" i="6"/>
  <c r="X215" i="6"/>
  <c r="X269" i="6"/>
  <c r="Y213" i="6"/>
  <c r="Y224" i="6"/>
  <c r="X179" i="6"/>
  <c r="L275" i="6"/>
  <c r="Y268" i="6"/>
  <c r="X268" i="6"/>
  <c r="Y285" i="6"/>
  <c r="X285" i="6"/>
  <c r="W188" i="6"/>
  <c r="Y188" i="6"/>
  <c r="X188" i="6"/>
  <c r="M238" i="6"/>
  <c r="Y286" i="6"/>
  <c r="X286" i="6"/>
  <c r="Y206" i="6"/>
  <c r="X206" i="6"/>
  <c r="Y222" i="6"/>
  <c r="X222" i="6"/>
  <c r="X287" i="6"/>
  <c r="Y169" i="6"/>
  <c r="Y282" i="6"/>
  <c r="X13" i="6"/>
  <c r="X127" i="6"/>
  <c r="X203" i="6"/>
  <c r="X234" i="6"/>
  <c r="X243" i="6"/>
  <c r="Y117" i="6"/>
  <c r="X257" i="6"/>
  <c r="AC183" i="7"/>
  <c r="AD56" i="7"/>
  <c r="AG216" i="7"/>
  <c r="AB254" i="7"/>
  <c r="V221" i="7"/>
  <c r="S57" i="7"/>
  <c r="AE115" i="7"/>
  <c r="Q203" i="7"/>
  <c r="AF87" i="7"/>
  <c r="AG188" i="7"/>
  <c r="AF95" i="7"/>
  <c r="AE107" i="7"/>
  <c r="AG266" i="7"/>
  <c r="Z59" i="7"/>
  <c r="AG125" i="7"/>
  <c r="AB263" i="7"/>
  <c r="N98" i="7"/>
  <c r="W92" i="7"/>
  <c r="Z95" i="7"/>
  <c r="AG11" i="7"/>
  <c r="AF11" i="7"/>
  <c r="Y264" i="7"/>
  <c r="AE264" i="7"/>
  <c r="AD264" i="7"/>
  <c r="AE23" i="7"/>
  <c r="AD23" i="7"/>
  <c r="W201" i="7"/>
  <c r="AG209" i="7"/>
  <c r="AF209" i="7"/>
  <c r="AG97" i="7"/>
  <c r="AF97" i="7"/>
  <c r="AD104" i="7"/>
  <c r="AG77" i="7"/>
  <c r="J303" i="7"/>
  <c r="AD231" i="7"/>
  <c r="P86" i="7"/>
  <c r="AE117" i="7"/>
  <c r="AD117" i="7"/>
  <c r="AG56" i="7"/>
  <c r="AF56" i="7"/>
  <c r="J43" i="7"/>
  <c r="AC43" i="7" s="1"/>
  <c r="AG43" i="7"/>
  <c r="AF43" i="7"/>
  <c r="AG138" i="7"/>
  <c r="AF138" i="7"/>
  <c r="AE110" i="7"/>
  <c r="AD110" i="7"/>
  <c r="AE72" i="7"/>
  <c r="AD72" i="7"/>
  <c r="AG200" i="7"/>
  <c r="AF200" i="7"/>
  <c r="J217" i="7"/>
  <c r="AG217" i="7"/>
  <c r="AF217" i="7"/>
  <c r="AD150" i="7"/>
  <c r="AF163" i="7"/>
  <c r="AF174" i="7"/>
  <c r="AG145" i="7"/>
  <c r="AG53" i="7"/>
  <c r="AF197" i="7"/>
  <c r="AE114" i="7"/>
  <c r="AD114" i="7"/>
  <c r="AG159" i="7"/>
  <c r="AF159" i="7"/>
  <c r="Q18" i="7"/>
  <c r="Y70" i="7"/>
  <c r="AE255" i="7"/>
  <c r="AD255" i="7"/>
  <c r="AG122" i="7"/>
  <c r="AF122" i="7"/>
  <c r="Y30" i="7"/>
  <c r="AA30" i="7" s="1"/>
  <c r="AE30" i="7"/>
  <c r="AD30" i="7"/>
  <c r="AG96" i="7"/>
  <c r="AF96" i="7"/>
  <c r="AE128" i="7"/>
  <c r="AD128" i="7"/>
  <c r="AG120" i="7"/>
  <c r="AF120" i="7"/>
  <c r="AG39" i="7"/>
  <c r="AF39" i="7"/>
  <c r="AG61" i="7"/>
  <c r="AF61" i="7"/>
  <c r="J139" i="7"/>
  <c r="AG139" i="7"/>
  <c r="AF139" i="7"/>
  <c r="AE43" i="7"/>
  <c r="AD43" i="7"/>
  <c r="AG199" i="7"/>
  <c r="AG92" i="7"/>
  <c r="AG215" i="7"/>
  <c r="AF118" i="7"/>
  <c r="AF128" i="7"/>
  <c r="AD34" i="7"/>
  <c r="AD235" i="7"/>
  <c r="AE236" i="7"/>
  <c r="N237" i="7"/>
  <c r="V111" i="7"/>
  <c r="J109" i="7"/>
  <c r="AG109" i="7"/>
  <c r="AF109" i="7"/>
  <c r="P194" i="7"/>
  <c r="AH194" i="7" s="1"/>
  <c r="AG14" i="7"/>
  <c r="AF14" i="7"/>
  <c r="AF88" i="7"/>
  <c r="AG88" i="7"/>
  <c r="AG193" i="7"/>
  <c r="AF193" i="7"/>
  <c r="AG70" i="7"/>
  <c r="AF70" i="7"/>
  <c r="AE219" i="7"/>
  <c r="AD219" i="7"/>
  <c r="AE41" i="7"/>
  <c r="AG23" i="7"/>
  <c r="AG30" i="7"/>
  <c r="AE102" i="7"/>
  <c r="AF82" i="7"/>
  <c r="AF119" i="7"/>
  <c r="AF26" i="7"/>
  <c r="AE137" i="7"/>
  <c r="AD137" i="7"/>
  <c r="AF189" i="7"/>
  <c r="AG189" i="7"/>
  <c r="AG232" i="7"/>
  <c r="AF232" i="7"/>
  <c r="AE144" i="7"/>
  <c r="AD144" i="7"/>
  <c r="K57" i="7"/>
  <c r="AE53" i="7"/>
  <c r="AD53" i="7"/>
  <c r="J89" i="7"/>
  <c r="AC89" i="7" s="1"/>
  <c r="AG89" i="7"/>
  <c r="AF89" i="7"/>
  <c r="AE188" i="7"/>
  <c r="AD188" i="7"/>
  <c r="AE65" i="7"/>
  <c r="AD65" i="7"/>
  <c r="AE62" i="7"/>
  <c r="AD62" i="7"/>
  <c r="Y161" i="7"/>
  <c r="AA161" i="7" s="1"/>
  <c r="AE161" i="7"/>
  <c r="AD161" i="7"/>
  <c r="J71" i="7"/>
  <c r="AG71" i="7"/>
  <c r="AF71" i="7"/>
  <c r="AG102" i="7"/>
  <c r="AF102" i="7"/>
  <c r="AD12" i="7"/>
  <c r="AF13" i="7"/>
  <c r="AE26" i="7"/>
  <c r="AD195" i="7"/>
  <c r="AC21" i="7"/>
  <c r="AD21" i="7"/>
  <c r="AD25" i="7"/>
  <c r="AD39" i="7"/>
  <c r="AE101" i="7"/>
  <c r="AF248" i="7"/>
  <c r="O159" i="8"/>
  <c r="O290" i="8"/>
  <c r="O281" i="8"/>
  <c r="T296" i="8"/>
  <c r="X296" i="8"/>
  <c r="W296" i="8"/>
  <c r="N246" i="8"/>
  <c r="X144" i="8"/>
  <c r="W144" i="8"/>
  <c r="N149" i="8"/>
  <c r="X282" i="8"/>
  <c r="I285" i="8"/>
  <c r="X272" i="8"/>
  <c r="W272" i="8"/>
  <c r="X271" i="8"/>
  <c r="W275" i="8"/>
  <c r="W299" i="8"/>
  <c r="X264" i="8"/>
  <c r="W264" i="8"/>
  <c r="X261" i="8"/>
  <c r="W261" i="8"/>
  <c r="X213" i="8"/>
  <c r="W213" i="8"/>
  <c r="X134" i="8"/>
  <c r="W134" i="8"/>
  <c r="X203" i="8"/>
  <c r="W203" i="8"/>
  <c r="W240" i="8"/>
  <c r="X158" i="8"/>
  <c r="W158" i="8"/>
  <c r="W279" i="8"/>
  <c r="I71" i="8"/>
  <c r="X67" i="8"/>
  <c r="W67" i="8"/>
  <c r="W46" i="8"/>
  <c r="X293" i="8"/>
  <c r="W293" i="8"/>
  <c r="T164" i="8"/>
  <c r="V164" i="8" s="1"/>
  <c r="X164" i="8"/>
  <c r="W164" i="8"/>
  <c r="X147" i="8"/>
  <c r="W147" i="8"/>
  <c r="I194" i="8"/>
  <c r="X188" i="8"/>
  <c r="W188" i="8"/>
  <c r="W23" i="8"/>
  <c r="W215" i="8"/>
  <c r="I201" i="8"/>
  <c r="I8" i="9"/>
  <c r="X301" i="9"/>
  <c r="W301" i="9"/>
  <c r="X192" i="9"/>
  <c r="T192" i="9"/>
  <c r="I145" i="8"/>
  <c r="T144" i="8"/>
  <c r="K126" i="6"/>
  <c r="G128" i="6"/>
  <c r="G136" i="6"/>
  <c r="Q227" i="8"/>
  <c r="Q236" i="8"/>
  <c r="L285" i="7"/>
  <c r="R279" i="7"/>
  <c r="Z279" i="7"/>
  <c r="L281" i="7"/>
  <c r="U282" i="8"/>
  <c r="V37" i="7"/>
  <c r="V33" i="7"/>
  <c r="W29" i="7"/>
  <c r="Q134" i="7"/>
  <c r="R117" i="7"/>
  <c r="P111" i="7"/>
  <c r="P8" i="7"/>
  <c r="R20" i="7"/>
  <c r="L22" i="7"/>
  <c r="Z20" i="7"/>
  <c r="L178" i="7"/>
  <c r="Z177" i="7"/>
  <c r="R177" i="7"/>
  <c r="Y231" i="7"/>
  <c r="J231" i="7"/>
  <c r="Y137" i="7"/>
  <c r="K152" i="7"/>
  <c r="K143" i="7"/>
  <c r="J271" i="6"/>
  <c r="K270" i="6"/>
  <c r="N176" i="8"/>
  <c r="O175" i="8"/>
  <c r="J62" i="7"/>
  <c r="Y62" i="7"/>
  <c r="J189" i="7"/>
  <c r="I196" i="7"/>
  <c r="N103" i="8"/>
  <c r="J11" i="7"/>
  <c r="I18" i="7"/>
  <c r="I8" i="7"/>
  <c r="Q257" i="8"/>
  <c r="Q269" i="8"/>
  <c r="R12" i="7"/>
  <c r="L18" i="7"/>
  <c r="Z12" i="7"/>
  <c r="AA12" i="7" s="1"/>
  <c r="O301" i="8"/>
  <c r="J45" i="7"/>
  <c r="G46" i="7"/>
  <c r="Y45" i="7"/>
  <c r="O171" i="6"/>
  <c r="L94" i="7"/>
  <c r="Z92" i="7"/>
  <c r="R92" i="7"/>
  <c r="Q94" i="7"/>
  <c r="M176" i="8"/>
  <c r="M177" i="8"/>
  <c r="Q179" i="7"/>
  <c r="R169" i="7"/>
  <c r="J159" i="7"/>
  <c r="Y23" i="7"/>
  <c r="K24" i="7"/>
  <c r="O225" i="8"/>
  <c r="L255" i="6"/>
  <c r="L261" i="6"/>
  <c r="G255" i="6"/>
  <c r="K254" i="6"/>
  <c r="S116" i="7"/>
  <c r="U301" i="9"/>
  <c r="J8" i="9"/>
  <c r="I154" i="6"/>
  <c r="K150" i="6"/>
  <c r="W11" i="7"/>
  <c r="T8" i="7"/>
  <c r="T18" i="7"/>
  <c r="R40" i="7"/>
  <c r="L46" i="7"/>
  <c r="W26" i="7"/>
  <c r="AC26" i="7" s="1"/>
  <c r="T37" i="7"/>
  <c r="L149" i="6"/>
  <c r="K177" i="6"/>
  <c r="O24" i="7"/>
  <c r="L111" i="7"/>
  <c r="Y97" i="7"/>
  <c r="O128" i="6"/>
  <c r="I153" i="6"/>
  <c r="T301" i="9"/>
  <c r="I235" i="6"/>
  <c r="K234" i="6"/>
  <c r="M261" i="6"/>
  <c r="N141" i="8"/>
  <c r="J17" i="8"/>
  <c r="I221" i="7"/>
  <c r="J209" i="7"/>
  <c r="O202" i="7"/>
  <c r="I143" i="7"/>
  <c r="J138" i="7"/>
  <c r="J100" i="7"/>
  <c r="G101" i="7"/>
  <c r="K183" i="6"/>
  <c r="J187" i="6"/>
  <c r="K111" i="7"/>
  <c r="Y110" i="7"/>
  <c r="Z21" i="7"/>
  <c r="N22" i="7"/>
  <c r="Z148" i="7"/>
  <c r="L151" i="7"/>
  <c r="R148" i="7"/>
  <c r="AB148" i="7" s="1"/>
  <c r="I202" i="7"/>
  <c r="J200" i="7"/>
  <c r="M228" i="6"/>
  <c r="J60" i="7"/>
  <c r="Q8" i="8"/>
  <c r="U222" i="8"/>
  <c r="O222" i="8"/>
  <c r="J236" i="8"/>
  <c r="J85" i="7"/>
  <c r="Y85" i="7"/>
  <c r="G86" i="7"/>
  <c r="Y65" i="7"/>
  <c r="J65" i="7"/>
  <c r="J69" i="7" s="1"/>
  <c r="M211" i="6"/>
  <c r="U293" i="8"/>
  <c r="N8" i="7"/>
  <c r="Z204" i="7"/>
  <c r="N221" i="7"/>
  <c r="N143" i="7"/>
  <c r="Z140" i="7"/>
  <c r="G238" i="6"/>
  <c r="W215" i="7"/>
  <c r="AC215" i="7" s="1"/>
  <c r="W125" i="7"/>
  <c r="W145" i="7"/>
  <c r="S238" i="7"/>
  <c r="K230" i="6"/>
  <c r="W131" i="6"/>
  <c r="W244" i="6"/>
  <c r="T261" i="8"/>
  <c r="I263" i="8"/>
  <c r="U241" i="8"/>
  <c r="L243" i="8"/>
  <c r="O283" i="8"/>
  <c r="N285" i="8"/>
  <c r="N24" i="7"/>
  <c r="Z23" i="7"/>
  <c r="O108" i="7"/>
  <c r="AH108" i="7" s="1"/>
  <c r="O111" i="7"/>
  <c r="M154" i="6"/>
  <c r="M149" i="6"/>
  <c r="O8" i="6"/>
  <c r="O211" i="6"/>
  <c r="I192" i="6"/>
  <c r="K190" i="6"/>
  <c r="K116" i="7"/>
  <c r="Y114" i="7"/>
  <c r="K134" i="7"/>
  <c r="Y255" i="7"/>
  <c r="K256" i="7"/>
  <c r="K240" i="6"/>
  <c r="G261" i="6"/>
  <c r="M271" i="6"/>
  <c r="W269" i="6"/>
  <c r="M275" i="6"/>
  <c r="T147" i="8"/>
  <c r="Q111" i="7"/>
  <c r="Q8" i="7"/>
  <c r="G152" i="7"/>
  <c r="G147" i="7"/>
  <c r="J144" i="7"/>
  <c r="Y144" i="7"/>
  <c r="L47" i="8"/>
  <c r="U44" i="8"/>
  <c r="T123" i="8"/>
  <c r="G124" i="8"/>
  <c r="K213" i="6"/>
  <c r="G228" i="6"/>
  <c r="O227" i="6"/>
  <c r="L134" i="7"/>
  <c r="Z47" i="7"/>
  <c r="L52" i="7"/>
  <c r="L57" i="7"/>
  <c r="R47" i="7"/>
  <c r="J96" i="7"/>
  <c r="I98" i="7"/>
  <c r="Y128" i="7"/>
  <c r="K130" i="7"/>
  <c r="J120" i="7"/>
  <c r="I134" i="7"/>
  <c r="U256" i="8"/>
  <c r="J257" i="8"/>
  <c r="V24" i="7"/>
  <c r="J39" i="7"/>
  <c r="I46" i="7"/>
  <c r="W78" i="7"/>
  <c r="Z138" i="7"/>
  <c r="R138" i="7"/>
  <c r="V202" i="7"/>
  <c r="W202" i="7" s="1"/>
  <c r="W51" i="7"/>
  <c r="AC51" i="7" s="1"/>
  <c r="T52" i="7"/>
  <c r="P269" i="8"/>
  <c r="P263" i="8"/>
  <c r="W140" i="6"/>
  <c r="O145" i="6"/>
  <c r="W152" i="6"/>
  <c r="K152" i="6"/>
  <c r="G153" i="6"/>
  <c r="N111" i="7"/>
  <c r="J141" i="8"/>
  <c r="U139" i="8"/>
  <c r="O139" i="8"/>
  <c r="Y43" i="7"/>
  <c r="K46" i="7"/>
  <c r="U245" i="8"/>
  <c r="V245" i="8" s="1"/>
  <c r="P24" i="8"/>
  <c r="N105" i="7"/>
  <c r="R44" i="7"/>
  <c r="P256" i="7"/>
  <c r="J74" i="7"/>
  <c r="Z113" i="7"/>
  <c r="AA113" i="7" s="1"/>
  <c r="J261" i="6"/>
  <c r="W188" i="7"/>
  <c r="AC188" i="7" s="1"/>
  <c r="U264" i="8"/>
  <c r="N37" i="7"/>
  <c r="O118" i="6"/>
  <c r="I149" i="8"/>
  <c r="I298" i="8"/>
  <c r="T293" i="8"/>
  <c r="W76" i="7"/>
  <c r="M113" i="6"/>
  <c r="M110" i="6"/>
  <c r="V110" i="6" s="1"/>
  <c r="Q254" i="8"/>
  <c r="R178" i="6"/>
  <c r="G52" i="8"/>
  <c r="T48" i="8"/>
  <c r="G50" i="8"/>
  <c r="G55" i="8"/>
  <c r="G71" i="8"/>
  <c r="T111" i="7"/>
  <c r="T94" i="7"/>
  <c r="Z175" i="7"/>
  <c r="L179" i="7"/>
  <c r="M219" i="6"/>
  <c r="AC106" i="7"/>
  <c r="L246" i="8"/>
  <c r="K189" i="6"/>
  <c r="J192" i="6"/>
  <c r="N57" i="7"/>
  <c r="Z53" i="7"/>
  <c r="I57" i="7"/>
  <c r="J56" i="7"/>
  <c r="Z110" i="7"/>
  <c r="R110" i="7"/>
  <c r="AB110" i="7" s="1"/>
  <c r="G135" i="6"/>
  <c r="U135" i="6" s="1"/>
  <c r="R13" i="7"/>
  <c r="O297" i="8"/>
  <c r="L8" i="6"/>
  <c r="N52" i="7"/>
  <c r="Z51" i="7"/>
  <c r="O20" i="8"/>
  <c r="K206" i="6"/>
  <c r="Y27" i="7"/>
  <c r="G28" i="7"/>
  <c r="J27" i="7"/>
  <c r="K284" i="6"/>
  <c r="G288" i="6"/>
  <c r="L8" i="8"/>
  <c r="W53" i="7"/>
  <c r="T57" i="7"/>
  <c r="I90" i="7"/>
  <c r="I111" i="7"/>
  <c r="R8" i="6"/>
  <c r="R154" i="6"/>
  <c r="Z19" i="7"/>
  <c r="R19" i="7"/>
  <c r="L24" i="7"/>
  <c r="K162" i="6"/>
  <c r="I194" i="7"/>
  <c r="J193" i="7"/>
  <c r="Y180" i="7"/>
  <c r="AA180" i="7" s="1"/>
  <c r="J180" i="7"/>
  <c r="G185" i="7"/>
  <c r="S143" i="7"/>
  <c r="K166" i="6"/>
  <c r="I171" i="6"/>
  <c r="R220" i="7"/>
  <c r="Q221" i="7"/>
  <c r="U214" i="8"/>
  <c r="L219" i="8"/>
  <c r="K120" i="6"/>
  <c r="I136" i="6"/>
  <c r="I238" i="6"/>
  <c r="Z241" i="7"/>
  <c r="L248" i="7"/>
  <c r="R261" i="6"/>
  <c r="M8" i="6"/>
  <c r="O52" i="7"/>
  <c r="O57" i="7"/>
  <c r="W135" i="7"/>
  <c r="T152" i="7"/>
  <c r="K221" i="7"/>
  <c r="Y219" i="7"/>
  <c r="U271" i="8"/>
  <c r="L285" i="8"/>
  <c r="V8" i="7"/>
  <c r="P33" i="7"/>
  <c r="P37" i="7"/>
  <c r="U244" i="8"/>
  <c r="K7" i="6"/>
  <c r="L223" i="6"/>
  <c r="K170" i="6"/>
  <c r="N28" i="7"/>
  <c r="Q37" i="7"/>
  <c r="K131" i="6"/>
  <c r="J198" i="6"/>
  <c r="O261" i="6"/>
  <c r="O228" i="6"/>
  <c r="T274" i="8"/>
  <c r="Z118" i="7"/>
  <c r="AA118" i="7" s="1"/>
  <c r="N134" i="7"/>
  <c r="G263" i="8"/>
  <c r="T262" i="8"/>
  <c r="R76" i="7"/>
  <c r="Z76" i="7"/>
  <c r="R61" i="7"/>
  <c r="L168" i="7"/>
  <c r="R164" i="7"/>
  <c r="AB164" i="7" s="1"/>
  <c r="Z56" i="7"/>
  <c r="R56" i="7"/>
  <c r="J288" i="6"/>
  <c r="K278" i="6"/>
  <c r="R137" i="7"/>
  <c r="AB137" i="7" s="1"/>
  <c r="Z137" i="7"/>
  <c r="L143" i="7"/>
  <c r="L152" i="7"/>
  <c r="I233" i="7"/>
  <c r="J232" i="7"/>
  <c r="O288" i="6"/>
  <c r="U12" i="8"/>
  <c r="O121" i="8"/>
  <c r="U121" i="8"/>
  <c r="J132" i="8"/>
  <c r="J254" i="8"/>
  <c r="R84" i="7"/>
  <c r="Q86" i="7"/>
  <c r="R78" i="7"/>
  <c r="G236" i="8"/>
  <c r="G231" i="8"/>
  <c r="T229" i="8"/>
  <c r="R163" i="7"/>
  <c r="AB163" i="7" s="1"/>
  <c r="Q168" i="7"/>
  <c r="AF168" i="7" s="1"/>
  <c r="Y188" i="7"/>
  <c r="K196" i="7"/>
  <c r="G22" i="7"/>
  <c r="J20" i="7"/>
  <c r="G24" i="7"/>
  <c r="P275" i="6"/>
  <c r="J128" i="6"/>
  <c r="K127" i="6"/>
  <c r="T203" i="8"/>
  <c r="I219" i="8"/>
  <c r="R95" i="7"/>
  <c r="L98" i="7"/>
  <c r="I288" i="6"/>
  <c r="K279" i="6"/>
  <c r="K197" i="6"/>
  <c r="G198" i="6"/>
  <c r="Z49" i="7"/>
  <c r="R49" i="7"/>
  <c r="S134" i="7"/>
  <c r="W118" i="7"/>
  <c r="T134" i="7"/>
  <c r="Y124" i="7"/>
  <c r="J124" i="7"/>
  <c r="G126" i="7"/>
  <c r="G134" i="7"/>
  <c r="G98" i="7"/>
  <c r="J95" i="7"/>
  <c r="Y95" i="7"/>
  <c r="G111" i="7"/>
  <c r="N177" i="8"/>
  <c r="O172" i="8"/>
  <c r="J102" i="7"/>
  <c r="I105" i="7"/>
  <c r="I8" i="6"/>
  <c r="K239" i="6"/>
  <c r="I261" i="6"/>
  <c r="J8" i="6"/>
  <c r="K262" i="6"/>
  <c r="J275" i="6"/>
  <c r="R63" i="7"/>
  <c r="AB63" i="7" s="1"/>
  <c r="J238" i="6"/>
  <c r="K265" i="6"/>
  <c r="K265" i="7"/>
  <c r="M8" i="8"/>
  <c r="T67" i="8"/>
  <c r="L192" i="6"/>
  <c r="L288" i="6"/>
  <c r="O33" i="7"/>
  <c r="L8" i="7"/>
  <c r="N219" i="8"/>
  <c r="O212" i="8"/>
  <c r="U240" i="8"/>
  <c r="O240" i="8"/>
  <c r="J246" i="8"/>
  <c r="L211" i="6"/>
  <c r="N145" i="8"/>
  <c r="O142" i="8"/>
  <c r="G179" i="7"/>
  <c r="Y174" i="7"/>
  <c r="Q19" i="6"/>
  <c r="Q8" i="6"/>
  <c r="R41" i="7"/>
  <c r="Q46" i="7"/>
  <c r="L228" i="6"/>
  <c r="O219" i="6"/>
  <c r="O275" i="6"/>
  <c r="O152" i="7"/>
  <c r="O8" i="7"/>
  <c r="J255" i="6"/>
  <c r="K253" i="6"/>
  <c r="T28" i="7"/>
  <c r="W27" i="7"/>
  <c r="M254" i="8"/>
  <c r="W59" i="7"/>
  <c r="N46" i="7"/>
  <c r="N298" i="7"/>
  <c r="Z296" i="7"/>
  <c r="R276" i="7"/>
  <c r="Q285" i="7"/>
  <c r="Q211" i="6"/>
  <c r="T158" i="8"/>
  <c r="K205" i="6"/>
  <c r="G211" i="6"/>
  <c r="J228" i="6"/>
  <c r="L196" i="7"/>
  <c r="R186" i="7"/>
  <c r="Z186" i="7"/>
  <c r="AA186" i="7" s="1"/>
  <c r="Q165" i="6"/>
  <c r="X165" i="6" s="1"/>
  <c r="K142" i="6"/>
  <c r="I145" i="6"/>
  <c r="U274" i="8"/>
  <c r="J285" i="8"/>
  <c r="G171" i="6"/>
  <c r="K167" i="6"/>
  <c r="V134" i="7"/>
  <c r="W112" i="7"/>
  <c r="O208" i="8"/>
  <c r="M219" i="8"/>
  <c r="K172" i="6"/>
  <c r="G8" i="6"/>
  <c r="K161" i="6"/>
  <c r="P235" i="6"/>
  <c r="S33" i="7"/>
  <c r="T104" i="8"/>
  <c r="G109" i="8"/>
  <c r="S24" i="7"/>
  <c r="S8" i="7"/>
  <c r="U296" i="8"/>
  <c r="J298" i="8"/>
  <c r="O296" i="8"/>
  <c r="K203" i="6"/>
  <c r="I211" i="6"/>
  <c r="Y106" i="7"/>
  <c r="AA106" i="7" s="1"/>
  <c r="G108" i="7"/>
  <c r="K162" i="7"/>
  <c r="O12" i="8"/>
  <c r="G106" i="8"/>
  <c r="M255" i="6"/>
  <c r="K33" i="7"/>
  <c r="R241" i="7"/>
  <c r="Y60" i="7"/>
  <c r="AA60" i="7" s="1"/>
  <c r="I150" i="8"/>
  <c r="N108" i="7"/>
  <c r="K8" i="7"/>
  <c r="Q28" i="7"/>
  <c r="I166" i="8"/>
  <c r="I269" i="8"/>
  <c r="T264" i="8"/>
  <c r="T276" i="8"/>
  <c r="V276" i="8" s="1"/>
  <c r="G285" i="8"/>
  <c r="Q183" i="8"/>
  <c r="Y224" i="7"/>
  <c r="J224" i="7"/>
  <c r="G238" i="7"/>
  <c r="W91" i="6" l="1"/>
  <c r="AH133" i="7"/>
  <c r="V271" i="6"/>
  <c r="V186" i="8"/>
  <c r="V122" i="9"/>
  <c r="Z231" i="8"/>
  <c r="AA128" i="7"/>
  <c r="X263" i="9"/>
  <c r="T96" i="8"/>
  <c r="R108" i="7"/>
  <c r="AA295" i="7"/>
  <c r="V288" i="9"/>
  <c r="T29" i="9"/>
  <c r="Y29" i="9"/>
  <c r="L107" i="20"/>
  <c r="AA43" i="7"/>
  <c r="AB241" i="7"/>
  <c r="V240" i="9"/>
  <c r="AA62" i="7"/>
  <c r="AB296" i="7"/>
  <c r="X109" i="8"/>
  <c r="V279" i="8"/>
  <c r="X199" i="20"/>
  <c r="V120" i="20"/>
  <c r="W217" i="20"/>
  <c r="W162" i="20"/>
  <c r="Y279" i="20"/>
  <c r="T58" i="20"/>
  <c r="O253" i="20"/>
  <c r="T239" i="20"/>
  <c r="N209" i="20"/>
  <c r="T74" i="20"/>
  <c r="N179" i="20"/>
  <c r="O179" i="20" s="1"/>
  <c r="V117" i="20"/>
  <c r="N235" i="20"/>
  <c r="O235" i="20" s="1"/>
  <c r="T59" i="20"/>
  <c r="T292" i="20"/>
  <c r="X112" i="20"/>
  <c r="V164" i="20"/>
  <c r="N108" i="20"/>
  <c r="J56" i="20"/>
  <c r="S217" i="20"/>
  <c r="V217" i="20"/>
  <c r="N121" i="20"/>
  <c r="V285" i="20"/>
  <c r="S212" i="20"/>
  <c r="S130" i="20"/>
  <c r="N219" i="20"/>
  <c r="O219" i="20" s="1"/>
  <c r="Y163" i="20"/>
  <c r="X279" i="20"/>
  <c r="W65" i="9"/>
  <c r="N279" i="20"/>
  <c r="O279" i="20" s="1"/>
  <c r="BF25" i="13"/>
  <c r="AC227" i="7"/>
  <c r="AC88" i="7"/>
  <c r="W21" i="20"/>
  <c r="Y37" i="6"/>
  <c r="W194" i="20"/>
  <c r="P107" i="20"/>
  <c r="U47" i="8"/>
  <c r="T137" i="20"/>
  <c r="V246" i="20"/>
  <c r="H87" i="20"/>
  <c r="M195" i="20"/>
  <c r="S245" i="20"/>
  <c r="I132" i="20"/>
  <c r="X16" i="20"/>
  <c r="V191" i="20"/>
  <c r="W196" i="20"/>
  <c r="W173" i="20"/>
  <c r="P258" i="20"/>
  <c r="T206" i="20"/>
  <c r="W97" i="6"/>
  <c r="X144" i="20"/>
  <c r="W218" i="6"/>
  <c r="O180" i="20"/>
  <c r="W212" i="20"/>
  <c r="N168" i="20"/>
  <c r="O168" i="20" s="1"/>
  <c r="V137" i="20"/>
  <c r="S16" i="20"/>
  <c r="K211" i="20"/>
  <c r="I270" i="20"/>
  <c r="H184" i="20"/>
  <c r="P90" i="20"/>
  <c r="H281" i="20"/>
  <c r="X281" i="20" s="1"/>
  <c r="M66" i="20"/>
  <c r="X137" i="20"/>
  <c r="S262" i="20"/>
  <c r="M132" i="20"/>
  <c r="O285" i="20"/>
  <c r="W215" i="20"/>
  <c r="S137" i="20"/>
  <c r="W245" i="20"/>
  <c r="N197" i="20"/>
  <c r="O197" i="20" s="1"/>
  <c r="N291" i="20"/>
  <c r="O291" i="20" s="1"/>
  <c r="Y239" i="20"/>
  <c r="O117" i="20"/>
  <c r="H25" i="18"/>
  <c r="S191" i="20"/>
  <c r="V262" i="20"/>
  <c r="S290" i="20"/>
  <c r="N131" i="20"/>
  <c r="O131" i="20" s="1"/>
  <c r="W218" i="20"/>
  <c r="V74" i="20"/>
  <c r="V218" i="20"/>
  <c r="Y180" i="20"/>
  <c r="T183" i="20"/>
  <c r="W80" i="20"/>
  <c r="X180" i="20"/>
  <c r="V256" i="20"/>
  <c r="W294" i="20"/>
  <c r="S279" i="20"/>
  <c r="V272" i="20"/>
  <c r="T295" i="20"/>
  <c r="AB169" i="7"/>
  <c r="N163" i="20"/>
  <c r="O163" i="20" s="1"/>
  <c r="W173" i="6"/>
  <c r="V297" i="9"/>
  <c r="W120" i="6"/>
  <c r="U145" i="8"/>
  <c r="O136" i="20"/>
  <c r="AA136" i="7"/>
  <c r="N43" i="20"/>
  <c r="S80" i="20"/>
  <c r="W295" i="20"/>
  <c r="Y110" i="6"/>
  <c r="I193" i="20"/>
  <c r="T114" i="9"/>
  <c r="X290" i="20"/>
  <c r="T183" i="8"/>
  <c r="N119" i="20"/>
  <c r="W31" i="6"/>
  <c r="Y147" i="20"/>
  <c r="P244" i="20"/>
  <c r="Y280" i="20"/>
  <c r="AE208" i="7"/>
  <c r="AA280" i="7"/>
  <c r="Q167" i="20"/>
  <c r="V258" i="9"/>
  <c r="N267" i="20"/>
  <c r="O267" i="20" s="1"/>
  <c r="W204" i="6"/>
  <c r="X246" i="20"/>
  <c r="AA183" i="7"/>
  <c r="T40" i="20"/>
  <c r="V265" i="20"/>
  <c r="T44" i="20"/>
  <c r="U44" i="20" s="1"/>
  <c r="AB243" i="7"/>
  <c r="AC260" i="7"/>
  <c r="X140" i="20"/>
  <c r="Y241" i="20"/>
  <c r="T117" i="20"/>
  <c r="AC145" i="7"/>
  <c r="BA8" i="13"/>
  <c r="V213" i="20"/>
  <c r="AA169" i="7"/>
  <c r="T179" i="20"/>
  <c r="U179" i="20" s="1"/>
  <c r="V44" i="20"/>
  <c r="AH281" i="7"/>
  <c r="Y55" i="9"/>
  <c r="W264" i="6"/>
  <c r="N280" i="20"/>
  <c r="O280" i="20" s="1"/>
  <c r="AB176" i="7"/>
  <c r="O29" i="9"/>
  <c r="V275" i="9"/>
  <c r="W232" i="6"/>
  <c r="V197" i="8"/>
  <c r="T200" i="9"/>
  <c r="V78" i="9"/>
  <c r="AB70" i="7"/>
  <c r="AE81" i="7"/>
  <c r="AA205" i="7"/>
  <c r="Z71" i="6"/>
  <c r="N144" i="20"/>
  <c r="O144" i="20" s="1"/>
  <c r="Q236" i="20"/>
  <c r="V236" i="20" s="1"/>
  <c r="V162" i="20"/>
  <c r="V221" i="20"/>
  <c r="J25" i="18"/>
  <c r="Y179" i="20"/>
  <c r="AE86" i="7"/>
  <c r="BF65" i="13"/>
  <c r="V14" i="9"/>
  <c r="W50" i="9"/>
  <c r="Y208" i="7"/>
  <c r="Y259" i="7"/>
  <c r="W17" i="7"/>
  <c r="U280" i="9"/>
  <c r="Q93" i="20"/>
  <c r="S190" i="20"/>
  <c r="N165" i="20"/>
  <c r="T241" i="20"/>
  <c r="T240" i="20"/>
  <c r="X147" i="20"/>
  <c r="Y144" i="20"/>
  <c r="S117" i="20"/>
  <c r="V92" i="20"/>
  <c r="V159" i="8"/>
  <c r="AA222" i="7"/>
  <c r="AC175" i="7"/>
  <c r="V87" i="8"/>
  <c r="X275" i="20"/>
  <c r="N166" i="20"/>
  <c r="T70" i="20"/>
  <c r="Y172" i="20"/>
  <c r="V223" i="9"/>
  <c r="X272" i="20"/>
  <c r="T251" i="20"/>
  <c r="U251" i="20" s="1"/>
  <c r="L146" i="20"/>
  <c r="AA174" i="7"/>
  <c r="AA138" i="7"/>
  <c r="V35" i="8"/>
  <c r="AC122" i="7"/>
  <c r="Q171" i="20"/>
  <c r="Y68" i="20"/>
  <c r="Y74" i="20"/>
  <c r="V194" i="20"/>
  <c r="S276" i="20"/>
  <c r="U276" i="20" s="1"/>
  <c r="T287" i="20"/>
  <c r="W191" i="20"/>
  <c r="W180" i="6"/>
  <c r="V143" i="20"/>
  <c r="AB297" i="7"/>
  <c r="AA225" i="7"/>
  <c r="AB53" i="7"/>
  <c r="AA260" i="7"/>
  <c r="K93" i="20"/>
  <c r="T274" i="20"/>
  <c r="U274" i="20" s="1"/>
  <c r="N243" i="20"/>
  <c r="O243" i="20" s="1"/>
  <c r="N230" i="20"/>
  <c r="O230" i="20" s="1"/>
  <c r="Y283" i="20"/>
  <c r="W94" i="6"/>
  <c r="V238" i="9"/>
  <c r="V234" i="20"/>
  <c r="V261" i="8"/>
  <c r="X21" i="9"/>
  <c r="M220" i="20"/>
  <c r="AD259" i="7"/>
  <c r="O262" i="20"/>
  <c r="W117" i="20"/>
  <c r="Q237" i="20"/>
  <c r="AB175" i="7"/>
  <c r="Z86" i="7"/>
  <c r="U21" i="9"/>
  <c r="L244" i="20"/>
  <c r="I146" i="20"/>
  <c r="V111" i="8"/>
  <c r="AB260" i="7"/>
  <c r="W147" i="7"/>
  <c r="M281" i="20"/>
  <c r="Y281" i="20" s="1"/>
  <c r="W84" i="20"/>
  <c r="BF77" i="13"/>
  <c r="AA243" i="7"/>
  <c r="AA77" i="7"/>
  <c r="O74" i="20"/>
  <c r="T148" i="20"/>
  <c r="M167" i="20"/>
  <c r="Z136" i="6"/>
  <c r="AA123" i="7"/>
  <c r="V136" i="8"/>
  <c r="T177" i="8"/>
  <c r="W194" i="7"/>
  <c r="U280" i="8"/>
  <c r="V139" i="20"/>
  <c r="V196" i="20"/>
  <c r="W122" i="6"/>
  <c r="O131" i="9"/>
  <c r="V134" i="9"/>
  <c r="AG270" i="7"/>
  <c r="W59" i="6"/>
  <c r="AC240" i="7"/>
  <c r="Y128" i="9"/>
  <c r="Y274" i="20"/>
  <c r="X8" i="20"/>
  <c r="N185" i="20"/>
  <c r="J255" i="20"/>
  <c r="AC164" i="7"/>
  <c r="AB146" i="7"/>
  <c r="V36" i="9"/>
  <c r="V233" i="20"/>
  <c r="Y168" i="7"/>
  <c r="J248" i="7"/>
  <c r="AD81" i="7"/>
  <c r="AA263" i="7"/>
  <c r="AB78" i="7"/>
  <c r="AB76" i="7"/>
  <c r="AC171" i="7"/>
  <c r="AB199" i="7"/>
  <c r="Y248" i="7"/>
  <c r="AA122" i="7"/>
  <c r="AC132" i="7"/>
  <c r="AC230" i="7"/>
  <c r="AC76" i="7"/>
  <c r="AH94" i="7"/>
  <c r="AA264" i="7"/>
  <c r="AH69" i="7"/>
  <c r="AG126" i="7"/>
  <c r="W143" i="7"/>
  <c r="Y233" i="7"/>
  <c r="Y37" i="7"/>
  <c r="AA293" i="7"/>
  <c r="AG94" i="7"/>
  <c r="AB206" i="7"/>
  <c r="W281" i="7"/>
  <c r="AC249" i="7"/>
  <c r="AD262" i="7"/>
  <c r="W214" i="6"/>
  <c r="W123" i="6"/>
  <c r="W280" i="6"/>
  <c r="W197" i="6"/>
  <c r="W106" i="6"/>
  <c r="K252" i="6"/>
  <c r="V132" i="6"/>
  <c r="U47" i="6"/>
  <c r="Y23" i="6"/>
  <c r="Y132" i="6"/>
  <c r="Z107" i="6"/>
  <c r="Z96" i="6"/>
  <c r="W181" i="6"/>
  <c r="W55" i="6"/>
  <c r="W28" i="6"/>
  <c r="W62" i="6"/>
  <c r="X71" i="6"/>
  <c r="T114" i="8"/>
  <c r="Y145" i="8"/>
  <c r="AG256" i="7"/>
  <c r="BF52" i="13"/>
  <c r="R212" i="7"/>
  <c r="V94" i="8"/>
  <c r="V91" i="9"/>
  <c r="Y276" i="20"/>
  <c r="V267" i="20"/>
  <c r="AG133" i="7"/>
  <c r="AB136" i="7"/>
  <c r="AB83" i="7"/>
  <c r="V181" i="8"/>
  <c r="V157" i="9"/>
  <c r="AC58" i="7"/>
  <c r="AB272" i="7"/>
  <c r="M78" i="20"/>
  <c r="M129" i="20"/>
  <c r="T17" i="8"/>
  <c r="J87" i="20"/>
  <c r="T87" i="20" s="1"/>
  <c r="S192" i="20"/>
  <c r="N276" i="20"/>
  <c r="O276" i="20" s="1"/>
  <c r="N138" i="20"/>
  <c r="O138" i="20" s="1"/>
  <c r="Y263" i="20"/>
  <c r="J264" i="20"/>
  <c r="T264" i="20" s="1"/>
  <c r="O283" i="20"/>
  <c r="V230" i="20"/>
  <c r="T243" i="20"/>
  <c r="U243" i="20" s="1"/>
  <c r="X117" i="20"/>
  <c r="P269" i="20"/>
  <c r="T45" i="20"/>
  <c r="M211" i="20"/>
  <c r="N211" i="20" s="1"/>
  <c r="M184" i="20"/>
  <c r="X183" i="20"/>
  <c r="S128" i="20"/>
  <c r="U128" i="20" s="1"/>
  <c r="AB84" i="7"/>
  <c r="AC53" i="7"/>
  <c r="BA12" i="13"/>
  <c r="AG152" i="7"/>
  <c r="Z249" i="6"/>
  <c r="V253" i="9"/>
  <c r="U124" i="8"/>
  <c r="T263" i="20"/>
  <c r="U263" i="20" s="1"/>
  <c r="N199" i="20"/>
  <c r="O199" i="20" s="1"/>
  <c r="W145" i="20"/>
  <c r="N252" i="20"/>
  <c r="O252" i="20" s="1"/>
  <c r="Y188" i="20"/>
  <c r="N274" i="20"/>
  <c r="O274" i="20" s="1"/>
  <c r="AC67" i="7"/>
  <c r="W245" i="6"/>
  <c r="O263" i="20"/>
  <c r="N47" i="20"/>
  <c r="O47" i="20" s="1"/>
  <c r="N116" i="20"/>
  <c r="N41" i="20"/>
  <c r="T109" i="20"/>
  <c r="S165" i="20"/>
  <c r="N231" i="20"/>
  <c r="O231" i="20" s="1"/>
  <c r="AC93" i="7"/>
  <c r="V27" i="9"/>
  <c r="X65" i="9"/>
  <c r="BF39" i="13"/>
  <c r="AB275" i="7"/>
  <c r="BA41" i="13"/>
  <c r="V158" i="9"/>
  <c r="AA56" i="7"/>
  <c r="AB44" i="7"/>
  <c r="J50" i="7"/>
  <c r="O77" i="8"/>
  <c r="V79" i="8"/>
  <c r="AG185" i="7"/>
  <c r="V48" i="9"/>
  <c r="AC161" i="7"/>
  <c r="U118" i="6"/>
  <c r="AA166" i="7"/>
  <c r="AB91" i="7"/>
  <c r="R105" i="7"/>
  <c r="V284" i="9"/>
  <c r="T17" i="9"/>
  <c r="W105" i="7"/>
  <c r="V12" i="8"/>
  <c r="AC109" i="7"/>
  <c r="AC266" i="7"/>
  <c r="T89" i="8"/>
  <c r="V178" i="8"/>
  <c r="AA240" i="7"/>
  <c r="AB93" i="7"/>
  <c r="V278" i="8"/>
  <c r="V138" i="8"/>
  <c r="W99" i="8"/>
  <c r="BA56" i="13"/>
  <c r="BA58" i="13"/>
  <c r="BF30" i="13"/>
  <c r="V156" i="9"/>
  <c r="AG248" i="7"/>
  <c r="U154" i="6"/>
  <c r="V233" i="9"/>
  <c r="Y270" i="7"/>
  <c r="R256" i="7"/>
  <c r="V84" i="8"/>
  <c r="AA73" i="7"/>
  <c r="X110" i="6"/>
  <c r="J265" i="7"/>
  <c r="Y154" i="6"/>
  <c r="AF52" i="7"/>
  <c r="V242" i="9"/>
  <c r="X183" i="9"/>
  <c r="Y280" i="8"/>
  <c r="V271" i="9"/>
  <c r="AA38" i="7"/>
  <c r="O65" i="9"/>
  <c r="AB223" i="7"/>
  <c r="AA258" i="7"/>
  <c r="V66" i="8"/>
  <c r="V34" i="6"/>
  <c r="V251" i="9"/>
  <c r="V169" i="9"/>
  <c r="V300" i="8"/>
  <c r="BA63" i="13"/>
  <c r="AC195" i="7"/>
  <c r="Z33" i="7"/>
  <c r="R202" i="7"/>
  <c r="AH237" i="7"/>
  <c r="AB299" i="7"/>
  <c r="Z165" i="6"/>
  <c r="H34" i="20"/>
  <c r="AA291" i="7"/>
  <c r="Z265" i="7"/>
  <c r="X82" i="9"/>
  <c r="AE151" i="7"/>
  <c r="AB88" i="7"/>
  <c r="AC292" i="7"/>
  <c r="W101" i="7"/>
  <c r="T231" i="9"/>
  <c r="O239" i="20"/>
  <c r="O147" i="20"/>
  <c r="AC127" i="7"/>
  <c r="AA71" i="7"/>
  <c r="V299" i="8"/>
  <c r="AA193" i="7"/>
  <c r="AB228" i="7"/>
  <c r="Y94" i="7"/>
  <c r="W177" i="6"/>
  <c r="V253" i="20"/>
  <c r="U171" i="6"/>
  <c r="AB220" i="7"/>
  <c r="AA19" i="7"/>
  <c r="AC78" i="7"/>
  <c r="AB47" i="7"/>
  <c r="AA144" i="7"/>
  <c r="AA148" i="7"/>
  <c r="AC217" i="7"/>
  <c r="AF116" i="7"/>
  <c r="AG101" i="7"/>
  <c r="AB58" i="7"/>
  <c r="AF302" i="7"/>
  <c r="AG302" i="7"/>
  <c r="Y202" i="7"/>
  <c r="AC228" i="7"/>
  <c r="V258" i="8"/>
  <c r="BF76" i="13"/>
  <c r="AA254" i="7"/>
  <c r="AC235" i="7"/>
  <c r="AC83" i="7"/>
  <c r="AA103" i="7"/>
  <c r="Y58" i="6"/>
  <c r="V100" i="9"/>
  <c r="U206" i="8"/>
  <c r="AD271" i="7"/>
  <c r="V108" i="9"/>
  <c r="Z92" i="9"/>
  <c r="V255" i="9"/>
  <c r="V220" i="9"/>
  <c r="V129" i="9"/>
  <c r="M30" i="20"/>
  <c r="S240" i="20"/>
  <c r="T172" i="20"/>
  <c r="Y198" i="20"/>
  <c r="S219" i="20"/>
  <c r="H51" i="20"/>
  <c r="S275" i="20"/>
  <c r="U275" i="20" s="1"/>
  <c r="L193" i="20"/>
  <c r="N193" i="20" s="1"/>
  <c r="O121" i="20"/>
  <c r="Y117" i="20"/>
  <c r="T217" i="20"/>
  <c r="U217" i="20" s="1"/>
  <c r="S253" i="20"/>
  <c r="W197" i="20"/>
  <c r="V275" i="20"/>
  <c r="M87" i="20"/>
  <c r="U71" i="6"/>
  <c r="V185" i="20"/>
  <c r="V123" i="20"/>
  <c r="AA255" i="7"/>
  <c r="V149" i="6"/>
  <c r="AA204" i="7"/>
  <c r="AA92" i="7"/>
  <c r="AD69" i="7"/>
  <c r="V192" i="6"/>
  <c r="AK19" i="13"/>
  <c r="AA297" i="7"/>
  <c r="V117" i="8"/>
  <c r="Y18" i="7"/>
  <c r="BF41" i="13"/>
  <c r="AG168" i="7"/>
  <c r="Z212" i="7"/>
  <c r="J151" i="7"/>
  <c r="AA42" i="7"/>
  <c r="W96" i="9"/>
  <c r="Z118" i="6"/>
  <c r="V127" i="9"/>
  <c r="U77" i="9"/>
  <c r="Y227" i="9"/>
  <c r="V204" i="9"/>
  <c r="BF27" i="13"/>
  <c r="AB252" i="7"/>
  <c r="AB140" i="7"/>
  <c r="AE94" i="7"/>
  <c r="T246" i="20"/>
  <c r="U246" i="20" s="1"/>
  <c r="S259" i="20"/>
  <c r="M177" i="20"/>
  <c r="N177" i="20" s="1"/>
  <c r="O177" i="20" s="1"/>
  <c r="AC241" i="7"/>
  <c r="O137" i="20"/>
  <c r="J81" i="7"/>
  <c r="AC261" i="7"/>
  <c r="W225" i="6"/>
  <c r="W117" i="6"/>
  <c r="V83" i="6"/>
  <c r="Z227" i="6"/>
  <c r="W73" i="6"/>
  <c r="W230" i="20"/>
  <c r="X189" i="20"/>
  <c r="V190" i="20"/>
  <c r="X116" i="20"/>
  <c r="S194" i="20"/>
  <c r="U194" i="20" s="1"/>
  <c r="U145" i="9"/>
  <c r="V102" i="8"/>
  <c r="W57" i="6"/>
  <c r="V142" i="9"/>
  <c r="Y183" i="8"/>
  <c r="AA192" i="7"/>
  <c r="AH147" i="7"/>
  <c r="W162" i="7"/>
  <c r="AB38" i="7"/>
  <c r="Y105" i="7"/>
  <c r="BA24" i="13"/>
  <c r="AA109" i="7"/>
  <c r="V100" i="6"/>
  <c r="AA250" i="7"/>
  <c r="V195" i="9"/>
  <c r="V221" i="9"/>
  <c r="AC47" i="7"/>
  <c r="J229" i="7"/>
  <c r="AC229" i="7" s="1"/>
  <c r="R90" i="7"/>
  <c r="V217" i="9"/>
  <c r="AB282" i="7"/>
  <c r="V295" i="20"/>
  <c r="M269" i="20"/>
  <c r="Y290" i="20"/>
  <c r="Y186" i="20"/>
  <c r="Y189" i="20"/>
  <c r="T24" i="20"/>
  <c r="Y253" i="20"/>
  <c r="N226" i="20"/>
  <c r="O226" i="20" s="1"/>
  <c r="Y218" i="20"/>
  <c r="P247" i="20"/>
  <c r="V257" i="20"/>
  <c r="W226" i="6"/>
  <c r="N95" i="20"/>
  <c r="O95" i="20" s="1"/>
  <c r="M232" i="20"/>
  <c r="N232" i="20" s="1"/>
  <c r="AB276" i="7"/>
  <c r="V154" i="6"/>
  <c r="V246" i="6"/>
  <c r="V205" i="8"/>
  <c r="U170" i="8"/>
  <c r="Z21" i="8"/>
  <c r="V228" i="8"/>
  <c r="U21" i="8"/>
  <c r="AF162" i="7"/>
  <c r="AB291" i="7"/>
  <c r="AC38" i="7"/>
  <c r="O170" i="8"/>
  <c r="AD233" i="7"/>
  <c r="BA30" i="13"/>
  <c r="V273" i="9"/>
  <c r="AC247" i="7"/>
  <c r="Y210" i="9"/>
  <c r="AH28" i="7"/>
  <c r="U183" i="8"/>
  <c r="AC49" i="7"/>
  <c r="AB173" i="7"/>
  <c r="AA200" i="7"/>
  <c r="AA181" i="7"/>
  <c r="AG50" i="7"/>
  <c r="X160" i="9"/>
  <c r="V115" i="9"/>
  <c r="V39" i="9"/>
  <c r="V187" i="9"/>
  <c r="AA277" i="7"/>
  <c r="K115" i="20"/>
  <c r="T290" i="20"/>
  <c r="I184" i="20"/>
  <c r="T230" i="20"/>
  <c r="U230" i="20" s="1"/>
  <c r="H115" i="20"/>
  <c r="V222" i="20"/>
  <c r="X194" i="20"/>
  <c r="J270" i="20"/>
  <c r="Y215" i="20"/>
  <c r="T186" i="20"/>
  <c r="U186" i="20" s="1"/>
  <c r="S222" i="20"/>
  <c r="U222" i="20" s="1"/>
  <c r="W114" i="20"/>
  <c r="Y217" i="20"/>
  <c r="O290" i="20"/>
  <c r="O189" i="20"/>
  <c r="Y285" i="20"/>
  <c r="X198" i="20"/>
  <c r="X121" i="20"/>
  <c r="X217" i="20"/>
  <c r="K232" i="20"/>
  <c r="T116" i="20"/>
  <c r="T20" i="20"/>
  <c r="Y140" i="20"/>
  <c r="I129" i="20"/>
  <c r="W129" i="20" s="1"/>
  <c r="V199" i="20"/>
  <c r="R28" i="7"/>
  <c r="AA296" i="7"/>
  <c r="AA219" i="7"/>
  <c r="U292" i="6"/>
  <c r="AA40" i="7"/>
  <c r="V26" i="8"/>
  <c r="AC253" i="7"/>
  <c r="Y165" i="6"/>
  <c r="W259" i="7"/>
  <c r="V31" i="9"/>
  <c r="W50" i="7"/>
  <c r="AC50" i="7" s="1"/>
  <c r="AA272" i="7"/>
  <c r="Z206" i="9"/>
  <c r="Y136" i="20"/>
  <c r="I34" i="20"/>
  <c r="W34" i="20" s="1"/>
  <c r="V215" i="20"/>
  <c r="K26" i="20"/>
  <c r="W26" i="20" s="1"/>
  <c r="X69" i="20"/>
  <c r="V128" i="20"/>
  <c r="Y293" i="20"/>
  <c r="O198" i="20"/>
  <c r="W179" i="20"/>
  <c r="V179" i="20"/>
  <c r="Y181" i="20"/>
  <c r="O241" i="20"/>
  <c r="Y262" i="20"/>
  <c r="J161" i="20"/>
  <c r="T161" i="20" s="1"/>
  <c r="H125" i="20"/>
  <c r="Y229" i="20"/>
  <c r="W256" i="6"/>
  <c r="O218" i="20"/>
  <c r="Q78" i="20"/>
  <c r="Y126" i="20"/>
  <c r="X128" i="8"/>
  <c r="Y92" i="8"/>
  <c r="V199" i="8"/>
  <c r="V54" i="8"/>
  <c r="W200" i="9"/>
  <c r="AB29" i="7"/>
  <c r="AC169" i="7"/>
  <c r="AC252" i="7"/>
  <c r="W213" i="20"/>
  <c r="X123" i="20"/>
  <c r="X285" i="20"/>
  <c r="N86" i="20"/>
  <c r="O86" i="20" s="1"/>
  <c r="U210" i="9"/>
  <c r="W170" i="9"/>
  <c r="AB107" i="7"/>
  <c r="Q90" i="20"/>
  <c r="X109" i="20"/>
  <c r="O172" i="20"/>
  <c r="J132" i="20"/>
  <c r="L87" i="20"/>
  <c r="S197" i="20"/>
  <c r="L261" i="20"/>
  <c r="N261" i="20" s="1"/>
  <c r="O124" i="9"/>
  <c r="V168" i="9"/>
  <c r="U29" i="9"/>
  <c r="AG245" i="7"/>
  <c r="V215" i="9"/>
  <c r="Y231" i="20"/>
  <c r="N212" i="20"/>
  <c r="AC174" i="7"/>
  <c r="W233" i="20"/>
  <c r="Y267" i="20"/>
  <c r="BF38" i="13"/>
  <c r="T99" i="9"/>
  <c r="AC182" i="7"/>
  <c r="Y231" i="9"/>
  <c r="W257" i="20"/>
  <c r="N181" i="20"/>
  <c r="O181" i="20" s="1"/>
  <c r="S19" i="20"/>
  <c r="V245" i="20"/>
  <c r="Y99" i="9"/>
  <c r="U298" i="9"/>
  <c r="V45" i="9"/>
  <c r="V172" i="9"/>
  <c r="AC19" i="7"/>
  <c r="AB174" i="7"/>
  <c r="V58" i="6"/>
  <c r="J281" i="7"/>
  <c r="AA206" i="7"/>
  <c r="AC239" i="7"/>
  <c r="K78" i="20"/>
  <c r="X113" i="20"/>
  <c r="Y278" i="20"/>
  <c r="X241" i="20"/>
  <c r="K269" i="20"/>
  <c r="O116" i="20"/>
  <c r="P104" i="20"/>
  <c r="T201" i="9"/>
  <c r="V208" i="9"/>
  <c r="V90" i="9"/>
  <c r="V136" i="9"/>
  <c r="W196" i="7"/>
  <c r="AG69" i="7"/>
  <c r="O186" i="20"/>
  <c r="M228" i="20"/>
  <c r="W36" i="6"/>
  <c r="AA64" i="7"/>
  <c r="V288" i="8"/>
  <c r="AC149" i="7"/>
  <c r="U23" i="6"/>
  <c r="AC273" i="7"/>
  <c r="T96" i="9"/>
  <c r="W220" i="6"/>
  <c r="W209" i="6"/>
  <c r="Z130" i="7"/>
  <c r="AC219" i="7"/>
  <c r="AB258" i="7"/>
  <c r="AA199" i="7"/>
  <c r="AB34" i="7"/>
  <c r="AA129" i="7"/>
  <c r="Y29" i="8"/>
  <c r="U219" i="9"/>
  <c r="W124" i="9"/>
  <c r="V278" i="9"/>
  <c r="AA141" i="7"/>
  <c r="AC213" i="7"/>
  <c r="W143" i="6"/>
  <c r="W277" i="6"/>
  <c r="Z21" i="9"/>
  <c r="V46" i="9"/>
  <c r="AB150" i="7"/>
  <c r="AA224" i="7"/>
  <c r="AA47" i="7"/>
  <c r="AE270" i="7"/>
  <c r="BA17" i="13"/>
  <c r="V69" i="9"/>
  <c r="V104" i="9"/>
  <c r="AA175" i="7"/>
  <c r="O7" i="14"/>
  <c r="BF78" i="13"/>
  <c r="AB119" i="7"/>
  <c r="AA227" i="7"/>
  <c r="AB273" i="7"/>
  <c r="W138" i="6"/>
  <c r="W126" i="6"/>
  <c r="W15" i="6"/>
  <c r="W175" i="6"/>
  <c r="V255" i="6"/>
  <c r="AA97" i="7"/>
  <c r="AA288" i="7"/>
  <c r="BA27" i="13"/>
  <c r="O280" i="9"/>
  <c r="AA102" i="7"/>
  <c r="AB246" i="7"/>
  <c r="AA41" i="7"/>
  <c r="AG130" i="7"/>
  <c r="R33" i="7"/>
  <c r="V289" i="9"/>
  <c r="AC225" i="7"/>
  <c r="AJ67" i="13"/>
  <c r="AG208" i="7"/>
  <c r="AA182" i="7"/>
  <c r="V94" i="9"/>
  <c r="V270" i="8"/>
  <c r="V225" i="9"/>
  <c r="AC290" i="7"/>
  <c r="AF33" i="7"/>
  <c r="V204" i="8"/>
  <c r="V224" i="8"/>
  <c r="W268" i="6"/>
  <c r="W21" i="6"/>
  <c r="W148" i="6"/>
  <c r="W274" i="6"/>
  <c r="W293" i="6"/>
  <c r="W137" i="6"/>
  <c r="U83" i="6"/>
  <c r="W78" i="6"/>
  <c r="W248" i="6"/>
  <c r="W250" i="6"/>
  <c r="V69" i="8"/>
  <c r="AF208" i="7"/>
  <c r="Z153" i="6"/>
  <c r="AB41" i="7"/>
  <c r="AH202" i="7"/>
  <c r="W18" i="7"/>
  <c r="U128" i="6"/>
  <c r="AE69" i="7"/>
  <c r="AA59" i="7"/>
  <c r="AB158" i="7"/>
  <c r="AH130" i="7"/>
  <c r="V49" i="8"/>
  <c r="V100" i="8"/>
  <c r="V30" i="8"/>
  <c r="V40" i="8"/>
  <c r="AD22" i="7"/>
  <c r="X177" i="8"/>
  <c r="BF80" i="13"/>
  <c r="AC84" i="7"/>
  <c r="AA226" i="7"/>
  <c r="AA119" i="7"/>
  <c r="AB149" i="7"/>
  <c r="AB226" i="7"/>
  <c r="AB7" i="7"/>
  <c r="U107" i="6"/>
  <c r="Z202" i="7"/>
  <c r="AA202" i="7" s="1"/>
  <c r="AD105" i="7"/>
  <c r="X271" i="6"/>
  <c r="AF130" i="7"/>
  <c r="V117" i="9"/>
  <c r="U227" i="9"/>
  <c r="V224" i="9"/>
  <c r="W238" i="7"/>
  <c r="W172" i="7"/>
  <c r="W22" i="7"/>
  <c r="AD172" i="7"/>
  <c r="Z69" i="7"/>
  <c r="V64" i="8"/>
  <c r="Y176" i="20"/>
  <c r="H195" i="20"/>
  <c r="Y106" i="20"/>
  <c r="W243" i="20"/>
  <c r="O176" i="20"/>
  <c r="O106" i="20"/>
  <c r="N75" i="20"/>
  <c r="O75" i="20" s="1"/>
  <c r="V123" i="8"/>
  <c r="AC29" i="7"/>
  <c r="AB71" i="7"/>
  <c r="AC34" i="7"/>
  <c r="AE98" i="7"/>
  <c r="AB190" i="7"/>
  <c r="AC294" i="7"/>
  <c r="AE248" i="7"/>
  <c r="X17" i="8"/>
  <c r="U200" i="8"/>
  <c r="V230" i="8"/>
  <c r="BF66" i="13"/>
  <c r="V199" i="9"/>
  <c r="V214" i="9"/>
  <c r="V217" i="8"/>
  <c r="V169" i="8"/>
  <c r="AA220" i="7"/>
  <c r="Z200" i="8"/>
  <c r="U231" i="9"/>
  <c r="AE168" i="7"/>
  <c r="AB135" i="7"/>
  <c r="AA189" i="7"/>
  <c r="V112" i="9"/>
  <c r="K100" i="20"/>
  <c r="Y273" i="20"/>
  <c r="W227" i="20"/>
  <c r="V80" i="20"/>
  <c r="X176" i="20"/>
  <c r="Y67" i="20"/>
  <c r="O37" i="20"/>
  <c r="AA70" i="7"/>
  <c r="AA125" i="7"/>
  <c r="AC14" i="7"/>
  <c r="AC282" i="7"/>
  <c r="W212" i="7"/>
  <c r="AC250" i="7"/>
  <c r="AC191" i="7"/>
  <c r="Z124" i="9"/>
  <c r="V110" i="9"/>
  <c r="X128" i="6"/>
  <c r="V291" i="8"/>
  <c r="T24" i="9"/>
  <c r="Z183" i="9"/>
  <c r="Z227" i="9"/>
  <c r="W265" i="7"/>
  <c r="X135" i="6"/>
  <c r="AA290" i="7"/>
  <c r="AD147" i="7"/>
  <c r="V182" i="8"/>
  <c r="X145" i="9"/>
  <c r="J130" i="7"/>
  <c r="V265" i="9"/>
  <c r="Y124" i="9"/>
  <c r="K52" i="6"/>
  <c r="V53" i="8"/>
  <c r="T176" i="20"/>
  <c r="H261" i="20"/>
  <c r="Z262" i="7"/>
  <c r="V113" i="6"/>
  <c r="V241" i="8"/>
  <c r="U100" i="6"/>
  <c r="U88" i="6"/>
  <c r="V31" i="8"/>
  <c r="T176" i="8"/>
  <c r="AC123" i="7"/>
  <c r="AH185" i="7"/>
  <c r="V36" i="8"/>
  <c r="T47" i="9"/>
  <c r="X47" i="9"/>
  <c r="Z192" i="9"/>
  <c r="AA31" i="7"/>
  <c r="AJ59" i="13"/>
  <c r="V125" i="8"/>
  <c r="W32" i="6"/>
  <c r="V259" i="9"/>
  <c r="V259" i="8"/>
  <c r="O280" i="8"/>
  <c r="X257" i="8"/>
  <c r="Y260" i="20"/>
  <c r="T260" i="20"/>
  <c r="O260" i="9"/>
  <c r="Y76" i="8"/>
  <c r="T76" i="8"/>
  <c r="AB31" i="7"/>
  <c r="AC31" i="7"/>
  <c r="X37" i="20"/>
  <c r="S37" i="20"/>
  <c r="V32" i="8"/>
  <c r="Z260" i="9"/>
  <c r="U260" i="9"/>
  <c r="AO79" i="13"/>
  <c r="T132" i="9"/>
  <c r="O200" i="9"/>
  <c r="AE245" i="7"/>
  <c r="V181" i="9"/>
  <c r="AA121" i="7"/>
  <c r="Y176" i="9"/>
  <c r="V60" i="8"/>
  <c r="W24" i="20"/>
  <c r="W37" i="20"/>
  <c r="V37" i="20"/>
  <c r="V33" i="20"/>
  <c r="W33" i="20"/>
  <c r="J262" i="7"/>
  <c r="Y262" i="7"/>
  <c r="V74" i="9"/>
  <c r="N260" i="20"/>
  <c r="O260" i="20" s="1"/>
  <c r="S260" i="20"/>
  <c r="X260" i="20"/>
  <c r="W65" i="6"/>
  <c r="T141" i="9"/>
  <c r="Y285" i="9"/>
  <c r="W114" i="9"/>
  <c r="W102" i="6"/>
  <c r="W119" i="6"/>
  <c r="V299" i="9"/>
  <c r="T75" i="20"/>
  <c r="Y75" i="20"/>
  <c r="Y37" i="20"/>
  <c r="T37" i="20"/>
  <c r="V62" i="8"/>
  <c r="W251" i="6"/>
  <c r="V260" i="20"/>
  <c r="W260" i="20"/>
  <c r="S75" i="20"/>
  <c r="X75" i="20"/>
  <c r="W81" i="6"/>
  <c r="AB261" i="7"/>
  <c r="T260" i="8"/>
  <c r="V260" i="8" s="1"/>
  <c r="Y260" i="8"/>
  <c r="T33" i="20"/>
  <c r="Y33" i="20"/>
  <c r="V75" i="20"/>
  <c r="W75" i="20"/>
  <c r="S33" i="20"/>
  <c r="X33" i="20"/>
  <c r="AA79" i="7"/>
  <c r="AC64" i="7"/>
  <c r="AB64" i="7"/>
  <c r="Q48" i="13"/>
  <c r="AT15" i="13"/>
  <c r="AJ74" i="13"/>
  <c r="U113" i="6"/>
  <c r="AG28" i="7"/>
  <c r="X25" i="9"/>
  <c r="Y86" i="9"/>
  <c r="AC216" i="7"/>
  <c r="AD208" i="7"/>
  <c r="V35" i="9"/>
  <c r="Y92" i="9"/>
  <c r="AB204" i="7"/>
  <c r="U200" i="9"/>
  <c r="O24" i="9"/>
  <c r="Z65" i="9"/>
  <c r="Z76" i="8"/>
  <c r="O76" i="8"/>
  <c r="U76" i="8"/>
  <c r="O33" i="20"/>
  <c r="AA35" i="7"/>
  <c r="AC79" i="7"/>
  <c r="AB79" i="7"/>
  <c r="W260" i="9"/>
  <c r="X260" i="9"/>
  <c r="J261" i="20"/>
  <c r="V74" i="8"/>
  <c r="AB35" i="7"/>
  <c r="AC35" i="7"/>
  <c r="AA261" i="7"/>
  <c r="V32" i="9"/>
  <c r="X76" i="8"/>
  <c r="W76" i="8"/>
  <c r="T260" i="9"/>
  <c r="Y260" i="9"/>
  <c r="I261" i="20"/>
  <c r="H10" i="20"/>
  <c r="X10" i="20" s="1"/>
  <c r="H78" i="20"/>
  <c r="V259" i="20"/>
  <c r="Q261" i="20"/>
  <c r="J35" i="20"/>
  <c r="J34" i="20"/>
  <c r="M35" i="20"/>
  <c r="M34" i="20"/>
  <c r="P35" i="20"/>
  <c r="P34" i="20"/>
  <c r="N67" i="20"/>
  <c r="O67" i="20" s="1"/>
  <c r="W92" i="9"/>
  <c r="V59" i="9"/>
  <c r="V180" i="9"/>
  <c r="U201" i="9"/>
  <c r="V222" i="9"/>
  <c r="V61" i="9"/>
  <c r="J37" i="9"/>
  <c r="Y37" i="9" s="1"/>
  <c r="W37" i="9"/>
  <c r="X37" i="9"/>
  <c r="Y280" i="9"/>
  <c r="V261" i="9"/>
  <c r="V135" i="9"/>
  <c r="Y131" i="9"/>
  <c r="T37" i="9"/>
  <c r="W38" i="9"/>
  <c r="X38" i="9"/>
  <c r="O231" i="9"/>
  <c r="V97" i="9"/>
  <c r="U38" i="9"/>
  <c r="O38" i="9"/>
  <c r="Z38" i="9"/>
  <c r="V164" i="9"/>
  <c r="V62" i="9"/>
  <c r="T38" i="9"/>
  <c r="J129" i="20"/>
  <c r="T129" i="20" s="1"/>
  <c r="V148" i="20"/>
  <c r="V252" i="20"/>
  <c r="Y101" i="20"/>
  <c r="Q270" i="20"/>
  <c r="M17" i="20"/>
  <c r="T126" i="20"/>
  <c r="X248" i="20"/>
  <c r="W252" i="20"/>
  <c r="S58" i="20"/>
  <c r="U58" i="20" s="1"/>
  <c r="O108" i="20"/>
  <c r="V183" i="20"/>
  <c r="S285" i="20"/>
  <c r="U285" i="20" s="1"/>
  <c r="T149" i="20"/>
  <c r="S199" i="20"/>
  <c r="W126" i="20"/>
  <c r="O57" i="20"/>
  <c r="T289" i="20"/>
  <c r="X229" i="20"/>
  <c r="J39" i="20"/>
  <c r="S8" i="20"/>
  <c r="I11" i="20"/>
  <c r="Y116" i="20"/>
  <c r="Y57" i="20"/>
  <c r="V67" i="20"/>
  <c r="N301" i="20"/>
  <c r="O301" i="20" s="1"/>
  <c r="N118" i="20"/>
  <c r="O118" i="20" s="1"/>
  <c r="Y119" i="20"/>
  <c r="W229" i="20"/>
  <c r="O126" i="20"/>
  <c r="T122" i="20"/>
  <c r="T57" i="20"/>
  <c r="O119" i="20"/>
  <c r="Q100" i="20"/>
  <c r="J232" i="20"/>
  <c r="V181" i="20"/>
  <c r="T8" i="20"/>
  <c r="T231" i="20"/>
  <c r="V27" i="20"/>
  <c r="T210" i="20"/>
  <c r="T88" i="20"/>
  <c r="J51" i="20"/>
  <c r="N194" i="20"/>
  <c r="O194" i="20" s="1"/>
  <c r="T134" i="20"/>
  <c r="N196" i="20"/>
  <c r="O196" i="20" s="1"/>
  <c r="N242" i="20"/>
  <c r="O242" i="20" s="1"/>
  <c r="W164" i="20"/>
  <c r="S89" i="20"/>
  <c r="Y242" i="20"/>
  <c r="P211" i="20"/>
  <c r="V58" i="20"/>
  <c r="S85" i="20"/>
  <c r="H83" i="20"/>
  <c r="T50" i="20"/>
  <c r="X80" i="20"/>
  <c r="N227" i="20"/>
  <c r="O227" i="20" s="1"/>
  <c r="N244" i="20"/>
  <c r="O244" i="20" s="1"/>
  <c r="V208" i="20"/>
  <c r="J90" i="20"/>
  <c r="T90" i="20" s="1"/>
  <c r="X85" i="20"/>
  <c r="X210" i="20"/>
  <c r="M104" i="20"/>
  <c r="V287" i="20"/>
  <c r="T46" i="20"/>
  <c r="N141" i="20"/>
  <c r="O141" i="20" s="1"/>
  <c r="Y96" i="20"/>
  <c r="M247" i="20"/>
  <c r="V279" i="9"/>
  <c r="W250" i="20"/>
  <c r="W27" i="20"/>
  <c r="N19" i="20"/>
  <c r="O19" i="20" s="1"/>
  <c r="V46" i="20"/>
  <c r="S67" i="20"/>
  <c r="U67" i="20" s="1"/>
  <c r="Y174" i="20"/>
  <c r="W102" i="20"/>
  <c r="Y122" i="20"/>
  <c r="X58" i="20"/>
  <c r="N210" i="20"/>
  <c r="O210" i="20" s="1"/>
  <c r="X67" i="20"/>
  <c r="W127" i="20"/>
  <c r="N208" i="20"/>
  <c r="O208" i="20" s="1"/>
  <c r="W181" i="20"/>
  <c r="J150" i="20"/>
  <c r="X150" i="20" s="1"/>
  <c r="O166" i="20"/>
  <c r="X148" i="20"/>
  <c r="Q184" i="20"/>
  <c r="Y210" i="20"/>
  <c r="T174" i="20"/>
  <c r="K104" i="20"/>
  <c r="T104" i="20" s="1"/>
  <c r="V124" i="20"/>
  <c r="X301" i="20"/>
  <c r="T55" i="20"/>
  <c r="U246" i="9"/>
  <c r="W60" i="20"/>
  <c r="I115" i="20"/>
  <c r="S115" i="20" s="1"/>
  <c r="X134" i="20"/>
  <c r="N89" i="20"/>
  <c r="O89" i="20" s="1"/>
  <c r="V98" i="9"/>
  <c r="V245" i="9"/>
  <c r="W47" i="9"/>
  <c r="W263" i="9"/>
  <c r="T86" i="9"/>
  <c r="W74" i="20"/>
  <c r="T123" i="20"/>
  <c r="U123" i="20" s="1"/>
  <c r="O148" i="20"/>
  <c r="W55" i="9"/>
  <c r="W128" i="9"/>
  <c r="O106" i="9"/>
  <c r="V228" i="9"/>
  <c r="Y145" i="9"/>
  <c r="X96" i="9"/>
  <c r="Y24" i="9"/>
  <c r="X200" i="9"/>
  <c r="V148" i="9"/>
  <c r="V54" i="9"/>
  <c r="T27" i="20"/>
  <c r="Q97" i="20"/>
  <c r="J30" i="20"/>
  <c r="T30" i="20" s="1"/>
  <c r="W86" i="9"/>
  <c r="Z103" i="9"/>
  <c r="X34" i="9"/>
  <c r="W34" i="9"/>
  <c r="V137" i="9"/>
  <c r="W145" i="9"/>
  <c r="V179" i="9"/>
  <c r="V26" i="9"/>
  <c r="O34" i="9"/>
  <c r="U34" i="9"/>
  <c r="Z34" i="9"/>
  <c r="Z145" i="9"/>
  <c r="V184" i="9"/>
  <c r="O206" i="9"/>
  <c r="V241" i="9"/>
  <c r="Y44" i="20"/>
  <c r="L150" i="20"/>
  <c r="N150" i="20" s="1"/>
  <c r="T28" i="20"/>
  <c r="H255" i="20"/>
  <c r="U33" i="9"/>
  <c r="V33" i="9" s="1"/>
  <c r="Z33" i="9"/>
  <c r="O33" i="9"/>
  <c r="T34" i="9"/>
  <c r="Y34" i="9"/>
  <c r="X86" i="9"/>
  <c r="W160" i="9"/>
  <c r="Y106" i="9"/>
  <c r="T71" i="9"/>
  <c r="Y50" i="9"/>
  <c r="Z24" i="9"/>
  <c r="T263" i="9"/>
  <c r="V125" i="9"/>
  <c r="V171" i="9"/>
  <c r="W103" i="9"/>
  <c r="V57" i="9"/>
  <c r="U96" i="9"/>
  <c r="U55" i="9"/>
  <c r="V244" i="9"/>
  <c r="V121" i="20"/>
  <c r="X120" i="20"/>
  <c r="Y28" i="20"/>
  <c r="V250" i="20"/>
  <c r="X98" i="20"/>
  <c r="S227" i="20"/>
  <c r="T145" i="9"/>
  <c r="V68" i="9"/>
  <c r="T149" i="9"/>
  <c r="X257" i="9"/>
  <c r="Z50" i="9"/>
  <c r="V79" i="9"/>
  <c r="X201" i="9"/>
  <c r="V218" i="9"/>
  <c r="W131" i="9"/>
  <c r="U24" i="9"/>
  <c r="V223" i="20"/>
  <c r="Y148" i="20"/>
  <c r="Y302" i="20"/>
  <c r="N140" i="20"/>
  <c r="O140" i="20" s="1"/>
  <c r="S113" i="20"/>
  <c r="O28" i="20"/>
  <c r="J22" i="20"/>
  <c r="T22" i="20" s="1"/>
  <c r="Y111" i="20"/>
  <c r="N238" i="20"/>
  <c r="O238" i="20" s="1"/>
  <c r="V73" i="20"/>
  <c r="X227" i="20"/>
  <c r="Q30" i="20"/>
  <c r="O98" i="20"/>
  <c r="V274" i="20"/>
  <c r="V189" i="20"/>
  <c r="N111" i="20"/>
  <c r="O111" i="20" s="1"/>
  <c r="X130" i="20"/>
  <c r="I78" i="20"/>
  <c r="S60" i="20"/>
  <c r="U60" i="20" s="1"/>
  <c r="I211" i="20"/>
  <c r="I220" i="20"/>
  <c r="V60" i="20"/>
  <c r="I25" i="20"/>
  <c r="W25" i="20" s="1"/>
  <c r="T14" i="20"/>
  <c r="P195" i="20"/>
  <c r="O257" i="20"/>
  <c r="S134" i="20"/>
  <c r="H201" i="20"/>
  <c r="S201" i="20" s="1"/>
  <c r="T130" i="20"/>
  <c r="U130" i="20" s="1"/>
  <c r="V24" i="20"/>
  <c r="L97" i="20"/>
  <c r="T79" i="20"/>
  <c r="U79" i="20" s="1"/>
  <c r="V65" i="9"/>
  <c r="U38" i="8"/>
  <c r="Z38" i="8"/>
  <c r="V262" i="8"/>
  <c r="W160" i="8"/>
  <c r="V11" i="8"/>
  <c r="T257" i="8"/>
  <c r="Y131" i="8"/>
  <c r="U29" i="8"/>
  <c r="Z280" i="8"/>
  <c r="V225" i="8"/>
  <c r="V19" i="8"/>
  <c r="W114" i="8"/>
  <c r="V59" i="8"/>
  <c r="W38" i="8"/>
  <c r="X38" i="8"/>
  <c r="V240" i="8"/>
  <c r="V121" i="8"/>
  <c r="Z131" i="8"/>
  <c r="U99" i="8"/>
  <c r="V167" i="8"/>
  <c r="V255" i="8"/>
  <c r="V237" i="8"/>
  <c r="T132" i="8"/>
  <c r="T235" i="8"/>
  <c r="V221" i="8"/>
  <c r="O29" i="8"/>
  <c r="Z227" i="8"/>
  <c r="V283" i="8"/>
  <c r="Q39" i="20"/>
  <c r="N107" i="20"/>
  <c r="O107" i="20" s="1"/>
  <c r="V148" i="8"/>
  <c r="T38" i="8"/>
  <c r="Y38" i="8"/>
  <c r="X246" i="8"/>
  <c r="V195" i="8"/>
  <c r="V98" i="8"/>
  <c r="T246" i="8"/>
  <c r="M270" i="20"/>
  <c r="V36" i="20"/>
  <c r="W36" i="20"/>
  <c r="O297" i="20"/>
  <c r="U267" i="20"/>
  <c r="O164" i="20"/>
  <c r="K146" i="20"/>
  <c r="Y166" i="20"/>
  <c r="N36" i="20"/>
  <c r="O36" i="20" s="1"/>
  <c r="Q48" i="20"/>
  <c r="S36" i="20"/>
  <c r="Z37" i="8"/>
  <c r="T37" i="8"/>
  <c r="V37" i="8" s="1"/>
  <c r="X37" i="8"/>
  <c r="W37" i="8"/>
  <c r="Y85" i="20"/>
  <c r="N149" i="20"/>
  <c r="O149" i="20" s="1"/>
  <c r="W287" i="20"/>
  <c r="V232" i="8"/>
  <c r="V207" i="8"/>
  <c r="V112" i="8"/>
  <c r="X210" i="8"/>
  <c r="V13" i="8"/>
  <c r="X82" i="8"/>
  <c r="U82" i="8"/>
  <c r="T99" i="8"/>
  <c r="T170" i="8"/>
  <c r="V104" i="8"/>
  <c r="Y227" i="8"/>
  <c r="V213" i="8"/>
  <c r="V184" i="8"/>
  <c r="V187" i="8"/>
  <c r="V281" i="8"/>
  <c r="U227" i="8"/>
  <c r="Q255" i="20"/>
  <c r="U219" i="8"/>
  <c r="V44" i="8"/>
  <c r="O149" i="8"/>
  <c r="Y219" i="8"/>
  <c r="V118" i="8"/>
  <c r="V83" i="8"/>
  <c r="V18" i="8"/>
  <c r="V286" i="8"/>
  <c r="T32" i="20"/>
  <c r="X32" i="20"/>
  <c r="N32" i="20"/>
  <c r="O32" i="20" s="1"/>
  <c r="Y32" i="20"/>
  <c r="U268" i="8"/>
  <c r="Z268" i="8"/>
  <c r="T34" i="8"/>
  <c r="Y34" i="8"/>
  <c r="U34" i="8"/>
  <c r="Z34" i="8"/>
  <c r="W34" i="8"/>
  <c r="X34" i="8"/>
  <c r="X268" i="8"/>
  <c r="W268" i="8"/>
  <c r="U33" i="8"/>
  <c r="Z33" i="8"/>
  <c r="O33" i="8"/>
  <c r="T268" i="8"/>
  <c r="Y268" i="8"/>
  <c r="T33" i="8"/>
  <c r="Y33" i="8"/>
  <c r="N84" i="20"/>
  <c r="O84" i="20" s="1"/>
  <c r="O43" i="20"/>
  <c r="U252" i="20"/>
  <c r="N130" i="20"/>
  <c r="O130" i="20" s="1"/>
  <c r="O124" i="20"/>
  <c r="N16" i="20"/>
  <c r="O16" i="20" s="1"/>
  <c r="U279" i="20"/>
  <c r="N105" i="20"/>
  <c r="O105" i="20" s="1"/>
  <c r="Y105" i="20"/>
  <c r="X36" i="20"/>
  <c r="U242" i="20"/>
  <c r="Q17" i="20"/>
  <c r="N251" i="20"/>
  <c r="O251" i="20" s="1"/>
  <c r="O135" i="20"/>
  <c r="W91" i="20"/>
  <c r="Y235" i="20"/>
  <c r="Q104" i="20"/>
  <c r="N264" i="20"/>
  <c r="L142" i="20"/>
  <c r="M161" i="20"/>
  <c r="Y246" i="20"/>
  <c r="M236" i="20"/>
  <c r="N236" i="20" s="1"/>
  <c r="W183" i="20"/>
  <c r="Q258" i="20"/>
  <c r="V258" i="20" s="1"/>
  <c r="Y13" i="20"/>
  <c r="Q146" i="20"/>
  <c r="T106" i="20"/>
  <c r="N60" i="20"/>
  <c r="O60" i="20" s="1"/>
  <c r="Y175" i="20"/>
  <c r="U229" i="20"/>
  <c r="U256" i="20"/>
  <c r="V243" i="20"/>
  <c r="V65" i="20"/>
  <c r="V297" i="20"/>
  <c r="U102" i="20"/>
  <c r="J228" i="20"/>
  <c r="T228" i="20" s="1"/>
  <c r="P30" i="20"/>
  <c r="J184" i="20"/>
  <c r="X184" i="20" s="1"/>
  <c r="Y160" i="20"/>
  <c r="Y131" i="20"/>
  <c r="Q25" i="20"/>
  <c r="L132" i="20"/>
  <c r="O162" i="20"/>
  <c r="Q66" i="20"/>
  <c r="Q151" i="20"/>
  <c r="P18" i="20"/>
  <c r="N273" i="20"/>
  <c r="O273" i="20" s="1"/>
  <c r="V16" i="20"/>
  <c r="X43" i="20"/>
  <c r="P100" i="20"/>
  <c r="T189" i="20"/>
  <c r="U189" i="20" s="1"/>
  <c r="P255" i="20"/>
  <c r="L247" i="20"/>
  <c r="Q286" i="20"/>
  <c r="J258" i="20"/>
  <c r="T258" i="20" s="1"/>
  <c r="T101" i="20"/>
  <c r="O69" i="20"/>
  <c r="X176" i="8"/>
  <c r="X106" i="8"/>
  <c r="W199" i="20"/>
  <c r="Y233" i="20"/>
  <c r="P281" i="20"/>
  <c r="Y52" i="20"/>
  <c r="N109" i="20"/>
  <c r="O109" i="20" s="1"/>
  <c r="U188" i="20"/>
  <c r="V108" i="20"/>
  <c r="V91" i="8"/>
  <c r="V68" i="8"/>
  <c r="W262" i="20"/>
  <c r="U144" i="20"/>
  <c r="Q247" i="20"/>
  <c r="V114" i="20"/>
  <c r="O41" i="20"/>
  <c r="W158" i="20"/>
  <c r="P286" i="20"/>
  <c r="Q178" i="20"/>
  <c r="N175" i="20"/>
  <c r="O175" i="20" s="1"/>
  <c r="V84" i="20"/>
  <c r="N145" i="20"/>
  <c r="O145" i="20" s="1"/>
  <c r="W284" i="20"/>
  <c r="O296" i="20"/>
  <c r="T218" i="20"/>
  <c r="U218" i="20" s="1"/>
  <c r="H220" i="20"/>
  <c r="Y281" i="7"/>
  <c r="AF265" i="7"/>
  <c r="AC275" i="7"/>
  <c r="W116" i="7"/>
  <c r="AB166" i="7"/>
  <c r="AC242" i="7"/>
  <c r="AB227" i="7"/>
  <c r="J33" i="7"/>
  <c r="R298" i="7"/>
  <c r="AF185" i="7"/>
  <c r="AB266" i="7"/>
  <c r="AB288" i="7"/>
  <c r="AA246" i="7"/>
  <c r="AF69" i="7"/>
  <c r="AA36" i="7"/>
  <c r="Z162" i="7"/>
  <c r="AC36" i="7"/>
  <c r="AB36" i="7"/>
  <c r="AB250" i="7"/>
  <c r="AC32" i="7"/>
  <c r="AB32" i="7"/>
  <c r="AA32" i="7"/>
  <c r="AB161" i="7"/>
  <c r="AC103" i="7"/>
  <c r="AC287" i="7"/>
  <c r="J245" i="7"/>
  <c r="AD202" i="7"/>
  <c r="AA266" i="7"/>
  <c r="AA139" i="7"/>
  <c r="W206" i="6"/>
  <c r="Z58" i="6"/>
  <c r="V136" i="6"/>
  <c r="X219" i="6"/>
  <c r="U261" i="6"/>
  <c r="V252" i="6"/>
  <c r="W252" i="6" s="1"/>
  <c r="Z252" i="6"/>
  <c r="U246" i="6"/>
  <c r="W51" i="6"/>
  <c r="Z135" i="6"/>
  <c r="U92" i="6"/>
  <c r="X88" i="6"/>
  <c r="K37" i="6"/>
  <c r="U37" i="6"/>
  <c r="W37" i="6" s="1"/>
  <c r="U255" i="6"/>
  <c r="U211" i="6"/>
  <c r="U153" i="6"/>
  <c r="U38" i="6"/>
  <c r="Y235" i="6"/>
  <c r="Y88" i="6"/>
  <c r="W186" i="6"/>
  <c r="W229" i="6"/>
  <c r="W224" i="6"/>
  <c r="W39" i="6"/>
  <c r="W42" i="6"/>
  <c r="W199" i="6"/>
  <c r="W86" i="6"/>
  <c r="W262" i="6"/>
  <c r="W185" i="6"/>
  <c r="V238" i="6"/>
  <c r="U193" i="6"/>
  <c r="K25" i="6"/>
  <c r="K71" i="6"/>
  <c r="U33" i="6"/>
  <c r="K33" i="6"/>
  <c r="U198" i="6"/>
  <c r="U136" i="6"/>
  <c r="Z178" i="6"/>
  <c r="U19" i="6"/>
  <c r="U58" i="6"/>
  <c r="V235" i="6"/>
  <c r="W20" i="6"/>
  <c r="W79" i="6"/>
  <c r="U238" i="6"/>
  <c r="Y18" i="6"/>
  <c r="Y25" i="6"/>
  <c r="V52" i="6"/>
  <c r="V211" i="6"/>
  <c r="V228" i="6"/>
  <c r="V193" i="6"/>
  <c r="U275" i="6"/>
  <c r="U145" i="6"/>
  <c r="V103" i="6"/>
  <c r="U103" i="6"/>
  <c r="U202" i="6"/>
  <c r="U132" i="6"/>
  <c r="V88" i="6"/>
  <c r="U149" i="6"/>
  <c r="V165" i="6"/>
  <c r="V96" i="6"/>
  <c r="U25" i="6"/>
  <c r="V153" i="6"/>
  <c r="Z33" i="6"/>
  <c r="V33" i="6"/>
  <c r="V107" i="6"/>
  <c r="Z219" i="6"/>
  <c r="V219" i="6"/>
  <c r="U228" i="6"/>
  <c r="V261" i="6"/>
  <c r="V145" i="6"/>
  <c r="K54" i="6"/>
  <c r="U54" i="6"/>
  <c r="U178" i="6"/>
  <c r="U235" i="6"/>
  <c r="U77" i="6"/>
  <c r="V260" i="6"/>
  <c r="V92" i="6"/>
  <c r="U192" i="6"/>
  <c r="V135" i="6"/>
  <c r="V18" i="6"/>
  <c r="V227" i="6"/>
  <c r="U52" i="6"/>
  <c r="U219" i="6"/>
  <c r="U34" i="6"/>
  <c r="W34" i="6" s="1"/>
  <c r="V71" i="6"/>
  <c r="V198" i="6"/>
  <c r="V275" i="6"/>
  <c r="Z10" i="6"/>
  <c r="V10" i="6"/>
  <c r="V171" i="6"/>
  <c r="V202" i="6"/>
  <c r="K110" i="6"/>
  <c r="U110" i="6"/>
  <c r="U249" i="6"/>
  <c r="V47" i="6"/>
  <c r="U227" i="6"/>
  <c r="U260" i="6"/>
  <c r="V178" i="6"/>
  <c r="V25" i="6"/>
  <c r="V118" i="6"/>
  <c r="U288" i="6"/>
  <c r="V288" i="6"/>
  <c r="K96" i="6"/>
  <c r="U96" i="6"/>
  <c r="Z128" i="6"/>
  <c r="V128" i="6"/>
  <c r="V223" i="6"/>
  <c r="U223" i="6"/>
  <c r="V77" i="6"/>
  <c r="U29" i="6"/>
  <c r="W29" i="6" s="1"/>
  <c r="V187" i="6"/>
  <c r="V19" i="6"/>
  <c r="V23" i="6"/>
  <c r="Z54" i="6"/>
  <c r="V54" i="6"/>
  <c r="U187" i="6"/>
  <c r="V249" i="6"/>
  <c r="V38" i="6"/>
  <c r="V292" i="6"/>
  <c r="AA65" i="7"/>
  <c r="Y69" i="7"/>
  <c r="V174" i="9"/>
  <c r="V101" i="9"/>
  <c r="AD133" i="7"/>
  <c r="AB132" i="7"/>
  <c r="N65" i="20"/>
  <c r="O65" i="20" s="1"/>
  <c r="L66" i="20"/>
  <c r="N66" i="20" s="1"/>
  <c r="L110" i="20"/>
  <c r="N79" i="20"/>
  <c r="O79" i="20" s="1"/>
  <c r="Y79" i="20"/>
  <c r="V15" i="20"/>
  <c r="I17" i="20"/>
  <c r="W15" i="20"/>
  <c r="N271" i="20"/>
  <c r="O271" i="20" s="1"/>
  <c r="L286" i="20"/>
  <c r="Y271" i="20"/>
  <c r="W109" i="20"/>
  <c r="V109" i="20"/>
  <c r="S109" i="20"/>
  <c r="K133" i="20"/>
  <c r="T111" i="20"/>
  <c r="U111" i="20" s="1"/>
  <c r="W111" i="20"/>
  <c r="I66" i="20"/>
  <c r="W64" i="20"/>
  <c r="V64" i="20"/>
  <c r="W41" i="20"/>
  <c r="I48" i="20"/>
  <c r="V41" i="20"/>
  <c r="N40" i="20"/>
  <c r="O40" i="20" s="1"/>
  <c r="Y40" i="20"/>
  <c r="L72" i="20"/>
  <c r="J146" i="20"/>
  <c r="Y143" i="20"/>
  <c r="T143" i="20"/>
  <c r="U143" i="20" s="1"/>
  <c r="X143" i="20"/>
  <c r="T187" i="20"/>
  <c r="Y187" i="20"/>
  <c r="W93" i="20"/>
  <c r="V93" i="20"/>
  <c r="I18" i="20"/>
  <c r="W12" i="20"/>
  <c r="V12" i="20"/>
  <c r="S12" i="20"/>
  <c r="Y114" i="20"/>
  <c r="M115" i="20"/>
  <c r="N114" i="20"/>
  <c r="O114" i="20" s="1"/>
  <c r="N80" i="20"/>
  <c r="O80" i="20" s="1"/>
  <c r="L83" i="20"/>
  <c r="Q129" i="20"/>
  <c r="V126" i="20"/>
  <c r="T139" i="20"/>
  <c r="Y139" i="20"/>
  <c r="V52" i="20"/>
  <c r="W52" i="20"/>
  <c r="S52" i="20"/>
  <c r="U52" i="20" s="1"/>
  <c r="M10" i="20"/>
  <c r="Y10" i="20" s="1"/>
  <c r="N8" i="20"/>
  <c r="P299" i="20"/>
  <c r="V294" i="20"/>
  <c r="T82" i="20"/>
  <c r="Y82" i="20"/>
  <c r="X82" i="20"/>
  <c r="V61" i="20"/>
  <c r="S163" i="20"/>
  <c r="U163" i="20" s="1"/>
  <c r="X163" i="20"/>
  <c r="M39" i="20"/>
  <c r="W81" i="20"/>
  <c r="V81" i="20"/>
  <c r="I83" i="20"/>
  <c r="S81" i="20"/>
  <c r="U81" i="20" s="1"/>
  <c r="W166" i="20"/>
  <c r="V166" i="20"/>
  <c r="I167" i="20"/>
  <c r="N73" i="20"/>
  <c r="O73" i="20" s="1"/>
  <c r="L78" i="20"/>
  <c r="P167" i="20"/>
  <c r="V163" i="20"/>
  <c r="N55" i="20"/>
  <c r="O55" i="20" s="1"/>
  <c r="Y55" i="20"/>
  <c r="I53" i="20"/>
  <c r="S53" i="20" s="1"/>
  <c r="I56" i="20"/>
  <c r="V49" i="20"/>
  <c r="W49" i="20"/>
  <c r="I51" i="20"/>
  <c r="S49" i="20"/>
  <c r="N103" i="20"/>
  <c r="O103" i="20" s="1"/>
  <c r="Y103" i="20"/>
  <c r="I30" i="20"/>
  <c r="W28" i="20"/>
  <c r="V28" i="20"/>
  <c r="S28" i="20"/>
  <c r="I39" i="20"/>
  <c r="M237" i="20"/>
  <c r="N221" i="20"/>
  <c r="O221" i="20" s="1"/>
  <c r="Q26" i="20"/>
  <c r="V26" i="20" s="1"/>
  <c r="V19" i="20"/>
  <c r="V282" i="20"/>
  <c r="W282" i="20"/>
  <c r="K237" i="20"/>
  <c r="W221" i="20"/>
  <c r="P142" i="20"/>
  <c r="P151" i="20"/>
  <c r="V136" i="20"/>
  <c r="S29" i="20"/>
  <c r="U29" i="20" s="1"/>
  <c r="X29" i="20"/>
  <c r="H30" i="20"/>
  <c r="N206" i="20"/>
  <c r="O206" i="20" s="1"/>
  <c r="Y206" i="20"/>
  <c r="L207" i="20"/>
  <c r="N207" i="20" s="1"/>
  <c r="N287" i="20"/>
  <c r="O287" i="20" s="1"/>
  <c r="Y287" i="20"/>
  <c r="W225" i="20"/>
  <c r="V225" i="20"/>
  <c r="S225" i="20"/>
  <c r="U225" i="20" s="1"/>
  <c r="Q125" i="20"/>
  <c r="V125" i="20" s="1"/>
  <c r="T95" i="20"/>
  <c r="Y95" i="20"/>
  <c r="J97" i="20"/>
  <c r="Y71" i="6"/>
  <c r="M51" i="20"/>
  <c r="M56" i="20"/>
  <c r="M53" i="20"/>
  <c r="M72" i="20"/>
  <c r="W236" i="20"/>
  <c r="T268" i="20"/>
  <c r="T269" i="20" s="1"/>
  <c r="Y268" i="20"/>
  <c r="J269" i="20"/>
  <c r="X268" i="20"/>
  <c r="H177" i="20"/>
  <c r="S177" i="20" s="1"/>
  <c r="X175" i="20"/>
  <c r="S175" i="20"/>
  <c r="P17" i="20"/>
  <c r="N70" i="20"/>
  <c r="O70" i="20" s="1"/>
  <c r="Y70" i="20"/>
  <c r="W172" i="20"/>
  <c r="V172" i="20"/>
  <c r="S172" i="20"/>
  <c r="L270" i="20"/>
  <c r="N248" i="20"/>
  <c r="O248" i="20" s="1"/>
  <c r="Y248" i="20"/>
  <c r="L22" i="20"/>
  <c r="N22" i="20" s="1"/>
  <c r="N20" i="20"/>
  <c r="O20" i="20" s="1"/>
  <c r="L26" i="20"/>
  <c r="N26" i="20" s="1"/>
  <c r="Y20" i="20"/>
  <c r="X24" i="20"/>
  <c r="S24" i="20"/>
  <c r="K150" i="20"/>
  <c r="T147" i="20"/>
  <c r="U147" i="20" s="1"/>
  <c r="W147" i="20"/>
  <c r="Q133" i="20"/>
  <c r="X141" i="20"/>
  <c r="S141" i="20"/>
  <c r="W45" i="20"/>
  <c r="V45" i="20"/>
  <c r="S288" i="20"/>
  <c r="U288" i="20" s="1"/>
  <c r="X288" i="20"/>
  <c r="X55" i="20"/>
  <c r="S55" i="20"/>
  <c r="V300" i="20"/>
  <c r="W300" i="20"/>
  <c r="S300" i="20"/>
  <c r="N300" i="20"/>
  <c r="O300" i="20" s="1"/>
  <c r="S41" i="20"/>
  <c r="X41" i="20"/>
  <c r="H48" i="20"/>
  <c r="H72" i="20"/>
  <c r="W61" i="20"/>
  <c r="T61" i="20"/>
  <c r="O224" i="20"/>
  <c r="Q110" i="20"/>
  <c r="Z201" i="9"/>
  <c r="W77" i="8"/>
  <c r="AG238" i="7"/>
  <c r="U106" i="9"/>
  <c r="V106" i="9" s="1"/>
  <c r="X150" i="9"/>
  <c r="Y210" i="8"/>
  <c r="Z280" i="9"/>
  <c r="W99" i="9"/>
  <c r="AA127" i="7"/>
  <c r="V230" i="9"/>
  <c r="W65" i="20"/>
  <c r="K66" i="20"/>
  <c r="V160" i="20"/>
  <c r="W160" i="20"/>
  <c r="I161" i="20"/>
  <c r="K56" i="20"/>
  <c r="T56" i="20" s="1"/>
  <c r="K53" i="20"/>
  <c r="T53" i="20" s="1"/>
  <c r="K51" i="20"/>
  <c r="T49" i="20"/>
  <c r="K72" i="20"/>
  <c r="X47" i="20"/>
  <c r="S47" i="20"/>
  <c r="I72" i="20"/>
  <c r="W40" i="20"/>
  <c r="V40" i="20"/>
  <c r="S40" i="20"/>
  <c r="Q161" i="20"/>
  <c r="V159" i="20"/>
  <c r="P193" i="20"/>
  <c r="V193" i="20" s="1"/>
  <c r="V192" i="20"/>
  <c r="S239" i="20"/>
  <c r="U239" i="20" s="1"/>
  <c r="X239" i="20"/>
  <c r="H247" i="20"/>
  <c r="W112" i="20"/>
  <c r="V112" i="20"/>
  <c r="I133" i="20"/>
  <c r="S112" i="20"/>
  <c r="V96" i="20"/>
  <c r="W96" i="20"/>
  <c r="V91" i="20"/>
  <c r="N82" i="20"/>
  <c r="O82" i="20" s="1"/>
  <c r="M83" i="20"/>
  <c r="L56" i="20"/>
  <c r="N49" i="20"/>
  <c r="O49" i="20" s="1"/>
  <c r="L51" i="20"/>
  <c r="L53" i="20"/>
  <c r="Y49" i="20"/>
  <c r="N295" i="20"/>
  <c r="O295" i="20" s="1"/>
  <c r="Y295" i="20"/>
  <c r="M299" i="20"/>
  <c r="T135" i="20"/>
  <c r="Y135" i="20"/>
  <c r="X135" i="20"/>
  <c r="J151" i="20"/>
  <c r="N127" i="20"/>
  <c r="O127" i="20" s="1"/>
  <c r="L129" i="20"/>
  <c r="N129" i="20" s="1"/>
  <c r="Y127" i="20"/>
  <c r="V268" i="20"/>
  <c r="W268" i="20"/>
  <c r="I269" i="20"/>
  <c r="S268" i="20"/>
  <c r="W16" i="20"/>
  <c r="Y209" i="20"/>
  <c r="J211" i="20"/>
  <c r="T209" i="20"/>
  <c r="N45" i="20"/>
  <c r="O45" i="20" s="1"/>
  <c r="L48" i="20"/>
  <c r="Y45" i="20"/>
  <c r="N24" i="20"/>
  <c r="O24" i="20" s="1"/>
  <c r="Y24" i="20"/>
  <c r="N88" i="20"/>
  <c r="O88" i="20" s="1"/>
  <c r="L90" i="20"/>
  <c r="N90" i="20" s="1"/>
  <c r="Y88" i="20"/>
  <c r="N12" i="20"/>
  <c r="O12" i="20" s="1"/>
  <c r="L18" i="20"/>
  <c r="M18" i="20"/>
  <c r="N200" i="20"/>
  <c r="O200" i="20" s="1"/>
  <c r="L201" i="20"/>
  <c r="K286" i="20"/>
  <c r="T271" i="20"/>
  <c r="W271" i="20"/>
  <c r="Y191" i="20"/>
  <c r="T191" i="20"/>
  <c r="U191" i="20" s="1"/>
  <c r="J193" i="20"/>
  <c r="X193" i="20" s="1"/>
  <c r="X191" i="20"/>
  <c r="H286" i="20"/>
  <c r="S271" i="20"/>
  <c r="X271" i="20"/>
  <c r="N183" i="20"/>
  <c r="O183" i="20" s="1"/>
  <c r="Y183" i="20"/>
  <c r="W71" i="20"/>
  <c r="V71" i="20"/>
  <c r="S71" i="20"/>
  <c r="K270" i="20"/>
  <c r="T248" i="20"/>
  <c r="U248" i="20" s="1"/>
  <c r="W248" i="20"/>
  <c r="P178" i="20"/>
  <c r="V168" i="20"/>
  <c r="V31" i="20"/>
  <c r="W31" i="20"/>
  <c r="I35" i="20"/>
  <c r="Q18" i="20"/>
  <c r="Q10" i="20"/>
  <c r="R11" i="20"/>
  <c r="N275" i="20"/>
  <c r="O275" i="20" s="1"/>
  <c r="Y275" i="20"/>
  <c r="V182" i="20"/>
  <c r="M97" i="20"/>
  <c r="Y94" i="20"/>
  <c r="N94" i="20"/>
  <c r="O94" i="20" s="1"/>
  <c r="N59" i="20"/>
  <c r="O59" i="20" s="1"/>
  <c r="Y59" i="20"/>
  <c r="J142" i="20"/>
  <c r="T10" i="20"/>
  <c r="W140" i="20"/>
  <c r="T140" i="20"/>
  <c r="U140" i="20" s="1"/>
  <c r="Q107" i="20"/>
  <c r="V64" i="9"/>
  <c r="S302" i="20"/>
  <c r="U302" i="20" s="1"/>
  <c r="X302" i="20"/>
  <c r="W98" i="20"/>
  <c r="V98" i="20"/>
  <c r="I100" i="20"/>
  <c r="S98" i="20"/>
  <c r="W32" i="20"/>
  <c r="V32" i="20"/>
  <c r="S32" i="20"/>
  <c r="K220" i="20"/>
  <c r="W203" i="20"/>
  <c r="T165" i="20"/>
  <c r="Y165" i="20"/>
  <c r="X165" i="20"/>
  <c r="V101" i="20"/>
  <c r="I104" i="20"/>
  <c r="W101" i="20"/>
  <c r="S101" i="20"/>
  <c r="N62" i="20"/>
  <c r="O62" i="20" s="1"/>
  <c r="Y62" i="20"/>
  <c r="S231" i="20"/>
  <c r="X231" i="20"/>
  <c r="H232" i="20"/>
  <c r="H129" i="20"/>
  <c r="S126" i="20"/>
  <c r="X126" i="20"/>
  <c r="Y50" i="20"/>
  <c r="N50" i="20"/>
  <c r="O50" i="20" s="1"/>
  <c r="N288" i="20"/>
  <c r="O288" i="20" s="1"/>
  <c r="Y288" i="20"/>
  <c r="S21" i="20"/>
  <c r="U21" i="20" s="1"/>
  <c r="X21" i="20"/>
  <c r="X27" i="20"/>
  <c r="H39" i="20"/>
  <c r="S27" i="20"/>
  <c r="Y190" i="20"/>
  <c r="T190" i="20"/>
  <c r="X190" i="20"/>
  <c r="S287" i="20"/>
  <c r="X287" i="20"/>
  <c r="T197" i="20"/>
  <c r="J201" i="20"/>
  <c r="Y197" i="20"/>
  <c r="X197" i="20"/>
  <c r="W124" i="20"/>
  <c r="K125" i="20"/>
  <c r="W125" i="20" s="1"/>
  <c r="W141" i="20"/>
  <c r="V141" i="20"/>
  <c r="I142" i="20"/>
  <c r="K142" i="20"/>
  <c r="M286" i="20"/>
  <c r="Q202" i="20"/>
  <c r="W298" i="9"/>
  <c r="O114" i="9"/>
  <c r="O192" i="9"/>
  <c r="X52" i="9"/>
  <c r="U192" i="9"/>
  <c r="V192" i="9" s="1"/>
  <c r="AC41" i="7"/>
  <c r="O145" i="9"/>
  <c r="V264" i="9"/>
  <c r="V126" i="9"/>
  <c r="AC207" i="7"/>
  <c r="AA252" i="7"/>
  <c r="AH245" i="7"/>
  <c r="W126" i="7"/>
  <c r="S65" i="20"/>
  <c r="X65" i="20"/>
  <c r="N14" i="20"/>
  <c r="O14" i="20" s="1"/>
  <c r="Y14" i="20"/>
  <c r="W106" i="20"/>
  <c r="V106" i="20"/>
  <c r="N42" i="20"/>
  <c r="O42" i="20" s="1"/>
  <c r="M48" i="20"/>
  <c r="X61" i="20"/>
  <c r="S61" i="20"/>
  <c r="N123" i="20"/>
  <c r="O123" i="20" s="1"/>
  <c r="L125" i="20"/>
  <c r="N125" i="20" s="1"/>
  <c r="Y123" i="20"/>
  <c r="Y92" i="20"/>
  <c r="T92" i="20"/>
  <c r="T12" i="20"/>
  <c r="Y12" i="20"/>
  <c r="J18" i="20"/>
  <c r="X12" i="20"/>
  <c r="T300" i="20"/>
  <c r="Y300" i="20"/>
  <c r="X300" i="20"/>
  <c r="W69" i="20"/>
  <c r="V69" i="20"/>
  <c r="S69" i="20"/>
  <c r="W238" i="20"/>
  <c r="I247" i="20"/>
  <c r="V238" i="20"/>
  <c r="S238" i="20"/>
  <c r="L25" i="20"/>
  <c r="N25" i="20" s="1"/>
  <c r="N23" i="20"/>
  <c r="O23" i="20" s="1"/>
  <c r="W95" i="20"/>
  <c r="V95" i="20"/>
  <c r="I97" i="20"/>
  <c r="P207" i="20"/>
  <c r="V204" i="20"/>
  <c r="P220" i="20"/>
  <c r="M151" i="20"/>
  <c r="Y134" i="20"/>
  <c r="S54" i="20"/>
  <c r="U54" i="20" s="1"/>
  <c r="X54" i="20"/>
  <c r="H56" i="20"/>
  <c r="X257" i="20"/>
  <c r="S257" i="20"/>
  <c r="H258" i="20"/>
  <c r="S145" i="20"/>
  <c r="X145" i="20"/>
  <c r="H146" i="20"/>
  <c r="S292" i="20"/>
  <c r="U292" i="20" s="1"/>
  <c r="X292" i="20"/>
  <c r="X63" i="20"/>
  <c r="S63" i="20"/>
  <c r="U63" i="20" s="1"/>
  <c r="N268" i="20"/>
  <c r="O268" i="20" s="1"/>
  <c r="L269" i="20"/>
  <c r="W14" i="20"/>
  <c r="V14" i="20"/>
  <c r="W62" i="20"/>
  <c r="T62" i="20"/>
  <c r="U62" i="20" s="1"/>
  <c r="N203" i="20"/>
  <c r="O203" i="20" s="1"/>
  <c r="L220" i="20"/>
  <c r="N220" i="20" s="1"/>
  <c r="V86" i="20"/>
  <c r="W86" i="20"/>
  <c r="I87" i="20"/>
  <c r="S87" i="20" s="1"/>
  <c r="S86" i="20"/>
  <c r="I90" i="20"/>
  <c r="S90" i="20" s="1"/>
  <c r="V88" i="20"/>
  <c r="W88" i="20"/>
  <c r="S88" i="20"/>
  <c r="S23" i="20"/>
  <c r="X23" i="20"/>
  <c r="H25" i="20"/>
  <c r="H26" i="20"/>
  <c r="W54" i="20"/>
  <c r="V54" i="20"/>
  <c r="S221" i="20"/>
  <c r="H237" i="20"/>
  <c r="X221" i="20"/>
  <c r="L17" i="20"/>
  <c r="N15" i="20"/>
  <c r="S91" i="20"/>
  <c r="H93" i="20"/>
  <c r="X91" i="20"/>
  <c r="W301" i="20"/>
  <c r="V301" i="20"/>
  <c r="S301" i="20"/>
  <c r="L171" i="20"/>
  <c r="N171" i="20" s="1"/>
  <c r="N169" i="20"/>
  <c r="O169" i="20" s="1"/>
  <c r="L178" i="20"/>
  <c r="K97" i="20"/>
  <c r="T94" i="20"/>
  <c r="W94" i="20"/>
  <c r="T196" i="20"/>
  <c r="U196" i="20" s="1"/>
  <c r="Y196" i="20"/>
  <c r="J202" i="20"/>
  <c r="X196" i="20"/>
  <c r="Q299" i="20"/>
  <c r="Q142" i="20"/>
  <c r="X65" i="8"/>
  <c r="Y16" i="20"/>
  <c r="S14" i="20"/>
  <c r="X14" i="20"/>
  <c r="H18" i="20"/>
  <c r="J171" i="20"/>
  <c r="T169" i="20"/>
  <c r="U169" i="20" s="1"/>
  <c r="Y169" i="20"/>
  <c r="X169" i="20"/>
  <c r="J178" i="20"/>
  <c r="P270" i="20"/>
  <c r="V248" i="20"/>
  <c r="X122" i="20"/>
  <c r="S122" i="20"/>
  <c r="J195" i="20"/>
  <c r="Y185" i="20"/>
  <c r="T185" i="20"/>
  <c r="U185" i="20" s="1"/>
  <c r="X185" i="20"/>
  <c r="V82" i="20"/>
  <c r="W82" i="20"/>
  <c r="S82" i="20"/>
  <c r="K132" i="20"/>
  <c r="W132" i="20" s="1"/>
  <c r="W131" i="20"/>
  <c r="T131" i="20"/>
  <c r="U131" i="20" s="1"/>
  <c r="Y61" i="20"/>
  <c r="N61" i="20"/>
  <c r="O61" i="20" s="1"/>
  <c r="N113" i="20"/>
  <c r="O113" i="20" s="1"/>
  <c r="L115" i="20"/>
  <c r="L133" i="20"/>
  <c r="J17" i="20"/>
  <c r="Y15" i="20"/>
  <c r="T15" i="20"/>
  <c r="T192" i="20"/>
  <c r="Y192" i="20"/>
  <c r="O192" i="20"/>
  <c r="X192" i="20"/>
  <c r="Q201" i="20"/>
  <c r="V197" i="20"/>
  <c r="N31" i="20"/>
  <c r="O31" i="20" s="1"/>
  <c r="L35" i="20"/>
  <c r="Y31" i="20"/>
  <c r="Q132" i="20"/>
  <c r="V132" i="20" s="1"/>
  <c r="V130" i="20"/>
  <c r="I237" i="20"/>
  <c r="V242" i="8"/>
  <c r="X236" i="9"/>
  <c r="W236" i="9"/>
  <c r="V130" i="9"/>
  <c r="AC190" i="7"/>
  <c r="V163" i="9"/>
  <c r="V42" i="8"/>
  <c r="U82" i="9"/>
  <c r="Y77" i="9"/>
  <c r="AA158" i="7"/>
  <c r="V80" i="8"/>
  <c r="AC299" i="7"/>
  <c r="AC236" i="7"/>
  <c r="AB127" i="7"/>
  <c r="V165" i="8"/>
  <c r="Y235" i="8"/>
  <c r="V18" i="9"/>
  <c r="H202" i="20"/>
  <c r="X157" i="20"/>
  <c r="S157" i="20"/>
  <c r="S42" i="20"/>
  <c r="X42" i="20"/>
  <c r="T145" i="20"/>
  <c r="Y145" i="20"/>
  <c r="T205" i="20"/>
  <c r="Y205" i="20"/>
  <c r="X205" i="20"/>
  <c r="O205" i="20"/>
  <c r="T108" i="20"/>
  <c r="W108" i="20"/>
  <c r="N54" i="20"/>
  <c r="O54" i="20" s="1"/>
  <c r="Y54" i="20"/>
  <c r="Q195" i="20"/>
  <c r="V186" i="20"/>
  <c r="V99" i="20"/>
  <c r="W99" i="20"/>
  <c r="S108" i="20"/>
  <c r="X108" i="20"/>
  <c r="T47" i="20"/>
  <c r="Y47" i="20"/>
  <c r="S235" i="20"/>
  <c r="U235" i="20" s="1"/>
  <c r="X235" i="20"/>
  <c r="S119" i="20"/>
  <c r="U119" i="20" s="1"/>
  <c r="X119" i="20"/>
  <c r="H133" i="20"/>
  <c r="W157" i="20"/>
  <c r="I153" i="20"/>
  <c r="V157" i="20"/>
  <c r="I202" i="20"/>
  <c r="V127" i="20"/>
  <c r="P129" i="20"/>
  <c r="Y173" i="20"/>
  <c r="T173" i="20"/>
  <c r="U173" i="20" s="1"/>
  <c r="X173" i="20"/>
  <c r="P133" i="20"/>
  <c r="V111" i="20"/>
  <c r="X266" i="20"/>
  <c r="S266" i="20"/>
  <c r="H269" i="20"/>
  <c r="H270" i="20"/>
  <c r="K35" i="20"/>
  <c r="T31" i="20"/>
  <c r="K39" i="20"/>
  <c r="V55" i="20"/>
  <c r="W55" i="20"/>
  <c r="T224" i="20"/>
  <c r="Y224" i="20"/>
  <c r="X224" i="20"/>
  <c r="T23" i="20"/>
  <c r="Y23" i="20"/>
  <c r="J25" i="20"/>
  <c r="X234" i="20"/>
  <c r="S234" i="20"/>
  <c r="H236" i="20"/>
  <c r="S236" i="20" s="1"/>
  <c r="O173" i="20"/>
  <c r="M133" i="20"/>
  <c r="N112" i="20"/>
  <c r="O112" i="20" s="1"/>
  <c r="N58" i="20"/>
  <c r="O58" i="20" s="1"/>
  <c r="Y58" i="20"/>
  <c r="T216" i="20"/>
  <c r="Y216" i="20"/>
  <c r="T213" i="20"/>
  <c r="Y213" i="20"/>
  <c r="T221" i="20"/>
  <c r="J237" i="20"/>
  <c r="Y221" i="20"/>
  <c r="P22" i="20"/>
  <c r="V22" i="20" s="1"/>
  <c r="V21" i="20"/>
  <c r="K202" i="20"/>
  <c r="T157" i="20"/>
  <c r="V47" i="20"/>
  <c r="W47" i="20"/>
  <c r="Y8" i="20"/>
  <c r="V292" i="20"/>
  <c r="W292" i="20"/>
  <c r="X244" i="20"/>
  <c r="W234" i="20"/>
  <c r="T16" i="20"/>
  <c r="U16" i="20" s="1"/>
  <c r="I228" i="20"/>
  <c r="S228" i="20" s="1"/>
  <c r="V226" i="20"/>
  <c r="W226" i="20"/>
  <c r="S226" i="20"/>
  <c r="U226" i="20" s="1"/>
  <c r="Q220" i="20"/>
  <c r="V203" i="20"/>
  <c r="N99" i="20"/>
  <c r="O99" i="20" s="1"/>
  <c r="Y99" i="20"/>
  <c r="L100" i="20"/>
  <c r="N100" i="20" s="1"/>
  <c r="S84" i="20"/>
  <c r="X84" i="20"/>
  <c r="H110" i="20"/>
  <c r="P97" i="20"/>
  <c r="V94" i="20"/>
  <c r="P201" i="20"/>
  <c r="V200" i="20"/>
  <c r="N81" i="20"/>
  <c r="O81" i="20" s="1"/>
  <c r="Y81" i="20"/>
  <c r="W13" i="20"/>
  <c r="V13" i="20"/>
  <c r="S13" i="20"/>
  <c r="U13" i="20" s="1"/>
  <c r="N120" i="20"/>
  <c r="O120" i="20" s="1"/>
  <c r="Y120" i="20"/>
  <c r="N182" i="20"/>
  <c r="O182" i="20" s="1"/>
  <c r="L184" i="20"/>
  <c r="V70" i="20"/>
  <c r="W70" i="20"/>
  <c r="N46" i="20"/>
  <c r="O46" i="20" s="1"/>
  <c r="Y46" i="20"/>
  <c r="V170" i="20"/>
  <c r="W232" i="20"/>
  <c r="V232" i="20"/>
  <c r="I286" i="20"/>
  <c r="K195" i="20"/>
  <c r="Y128" i="20"/>
  <c r="S136" i="20"/>
  <c r="U136" i="20" s="1"/>
  <c r="X136" i="20"/>
  <c r="H142" i="20"/>
  <c r="S45" i="20"/>
  <c r="X45" i="20"/>
  <c r="X95" i="20"/>
  <c r="S95" i="20"/>
  <c r="S106" i="20"/>
  <c r="X106" i="20"/>
  <c r="X103" i="20"/>
  <c r="S103" i="20"/>
  <c r="U103" i="20" s="1"/>
  <c r="W50" i="20"/>
  <c r="V50" i="20"/>
  <c r="S59" i="20"/>
  <c r="X59" i="20"/>
  <c r="P48" i="20"/>
  <c r="T170" i="20"/>
  <c r="Y170" i="20"/>
  <c r="I154" i="20"/>
  <c r="P202" i="20"/>
  <c r="X295" i="20"/>
  <c r="S295" i="20"/>
  <c r="T41" i="20"/>
  <c r="Y41" i="20"/>
  <c r="J48" i="20"/>
  <c r="N92" i="20"/>
  <c r="O92" i="20" s="1"/>
  <c r="P184" i="20"/>
  <c r="N277" i="20"/>
  <c r="O277" i="20" s="1"/>
  <c r="V149" i="20"/>
  <c r="W149" i="20"/>
  <c r="W29" i="20"/>
  <c r="V29" i="20"/>
  <c r="X53" i="20"/>
  <c r="Q56" i="20"/>
  <c r="Q51" i="20"/>
  <c r="Q53" i="20"/>
  <c r="T19" i="20"/>
  <c r="Y19" i="20"/>
  <c r="J26" i="20"/>
  <c r="X216" i="20"/>
  <c r="S216" i="20"/>
  <c r="H299" i="20"/>
  <c r="X289" i="20"/>
  <c r="S289" i="20"/>
  <c r="O191" i="20"/>
  <c r="T277" i="20"/>
  <c r="Y277" i="20"/>
  <c r="X170" i="20"/>
  <c r="S170" i="20"/>
  <c r="Y200" i="20"/>
  <c r="T200" i="20"/>
  <c r="U200" i="20" s="1"/>
  <c r="K18" i="20"/>
  <c r="W302" i="20"/>
  <c r="V302" i="20"/>
  <c r="P237" i="20"/>
  <c r="X250" i="20"/>
  <c r="S250" i="20"/>
  <c r="N302" i="20"/>
  <c r="O302" i="20" s="1"/>
  <c r="X265" i="20"/>
  <c r="T199" i="20"/>
  <c r="S184" i="20"/>
  <c r="Y222" i="20"/>
  <c r="T138" i="20"/>
  <c r="U138" i="20" s="1"/>
  <c r="J207" i="20"/>
  <c r="Y204" i="20"/>
  <c r="T204" i="20"/>
  <c r="U204" i="20" s="1"/>
  <c r="T124" i="20"/>
  <c r="U124" i="20" s="1"/>
  <c r="Y124" i="20"/>
  <c r="T112" i="20"/>
  <c r="Y112" i="20"/>
  <c r="N272" i="20"/>
  <c r="O272" i="20" s="1"/>
  <c r="U253" i="20"/>
  <c r="X233" i="20"/>
  <c r="S233" i="20"/>
  <c r="U233" i="20" s="1"/>
  <c r="W277" i="20"/>
  <c r="V277" i="20"/>
  <c r="T294" i="20"/>
  <c r="U294" i="20" s="1"/>
  <c r="Y294" i="20"/>
  <c r="T68" i="20"/>
  <c r="U68" i="20" s="1"/>
  <c r="W241" i="20"/>
  <c r="V241" i="20"/>
  <c r="T84" i="20"/>
  <c r="Y84" i="20"/>
  <c r="S223" i="20"/>
  <c r="U223" i="20" s="1"/>
  <c r="X223" i="20"/>
  <c r="K184" i="20"/>
  <c r="W184" i="20" s="1"/>
  <c r="O294" i="20"/>
  <c r="U148" i="20"/>
  <c r="X92" i="20"/>
  <c r="S92" i="20"/>
  <c r="N159" i="20"/>
  <c r="O159" i="20" s="1"/>
  <c r="L161" i="20"/>
  <c r="Y102" i="20"/>
  <c r="W201" i="20"/>
  <c r="U214" i="20"/>
  <c r="S105" i="20"/>
  <c r="U105" i="20" s="1"/>
  <c r="X105" i="20"/>
  <c r="H107" i="20"/>
  <c r="T257" i="20"/>
  <c r="Y257" i="20"/>
  <c r="T298" i="20"/>
  <c r="Y298" i="20"/>
  <c r="S277" i="20"/>
  <c r="X73" i="20"/>
  <c r="S73" i="20"/>
  <c r="U183" i="20"/>
  <c r="U198" i="20"/>
  <c r="W253" i="20"/>
  <c r="W174" i="20"/>
  <c r="T159" i="20"/>
  <c r="U159" i="20" s="1"/>
  <c r="Y225" i="20"/>
  <c r="W57" i="20"/>
  <c r="V57" i="20"/>
  <c r="H151" i="20"/>
  <c r="V85" i="20"/>
  <c r="N44" i="20"/>
  <c r="O44" i="20" s="1"/>
  <c r="N134" i="20"/>
  <c r="O134" i="20" s="1"/>
  <c r="L151" i="20"/>
  <c r="M110" i="20"/>
  <c r="S241" i="20"/>
  <c r="S125" i="20"/>
  <c r="S210" i="20"/>
  <c r="K255" i="20"/>
  <c r="Y60" i="20"/>
  <c r="U121" i="20"/>
  <c r="O298" i="20"/>
  <c r="O170" i="20"/>
  <c r="T65" i="8"/>
  <c r="Y65" i="8"/>
  <c r="Z65" i="8"/>
  <c r="U65" i="8"/>
  <c r="O65" i="8"/>
  <c r="J72" i="20"/>
  <c r="M202" i="20"/>
  <c r="X70" i="20"/>
  <c r="S70" i="20"/>
  <c r="T141" i="20"/>
  <c r="Y141" i="20"/>
  <c r="N27" i="20"/>
  <c r="O27" i="20" s="1"/>
  <c r="L39" i="20"/>
  <c r="N71" i="20"/>
  <c r="O71" i="20" s="1"/>
  <c r="Y203" i="20"/>
  <c r="T203" i="20"/>
  <c r="U203" i="20" s="1"/>
  <c r="J220" i="20"/>
  <c r="W176" i="20"/>
  <c r="V176" i="20"/>
  <c r="N289" i="20"/>
  <c r="O289" i="20" s="1"/>
  <c r="L299" i="20"/>
  <c r="Y27" i="20"/>
  <c r="O213" i="20"/>
  <c r="T71" i="20"/>
  <c r="Y71" i="20"/>
  <c r="V296" i="20"/>
  <c r="W296" i="20"/>
  <c r="S282" i="20"/>
  <c r="U282" i="20" s="1"/>
  <c r="X282" i="20"/>
  <c r="J83" i="20"/>
  <c r="Y80" i="20"/>
  <c r="T80" i="20"/>
  <c r="U80" i="20" s="1"/>
  <c r="S193" i="20"/>
  <c r="W116" i="20"/>
  <c r="V116" i="20"/>
  <c r="S94" i="20"/>
  <c r="X94" i="20"/>
  <c r="H97" i="20"/>
  <c r="H17" i="20"/>
  <c r="X15" i="20"/>
  <c r="X17" i="20" s="1"/>
  <c r="S15" i="20"/>
  <c r="V135" i="20"/>
  <c r="W135" i="20"/>
  <c r="V264" i="20"/>
  <c r="W264" i="20"/>
  <c r="S31" i="20"/>
  <c r="H35" i="20"/>
  <c r="H38" i="20" s="1"/>
  <c r="X31" i="20"/>
  <c r="W19" i="20"/>
  <c r="T281" i="20"/>
  <c r="Q150" i="20"/>
  <c r="K178" i="20"/>
  <c r="X96" i="20"/>
  <c r="S96" i="20"/>
  <c r="U96" i="20" s="1"/>
  <c r="M178" i="20"/>
  <c r="H167" i="20"/>
  <c r="S162" i="20"/>
  <c r="X162" i="20"/>
  <c r="S127" i="20"/>
  <c r="U127" i="20" s="1"/>
  <c r="X127" i="20"/>
  <c r="W43" i="20"/>
  <c r="V43" i="20"/>
  <c r="N157" i="20"/>
  <c r="O157" i="20" s="1"/>
  <c r="L202" i="20"/>
  <c r="X118" i="20"/>
  <c r="S118" i="20"/>
  <c r="U118" i="20" s="1"/>
  <c r="Q115" i="20"/>
  <c r="U284" i="20"/>
  <c r="Y289" i="20"/>
  <c r="V89" i="20"/>
  <c r="W89" i="20"/>
  <c r="Y250" i="20"/>
  <c r="T250" i="20"/>
  <c r="O209" i="20"/>
  <c r="Y199" i="20"/>
  <c r="W278" i="20"/>
  <c r="N258" i="20"/>
  <c r="L228" i="20"/>
  <c r="N228" i="20" s="1"/>
  <c r="M142" i="20"/>
  <c r="Y251" i="20"/>
  <c r="Y244" i="20"/>
  <c r="T244" i="20"/>
  <c r="K177" i="20"/>
  <c r="W177" i="20" s="1"/>
  <c r="S116" i="20"/>
  <c r="U116" i="20" s="1"/>
  <c r="Y42" i="20"/>
  <c r="T42" i="20"/>
  <c r="Y138" i="20"/>
  <c r="W175" i="20"/>
  <c r="U181" i="20"/>
  <c r="W186" i="20"/>
  <c r="V205" i="20"/>
  <c r="W205" i="20"/>
  <c r="S283" i="20"/>
  <c r="U283" i="20" s="1"/>
  <c r="X283" i="20"/>
  <c r="U215" i="20"/>
  <c r="M255" i="20"/>
  <c r="K48" i="20"/>
  <c r="N249" i="20"/>
  <c r="O249" i="20" s="1"/>
  <c r="L255" i="20"/>
  <c r="I207" i="20"/>
  <c r="S207" i="20" s="1"/>
  <c r="X277" i="20"/>
  <c r="L167" i="20"/>
  <c r="N167" i="20" s="1"/>
  <c r="Y108" i="20"/>
  <c r="AB67" i="7"/>
  <c r="J133" i="20"/>
  <c r="W46" i="20"/>
  <c r="V103" i="20"/>
  <c r="W103" i="20"/>
  <c r="K110" i="20"/>
  <c r="V59" i="20"/>
  <c r="W59" i="20"/>
  <c r="N13" i="20"/>
  <c r="O13" i="20" s="1"/>
  <c r="X139" i="20"/>
  <c r="S139" i="20"/>
  <c r="J167" i="20"/>
  <c r="Y162" i="20"/>
  <c r="T162" i="20"/>
  <c r="N91" i="20"/>
  <c r="O91" i="20" s="1"/>
  <c r="L93" i="20"/>
  <c r="N93" i="20" s="1"/>
  <c r="Y249" i="20"/>
  <c r="I178" i="20"/>
  <c r="W193" i="20"/>
  <c r="H66" i="20"/>
  <c r="S64" i="20"/>
  <c r="X64" i="20"/>
  <c r="J66" i="20"/>
  <c r="T64" i="20"/>
  <c r="Y64" i="20"/>
  <c r="U117" i="20"/>
  <c r="X166" i="20"/>
  <c r="S166" i="20"/>
  <c r="U166" i="20" s="1"/>
  <c r="S46" i="20"/>
  <c r="X46" i="20"/>
  <c r="W119" i="20"/>
  <c r="V119" i="20"/>
  <c r="W231" i="20"/>
  <c r="V231" i="20"/>
  <c r="I255" i="20"/>
  <c r="V249" i="20"/>
  <c r="W249" i="20"/>
  <c r="V224" i="20"/>
  <c r="W224" i="20"/>
  <c r="W293" i="20"/>
  <c r="V293" i="20"/>
  <c r="S114" i="20"/>
  <c r="U114" i="20" s="1"/>
  <c r="X114" i="20"/>
  <c r="T36" i="20"/>
  <c r="Y36" i="20"/>
  <c r="S74" i="20"/>
  <c r="U74" i="20" s="1"/>
  <c r="X74" i="20"/>
  <c r="X99" i="20"/>
  <c r="S99" i="20"/>
  <c r="U99" i="20" s="1"/>
  <c r="Y245" i="20"/>
  <c r="T245" i="20"/>
  <c r="U245" i="20" s="1"/>
  <c r="W210" i="20"/>
  <c r="V210" i="20"/>
  <c r="K207" i="20"/>
  <c r="V254" i="20"/>
  <c r="W254" i="20"/>
  <c r="T272" i="20"/>
  <c r="U272" i="20" s="1"/>
  <c r="Y272" i="20"/>
  <c r="Q177" i="20"/>
  <c r="V177" i="20" s="1"/>
  <c r="Y296" i="20"/>
  <c r="T296" i="20"/>
  <c r="U296" i="20" s="1"/>
  <c r="Y265" i="20"/>
  <c r="T265" i="20"/>
  <c r="U265" i="20" s="1"/>
  <c r="U259" i="20"/>
  <c r="W276" i="20"/>
  <c r="V276" i="20"/>
  <c r="V290" i="20"/>
  <c r="W290" i="20"/>
  <c r="W22" i="20"/>
  <c r="Y43" i="20"/>
  <c r="T43" i="20"/>
  <c r="U43" i="20" s="1"/>
  <c r="W65" i="8"/>
  <c r="Y89" i="20"/>
  <c r="T89" i="20"/>
  <c r="Y254" i="20"/>
  <c r="X132" i="20"/>
  <c r="S132" i="20"/>
  <c r="Q72" i="20"/>
  <c r="O265" i="20"/>
  <c r="K83" i="20"/>
  <c r="X208" i="20"/>
  <c r="S208" i="20"/>
  <c r="U208" i="20" s="1"/>
  <c r="N122" i="20"/>
  <c r="O122" i="20" s="1"/>
  <c r="T175" i="20"/>
  <c r="V175" i="20"/>
  <c r="W216" i="20"/>
  <c r="V216" i="20"/>
  <c r="Y73" i="20"/>
  <c r="T73" i="20"/>
  <c r="J78" i="20"/>
  <c r="T262" i="20"/>
  <c r="U262" i="20" s="1"/>
  <c r="S264" i="20"/>
  <c r="X264" i="20"/>
  <c r="O185" i="20"/>
  <c r="W242" i="20"/>
  <c r="V242" i="20"/>
  <c r="I244" i="20"/>
  <c r="S244" i="20" s="1"/>
  <c r="J236" i="20"/>
  <c r="T234" i="20"/>
  <c r="Y234" i="20"/>
  <c r="N146" i="20"/>
  <c r="T168" i="20"/>
  <c r="N128" i="20"/>
  <c r="O128" i="20" s="1"/>
  <c r="U278" i="20"/>
  <c r="S293" i="20"/>
  <c r="U293" i="20" s="1"/>
  <c r="P171" i="20"/>
  <c r="W298" i="20"/>
  <c r="V298" i="20"/>
  <c r="W143" i="20"/>
  <c r="W159" i="20"/>
  <c r="N29" i="20"/>
  <c r="O29" i="20" s="1"/>
  <c r="I299" i="20"/>
  <c r="W289" i="20"/>
  <c r="V289" i="20"/>
  <c r="S20" i="20"/>
  <c r="X20" i="20"/>
  <c r="H22" i="20"/>
  <c r="X298" i="20"/>
  <c r="X160" i="20"/>
  <c r="S160" i="20"/>
  <c r="U160" i="20" s="1"/>
  <c r="S135" i="20"/>
  <c r="H161" i="20"/>
  <c r="S205" i="20"/>
  <c r="X245" i="20"/>
  <c r="L30" i="20"/>
  <c r="N30" i="20" s="1"/>
  <c r="Y159" i="20"/>
  <c r="J100" i="20"/>
  <c r="T98" i="20"/>
  <c r="Y98" i="20"/>
  <c r="Y252" i="20"/>
  <c r="AA67" i="7"/>
  <c r="W73" i="20"/>
  <c r="H100" i="20"/>
  <c r="W138" i="20"/>
  <c r="V138" i="20"/>
  <c r="K151" i="20"/>
  <c r="Y29" i="20"/>
  <c r="J286" i="20"/>
  <c r="U180" i="20"/>
  <c r="I151" i="20"/>
  <c r="O234" i="20"/>
  <c r="O245" i="20"/>
  <c r="Y109" i="20"/>
  <c r="W258" i="20"/>
  <c r="X203" i="20"/>
  <c r="H171" i="20"/>
  <c r="Y223" i="20"/>
  <c r="T86" i="20"/>
  <c r="Y86" i="20"/>
  <c r="Q35" i="20"/>
  <c r="Q38" i="20" s="1"/>
  <c r="X149" i="20"/>
  <c r="S149" i="20"/>
  <c r="T238" i="20"/>
  <c r="Y238" i="20"/>
  <c r="J247" i="20"/>
  <c r="X187" i="20"/>
  <c r="S187" i="20"/>
  <c r="S209" i="20"/>
  <c r="X209" i="20"/>
  <c r="H211" i="20"/>
  <c r="T69" i="20"/>
  <c r="Y69" i="20"/>
  <c r="S57" i="20"/>
  <c r="X57" i="20"/>
  <c r="W279" i="20"/>
  <c r="I281" i="20"/>
  <c r="V279" i="20"/>
  <c r="I10" i="20"/>
  <c r="V8" i="20"/>
  <c r="W8" i="20"/>
  <c r="T182" i="20"/>
  <c r="U182" i="20" s="1"/>
  <c r="Y182" i="20"/>
  <c r="T227" i="20"/>
  <c r="Y227" i="20"/>
  <c r="O165" i="20"/>
  <c r="X206" i="20"/>
  <c r="S206" i="20"/>
  <c r="U280" i="20"/>
  <c r="L237" i="20"/>
  <c r="W288" i="20"/>
  <c r="V288" i="20"/>
  <c r="P39" i="20"/>
  <c r="T212" i="20"/>
  <c r="Y212" i="20"/>
  <c r="S168" i="20"/>
  <c r="X168" i="20"/>
  <c r="H178" i="20"/>
  <c r="N68" i="20"/>
  <c r="O68" i="20" s="1"/>
  <c r="S50" i="20"/>
  <c r="O216" i="20"/>
  <c r="O187" i="20"/>
  <c r="S254" i="20"/>
  <c r="U254" i="20" s="1"/>
  <c r="S213" i="20"/>
  <c r="X213" i="20"/>
  <c r="S174" i="20"/>
  <c r="X174" i="20"/>
  <c r="Y107" i="20"/>
  <c r="T107" i="20"/>
  <c r="I150" i="20"/>
  <c r="P110" i="20"/>
  <c r="S291" i="20"/>
  <c r="U291" i="20" s="1"/>
  <c r="X291" i="20"/>
  <c r="U120" i="20"/>
  <c r="P115" i="20"/>
  <c r="O190" i="20"/>
  <c r="J110" i="20"/>
  <c r="P66" i="20"/>
  <c r="J299" i="20"/>
  <c r="V188" i="20"/>
  <c r="W188" i="20"/>
  <c r="S224" i="20"/>
  <c r="U158" i="20"/>
  <c r="X89" i="20"/>
  <c r="I195" i="20"/>
  <c r="T85" i="20"/>
  <c r="X86" i="20"/>
  <c r="M201" i="20"/>
  <c r="T91" i="20"/>
  <c r="Y91" i="20"/>
  <c r="J93" i="20"/>
  <c r="L195" i="20"/>
  <c r="N195" i="20" s="1"/>
  <c r="L104" i="20"/>
  <c r="U273" i="20"/>
  <c r="T219" i="20"/>
  <c r="Y219" i="20"/>
  <c r="O143" i="20"/>
  <c r="V169" i="20"/>
  <c r="W169" i="20"/>
  <c r="I171" i="20"/>
  <c r="V105" i="20"/>
  <c r="W105" i="20"/>
  <c r="I107" i="20"/>
  <c r="O139" i="20"/>
  <c r="Y113" i="20"/>
  <c r="J115" i="20"/>
  <c r="X115" i="20" s="1"/>
  <c r="T113" i="20"/>
  <c r="H104" i="20"/>
  <c r="X71" i="20"/>
  <c r="Y157" i="20"/>
  <c r="W42" i="20"/>
  <c r="V42" i="20"/>
  <c r="Q83" i="20"/>
  <c r="W79" i="20"/>
  <c r="I110" i="20"/>
  <c r="V79" i="20"/>
  <c r="T301" i="20"/>
  <c r="Y301" i="20"/>
  <c r="T164" i="20"/>
  <c r="U164" i="20" s="1"/>
  <c r="Y164" i="20"/>
  <c r="N250" i="20"/>
  <c r="O250" i="20" s="1"/>
  <c r="T297" i="20"/>
  <c r="U297" i="20" s="1"/>
  <c r="Y297" i="20"/>
  <c r="O204" i="20"/>
  <c r="V209" i="20"/>
  <c r="P72" i="20"/>
  <c r="S298" i="20"/>
  <c r="X19" i="20"/>
  <c r="T65" i="20"/>
  <c r="Y65" i="20"/>
  <c r="S249" i="20"/>
  <c r="U249" i="20" s="1"/>
  <c r="W85" i="20"/>
  <c r="Y130" i="20"/>
  <c r="K299" i="20"/>
  <c r="Y149" i="20"/>
  <c r="V113" i="20"/>
  <c r="N85" i="20"/>
  <c r="O85" i="20" s="1"/>
  <c r="J125" i="20"/>
  <c r="N64" i="20"/>
  <c r="O64" i="20" s="1"/>
  <c r="W168" i="20"/>
  <c r="O212" i="20"/>
  <c r="S176" i="20"/>
  <c r="X164" i="20"/>
  <c r="U236" i="9"/>
  <c r="X24" i="9"/>
  <c r="X29" i="9"/>
  <c r="Y206" i="9"/>
  <c r="T124" i="9"/>
  <c r="V124" i="9" s="1"/>
  <c r="V118" i="9"/>
  <c r="O86" i="9"/>
  <c r="U52" i="9"/>
  <c r="V87" i="9"/>
  <c r="V173" i="9"/>
  <c r="T92" i="9"/>
  <c r="V92" i="9" s="1"/>
  <c r="U131" i="9"/>
  <c r="V131" i="9" s="1"/>
  <c r="W280" i="9"/>
  <c r="T150" i="9"/>
  <c r="X55" i="9"/>
  <c r="T52" i="9"/>
  <c r="V290" i="9"/>
  <c r="V23" i="9"/>
  <c r="V138" i="9"/>
  <c r="O92" i="9"/>
  <c r="V167" i="9"/>
  <c r="V140" i="9"/>
  <c r="V250" i="9"/>
  <c r="V105" i="9"/>
  <c r="V207" i="9"/>
  <c r="X106" i="9"/>
  <c r="T280" i="9"/>
  <c r="U50" i="9"/>
  <c r="V146" i="9"/>
  <c r="T257" i="9"/>
  <c r="W52" i="9"/>
  <c r="T177" i="9"/>
  <c r="Y82" i="9"/>
  <c r="V58" i="9"/>
  <c r="O235" i="9"/>
  <c r="V232" i="9"/>
  <c r="V121" i="9"/>
  <c r="T128" i="9"/>
  <c r="O160" i="9"/>
  <c r="U176" i="8"/>
  <c r="O183" i="8"/>
  <c r="X96" i="8"/>
  <c r="V23" i="8"/>
  <c r="Z106" i="8"/>
  <c r="W106" i="8"/>
  <c r="W29" i="8"/>
  <c r="V173" i="8"/>
  <c r="V101" i="8"/>
  <c r="V140" i="8"/>
  <c r="V63" i="8"/>
  <c r="O235" i="8"/>
  <c r="V126" i="8"/>
  <c r="W131" i="8"/>
  <c r="V287" i="8"/>
  <c r="V179" i="8"/>
  <c r="V180" i="8"/>
  <c r="O194" i="8"/>
  <c r="T192" i="8"/>
  <c r="V142" i="8"/>
  <c r="W92" i="8"/>
  <c r="Y206" i="8"/>
  <c r="V157" i="8"/>
  <c r="V27" i="8"/>
  <c r="V284" i="8"/>
  <c r="V90" i="8"/>
  <c r="V168" i="8"/>
  <c r="V294" i="8"/>
  <c r="U235" i="8"/>
  <c r="V275" i="8"/>
  <c r="Y192" i="8"/>
  <c r="V196" i="8"/>
  <c r="AB61" i="7"/>
  <c r="R237" i="7"/>
  <c r="AB237" i="7" s="1"/>
  <c r="AA78" i="7"/>
  <c r="AB114" i="7"/>
  <c r="AA236" i="7"/>
  <c r="W256" i="7"/>
  <c r="W130" i="7"/>
  <c r="AC130" i="7" s="1"/>
  <c r="AB219" i="7"/>
  <c r="AB216" i="7"/>
  <c r="AD178" i="7"/>
  <c r="AC44" i="7"/>
  <c r="R245" i="7"/>
  <c r="AG281" i="7"/>
  <c r="AC181" i="7"/>
  <c r="AE126" i="7"/>
  <c r="AB103" i="7"/>
  <c r="AC184" i="7"/>
  <c r="Z208" i="7"/>
  <c r="AA208" i="7" s="1"/>
  <c r="J208" i="7"/>
  <c r="AA198" i="7"/>
  <c r="AB240" i="7"/>
  <c r="AC114" i="7"/>
  <c r="AB49" i="7"/>
  <c r="AA231" i="7"/>
  <c r="AH208" i="7"/>
  <c r="R162" i="7"/>
  <c r="AB181" i="7"/>
  <c r="AC291" i="7"/>
  <c r="Y133" i="7"/>
  <c r="AC278" i="7"/>
  <c r="AE18" i="7"/>
  <c r="AF256" i="7"/>
  <c r="Y151" i="7"/>
  <c r="AC40" i="7"/>
  <c r="AA85" i="7"/>
  <c r="AB230" i="7"/>
  <c r="AF281" i="7"/>
  <c r="AA93" i="7"/>
  <c r="AB236" i="7"/>
  <c r="AD126" i="7"/>
  <c r="AD179" i="7"/>
  <c r="AC223" i="7"/>
  <c r="W208" i="7"/>
  <c r="AA286" i="7"/>
  <c r="Z245" i="7"/>
  <c r="AA146" i="7"/>
  <c r="R265" i="7"/>
  <c r="AB257" i="7"/>
  <c r="Y245" i="7"/>
  <c r="AH285" i="7"/>
  <c r="Y81" i="7"/>
  <c r="AD281" i="7"/>
  <c r="AD168" i="7"/>
  <c r="AA13" i="7"/>
  <c r="AH50" i="7"/>
  <c r="AA217" i="7"/>
  <c r="R259" i="7"/>
  <c r="AB59" i="7"/>
  <c r="AB287" i="7"/>
  <c r="AA107" i="7"/>
  <c r="AH86" i="7"/>
  <c r="AA61" i="7"/>
  <c r="AC280" i="7"/>
  <c r="AG86" i="7"/>
  <c r="AC118" i="7"/>
  <c r="R37" i="7"/>
  <c r="AA140" i="7"/>
  <c r="AF179" i="7"/>
  <c r="AA177" i="7"/>
  <c r="AG147" i="7"/>
  <c r="AC264" i="7"/>
  <c r="AG265" i="7"/>
  <c r="AE281" i="7"/>
  <c r="AC107" i="7"/>
  <c r="AF245" i="7"/>
  <c r="AH259" i="7"/>
  <c r="AH90" i="7"/>
  <c r="AC140" i="7"/>
  <c r="AA132" i="7"/>
  <c r="Y178" i="7"/>
  <c r="AE233" i="7"/>
  <c r="AC246" i="7"/>
  <c r="AB182" i="7"/>
  <c r="AB184" i="7"/>
  <c r="AD245" i="7"/>
  <c r="AC135" i="7"/>
  <c r="AA51" i="7"/>
  <c r="AA53" i="7"/>
  <c r="AA247" i="7"/>
  <c r="AG172" i="7"/>
  <c r="AB77" i="7"/>
  <c r="J256" i="7"/>
  <c r="AF259" i="7"/>
  <c r="AA211" i="7"/>
  <c r="AE178" i="7"/>
  <c r="R133" i="7"/>
  <c r="AB133" i="7" s="1"/>
  <c r="AB40" i="7"/>
  <c r="AH37" i="7"/>
  <c r="AB139" i="7"/>
  <c r="AA241" i="7"/>
  <c r="AB19" i="7"/>
  <c r="Z18" i="7"/>
  <c r="W245" i="7"/>
  <c r="AB113" i="7"/>
  <c r="Z90" i="7"/>
  <c r="AA90" i="7" s="1"/>
  <c r="AC142" i="7"/>
  <c r="AC220" i="7"/>
  <c r="AA257" i="7"/>
  <c r="AA274" i="7"/>
  <c r="AD194" i="7"/>
  <c r="AB201" i="7"/>
  <c r="AA207" i="7"/>
  <c r="Y52" i="7"/>
  <c r="AH265" i="7"/>
  <c r="AB249" i="7"/>
  <c r="Y219" i="6"/>
  <c r="W270" i="6"/>
  <c r="Z25" i="6"/>
  <c r="W291" i="6"/>
  <c r="X154" i="6"/>
  <c r="Y246" i="6"/>
  <c r="W247" i="6"/>
  <c r="Y107" i="6"/>
  <c r="X77" i="6"/>
  <c r="Z92" i="6"/>
  <c r="W75" i="6"/>
  <c r="W266" i="6"/>
  <c r="W80" i="6"/>
  <c r="K178" i="6"/>
  <c r="K18" i="6"/>
  <c r="W98" i="6"/>
  <c r="W144" i="6"/>
  <c r="Z192" i="6"/>
  <c r="W254" i="6"/>
  <c r="W273" i="6"/>
  <c r="W176" i="6"/>
  <c r="AE203" i="7"/>
  <c r="V189" i="8"/>
  <c r="BF36" i="13"/>
  <c r="K132" i="6"/>
  <c r="Y235" i="9"/>
  <c r="AH105" i="7"/>
  <c r="O227" i="8"/>
  <c r="AH162" i="7"/>
  <c r="Z256" i="7"/>
  <c r="O99" i="8"/>
  <c r="V51" i="9"/>
  <c r="V53" i="9"/>
  <c r="Z29" i="6"/>
  <c r="AA112" i="7"/>
  <c r="X34" i="6"/>
  <c r="T285" i="9"/>
  <c r="U47" i="9"/>
  <c r="V47" i="9" s="1"/>
  <c r="Z38" i="6"/>
  <c r="O150" i="8"/>
  <c r="T92" i="8"/>
  <c r="T235" i="9"/>
  <c r="W221" i="7"/>
  <c r="AG179" i="7"/>
  <c r="AB213" i="7"/>
  <c r="X227" i="9"/>
  <c r="AG22" i="7"/>
  <c r="BF58" i="13"/>
  <c r="Z285" i="9"/>
  <c r="V143" i="8"/>
  <c r="T86" i="8"/>
  <c r="W46" i="7"/>
  <c r="W176" i="8"/>
  <c r="Z82" i="8"/>
  <c r="Z82" i="9"/>
  <c r="V116" i="9"/>
  <c r="V85" i="9"/>
  <c r="V144" i="9"/>
  <c r="BF56" i="13"/>
  <c r="AC199" i="7"/>
  <c r="AD151" i="7"/>
  <c r="U176" i="9"/>
  <c r="V176" i="9" s="1"/>
  <c r="Y219" i="9"/>
  <c r="Z200" i="9"/>
  <c r="AF152" i="7"/>
  <c r="AA96" i="7"/>
  <c r="V84" i="9"/>
  <c r="V111" i="9"/>
  <c r="Z52" i="6"/>
  <c r="AA34" i="7"/>
  <c r="V40" i="9"/>
  <c r="V133" i="9"/>
  <c r="V175" i="9"/>
  <c r="AB280" i="7"/>
  <c r="T160" i="9"/>
  <c r="V135" i="8"/>
  <c r="W189" i="6"/>
  <c r="AC204" i="7"/>
  <c r="X29" i="6"/>
  <c r="R101" i="7"/>
  <c r="AH101" i="7"/>
  <c r="AA87" i="7"/>
  <c r="X77" i="9"/>
  <c r="T77" i="9"/>
  <c r="V77" i="9" s="1"/>
  <c r="W285" i="6"/>
  <c r="V93" i="8"/>
  <c r="V188" i="8"/>
  <c r="K227" i="6"/>
  <c r="AE133" i="7"/>
  <c r="Z133" i="7"/>
  <c r="AC30" i="7"/>
  <c r="AB30" i="7"/>
  <c r="W176" i="9"/>
  <c r="X176" i="9"/>
  <c r="AB222" i="7"/>
  <c r="AC222" i="7"/>
  <c r="AB129" i="7"/>
  <c r="AC129" i="7"/>
  <c r="R229" i="7"/>
  <c r="AF229" i="7"/>
  <c r="AD238" i="7"/>
  <c r="AA279" i="7"/>
  <c r="AP79" i="13"/>
  <c r="AU19" i="13"/>
  <c r="Z170" i="9"/>
  <c r="W203" i="7"/>
  <c r="T254" i="9"/>
  <c r="V283" i="9"/>
  <c r="Y200" i="9"/>
  <c r="W63" i="6"/>
  <c r="Y160" i="9"/>
  <c r="V49" i="9"/>
  <c r="Y254" i="9"/>
  <c r="Y292" i="6"/>
  <c r="X292" i="6"/>
  <c r="V20" i="8"/>
  <c r="V216" i="8"/>
  <c r="AY51" i="13"/>
  <c r="V57" i="8"/>
  <c r="AC226" i="7"/>
  <c r="Z47" i="8"/>
  <c r="U206" i="9"/>
  <c r="V206" i="9" s="1"/>
  <c r="BA66" i="13"/>
  <c r="AA163" i="7"/>
  <c r="W210" i="6"/>
  <c r="X132" i="6"/>
  <c r="Y103" i="9"/>
  <c r="R185" i="7"/>
  <c r="W66" i="6"/>
  <c r="V223" i="8"/>
  <c r="W243" i="6"/>
  <c r="Z106" i="9"/>
  <c r="Z128" i="9"/>
  <c r="O263" i="9"/>
  <c r="Z29" i="9"/>
  <c r="Z18" i="6"/>
  <c r="U210" i="8"/>
  <c r="K292" i="6"/>
  <c r="O9" i="14"/>
  <c r="AA72" i="7"/>
  <c r="Y194" i="8"/>
  <c r="W170" i="8"/>
  <c r="BF26" i="13"/>
  <c r="BA36" i="13"/>
  <c r="AC279" i="7"/>
  <c r="T103" i="8"/>
  <c r="AA195" i="7"/>
  <c r="O257" i="9"/>
  <c r="V237" i="9"/>
  <c r="AH229" i="7"/>
  <c r="W150" i="9"/>
  <c r="U150" i="8"/>
  <c r="Z55" i="9"/>
  <c r="V119" i="8"/>
  <c r="W76" i="6"/>
  <c r="AA104" i="7"/>
  <c r="V292" i="8"/>
  <c r="V175" i="8"/>
  <c r="X99" i="9"/>
  <c r="V44" i="9"/>
  <c r="Z88" i="6"/>
  <c r="V213" i="9"/>
  <c r="AA58" i="7"/>
  <c r="AP20" i="13"/>
  <c r="U23" i="13"/>
  <c r="Z92" i="8"/>
  <c r="AF298" i="7"/>
  <c r="V202" i="8"/>
  <c r="Y47" i="8"/>
  <c r="W231" i="8"/>
  <c r="U194" i="8"/>
  <c r="X25" i="8"/>
  <c r="X124" i="8"/>
  <c r="AA215" i="7"/>
  <c r="W89" i="9"/>
  <c r="W45" i="6"/>
  <c r="X25" i="6"/>
  <c r="AC272" i="7"/>
  <c r="V248" i="9"/>
  <c r="W48" i="6"/>
  <c r="V189" i="9"/>
  <c r="AB292" i="7"/>
  <c r="W169" i="6"/>
  <c r="W67" i="6"/>
  <c r="AC113" i="7"/>
  <c r="Z292" i="6"/>
  <c r="W201" i="9"/>
  <c r="W194" i="9"/>
  <c r="Z263" i="9"/>
  <c r="Z77" i="9"/>
  <c r="Z298" i="9"/>
  <c r="Z257" i="9"/>
  <c r="O99" i="9"/>
  <c r="O150" i="9"/>
  <c r="V162" i="9"/>
  <c r="W192" i="9"/>
  <c r="W246" i="9"/>
  <c r="U109" i="9"/>
  <c r="Z83" i="6"/>
  <c r="U254" i="9"/>
  <c r="W82" i="8"/>
  <c r="T82" i="8"/>
  <c r="V82" i="8" s="1"/>
  <c r="Y19" i="6"/>
  <c r="W41" i="6"/>
  <c r="K145" i="6"/>
  <c r="V67" i="8"/>
  <c r="AB92" i="7"/>
  <c r="Y150" i="8"/>
  <c r="V41" i="8"/>
  <c r="W109" i="8"/>
  <c r="BF12" i="13"/>
  <c r="X170" i="9"/>
  <c r="O194" i="9"/>
  <c r="Z260" i="6"/>
  <c r="W121" i="6"/>
  <c r="AA124" i="7"/>
  <c r="T170" i="9"/>
  <c r="J302" i="7"/>
  <c r="AB302" i="7" s="1"/>
  <c r="O38" i="8"/>
  <c r="W141" i="9"/>
  <c r="R130" i="7"/>
  <c r="AB130" i="7" s="1"/>
  <c r="Y21" i="9"/>
  <c r="AT28" i="13"/>
  <c r="O89" i="9"/>
  <c r="Z254" i="9"/>
  <c r="BA73" i="13"/>
  <c r="W231" i="6"/>
  <c r="O77" i="9"/>
  <c r="I25" i="18"/>
  <c r="AB117" i="7"/>
  <c r="AC92" i="7"/>
  <c r="Y114" i="9"/>
  <c r="V171" i="8"/>
  <c r="AE55" i="13"/>
  <c r="W168" i="7"/>
  <c r="AC168" i="7" s="1"/>
  <c r="AB235" i="7"/>
  <c r="AE238" i="7"/>
  <c r="BA65" i="13"/>
  <c r="BF64" i="13"/>
  <c r="AC91" i="7"/>
  <c r="AB73" i="7"/>
  <c r="Z34" i="6"/>
  <c r="Y132" i="9"/>
  <c r="V41" i="9"/>
  <c r="O177" i="9"/>
  <c r="W17" i="9"/>
  <c r="AA131" i="7"/>
  <c r="O103" i="9"/>
  <c r="V113" i="8"/>
  <c r="BF47" i="13"/>
  <c r="J271" i="7"/>
  <c r="Y176" i="8"/>
  <c r="T194" i="9"/>
  <c r="X231" i="8"/>
  <c r="AB197" i="7"/>
  <c r="V48" i="8"/>
  <c r="V146" i="8"/>
  <c r="Y34" i="6"/>
  <c r="W236" i="8"/>
  <c r="AZ44" i="13"/>
  <c r="AG285" i="7"/>
  <c r="X194" i="9"/>
  <c r="V72" i="9"/>
  <c r="V56" i="9"/>
  <c r="O25" i="9"/>
  <c r="AK20" i="13"/>
  <c r="W200" i="8"/>
  <c r="O176" i="9"/>
  <c r="V265" i="8"/>
  <c r="V182" i="9"/>
  <c r="O149" i="9"/>
  <c r="Y109" i="9"/>
  <c r="X23" i="6"/>
  <c r="AA287" i="7"/>
  <c r="O243" i="9"/>
  <c r="Z19" i="6"/>
  <c r="X92" i="6"/>
  <c r="O268" i="8"/>
  <c r="X71" i="9"/>
  <c r="BA18" i="13"/>
  <c r="AC297" i="7"/>
  <c r="V266" i="8"/>
  <c r="W177" i="8"/>
  <c r="K149" i="6"/>
  <c r="Z23" i="6"/>
  <c r="AM23" i="13"/>
  <c r="T128" i="8"/>
  <c r="AA14" i="7"/>
  <c r="V267" i="8"/>
  <c r="V110" i="8"/>
  <c r="Z235" i="6"/>
  <c r="AH143" i="7"/>
  <c r="AH151" i="7"/>
  <c r="AB177" i="7"/>
  <c r="W183" i="9"/>
  <c r="Y172" i="7"/>
  <c r="AA172" i="7" s="1"/>
  <c r="X200" i="8"/>
  <c r="X23" i="13"/>
  <c r="AT19" i="13"/>
  <c r="AA213" i="7"/>
  <c r="Y149" i="8"/>
  <c r="BA38" i="13"/>
  <c r="W134" i="6"/>
  <c r="AC268" i="7"/>
  <c r="W174" i="6"/>
  <c r="U149" i="8"/>
  <c r="X171" i="6"/>
  <c r="AB112" i="7"/>
  <c r="AH248" i="7"/>
  <c r="AH256" i="7"/>
  <c r="Y52" i="6"/>
  <c r="W103" i="8"/>
  <c r="AP44" i="13"/>
  <c r="BA50" i="13"/>
  <c r="AB14" i="7"/>
  <c r="J37" i="7"/>
  <c r="Z229" i="7"/>
  <c r="AA229" i="7" s="1"/>
  <c r="AF271" i="7"/>
  <c r="AA91" i="7"/>
  <c r="Z131" i="9"/>
  <c r="V60" i="9"/>
  <c r="X89" i="9"/>
  <c r="G25" i="18"/>
  <c r="G27" i="18" s="1"/>
  <c r="W281" i="6"/>
  <c r="W284" i="6"/>
  <c r="W57" i="7"/>
  <c r="AH178" i="7"/>
  <c r="V227" i="8"/>
  <c r="W77" i="9"/>
  <c r="Y298" i="7"/>
  <c r="AF24" i="7"/>
  <c r="W101" i="6"/>
  <c r="AH270" i="7"/>
  <c r="AU79" i="13"/>
  <c r="Y263" i="9"/>
  <c r="V247" i="9"/>
  <c r="AC39" i="7"/>
  <c r="K235" i="6"/>
  <c r="W257" i="6"/>
  <c r="Z219" i="9"/>
  <c r="K260" i="6"/>
  <c r="AC7" i="7"/>
  <c r="W22" i="6"/>
  <c r="W23" i="6" s="1"/>
  <c r="Y96" i="9"/>
  <c r="AO48" i="13"/>
  <c r="V165" i="9"/>
  <c r="V238" i="8"/>
  <c r="Z29" i="8"/>
  <c r="BF13" i="13"/>
  <c r="BF72" i="13"/>
  <c r="O21" i="9"/>
  <c r="X18" i="6"/>
  <c r="V270" i="9"/>
  <c r="V203" i="8"/>
  <c r="X58" i="6"/>
  <c r="V78" i="8"/>
  <c r="U194" i="9"/>
  <c r="Q79" i="13"/>
  <c r="AE50" i="13"/>
  <c r="BA80" i="13"/>
  <c r="O96" i="9"/>
  <c r="Y47" i="6"/>
  <c r="W29" i="9"/>
  <c r="W259" i="6"/>
  <c r="K23" i="6"/>
  <c r="W133" i="6"/>
  <c r="AG37" i="7"/>
  <c r="AA63" i="7"/>
  <c r="Y246" i="9"/>
  <c r="O8" i="14"/>
  <c r="AT44" i="13"/>
  <c r="V122" i="8"/>
  <c r="BA42" i="13"/>
  <c r="V294" i="9"/>
  <c r="BA49" i="13"/>
  <c r="X54" i="6"/>
  <c r="U132" i="9"/>
  <c r="V132" i="9" s="1"/>
  <c r="W71" i="9"/>
  <c r="Y243" i="8"/>
  <c r="AA15" i="7"/>
  <c r="BA55" i="13"/>
  <c r="O82" i="9"/>
  <c r="AD270" i="7"/>
  <c r="AC166" i="7"/>
  <c r="AC112" i="7"/>
  <c r="AC23" i="7"/>
  <c r="O200" i="8"/>
  <c r="X249" i="6"/>
  <c r="U263" i="9"/>
  <c r="V263" i="9" s="1"/>
  <c r="U48" i="13"/>
  <c r="AU54" i="13"/>
  <c r="AG259" i="7"/>
  <c r="AJ80" i="13"/>
  <c r="BA62" i="13"/>
  <c r="X52" i="6"/>
  <c r="AC136" i="7"/>
  <c r="Z141" i="9"/>
  <c r="R271" i="7"/>
  <c r="AG271" i="7"/>
  <c r="AF133" i="7"/>
  <c r="AH271" i="7"/>
  <c r="V212" i="8"/>
  <c r="AG44" i="13"/>
  <c r="AP48" i="13"/>
  <c r="AB274" i="7"/>
  <c r="Z99" i="8"/>
  <c r="K113" i="6"/>
  <c r="AB268" i="7"/>
  <c r="U243" i="9"/>
  <c r="W64" i="6"/>
  <c r="W24" i="9"/>
  <c r="V113" i="9"/>
  <c r="K29" i="6"/>
  <c r="Y201" i="9"/>
  <c r="AY79" i="13"/>
  <c r="AB44" i="13"/>
  <c r="AG203" i="7"/>
  <c r="AF178" i="7"/>
  <c r="Z271" i="7"/>
  <c r="U166" i="8"/>
  <c r="AC12" i="7"/>
  <c r="AB72" i="7"/>
  <c r="AA267" i="7"/>
  <c r="U192" i="8"/>
  <c r="Y83" i="6"/>
  <c r="Z71" i="9"/>
  <c r="X19" i="6"/>
  <c r="AC176" i="7"/>
  <c r="AH179" i="7"/>
  <c r="W24" i="8"/>
  <c r="U243" i="8"/>
  <c r="V243" i="8" s="1"/>
  <c r="AA21" i="7"/>
  <c r="W227" i="8"/>
  <c r="AD108" i="7"/>
  <c r="AZ45" i="13"/>
  <c r="AT23" i="13"/>
  <c r="AC197" i="7"/>
  <c r="Z192" i="8"/>
  <c r="BF50" i="13"/>
  <c r="W267" i="6"/>
  <c r="X86" i="8"/>
  <c r="AB214" i="7"/>
  <c r="O170" i="9"/>
  <c r="W258" i="6"/>
  <c r="X47" i="6"/>
  <c r="Y298" i="9"/>
  <c r="O21" i="8"/>
  <c r="Y141" i="9"/>
  <c r="BE45" i="13"/>
  <c r="AC214" i="7"/>
  <c r="O192" i="8"/>
  <c r="BF71" i="13"/>
  <c r="K83" i="6"/>
  <c r="Z8" i="8"/>
  <c r="V229" i="8"/>
  <c r="K154" i="6"/>
  <c r="AG162" i="7"/>
  <c r="V39" i="8"/>
  <c r="AG79" i="13"/>
  <c r="BE20" i="13"/>
  <c r="T280" i="8"/>
  <c r="V280" i="8" s="1"/>
  <c r="BA31" i="13"/>
  <c r="X243" i="9"/>
  <c r="W139" i="6"/>
  <c r="K223" i="6"/>
  <c r="W127" i="6"/>
  <c r="Z47" i="6"/>
  <c r="Z187" i="6"/>
  <c r="AB295" i="7"/>
  <c r="AA135" i="7"/>
  <c r="Z231" i="9"/>
  <c r="O128" i="9"/>
  <c r="W109" i="9"/>
  <c r="X231" i="9"/>
  <c r="Z96" i="9"/>
  <c r="Z114" i="9"/>
  <c r="J259" i="7"/>
  <c r="AD90" i="7"/>
  <c r="U86" i="9"/>
  <c r="W177" i="9"/>
  <c r="V20" i="13"/>
  <c r="AY60" i="13"/>
  <c r="W246" i="8"/>
  <c r="Z86" i="9"/>
  <c r="Y150" i="9"/>
  <c r="U150" i="9"/>
  <c r="Z150" i="9"/>
  <c r="V15" i="8"/>
  <c r="Y257" i="9"/>
  <c r="W269" i="9"/>
  <c r="X177" i="9"/>
  <c r="AC72" i="7"/>
  <c r="W190" i="6"/>
  <c r="AC104" i="7"/>
  <c r="BE51" i="13"/>
  <c r="AC205" i="7"/>
  <c r="AZ20" i="13"/>
  <c r="AC79" i="13"/>
  <c r="BD9" i="13"/>
  <c r="I11" i="13"/>
  <c r="X44" i="13"/>
  <c r="AJ76" i="13"/>
  <c r="Y238" i="6"/>
  <c r="W132" i="8"/>
  <c r="BF34" i="13"/>
  <c r="AF270" i="7"/>
  <c r="W86" i="7"/>
  <c r="Z103" i="6"/>
  <c r="W132" i="9"/>
  <c r="U149" i="9"/>
  <c r="V149" i="9" s="1"/>
  <c r="BE60" i="13"/>
  <c r="AC82" i="7"/>
  <c r="AB82" i="7"/>
  <c r="T50" i="9"/>
  <c r="R86" i="7"/>
  <c r="AB283" i="7"/>
  <c r="V200" i="9"/>
  <c r="T82" i="9"/>
  <c r="O201" i="9"/>
  <c r="Z132" i="6"/>
  <c r="AB23" i="13"/>
  <c r="AZ15" i="13"/>
  <c r="AJ31" i="13"/>
  <c r="AO19" i="13"/>
  <c r="O11" i="14"/>
  <c r="W207" i="6"/>
  <c r="X269" i="9"/>
  <c r="AC295" i="7"/>
  <c r="O268" i="9"/>
  <c r="AC286" i="7"/>
  <c r="Y177" i="8"/>
  <c r="Y8" i="8"/>
  <c r="BA34" i="13"/>
  <c r="X96" i="6"/>
  <c r="AE185" i="7"/>
  <c r="W289" i="6"/>
  <c r="AC13" i="7"/>
  <c r="W99" i="6"/>
  <c r="AC73" i="7"/>
  <c r="X235" i="6"/>
  <c r="AF50" i="7"/>
  <c r="V19" i="9"/>
  <c r="BF8" i="13"/>
  <c r="W40" i="6"/>
  <c r="AB160" i="7"/>
  <c r="W96" i="8"/>
  <c r="V239" i="8"/>
  <c r="V289" i="8"/>
  <c r="BA39" i="13"/>
  <c r="Z171" i="6"/>
  <c r="W141" i="6"/>
  <c r="AA253" i="7"/>
  <c r="O183" i="9"/>
  <c r="V81" i="9"/>
  <c r="O219" i="9"/>
  <c r="V15" i="9"/>
  <c r="U268" i="9"/>
  <c r="V276" i="9"/>
  <c r="W237" i="6"/>
  <c r="AC198" i="7"/>
  <c r="V130" i="8"/>
  <c r="BF18" i="13"/>
  <c r="BA21" i="13"/>
  <c r="W234" i="6"/>
  <c r="BF63" i="13"/>
  <c r="Z176" i="9"/>
  <c r="X118" i="6"/>
  <c r="U166" i="9"/>
  <c r="V186" i="9"/>
  <c r="W85" i="6"/>
  <c r="X166" i="9"/>
  <c r="AD86" i="7"/>
  <c r="V137" i="8"/>
  <c r="U17" i="9"/>
  <c r="V17" i="9" s="1"/>
  <c r="W170" i="6"/>
  <c r="W118" i="6"/>
  <c r="AA201" i="7"/>
  <c r="V139" i="9"/>
  <c r="AH233" i="7"/>
  <c r="W271" i="7"/>
  <c r="Z47" i="9"/>
  <c r="AH54" i="13"/>
  <c r="AB79" i="13"/>
  <c r="W89" i="6"/>
  <c r="R17" i="7"/>
  <c r="W285" i="9"/>
  <c r="AR20" i="13"/>
  <c r="BD15" i="13"/>
  <c r="BA25" i="13"/>
  <c r="BA57" i="13"/>
  <c r="V216" i="9"/>
  <c r="W162" i="6"/>
  <c r="AC87" i="7"/>
  <c r="BF24" i="13"/>
  <c r="X109" i="9"/>
  <c r="Z285" i="8"/>
  <c r="V211" i="8"/>
  <c r="BA77" i="13"/>
  <c r="W179" i="6"/>
  <c r="Z132" i="9"/>
  <c r="V198" i="9"/>
  <c r="U99" i="9"/>
  <c r="V99" i="9" s="1"/>
  <c r="AT75" i="13"/>
  <c r="BD23" i="13"/>
  <c r="AB42" i="7"/>
  <c r="BA33" i="13"/>
  <c r="O298" i="9"/>
  <c r="V277" i="9"/>
  <c r="O52" i="9"/>
  <c r="V262" i="9"/>
  <c r="K103" i="6"/>
  <c r="W17" i="8"/>
  <c r="X141" i="9"/>
  <c r="Z246" i="9"/>
  <c r="W111" i="6"/>
  <c r="T183" i="9"/>
  <c r="T166" i="9"/>
  <c r="AA191" i="7"/>
  <c r="AC172" i="7"/>
  <c r="N69" i="13"/>
  <c r="W86" i="8"/>
  <c r="X202" i="6"/>
  <c r="BA16" i="13"/>
  <c r="V209" i="8"/>
  <c r="X128" i="9"/>
  <c r="X107" i="6"/>
  <c r="V14" i="8"/>
  <c r="V20" i="9"/>
  <c r="Y99" i="8"/>
  <c r="W98" i="7"/>
  <c r="V266" i="9"/>
  <c r="W270" i="7"/>
  <c r="T103" i="9"/>
  <c r="V103" i="9" s="1"/>
  <c r="Z147" i="7"/>
  <c r="AE194" i="7"/>
  <c r="N54" i="13"/>
  <c r="O96" i="8"/>
  <c r="BF33" i="13"/>
  <c r="AJ72" i="13"/>
  <c r="V296" i="9"/>
  <c r="O227" i="9"/>
  <c r="Z210" i="9"/>
  <c r="X238" i="6"/>
  <c r="Z25" i="9"/>
  <c r="AC15" i="7"/>
  <c r="AB15" i="7"/>
  <c r="W16" i="9"/>
  <c r="X16" i="9"/>
  <c r="U16" i="9"/>
  <c r="Z16" i="9"/>
  <c r="W30" i="6"/>
  <c r="Y89" i="9"/>
  <c r="V214" i="8"/>
  <c r="V301" i="9"/>
  <c r="AH46" i="7"/>
  <c r="AA45" i="7"/>
  <c r="K88" i="6"/>
  <c r="W206" i="8"/>
  <c r="U269" i="9"/>
  <c r="X149" i="9"/>
  <c r="AY45" i="13"/>
  <c r="AJ26" i="13"/>
  <c r="AY44" i="13"/>
  <c r="AC150" i="7"/>
  <c r="AA187" i="7"/>
  <c r="K202" i="6"/>
  <c r="BF17" i="13"/>
  <c r="Z177" i="9"/>
  <c r="T236" i="9"/>
  <c r="Y268" i="9"/>
  <c r="T268" i="9"/>
  <c r="J270" i="7"/>
  <c r="AB279" i="7"/>
  <c r="AE202" i="7"/>
  <c r="Z185" i="7"/>
  <c r="AT51" i="13"/>
  <c r="AJ62" i="13"/>
  <c r="AG48" i="13"/>
  <c r="AY20" i="13"/>
  <c r="AJ33" i="13"/>
  <c r="T210" i="8"/>
  <c r="AB267" i="7"/>
  <c r="U141" i="9"/>
  <c r="V141" i="9" s="1"/>
  <c r="W25" i="9"/>
  <c r="T25" i="9"/>
  <c r="V70" i="9"/>
  <c r="W268" i="9"/>
  <c r="X268" i="9"/>
  <c r="W17" i="6"/>
  <c r="W18" i="6" s="1"/>
  <c r="Z268" i="9"/>
  <c r="R270" i="7"/>
  <c r="Z270" i="7"/>
  <c r="AA270" i="7" s="1"/>
  <c r="AA269" i="7"/>
  <c r="W217" i="6"/>
  <c r="V144" i="8"/>
  <c r="X235" i="8"/>
  <c r="AC201" i="7"/>
  <c r="O75" i="13"/>
  <c r="V105" i="8"/>
  <c r="O25" i="8"/>
  <c r="J44" i="13"/>
  <c r="V48" i="13"/>
  <c r="AK79" i="13"/>
  <c r="W168" i="6"/>
  <c r="BF43" i="13"/>
  <c r="BF61" i="13"/>
  <c r="W93" i="6"/>
  <c r="Z194" i="9"/>
  <c r="Y16" i="9"/>
  <c r="T16" i="9"/>
  <c r="V267" i="9"/>
  <c r="AC269" i="7"/>
  <c r="AB269" i="7"/>
  <c r="BA64" i="13"/>
  <c r="O10" i="14"/>
  <c r="AZ75" i="13"/>
  <c r="Z233" i="7"/>
  <c r="AA233" i="7" s="1"/>
  <c r="BA70" i="13"/>
  <c r="Y47" i="9"/>
  <c r="Z269" i="9"/>
  <c r="T269" i="9"/>
  <c r="X8" i="9"/>
  <c r="V114" i="9"/>
  <c r="V246" i="9"/>
  <c r="U71" i="9"/>
  <c r="X235" i="9"/>
  <c r="Y166" i="9"/>
  <c r="Y243" i="9"/>
  <c r="Y177" i="9"/>
  <c r="Z109" i="9"/>
  <c r="Z52" i="9"/>
  <c r="Y52" i="9"/>
  <c r="Z17" i="9"/>
  <c r="V272" i="9"/>
  <c r="Z99" i="9"/>
  <c r="U170" i="9"/>
  <c r="U25" i="9"/>
  <c r="X298" i="9"/>
  <c r="W227" i="9"/>
  <c r="T89" i="9"/>
  <c r="Y25" i="9"/>
  <c r="Y71" i="9"/>
  <c r="W257" i="9"/>
  <c r="Z235" i="9"/>
  <c r="W235" i="9"/>
  <c r="V286" i="9"/>
  <c r="Y236" i="9"/>
  <c r="Y269" i="9"/>
  <c r="Z160" i="9"/>
  <c r="W21" i="9"/>
  <c r="W166" i="9"/>
  <c r="U257" i="9"/>
  <c r="U235" i="9"/>
  <c r="U160" i="9"/>
  <c r="Y149" i="9"/>
  <c r="Y10" i="9"/>
  <c r="U285" i="9"/>
  <c r="X132" i="9"/>
  <c r="V28" i="9"/>
  <c r="T21" i="9"/>
  <c r="V21" i="9" s="1"/>
  <c r="V63" i="9"/>
  <c r="Z166" i="9"/>
  <c r="W82" i="9"/>
  <c r="O47" i="9"/>
  <c r="V161" i="9"/>
  <c r="W219" i="9"/>
  <c r="W206" i="9"/>
  <c r="O254" i="9"/>
  <c r="O17" i="9"/>
  <c r="O141" i="9"/>
  <c r="O166" i="9"/>
  <c r="U177" i="9"/>
  <c r="X16" i="8"/>
  <c r="W16" i="8"/>
  <c r="T16" i="8"/>
  <c r="Y16" i="8"/>
  <c r="U16" i="8"/>
  <c r="Z16" i="8"/>
  <c r="O16" i="8"/>
  <c r="O86" i="8"/>
  <c r="W192" i="8"/>
  <c r="AA232" i="7"/>
  <c r="AH298" i="7"/>
  <c r="Z238" i="7"/>
  <c r="Y17" i="7"/>
  <c r="AH212" i="7"/>
  <c r="AD298" i="7"/>
  <c r="Y285" i="7"/>
  <c r="Z17" i="7"/>
  <c r="AF285" i="7"/>
  <c r="W298" i="7"/>
  <c r="AC300" i="7"/>
  <c r="AH238" i="7"/>
  <c r="AA249" i="7"/>
  <c r="AH81" i="7"/>
  <c r="J285" i="7"/>
  <c r="AD98" i="7"/>
  <c r="AC267" i="7"/>
  <c r="W179" i="7"/>
  <c r="AG298" i="7"/>
  <c r="AF151" i="7"/>
  <c r="AA99" i="7"/>
  <c r="AB186" i="7"/>
  <c r="W152" i="7"/>
  <c r="AA27" i="7"/>
  <c r="AB13" i="7"/>
  <c r="AA114" i="7"/>
  <c r="AC121" i="7"/>
  <c r="AC206" i="7"/>
  <c r="AH203" i="7"/>
  <c r="W302" i="7"/>
  <c r="W248" i="7"/>
  <c r="AC248" i="7" s="1"/>
  <c r="AB125" i="7"/>
  <c r="AB253" i="7"/>
  <c r="AC293" i="7"/>
  <c r="W285" i="7"/>
  <c r="AE285" i="7"/>
  <c r="X113" i="6"/>
  <c r="Y202" i="6"/>
  <c r="W201" i="6"/>
  <c r="Y103" i="6"/>
  <c r="X38" i="6"/>
  <c r="K219" i="6"/>
  <c r="Z77" i="6"/>
  <c r="K19" i="6"/>
  <c r="W25" i="6"/>
  <c r="K249" i="6"/>
  <c r="Y92" i="6"/>
  <c r="W150" i="6"/>
  <c r="K38" i="6"/>
  <c r="Y113" i="6"/>
  <c r="W54" i="6"/>
  <c r="W194" i="6"/>
  <c r="W290" i="6"/>
  <c r="W108" i="6"/>
  <c r="K271" i="6"/>
  <c r="W222" i="6"/>
  <c r="X83" i="6"/>
  <c r="K165" i="6"/>
  <c r="Y38" i="6"/>
  <c r="W278" i="6"/>
  <c r="W182" i="6"/>
  <c r="W213" i="6"/>
  <c r="W242" i="6"/>
  <c r="Z261" i="6"/>
  <c r="W88" i="6"/>
  <c r="Z145" i="6"/>
  <c r="W146" i="6"/>
  <c r="K58" i="6"/>
  <c r="W90" i="6"/>
  <c r="Z223" i="6"/>
  <c r="W14" i="6"/>
  <c r="K92" i="6"/>
  <c r="K107" i="6"/>
  <c r="K100" i="6"/>
  <c r="Y249" i="6"/>
  <c r="Y77" i="6"/>
  <c r="Z202" i="6"/>
  <c r="K34" i="6"/>
  <c r="AD285" i="7"/>
  <c r="J298" i="7"/>
  <c r="AB298" i="7" s="1"/>
  <c r="Y194" i="7"/>
  <c r="AA194" i="7" s="1"/>
  <c r="U128" i="9"/>
  <c r="Y183" i="9"/>
  <c r="AI15" i="13"/>
  <c r="Z54" i="13"/>
  <c r="AJ14" i="13"/>
  <c r="U183" i="9"/>
  <c r="BF57" i="13"/>
  <c r="J94" i="7"/>
  <c r="AB170" i="7"/>
  <c r="V191" i="8"/>
  <c r="K187" i="6"/>
  <c r="AF94" i="7"/>
  <c r="AB12" i="7"/>
  <c r="O103" i="8"/>
  <c r="T109" i="9"/>
  <c r="T55" i="9"/>
  <c r="Z193" i="6"/>
  <c r="AZ19" i="13"/>
  <c r="Y10" i="8"/>
  <c r="J54" i="13"/>
  <c r="AB75" i="13"/>
  <c r="AD229" i="7"/>
  <c r="AG151" i="7"/>
  <c r="U114" i="8"/>
  <c r="V114" i="8" s="1"/>
  <c r="Z109" i="8"/>
  <c r="X236" i="8"/>
  <c r="AD185" i="7"/>
  <c r="O236" i="9"/>
  <c r="O210" i="9"/>
  <c r="O132" i="9"/>
  <c r="O71" i="9"/>
  <c r="O8" i="9"/>
  <c r="W84" i="6"/>
  <c r="O246" i="9"/>
  <c r="AC186" i="7"/>
  <c r="AB128" i="7"/>
  <c r="AA188" i="7"/>
  <c r="AC59" i="7"/>
  <c r="AE52" i="7"/>
  <c r="X219" i="9"/>
  <c r="AE271" i="7"/>
  <c r="W58" i="6"/>
  <c r="T298" i="9"/>
  <c r="V298" i="9" s="1"/>
  <c r="AJ13" i="13"/>
  <c r="AZ37" i="13"/>
  <c r="AH48" i="13"/>
  <c r="L20" i="13"/>
  <c r="AZ23" i="13"/>
  <c r="AG54" i="13"/>
  <c r="AT54" i="13"/>
  <c r="AD79" i="13"/>
  <c r="O124" i="8"/>
  <c r="AJ68" i="13"/>
  <c r="AB25" i="7"/>
  <c r="U86" i="8"/>
  <c r="O71" i="8"/>
  <c r="Z236" i="9"/>
  <c r="BA26" i="13"/>
  <c r="W100" i="6"/>
  <c r="O285" i="9"/>
  <c r="T243" i="9"/>
  <c r="AH134" i="7"/>
  <c r="Y271" i="7"/>
  <c r="AB171" i="7"/>
  <c r="K118" i="6"/>
  <c r="AE80" i="13"/>
  <c r="BE28" i="13"/>
  <c r="AE27" i="13"/>
  <c r="AE78" i="13"/>
  <c r="AE57" i="13"/>
  <c r="AM79" i="13"/>
  <c r="AT48" i="13"/>
  <c r="Z86" i="8"/>
  <c r="BF14" i="13"/>
  <c r="BA46" i="13"/>
  <c r="AF22" i="7"/>
  <c r="AC42" i="7"/>
  <c r="R238" i="7"/>
  <c r="K47" i="6"/>
  <c r="V205" i="9"/>
  <c r="W243" i="9"/>
  <c r="AA76" i="7"/>
  <c r="O8" i="8"/>
  <c r="W254" i="9"/>
  <c r="X254" i="9"/>
  <c r="AD50" i="7"/>
  <c r="AP23" i="13"/>
  <c r="Y48" i="13"/>
  <c r="AI51" i="13"/>
  <c r="V79" i="13"/>
  <c r="V51" i="13"/>
  <c r="AU48" i="13"/>
  <c r="AD51" i="13"/>
  <c r="BF53" i="13"/>
  <c r="BF22" i="13"/>
  <c r="BF40" i="13"/>
  <c r="AA230" i="7"/>
  <c r="T227" i="9"/>
  <c r="R172" i="7"/>
  <c r="AB172" i="7" s="1"/>
  <c r="T8" i="8"/>
  <c r="Z75" i="13"/>
  <c r="X75" i="13"/>
  <c r="AH196" i="7"/>
  <c r="AC70" i="7"/>
  <c r="T219" i="9"/>
  <c r="V219" i="9" s="1"/>
  <c r="AD248" i="7"/>
  <c r="AF238" i="7"/>
  <c r="AC97" i="7"/>
  <c r="X103" i="6"/>
  <c r="Y237" i="7"/>
  <c r="O109" i="9"/>
  <c r="O50" i="9"/>
  <c r="Y82" i="8"/>
  <c r="Z48" i="13"/>
  <c r="AE43" i="13"/>
  <c r="AK75" i="13"/>
  <c r="J23" i="13"/>
  <c r="AC75" i="13"/>
  <c r="AP54" i="13"/>
  <c r="AR44" i="13"/>
  <c r="AP75" i="13"/>
  <c r="AM51" i="13"/>
  <c r="BD45" i="13"/>
  <c r="J75" i="13"/>
  <c r="J178" i="7"/>
  <c r="AC178" i="7" s="1"/>
  <c r="AA25" i="7"/>
  <c r="Z126" i="7"/>
  <c r="U71" i="8"/>
  <c r="K77" i="6"/>
  <c r="BF73" i="13"/>
  <c r="Z243" i="9"/>
  <c r="AG212" i="7"/>
  <c r="AF212" i="7"/>
  <c r="AE212" i="7"/>
  <c r="AD212" i="7"/>
  <c r="AC170" i="7"/>
  <c r="BA72" i="13"/>
  <c r="V209" i="9"/>
  <c r="AA184" i="7"/>
  <c r="AB192" i="7"/>
  <c r="AH168" i="7"/>
  <c r="Y71" i="8"/>
  <c r="V256" i="8"/>
  <c r="Z228" i="6"/>
  <c r="AF126" i="7"/>
  <c r="Y100" i="6"/>
  <c r="X227" i="6"/>
  <c r="O55" i="9"/>
  <c r="AC45" i="13"/>
  <c r="AJ57" i="13"/>
  <c r="X69" i="13"/>
  <c r="AB48" i="13"/>
  <c r="AK48" i="13"/>
  <c r="AD44" i="13"/>
  <c r="AU75" i="13"/>
  <c r="AE39" i="13"/>
  <c r="BD54" i="13"/>
  <c r="AC51" i="13"/>
  <c r="BE54" i="13"/>
  <c r="AC48" i="13"/>
  <c r="AE26" i="13"/>
  <c r="AO75" i="13"/>
  <c r="AE34" i="13"/>
  <c r="AJ43" i="13"/>
  <c r="AH172" i="7"/>
  <c r="V22" i="8"/>
  <c r="Z210" i="8"/>
  <c r="BF70" i="13"/>
  <c r="BD75" i="13"/>
  <c r="AG237" i="7"/>
  <c r="W237" i="7"/>
  <c r="AC237" i="7" s="1"/>
  <c r="AY75" i="13"/>
  <c r="W13" i="6"/>
  <c r="AH24" i="7"/>
  <c r="V147" i="8"/>
  <c r="AA49" i="7"/>
  <c r="AH33" i="7"/>
  <c r="AA95" i="7"/>
  <c r="V139" i="8"/>
  <c r="AC125" i="7"/>
  <c r="Z50" i="7"/>
  <c r="X17" i="9"/>
  <c r="R233" i="7"/>
  <c r="T25" i="8"/>
  <c r="O269" i="9"/>
  <c r="Y194" i="9"/>
  <c r="AB28" i="13"/>
  <c r="AR54" i="13"/>
  <c r="BD48" i="13"/>
  <c r="AM44" i="13"/>
  <c r="AR75" i="13"/>
  <c r="BD60" i="13"/>
  <c r="J28" i="13"/>
  <c r="N44" i="13"/>
  <c r="Y75" i="13"/>
  <c r="Y51" i="13"/>
  <c r="AI75" i="13"/>
  <c r="AY54" i="13"/>
  <c r="BD69" i="13"/>
  <c r="S51" i="13"/>
  <c r="AG75" i="13"/>
  <c r="Q75" i="13"/>
  <c r="BH75" i="13"/>
  <c r="BA67" i="13"/>
  <c r="T210" i="9"/>
  <c r="V210" i="9" s="1"/>
  <c r="X103" i="8"/>
  <c r="Z100" i="6"/>
  <c r="AA273" i="7"/>
  <c r="BB75" i="13"/>
  <c r="AA214" i="7"/>
  <c r="Z77" i="13"/>
  <c r="Z79" i="13" s="1"/>
  <c r="K275" i="6"/>
  <c r="Z8" i="6"/>
  <c r="Z221" i="7"/>
  <c r="AA20" i="7"/>
  <c r="R50" i="7"/>
  <c r="AB50" i="7" s="1"/>
  <c r="X285" i="9"/>
  <c r="X192" i="8"/>
  <c r="X100" i="6"/>
  <c r="W151" i="7"/>
  <c r="AC151" i="7" s="1"/>
  <c r="AC257" i="7"/>
  <c r="Y302" i="7"/>
  <c r="AA302" i="7" s="1"/>
  <c r="AE68" i="13"/>
  <c r="AE67" i="13"/>
  <c r="L75" i="13"/>
  <c r="AP60" i="13"/>
  <c r="L48" i="13"/>
  <c r="Z128" i="8"/>
  <c r="AU69" i="13"/>
  <c r="AJ71" i="13"/>
  <c r="BE48" i="13"/>
  <c r="R75" i="13"/>
  <c r="AD75" i="13"/>
  <c r="W243" i="8"/>
  <c r="N75" i="13"/>
  <c r="T254" i="8"/>
  <c r="Y17" i="9"/>
  <c r="BF32" i="13"/>
  <c r="BG75" i="13"/>
  <c r="AB211" i="7"/>
  <c r="AC211" i="7"/>
  <c r="Z49" i="13"/>
  <c r="Z51" i="13" s="1"/>
  <c r="AB218" i="7"/>
  <c r="AC218" i="7"/>
  <c r="BA47" i="13"/>
  <c r="J212" i="7"/>
  <c r="AC212" i="7" s="1"/>
  <c r="Y212" i="7"/>
  <c r="AA212" i="7" s="1"/>
  <c r="W26" i="6"/>
  <c r="AA170" i="7"/>
  <c r="U25" i="8"/>
  <c r="W149" i="9"/>
  <c r="S79" i="13"/>
  <c r="AH75" i="13"/>
  <c r="AH51" i="13"/>
  <c r="J79" i="13"/>
  <c r="BA61" i="13"/>
  <c r="BF35" i="13"/>
  <c r="BC75" i="13"/>
  <c r="X210" i="9"/>
  <c r="W210" i="9"/>
  <c r="BE75" i="13"/>
  <c r="AE72" i="13"/>
  <c r="BF42" i="13"/>
  <c r="BF59" i="13"/>
  <c r="U75" i="13"/>
  <c r="AM15" i="13"/>
  <c r="S54" i="13"/>
  <c r="AM75" i="13"/>
  <c r="BA52" i="13"/>
  <c r="BA71" i="13"/>
  <c r="AE18" i="13"/>
  <c r="U69" i="13"/>
  <c r="S75" i="13"/>
  <c r="V75" i="13"/>
  <c r="AE30" i="13"/>
  <c r="U44" i="13"/>
  <c r="U79" i="13"/>
  <c r="S28" i="13"/>
  <c r="S23" i="13"/>
  <c r="BA13" i="13"/>
  <c r="BA76" i="13"/>
  <c r="X170" i="8"/>
  <c r="T200" i="8"/>
  <c r="U269" i="8"/>
  <c r="V277" i="8"/>
  <c r="Z257" i="8"/>
  <c r="W128" i="8"/>
  <c r="V172" i="8"/>
  <c r="T141" i="8"/>
  <c r="O82" i="8"/>
  <c r="V282" i="8"/>
  <c r="V252" i="8"/>
  <c r="O206" i="8"/>
  <c r="V163" i="8"/>
  <c r="W210" i="8"/>
  <c r="O210" i="8"/>
  <c r="W257" i="8"/>
  <c r="O47" i="8"/>
  <c r="O201" i="8"/>
  <c r="V162" i="8"/>
  <c r="O114" i="8"/>
  <c r="O231" i="8"/>
  <c r="Y114" i="8"/>
  <c r="Y269" i="8"/>
  <c r="O166" i="8"/>
  <c r="V290" i="8"/>
  <c r="O243" i="8"/>
  <c r="U263" i="8"/>
  <c r="W167" i="6"/>
  <c r="W165" i="6"/>
  <c r="W263" i="6"/>
  <c r="Z211" i="6"/>
  <c r="X187" i="6"/>
  <c r="W241" i="6"/>
  <c r="V231" i="9"/>
  <c r="V249" i="9"/>
  <c r="U160" i="8"/>
  <c r="O160" i="8"/>
  <c r="O263" i="8"/>
  <c r="O131" i="8"/>
  <c r="V120" i="8"/>
  <c r="V158" i="8"/>
  <c r="Z166" i="8"/>
  <c r="Z132" i="8"/>
  <c r="Y263" i="8"/>
  <c r="V185" i="8"/>
  <c r="V250" i="8"/>
  <c r="Y166" i="8"/>
  <c r="Z149" i="8"/>
  <c r="Z243" i="8"/>
  <c r="W50" i="8"/>
  <c r="Z219" i="8"/>
  <c r="T47" i="8"/>
  <c r="V47" i="8" s="1"/>
  <c r="Z96" i="8"/>
  <c r="U231" i="8"/>
  <c r="Z145" i="8"/>
  <c r="Z25" i="8"/>
  <c r="V127" i="8"/>
  <c r="Z71" i="8"/>
  <c r="AB208" i="7"/>
  <c r="AH221" i="7"/>
  <c r="K246" i="6"/>
  <c r="BF74" i="13"/>
  <c r="BE9" i="13"/>
  <c r="AZ9" i="13"/>
  <c r="BC37" i="13"/>
  <c r="BB37" i="13"/>
  <c r="AI79" i="13"/>
  <c r="AZ28" i="13"/>
  <c r="BE79" i="13"/>
  <c r="N23" i="13"/>
  <c r="BE15" i="13"/>
  <c r="BC20" i="13"/>
  <c r="BB20" i="13"/>
  <c r="AZ54" i="13"/>
  <c r="BE69" i="13"/>
  <c r="BC45" i="13"/>
  <c r="BB45" i="13"/>
  <c r="BC9" i="13"/>
  <c r="BB9" i="13"/>
  <c r="AZ79" i="13"/>
  <c r="BD28" i="13"/>
  <c r="AY9" i="13"/>
  <c r="BH48" i="13"/>
  <c r="BG48" i="13"/>
  <c r="BD19" i="13"/>
  <c r="BC79" i="13"/>
  <c r="BB79" i="13"/>
  <c r="BD20" i="13"/>
  <c r="BE37" i="13"/>
  <c r="AY37" i="13"/>
  <c r="BG28" i="13"/>
  <c r="BH28" i="13"/>
  <c r="AG23" i="13"/>
  <c r="L54" i="13"/>
  <c r="Q44" i="13"/>
  <c r="BH19" i="13"/>
  <c r="BG19" i="13"/>
  <c r="BH37" i="13"/>
  <c r="BG37" i="13"/>
  <c r="AO54" i="13"/>
  <c r="AY69" i="13"/>
  <c r="AE73" i="13"/>
  <c r="AZ51" i="13"/>
  <c r="AY23" i="13"/>
  <c r="BD44" i="13"/>
  <c r="BA78" i="13"/>
  <c r="BC28" i="13"/>
  <c r="BB28" i="13"/>
  <c r="BH51" i="13"/>
  <c r="BG51" i="13"/>
  <c r="N48" i="13"/>
  <c r="AJ40" i="13"/>
  <c r="BB44" i="13"/>
  <c r="BC44" i="13"/>
  <c r="AE66" i="13"/>
  <c r="AD23" i="13"/>
  <c r="AJ78" i="13"/>
  <c r="BC69" i="13"/>
  <c r="BB69" i="13"/>
  <c r="AR48" i="13"/>
  <c r="X28" i="13"/>
  <c r="BD79" i="13"/>
  <c r="AD54" i="13"/>
  <c r="AI48" i="13"/>
  <c r="Y54" i="13"/>
  <c r="BC15" i="13"/>
  <c r="BB15" i="13"/>
  <c r="AY48" i="13"/>
  <c r="BG60" i="13"/>
  <c r="BH60" i="13"/>
  <c r="AY19" i="13"/>
  <c r="BH23" i="13"/>
  <c r="BG23" i="13"/>
  <c r="BD37" i="13"/>
  <c r="BA14" i="13"/>
  <c r="BF68" i="13"/>
  <c r="BF29" i="13"/>
  <c r="Q69" i="13"/>
  <c r="BC54" i="13"/>
  <c r="BB54" i="13"/>
  <c r="J48" i="13"/>
  <c r="AC20" i="13"/>
  <c r="BC48" i="13"/>
  <c r="BB48" i="13"/>
  <c r="AT69" i="13"/>
  <c r="AT79" i="13"/>
  <c r="BG9" i="13"/>
  <c r="BH9" i="13"/>
  <c r="BE19" i="13"/>
  <c r="AY28" i="13"/>
  <c r="AY15" i="13"/>
  <c r="BA15" i="13" s="1"/>
  <c r="BC60" i="13"/>
  <c r="BB60" i="13"/>
  <c r="BH45" i="13"/>
  <c r="BG45" i="13"/>
  <c r="BC51" i="13"/>
  <c r="BB51" i="13"/>
  <c r="AO15" i="13"/>
  <c r="AE31" i="13"/>
  <c r="AU51" i="13"/>
  <c r="BG69" i="13"/>
  <c r="BH69" i="13"/>
  <c r="BG44" i="13"/>
  <c r="BH44" i="13"/>
  <c r="AJ47" i="13"/>
  <c r="BG79" i="13"/>
  <c r="BH79" i="13"/>
  <c r="AZ60" i="13"/>
  <c r="BG15" i="13"/>
  <c r="BH15" i="13"/>
  <c r="BB19" i="13"/>
  <c r="BC19" i="13"/>
  <c r="AB54" i="13"/>
  <c r="BH54" i="13"/>
  <c r="BG54" i="13"/>
  <c r="BD51" i="13"/>
  <c r="BC23" i="13"/>
  <c r="BB23" i="13"/>
  <c r="BH20" i="13"/>
  <c r="BG20" i="13"/>
  <c r="BE23" i="13"/>
  <c r="AK51" i="13"/>
  <c r="AZ69" i="13"/>
  <c r="AZ48" i="13"/>
  <c r="BE44" i="13"/>
  <c r="AJ53" i="13"/>
  <c r="V54" i="13"/>
  <c r="AI54" i="13"/>
  <c r="X54" i="13"/>
  <c r="X79" i="13"/>
  <c r="AK28" i="13"/>
  <c r="W286" i="6"/>
  <c r="AD19" i="13"/>
  <c r="N60" i="13"/>
  <c r="AP28" i="13"/>
  <c r="AP45" i="13"/>
  <c r="AD20" i="13"/>
  <c r="AR69" i="13"/>
  <c r="U37" i="13"/>
  <c r="N45" i="13"/>
  <c r="AE36" i="13"/>
  <c r="AJ32" i="13"/>
  <c r="N20" i="13"/>
  <c r="AK44" i="13"/>
  <c r="V44" i="13"/>
  <c r="AT20" i="13"/>
  <c r="AJ34" i="13"/>
  <c r="AE53" i="13"/>
  <c r="AO23" i="13"/>
  <c r="Z17" i="13"/>
  <c r="Z19" i="13" s="1"/>
  <c r="AH45" i="13"/>
  <c r="X51" i="13"/>
  <c r="AR51" i="13"/>
  <c r="U19" i="13"/>
  <c r="J19" i="13"/>
  <c r="AG45" i="13"/>
  <c r="AE33" i="13"/>
  <c r="AD69" i="13"/>
  <c r="AU60" i="13"/>
  <c r="AK15" i="13"/>
  <c r="AB294" i="7"/>
  <c r="R221" i="7"/>
  <c r="AA259" i="7"/>
  <c r="Z101" i="7"/>
  <c r="AH126" i="7"/>
  <c r="R126" i="7"/>
  <c r="AB198" i="7"/>
  <c r="Y17" i="8"/>
  <c r="Z17" i="8"/>
  <c r="Y254" i="8"/>
  <c r="Z254" i="8"/>
  <c r="W8" i="8"/>
  <c r="Y86" i="8"/>
  <c r="V43" i="8"/>
  <c r="U50" i="8"/>
  <c r="Z50" i="8"/>
  <c r="V208" i="8"/>
  <c r="Z269" i="8"/>
  <c r="Z170" i="8"/>
  <c r="O106" i="8"/>
  <c r="U96" i="8"/>
  <c r="V96" i="8" s="1"/>
  <c r="X132" i="8"/>
  <c r="Y200" i="8"/>
  <c r="U24" i="8"/>
  <c r="V24" i="8" s="1"/>
  <c r="Z24" i="8"/>
  <c r="Z114" i="8"/>
  <c r="O55" i="8"/>
  <c r="Z55" i="8"/>
  <c r="O128" i="8"/>
  <c r="O269" i="8"/>
  <c r="W55" i="8"/>
  <c r="Z160" i="8"/>
  <c r="Z150" i="8"/>
  <c r="Z236" i="8"/>
  <c r="V183" i="8"/>
  <c r="Y96" i="8"/>
  <c r="U109" i="8"/>
  <c r="U103" i="8"/>
  <c r="V103" i="8" s="1"/>
  <c r="Z103" i="8"/>
  <c r="Z177" i="8"/>
  <c r="U201" i="8"/>
  <c r="Z201" i="8"/>
  <c r="O109" i="8"/>
  <c r="V295" i="8"/>
  <c r="U89" i="8"/>
  <c r="Z89" i="8"/>
  <c r="Z124" i="8"/>
  <c r="Z246" i="8"/>
  <c r="Z141" i="8"/>
  <c r="X183" i="8"/>
  <c r="Y89" i="8"/>
  <c r="Y201" i="8"/>
  <c r="X254" i="8"/>
  <c r="Z206" i="8"/>
  <c r="Z263" i="8"/>
  <c r="O298" i="8"/>
  <c r="Z298" i="8"/>
  <c r="W183" i="8"/>
  <c r="W47" i="8"/>
  <c r="Y77" i="8"/>
  <c r="Z77" i="8"/>
  <c r="U52" i="8"/>
  <c r="Z52" i="8"/>
  <c r="Z176" i="8"/>
  <c r="Z235" i="8"/>
  <c r="Z194" i="8"/>
  <c r="Z183" i="8"/>
  <c r="U89" i="9"/>
  <c r="Z89" i="9"/>
  <c r="U8" i="9"/>
  <c r="Z8" i="9"/>
  <c r="V145" i="9"/>
  <c r="V88" i="9"/>
  <c r="T131" i="8"/>
  <c r="V131" i="8" s="1"/>
  <c r="U55" i="8"/>
  <c r="V222" i="8"/>
  <c r="X24" i="8"/>
  <c r="W141" i="8"/>
  <c r="X160" i="8"/>
  <c r="V272" i="8"/>
  <c r="V134" i="8"/>
  <c r="V297" i="8"/>
  <c r="V234" i="8"/>
  <c r="Y103" i="8"/>
  <c r="W124" i="8"/>
  <c r="X141" i="8"/>
  <c r="T160" i="8"/>
  <c r="O89" i="8"/>
  <c r="V248" i="8"/>
  <c r="O52" i="8"/>
  <c r="V218" i="8"/>
  <c r="X280" i="8"/>
  <c r="W280" i="8"/>
  <c r="O50" i="8"/>
  <c r="X29" i="8"/>
  <c r="U177" i="8"/>
  <c r="V177" i="8" s="1"/>
  <c r="W235" i="8"/>
  <c r="W254" i="8"/>
  <c r="T29" i="8"/>
  <c r="W25" i="8"/>
  <c r="V249" i="8"/>
  <c r="V56" i="8"/>
  <c r="W185" i="7"/>
  <c r="AB142" i="7"/>
  <c r="AD203" i="7"/>
  <c r="AD302" i="7"/>
  <c r="AC160" i="7"/>
  <c r="J162" i="7"/>
  <c r="AC162" i="7" s="1"/>
  <c r="AF203" i="7"/>
  <c r="W75" i="7"/>
  <c r="X246" i="6"/>
  <c r="O20" i="13"/>
  <c r="AE16" i="13"/>
  <c r="AE70" i="13"/>
  <c r="AT37" i="13"/>
  <c r="U28" i="13"/>
  <c r="N28" i="13"/>
  <c r="AE64" i="13"/>
  <c r="V45" i="13"/>
  <c r="AB69" i="13"/>
  <c r="Z60" i="13"/>
  <c r="O44" i="13"/>
  <c r="AE42" i="13"/>
  <c r="S19" i="13"/>
  <c r="AK9" i="13"/>
  <c r="AK69" i="13"/>
  <c r="R48" i="13"/>
  <c r="AJ46" i="13"/>
  <c r="S44" i="13"/>
  <c r="AJ29" i="13"/>
  <c r="AM20" i="13"/>
  <c r="AM45" i="13"/>
  <c r="Y15" i="13"/>
  <c r="AG19" i="13"/>
  <c r="AG37" i="13"/>
  <c r="U45" i="13"/>
  <c r="AB45" i="13"/>
  <c r="AE63" i="13"/>
  <c r="U128" i="8"/>
  <c r="V251" i="8"/>
  <c r="AG20" i="13"/>
  <c r="AE29" i="13"/>
  <c r="R79" i="13"/>
  <c r="AJ77" i="13"/>
  <c r="AU15" i="13"/>
  <c r="AU9" i="13"/>
  <c r="R54" i="13"/>
  <c r="AJ52" i="13"/>
  <c r="AK23" i="13"/>
  <c r="AJ22" i="13"/>
  <c r="Z69" i="13"/>
  <c r="U54" i="13"/>
  <c r="V69" i="13"/>
  <c r="R51" i="13"/>
  <c r="AJ49" i="13"/>
  <c r="AU44" i="13"/>
  <c r="Q60" i="13"/>
  <c r="Z16" i="13"/>
  <c r="AE302" i="7"/>
  <c r="AG28" i="13"/>
  <c r="O54" i="13"/>
  <c r="AE52" i="13"/>
  <c r="V19" i="13"/>
  <c r="AH69" i="13"/>
  <c r="V15" i="13"/>
  <c r="R45" i="13"/>
  <c r="AJ38" i="13"/>
  <c r="L60" i="13"/>
  <c r="AC23" i="13"/>
  <c r="AH19" i="13"/>
  <c r="AM69" i="13"/>
  <c r="AJ63" i="13"/>
  <c r="AD48" i="13"/>
  <c r="AH37" i="13"/>
  <c r="AR79" i="13"/>
  <c r="U51" i="13"/>
  <c r="AP37" i="13"/>
  <c r="Y44" i="13"/>
  <c r="J9" i="13"/>
  <c r="J15" i="13"/>
  <c r="O34" i="8"/>
  <c r="X21" i="8"/>
  <c r="W21" i="8"/>
  <c r="O60" i="13"/>
  <c r="AE56" i="13"/>
  <c r="O23" i="13"/>
  <c r="AE21" i="13"/>
  <c r="R19" i="13"/>
  <c r="AJ17" i="13"/>
  <c r="S48" i="13"/>
  <c r="AO44" i="13"/>
  <c r="U15" i="13"/>
  <c r="V271" i="8"/>
  <c r="W230" i="6"/>
  <c r="V99" i="8"/>
  <c r="O45" i="13"/>
  <c r="AE38" i="13"/>
  <c r="L37" i="13"/>
  <c r="AJ36" i="13"/>
  <c r="AC44" i="13"/>
  <c r="AJ61" i="13"/>
  <c r="AM37" i="13"/>
  <c r="AD15" i="13"/>
  <c r="S20" i="13"/>
  <c r="S45" i="13"/>
  <c r="Y60" i="13"/>
  <c r="AK45" i="13"/>
  <c r="AB19" i="13"/>
  <c r="L69" i="13"/>
  <c r="AB37" i="13"/>
  <c r="Q45" i="13"/>
  <c r="V60" i="13"/>
  <c r="Q28" i="13"/>
  <c r="AE61" i="13"/>
  <c r="X20" i="13"/>
  <c r="AE40" i="13"/>
  <c r="AO69" i="13"/>
  <c r="AE58" i="13"/>
  <c r="AD60" i="13"/>
  <c r="AI19" i="13"/>
  <c r="O51" i="13"/>
  <c r="AE49" i="13"/>
  <c r="AE25" i="13"/>
  <c r="O28" i="13"/>
  <c r="AU28" i="13"/>
  <c r="AR15" i="13"/>
  <c r="L19" i="13"/>
  <c r="AC69" i="13"/>
  <c r="AB60" i="13"/>
  <c r="J60" i="13"/>
  <c r="AU20" i="13"/>
  <c r="X99" i="8"/>
  <c r="AE76" i="13"/>
  <c r="AC54" i="13"/>
  <c r="AE74" i="13"/>
  <c r="AK60" i="13"/>
  <c r="AI23" i="13"/>
  <c r="AJ64" i="13"/>
  <c r="Y24" i="8"/>
  <c r="AA301" i="7"/>
  <c r="AM48" i="13"/>
  <c r="AJ39" i="13"/>
  <c r="AI44" i="13"/>
  <c r="N51" i="13"/>
  <c r="AO20" i="13"/>
  <c r="L51" i="13"/>
  <c r="Y20" i="13"/>
  <c r="X15" i="13"/>
  <c r="AG15" i="13"/>
  <c r="O37" i="13"/>
  <c r="AE24" i="13"/>
  <c r="O79" i="13"/>
  <c r="AE77" i="13"/>
  <c r="V244" i="8"/>
  <c r="Z25" i="13"/>
  <c r="AD28" i="13"/>
  <c r="AJ55" i="13"/>
  <c r="AR37" i="13"/>
  <c r="X48" i="13"/>
  <c r="AD37" i="13"/>
  <c r="AJ27" i="13"/>
  <c r="AP15" i="13"/>
  <c r="AP9" i="13"/>
  <c r="W89" i="8"/>
  <c r="X89" i="8"/>
  <c r="R60" i="13"/>
  <c r="AJ56" i="13"/>
  <c r="N19" i="13"/>
  <c r="X19" i="13"/>
  <c r="N37" i="13"/>
  <c r="J37" i="13"/>
  <c r="AC60" i="13"/>
  <c r="O92" i="8"/>
  <c r="U92" i="8"/>
  <c r="AE13" i="13"/>
  <c r="J20" i="13"/>
  <c r="AE59" i="13"/>
  <c r="AI69" i="13"/>
  <c r="AM60" i="13"/>
  <c r="V88" i="8"/>
  <c r="V28" i="13"/>
  <c r="AJ35" i="13"/>
  <c r="L15" i="13"/>
  <c r="L9" i="13"/>
  <c r="AU37" i="13"/>
  <c r="AG60" i="13"/>
  <c r="AP51" i="13"/>
  <c r="AR23" i="13"/>
  <c r="Y23" i="13"/>
  <c r="AE8" i="13"/>
  <c r="AH28" i="13"/>
  <c r="AJ66" i="13"/>
  <c r="N79" i="13"/>
  <c r="AP69" i="13"/>
  <c r="Y128" i="8"/>
  <c r="AC301" i="7"/>
  <c r="AB301" i="7"/>
  <c r="AI45" i="13"/>
  <c r="AT45" i="13"/>
  <c r="AE47" i="13"/>
  <c r="S69" i="13"/>
  <c r="AK54" i="13"/>
  <c r="Q51" i="13"/>
  <c r="AI20" i="13"/>
  <c r="R20" i="13"/>
  <c r="AJ16" i="13"/>
  <c r="Q15" i="13"/>
  <c r="AO37" i="13"/>
  <c r="AC37" i="13"/>
  <c r="O24" i="8"/>
  <c r="J45" i="13"/>
  <c r="O69" i="13"/>
  <c r="AE65" i="13"/>
  <c r="V301" i="8"/>
  <c r="AC251" i="7"/>
  <c r="AB251" i="7"/>
  <c r="L28" i="13"/>
  <c r="AE32" i="13"/>
  <c r="S9" i="13"/>
  <c r="S15" i="13"/>
  <c r="AH60" i="13"/>
  <c r="R15" i="13"/>
  <c r="AJ12" i="13"/>
  <c r="Q37" i="13"/>
  <c r="AJ25" i="13"/>
  <c r="AI28" i="13"/>
  <c r="Q20" i="13"/>
  <c r="AB20" i="13"/>
  <c r="AH79" i="13"/>
  <c r="AJ58" i="13"/>
  <c r="AR45" i="13"/>
  <c r="AU45" i="13"/>
  <c r="AI60" i="13"/>
  <c r="AA251" i="7"/>
  <c r="Q54" i="13"/>
  <c r="O48" i="13"/>
  <c r="AE46" i="13"/>
  <c r="Z12" i="13"/>
  <c r="AJ70" i="13"/>
  <c r="X60" i="13"/>
  <c r="R23" i="13"/>
  <c r="AJ21" i="13"/>
  <c r="U77" i="8"/>
  <c r="V77" i="8" s="1"/>
  <c r="Y28" i="13"/>
  <c r="AT60" i="13"/>
  <c r="O19" i="13"/>
  <c r="AE17" i="13"/>
  <c r="AE22" i="13"/>
  <c r="AE14" i="13"/>
  <c r="Y69" i="13"/>
  <c r="AJ50" i="13"/>
  <c r="AJ41" i="13"/>
  <c r="AJ18" i="13"/>
  <c r="AM28" i="13"/>
  <c r="AO45" i="13"/>
  <c r="Z42" i="13"/>
  <c r="Z44" i="13" s="1"/>
  <c r="R37" i="13"/>
  <c r="AJ24" i="13"/>
  <c r="AG51" i="13"/>
  <c r="AH44" i="13"/>
  <c r="AH20" i="13"/>
  <c r="N15" i="13"/>
  <c r="AI37" i="13"/>
  <c r="V37" i="13"/>
  <c r="AR19" i="13"/>
  <c r="O15" i="13"/>
  <c r="AE12" i="13"/>
  <c r="AR28" i="13"/>
  <c r="Q23" i="13"/>
  <c r="J69" i="13"/>
  <c r="AG69" i="13"/>
  <c r="AM19" i="13"/>
  <c r="S37" i="13"/>
  <c r="AO51" i="13"/>
  <c r="AD45" i="13"/>
  <c r="L44" i="13"/>
  <c r="AE41" i="13"/>
  <c r="AH15" i="13"/>
  <c r="Q19" i="13"/>
  <c r="X37" i="13"/>
  <c r="X45" i="13"/>
  <c r="AJ8" i="13"/>
  <c r="AO28" i="13"/>
  <c r="U20" i="13"/>
  <c r="AK37" i="13"/>
  <c r="Y79" i="13"/>
  <c r="AM54" i="13"/>
  <c r="L45" i="13"/>
  <c r="S60" i="13"/>
  <c r="AU23" i="13"/>
  <c r="AO60" i="13"/>
  <c r="AC28" i="13"/>
  <c r="Z21" i="13"/>
  <c r="Z23" i="13" s="1"/>
  <c r="AJ73" i="13"/>
  <c r="U60" i="13"/>
  <c r="Z38" i="13"/>
  <c r="L23" i="13"/>
  <c r="AH23" i="13"/>
  <c r="R28" i="13"/>
  <c r="AC19" i="13"/>
  <c r="AE35" i="13"/>
  <c r="R69" i="13"/>
  <c r="AJ65" i="13"/>
  <c r="AJ30" i="13"/>
  <c r="AC15" i="13"/>
  <c r="Y45" i="13"/>
  <c r="AR60" i="13"/>
  <c r="AE62" i="13"/>
  <c r="V23" i="13"/>
  <c r="AE71" i="13"/>
  <c r="Y19" i="13"/>
  <c r="Y37" i="13"/>
  <c r="L79" i="13"/>
  <c r="AB51" i="13"/>
  <c r="J51" i="13"/>
  <c r="R44" i="13"/>
  <c r="AJ42" i="13"/>
  <c r="AB15" i="13"/>
  <c r="T21" i="8"/>
  <c r="V21" i="8" s="1"/>
  <c r="Y8" i="9"/>
  <c r="T106" i="8"/>
  <c r="V106" i="8" s="1"/>
  <c r="Y106" i="8"/>
  <c r="T109" i="8"/>
  <c r="Y109" i="8"/>
  <c r="T236" i="8"/>
  <c r="Y236" i="8"/>
  <c r="T55" i="8"/>
  <c r="Y55" i="8"/>
  <c r="T50" i="8"/>
  <c r="Y50" i="8"/>
  <c r="Y298" i="8"/>
  <c r="Y141" i="8"/>
  <c r="T124" i="8"/>
  <c r="V124" i="8" s="1"/>
  <c r="Y124" i="8"/>
  <c r="Y132" i="8"/>
  <c r="T285" i="8"/>
  <c r="Y285" i="8"/>
  <c r="T231" i="8"/>
  <c r="Y231" i="8"/>
  <c r="T52" i="8"/>
  <c r="Y52" i="8"/>
  <c r="Y257" i="8"/>
  <c r="Y246" i="8"/>
  <c r="AH75" i="7"/>
  <c r="AH18" i="7"/>
  <c r="AH57" i="7"/>
  <c r="AH111" i="7"/>
  <c r="R22" i="7"/>
  <c r="AH22" i="7"/>
  <c r="AH8" i="7"/>
  <c r="R98" i="7"/>
  <c r="AH98" i="7"/>
  <c r="AH152" i="7"/>
  <c r="R52" i="7"/>
  <c r="AB52" i="7" s="1"/>
  <c r="AH52" i="7"/>
  <c r="W271" i="6"/>
  <c r="Z271" i="6"/>
  <c r="Z154" i="6"/>
  <c r="Z238" i="6"/>
  <c r="W110" i="6"/>
  <c r="Z110" i="6"/>
  <c r="Z288" i="6"/>
  <c r="Z113" i="6"/>
  <c r="Z275" i="6"/>
  <c r="Z246" i="6"/>
  <c r="Z255" i="6"/>
  <c r="Z149" i="6"/>
  <c r="O145" i="8"/>
  <c r="T263" i="8"/>
  <c r="T201" i="8"/>
  <c r="T206" i="8"/>
  <c r="V29" i="9"/>
  <c r="Y8" i="6"/>
  <c r="AC139" i="7"/>
  <c r="Y50" i="7"/>
  <c r="AC71" i="7"/>
  <c r="AB89" i="7"/>
  <c r="W212" i="6"/>
  <c r="V293" i="8"/>
  <c r="X206" i="8"/>
  <c r="V296" i="8"/>
  <c r="AB116" i="7"/>
  <c r="AB109" i="7"/>
  <c r="AA23" i="7"/>
  <c r="AB217" i="7"/>
  <c r="AB303" i="7"/>
  <c r="AC303" i="7"/>
  <c r="W172" i="6"/>
  <c r="X260" i="6"/>
  <c r="R18" i="7"/>
  <c r="W111" i="7"/>
  <c r="Y118" i="6"/>
  <c r="Y192" i="6"/>
  <c r="X192" i="6"/>
  <c r="W161" i="6"/>
  <c r="Y288" i="6"/>
  <c r="X288" i="6"/>
  <c r="Y261" i="6"/>
  <c r="X261" i="6"/>
  <c r="Y178" i="6"/>
  <c r="X178" i="6"/>
  <c r="W187" i="6"/>
  <c r="Y187" i="6"/>
  <c r="Y128" i="6"/>
  <c r="Y153" i="6"/>
  <c r="X153" i="6"/>
  <c r="W166" i="6"/>
  <c r="Y260" i="6"/>
  <c r="Y198" i="6"/>
  <c r="X198" i="6"/>
  <c r="Y145" i="6"/>
  <c r="X145" i="6"/>
  <c r="Y211" i="6"/>
  <c r="X211" i="6"/>
  <c r="Y193" i="6"/>
  <c r="X193" i="6"/>
  <c r="Y255" i="6"/>
  <c r="X255" i="6"/>
  <c r="W227" i="6"/>
  <c r="Y227" i="6"/>
  <c r="Y149" i="6"/>
  <c r="X149" i="6"/>
  <c r="Y223" i="6"/>
  <c r="X223" i="6"/>
  <c r="Y171" i="6"/>
  <c r="Y228" i="6"/>
  <c r="X228" i="6"/>
  <c r="W216" i="6"/>
  <c r="Y275" i="6"/>
  <c r="X275" i="6"/>
  <c r="Y136" i="6"/>
  <c r="X136" i="6"/>
  <c r="AB39" i="7"/>
  <c r="AB43" i="7"/>
  <c r="W37" i="7"/>
  <c r="Z8" i="7"/>
  <c r="W28" i="7"/>
  <c r="AD28" i="7"/>
  <c r="AE75" i="7"/>
  <c r="AD75" i="7"/>
  <c r="J90" i="7"/>
  <c r="AB90" i="7" s="1"/>
  <c r="AG90" i="7"/>
  <c r="AF90" i="7"/>
  <c r="W24" i="7"/>
  <c r="AG24" i="7"/>
  <c r="Y116" i="7"/>
  <c r="AA116" i="7" s="1"/>
  <c r="AE116" i="7"/>
  <c r="AD116" i="7"/>
  <c r="Z22" i="7"/>
  <c r="AE22" i="7"/>
  <c r="AE24" i="7"/>
  <c r="AD24" i="7"/>
  <c r="AF37" i="7"/>
  <c r="AD37" i="7"/>
  <c r="Z108" i="7"/>
  <c r="AE108" i="7"/>
  <c r="Y162" i="7"/>
  <c r="AA162" i="7" s="1"/>
  <c r="AE162" i="7"/>
  <c r="AD162" i="7"/>
  <c r="W52" i="7"/>
  <c r="AC52" i="7" s="1"/>
  <c r="AD52" i="7"/>
  <c r="Y130" i="7"/>
  <c r="AE130" i="7"/>
  <c r="AD130" i="7"/>
  <c r="Y256" i="7"/>
  <c r="AE256" i="7"/>
  <c r="AD256" i="7"/>
  <c r="Y143" i="7"/>
  <c r="AE143" i="7"/>
  <c r="AD143" i="7"/>
  <c r="W33" i="7"/>
  <c r="AC33" i="7" s="1"/>
  <c r="AG33" i="7"/>
  <c r="AF86" i="7"/>
  <c r="Y33" i="7"/>
  <c r="AA33" i="7" s="1"/>
  <c r="AE33" i="7"/>
  <c r="AD33" i="7"/>
  <c r="Y265" i="7"/>
  <c r="AA265" i="7" s="1"/>
  <c r="AE265" i="7"/>
  <c r="AD265" i="7"/>
  <c r="Z28" i="7"/>
  <c r="AE28" i="7"/>
  <c r="Y221" i="7"/>
  <c r="AE221" i="7"/>
  <c r="AD221" i="7"/>
  <c r="J57" i="7"/>
  <c r="AG57" i="7"/>
  <c r="AF57" i="7"/>
  <c r="W94" i="7"/>
  <c r="AD94" i="7"/>
  <c r="Z37" i="7"/>
  <c r="AA37" i="7" s="1"/>
  <c r="AE37" i="7"/>
  <c r="Y46" i="7"/>
  <c r="AE46" i="7"/>
  <c r="AD46" i="7"/>
  <c r="J46" i="7"/>
  <c r="AG46" i="7"/>
  <c r="AF46" i="7"/>
  <c r="J202" i="7"/>
  <c r="AB202" i="7" s="1"/>
  <c r="AG202" i="7"/>
  <c r="AF202" i="7"/>
  <c r="AE152" i="7"/>
  <c r="AD152" i="7"/>
  <c r="AC116" i="7"/>
  <c r="J105" i="7"/>
  <c r="AC105" i="7" s="1"/>
  <c r="AG105" i="7"/>
  <c r="AF105" i="7"/>
  <c r="W81" i="7"/>
  <c r="AC81" i="7" s="1"/>
  <c r="AG81" i="7"/>
  <c r="AG98" i="7"/>
  <c r="AF98" i="7"/>
  <c r="AE111" i="7"/>
  <c r="AD111" i="7"/>
  <c r="J196" i="7"/>
  <c r="AG196" i="7"/>
  <c r="AF196" i="7"/>
  <c r="AC133" i="7"/>
  <c r="Y57" i="7"/>
  <c r="AE57" i="7"/>
  <c r="AD57" i="7"/>
  <c r="Z237" i="7"/>
  <c r="AE237" i="7"/>
  <c r="AF28" i="7"/>
  <c r="AD18" i="7"/>
  <c r="Y196" i="7"/>
  <c r="AE196" i="7"/>
  <c r="AD196" i="7"/>
  <c r="J194" i="7"/>
  <c r="AG194" i="7"/>
  <c r="AF194" i="7"/>
  <c r="AG75" i="7"/>
  <c r="AF75" i="7"/>
  <c r="AG134" i="7"/>
  <c r="AF134" i="7"/>
  <c r="AE134" i="7"/>
  <c r="AD134" i="7"/>
  <c r="J143" i="7"/>
  <c r="AG143" i="7"/>
  <c r="AF143" i="7"/>
  <c r="J221" i="7"/>
  <c r="AG221" i="7"/>
  <c r="AF221" i="7"/>
  <c r="J8" i="7"/>
  <c r="AG8" i="7"/>
  <c r="AF8" i="7"/>
  <c r="Z298" i="7"/>
  <c r="AE298" i="7"/>
  <c r="J233" i="7"/>
  <c r="AG233" i="7"/>
  <c r="AF233" i="7"/>
  <c r="AG111" i="7"/>
  <c r="AF111" i="7"/>
  <c r="Z105" i="7"/>
  <c r="AA105" i="7" s="1"/>
  <c r="AE105" i="7"/>
  <c r="J18" i="7"/>
  <c r="AG18" i="7"/>
  <c r="AF18" i="7"/>
  <c r="O219" i="8"/>
  <c r="U246" i="8"/>
  <c r="V246" i="8" s="1"/>
  <c r="T71" i="8"/>
  <c r="V264" i="8"/>
  <c r="T149" i="8"/>
  <c r="X149" i="8"/>
  <c r="W149" i="8"/>
  <c r="X263" i="8"/>
  <c r="W263" i="8"/>
  <c r="T166" i="8"/>
  <c r="V166" i="8" s="1"/>
  <c r="X166" i="8"/>
  <c r="W166" i="8"/>
  <c r="T150" i="8"/>
  <c r="V150" i="8" s="1"/>
  <c r="X150" i="8"/>
  <c r="W150" i="8"/>
  <c r="U285" i="8"/>
  <c r="X47" i="8"/>
  <c r="X243" i="8"/>
  <c r="V274" i="8"/>
  <c r="T298" i="8"/>
  <c r="X298" i="8"/>
  <c r="W298" i="8"/>
  <c r="T269" i="8"/>
  <c r="X269" i="8"/>
  <c r="W269" i="8"/>
  <c r="T219" i="8"/>
  <c r="X219" i="8"/>
  <c r="W219" i="8"/>
  <c r="T145" i="8"/>
  <c r="V145" i="8" s="1"/>
  <c r="X145" i="8"/>
  <c r="W145" i="8"/>
  <c r="X71" i="8"/>
  <c r="W71" i="8"/>
  <c r="X285" i="8"/>
  <c r="W285" i="8"/>
  <c r="W201" i="8"/>
  <c r="X201" i="8"/>
  <c r="T194" i="8"/>
  <c r="V194" i="8" s="1"/>
  <c r="X194" i="8"/>
  <c r="W194" i="8"/>
  <c r="W8" i="9"/>
  <c r="T8" i="9"/>
  <c r="AE8" i="7"/>
  <c r="U8" i="8"/>
  <c r="X8" i="8"/>
  <c r="Y8" i="7"/>
  <c r="AD8" i="7"/>
  <c r="X8" i="6"/>
  <c r="V8" i="6"/>
  <c r="K193" i="6"/>
  <c r="Z196" i="7"/>
  <c r="R196" i="7"/>
  <c r="Y98" i="7"/>
  <c r="J98" i="7"/>
  <c r="K198" i="6"/>
  <c r="J185" i="7"/>
  <c r="Y185" i="7"/>
  <c r="AB56" i="7"/>
  <c r="AC56" i="7"/>
  <c r="Y108" i="7"/>
  <c r="J108" i="7"/>
  <c r="K8" i="6"/>
  <c r="U8" i="6"/>
  <c r="Y134" i="7"/>
  <c r="J134" i="7"/>
  <c r="U132" i="8"/>
  <c r="O132" i="8"/>
  <c r="AB180" i="7"/>
  <c r="AC180" i="7"/>
  <c r="Z52" i="7"/>
  <c r="K135" i="6"/>
  <c r="AC74" i="7"/>
  <c r="AB74" i="7"/>
  <c r="U257" i="8"/>
  <c r="V257" i="8" s="1"/>
  <c r="O257" i="8"/>
  <c r="Z57" i="7"/>
  <c r="R57" i="7"/>
  <c r="K228" i="6"/>
  <c r="Y152" i="7"/>
  <c r="J152" i="7"/>
  <c r="Y86" i="7"/>
  <c r="J86" i="7"/>
  <c r="AC209" i="7"/>
  <c r="AB209" i="7"/>
  <c r="K255" i="6"/>
  <c r="AB159" i="7"/>
  <c r="AC159" i="7"/>
  <c r="O176" i="8"/>
  <c r="O285" i="8"/>
  <c r="K211" i="6"/>
  <c r="Y179" i="7"/>
  <c r="J179" i="7"/>
  <c r="O246" i="8"/>
  <c r="W124" i="6"/>
  <c r="Y126" i="7"/>
  <c r="J126" i="7"/>
  <c r="AC232" i="7"/>
  <c r="AB232" i="7"/>
  <c r="Z168" i="7"/>
  <c r="AA168" i="7" s="1"/>
  <c r="R168" i="7"/>
  <c r="AB168" i="7" s="1"/>
  <c r="R24" i="7"/>
  <c r="Z24" i="7"/>
  <c r="R8" i="7"/>
  <c r="K192" i="6"/>
  <c r="W8" i="7"/>
  <c r="R178" i="7"/>
  <c r="Z178" i="7"/>
  <c r="AA178" i="7" s="1"/>
  <c r="K136" i="6"/>
  <c r="U298" i="8"/>
  <c r="J111" i="7"/>
  <c r="Y111" i="7"/>
  <c r="AB124" i="7"/>
  <c r="AC124" i="7"/>
  <c r="K288" i="6"/>
  <c r="AC85" i="7"/>
  <c r="AB85" i="7"/>
  <c r="AB200" i="7"/>
  <c r="AC200" i="7"/>
  <c r="AB189" i="7"/>
  <c r="AC189" i="7"/>
  <c r="AA137" i="7"/>
  <c r="Z285" i="7"/>
  <c r="R285" i="7"/>
  <c r="K128" i="6"/>
  <c r="Y24" i="7"/>
  <c r="J24" i="7"/>
  <c r="AB20" i="7"/>
  <c r="AC20" i="7"/>
  <c r="O254" i="8"/>
  <c r="U254" i="8"/>
  <c r="Z152" i="7"/>
  <c r="R152" i="7"/>
  <c r="AC193" i="7"/>
  <c r="AB193" i="7"/>
  <c r="W219" i="6"/>
  <c r="K153" i="6"/>
  <c r="AB120" i="7"/>
  <c r="AC120" i="7"/>
  <c r="AB96" i="7"/>
  <c r="AC96" i="7"/>
  <c r="R134" i="7"/>
  <c r="Z134" i="7"/>
  <c r="K261" i="6"/>
  <c r="AB65" i="7"/>
  <c r="AB69" i="7" s="1"/>
  <c r="AC65" i="7"/>
  <c r="AC69" i="7" s="1"/>
  <c r="O236" i="8"/>
  <c r="U236" i="8"/>
  <c r="AA110" i="7"/>
  <c r="Y101" i="7"/>
  <c r="J101" i="7"/>
  <c r="W253" i="6"/>
  <c r="AC231" i="7"/>
  <c r="AB231" i="7"/>
  <c r="K171" i="6"/>
  <c r="Z203" i="7"/>
  <c r="R203" i="7"/>
  <c r="AC102" i="7"/>
  <c r="AB102" i="7"/>
  <c r="AB95" i="7"/>
  <c r="AC95" i="7"/>
  <c r="W134" i="7"/>
  <c r="Y22" i="7"/>
  <c r="J22" i="7"/>
  <c r="R143" i="7"/>
  <c r="Z143" i="7"/>
  <c r="Z81" i="7"/>
  <c r="AA81" i="7" s="1"/>
  <c r="R81" i="7"/>
  <c r="Z248" i="7"/>
  <c r="R248" i="7"/>
  <c r="AB248" i="7" s="1"/>
  <c r="J203" i="7"/>
  <c r="Y203" i="7"/>
  <c r="AC27" i="7"/>
  <c r="AB27" i="7"/>
  <c r="Z179" i="7"/>
  <c r="R179" i="7"/>
  <c r="Z75" i="7"/>
  <c r="R75" i="7"/>
  <c r="AC144" i="7"/>
  <c r="AB144" i="7"/>
  <c r="W240" i="6"/>
  <c r="K238" i="6"/>
  <c r="J75" i="7"/>
  <c r="Y75" i="7"/>
  <c r="AC100" i="7"/>
  <c r="AB100" i="7"/>
  <c r="R46" i="7"/>
  <c r="Z46" i="7"/>
  <c r="O177" i="8"/>
  <c r="Z94" i="7"/>
  <c r="R94" i="7"/>
  <c r="AB45" i="7"/>
  <c r="AC45" i="7"/>
  <c r="AC11" i="7"/>
  <c r="AB11" i="7"/>
  <c r="AC62" i="7"/>
  <c r="AB62" i="7"/>
  <c r="Z98" i="7"/>
  <c r="J28" i="7"/>
  <c r="Y28" i="7"/>
  <c r="O141" i="8"/>
  <c r="U141" i="8"/>
  <c r="Y147" i="7"/>
  <c r="J147" i="7"/>
  <c r="W275" i="6"/>
  <c r="AB60" i="7"/>
  <c r="AC60" i="7"/>
  <c r="Z151" i="7"/>
  <c r="R151" i="7"/>
  <c r="AB151" i="7" s="1"/>
  <c r="AC138" i="7"/>
  <c r="AB138" i="7"/>
  <c r="O17" i="8"/>
  <c r="U17" i="8"/>
  <c r="V17" i="8" s="1"/>
  <c r="R111" i="7"/>
  <c r="Z111" i="7"/>
  <c r="R281" i="7"/>
  <c r="Z281" i="7"/>
  <c r="AA281" i="7" s="1"/>
  <c r="J238" i="7"/>
  <c r="Y238" i="7"/>
  <c r="AB224" i="7"/>
  <c r="AC224" i="7"/>
  <c r="AC46" i="7" l="1"/>
  <c r="U59" i="20"/>
  <c r="W92" i="6"/>
  <c r="U240" i="20"/>
  <c r="W292" i="6"/>
  <c r="AB33" i="7"/>
  <c r="V176" i="8"/>
  <c r="W47" i="6"/>
  <c r="V78" i="20"/>
  <c r="U241" i="20"/>
  <c r="I38" i="20"/>
  <c r="Y264" i="20"/>
  <c r="X255" i="20"/>
  <c r="U212" i="20"/>
  <c r="O264" i="20"/>
  <c r="U70" i="20"/>
  <c r="T255" i="20"/>
  <c r="T35" i="20"/>
  <c r="U219" i="20"/>
  <c r="U137" i="20"/>
  <c r="S34" i="20"/>
  <c r="U40" i="20"/>
  <c r="Y177" i="20"/>
  <c r="N78" i="20"/>
  <c r="AA86" i="7"/>
  <c r="S281" i="20"/>
  <c r="V55" i="9"/>
  <c r="U206" i="20"/>
  <c r="T270" i="20"/>
  <c r="V201" i="9"/>
  <c r="V170" i="8"/>
  <c r="AB271" i="7"/>
  <c r="U197" i="20"/>
  <c r="BA51" i="13"/>
  <c r="AC281" i="7"/>
  <c r="AA262" i="7"/>
  <c r="AA94" i="7"/>
  <c r="V200" i="8"/>
  <c r="AA18" i="7"/>
  <c r="V280" i="9"/>
  <c r="V86" i="8"/>
  <c r="V227" i="9"/>
  <c r="N184" i="20"/>
  <c r="O184" i="20" s="1"/>
  <c r="U192" i="20"/>
  <c r="U295" i="20"/>
  <c r="N132" i="20"/>
  <c r="O132" i="20" s="1"/>
  <c r="U290" i="20"/>
  <c r="S10" i="20"/>
  <c r="U10" i="20" s="1"/>
  <c r="AA238" i="7"/>
  <c r="U176" i="20"/>
  <c r="U172" i="20"/>
  <c r="X87" i="20"/>
  <c r="AB281" i="7"/>
  <c r="Y87" i="20"/>
  <c r="U165" i="20"/>
  <c r="W153" i="6"/>
  <c r="W83" i="6"/>
  <c r="V170" i="9"/>
  <c r="N269" i="20"/>
  <c r="O269" i="20" s="1"/>
  <c r="N87" i="20"/>
  <c r="O87" i="20" s="1"/>
  <c r="W154" i="6"/>
  <c r="V236" i="9"/>
  <c r="U287" i="20"/>
  <c r="U45" i="20"/>
  <c r="X195" i="20"/>
  <c r="U109" i="20"/>
  <c r="V261" i="20"/>
  <c r="U20" i="20"/>
  <c r="V146" i="20"/>
  <c r="W146" i="20"/>
  <c r="U190" i="20"/>
  <c r="N281" i="20"/>
  <c r="O281" i="20" s="1"/>
  <c r="AB229" i="7"/>
  <c r="AC194" i="7"/>
  <c r="V89" i="8"/>
  <c r="S51" i="20"/>
  <c r="V132" i="8"/>
  <c r="U75" i="20"/>
  <c r="V206" i="8"/>
  <c r="AC143" i="7"/>
  <c r="V52" i="9"/>
  <c r="AA130" i="7"/>
  <c r="X51" i="20"/>
  <c r="U33" i="20"/>
  <c r="U134" i="20"/>
  <c r="W198" i="6"/>
  <c r="W178" i="6"/>
  <c r="W52" i="6"/>
  <c r="W249" i="6"/>
  <c r="AC256" i="7"/>
  <c r="AC265" i="7"/>
  <c r="AA248" i="7"/>
  <c r="AB81" i="7"/>
  <c r="AC196" i="7"/>
  <c r="AC57" i="7"/>
  <c r="AB256" i="7"/>
  <c r="AB245" i="7"/>
  <c r="AC302" i="7"/>
  <c r="W113" i="6"/>
  <c r="W71" i="6"/>
  <c r="AC245" i="7"/>
  <c r="U19" i="20"/>
  <c r="U37" i="20"/>
  <c r="U24" i="20"/>
  <c r="AB37" i="7"/>
  <c r="V260" i="9"/>
  <c r="V96" i="9"/>
  <c r="Y232" i="20"/>
  <c r="V235" i="9"/>
  <c r="AC271" i="7"/>
  <c r="V92" i="8"/>
  <c r="AE51" i="13"/>
  <c r="BF69" i="13"/>
  <c r="AA151" i="7"/>
  <c r="AA256" i="7"/>
  <c r="BF23" i="13"/>
  <c r="AA52" i="7"/>
  <c r="BA79" i="13"/>
  <c r="V183" i="9"/>
  <c r="V38" i="8"/>
  <c r="BF28" i="13"/>
  <c r="V24" i="9"/>
  <c r="U260" i="20"/>
  <c r="S261" i="20"/>
  <c r="W261" i="20"/>
  <c r="V76" i="8"/>
  <c r="V235" i="8"/>
  <c r="Y261" i="20"/>
  <c r="T261" i="20"/>
  <c r="X261" i="20"/>
  <c r="AB262" i="7"/>
  <c r="AC262" i="7"/>
  <c r="O261" i="20"/>
  <c r="P38" i="20"/>
  <c r="J38" i="20"/>
  <c r="K38" i="20"/>
  <c r="N35" i="20"/>
  <c r="O35" i="20" s="1"/>
  <c r="T34" i="20"/>
  <c r="T38" i="20" s="1"/>
  <c r="N34" i="20"/>
  <c r="M38" i="20"/>
  <c r="V34" i="20"/>
  <c r="L38" i="20"/>
  <c r="Y34" i="20"/>
  <c r="X34" i="20"/>
  <c r="V270" i="20"/>
  <c r="U88" i="20"/>
  <c r="O129" i="20"/>
  <c r="U149" i="20"/>
  <c r="V82" i="9"/>
  <c r="V86" i="9"/>
  <c r="T232" i="20"/>
  <c r="Z37" i="9"/>
  <c r="O37" i="9"/>
  <c r="U37" i="9"/>
  <c r="V37" i="9" s="1"/>
  <c r="U199" i="20"/>
  <c r="V38" i="9"/>
  <c r="T39" i="20"/>
  <c r="V184" i="20"/>
  <c r="U126" i="20"/>
  <c r="U57" i="20"/>
  <c r="U210" i="20"/>
  <c r="U85" i="20"/>
  <c r="U8" i="20"/>
  <c r="U174" i="20"/>
  <c r="U289" i="20"/>
  <c r="U122" i="20"/>
  <c r="O232" i="20"/>
  <c r="W115" i="20"/>
  <c r="U27" i="20"/>
  <c r="S83" i="20"/>
  <c r="N97" i="20"/>
  <c r="O97" i="20" s="1"/>
  <c r="V65" i="8"/>
  <c r="U231" i="20"/>
  <c r="O150" i="20"/>
  <c r="X90" i="20"/>
  <c r="V211" i="20"/>
  <c r="N247" i="20"/>
  <c r="O247" i="20" s="1"/>
  <c r="O90" i="20"/>
  <c r="U50" i="20"/>
  <c r="N104" i="20"/>
  <c r="O104" i="20" s="1"/>
  <c r="S255" i="20"/>
  <c r="V17" i="20"/>
  <c r="N53" i="20"/>
  <c r="O53" i="20" s="1"/>
  <c r="T51" i="20"/>
  <c r="U89" i="20"/>
  <c r="U46" i="20"/>
  <c r="V177" i="9"/>
  <c r="U55" i="20"/>
  <c r="S220" i="20"/>
  <c r="U113" i="20"/>
  <c r="T150" i="20"/>
  <c r="O30" i="20"/>
  <c r="Y150" i="20"/>
  <c r="W220" i="20"/>
  <c r="O211" i="20"/>
  <c r="V257" i="9"/>
  <c r="O22" i="20"/>
  <c r="U28" i="20"/>
  <c r="V34" i="9"/>
  <c r="V71" i="9"/>
  <c r="U227" i="20"/>
  <c r="W211" i="20"/>
  <c r="N270" i="20"/>
  <c r="O270" i="20" s="1"/>
  <c r="U14" i="20"/>
  <c r="V25" i="20"/>
  <c r="W78" i="20"/>
  <c r="V128" i="9"/>
  <c r="V160" i="9"/>
  <c r="V29" i="8"/>
  <c r="V219" i="8"/>
  <c r="V192" i="8"/>
  <c r="V34" i="8"/>
  <c r="V268" i="8"/>
  <c r="N39" i="20"/>
  <c r="O39" i="20" s="1"/>
  <c r="U36" i="20"/>
  <c r="Y129" i="20"/>
  <c r="U32" i="20"/>
  <c r="U106" i="20"/>
  <c r="O258" i="20"/>
  <c r="Y258" i="20"/>
  <c r="N142" i="20"/>
  <c r="O142" i="20" s="1"/>
  <c r="U31" i="20"/>
  <c r="V33" i="8"/>
  <c r="U135" i="20"/>
  <c r="X220" i="20"/>
  <c r="V115" i="20"/>
  <c r="N161" i="20"/>
  <c r="O161" i="20" s="1"/>
  <c r="U213" i="20"/>
  <c r="U268" i="20"/>
  <c r="U224" i="20"/>
  <c r="U92" i="20"/>
  <c r="U221" i="20"/>
  <c r="U61" i="20"/>
  <c r="U101" i="20"/>
  <c r="O195" i="20"/>
  <c r="T132" i="20"/>
  <c r="U132" i="20" s="1"/>
  <c r="U139" i="20"/>
  <c r="Y161" i="20"/>
  <c r="W270" i="20"/>
  <c r="N56" i="20"/>
  <c r="O56" i="20" s="1"/>
  <c r="V220" i="20"/>
  <c r="O146" i="20"/>
  <c r="Y35" i="20"/>
  <c r="Y56" i="20"/>
  <c r="U95" i="20"/>
  <c r="U87" i="20"/>
  <c r="U187" i="20"/>
  <c r="U82" i="20"/>
  <c r="Y51" i="20"/>
  <c r="V129" i="20"/>
  <c r="O193" i="20"/>
  <c r="X228" i="20"/>
  <c r="X269" i="20"/>
  <c r="N115" i="20"/>
  <c r="O115" i="20" s="1"/>
  <c r="U94" i="20"/>
  <c r="O228" i="20"/>
  <c r="N237" i="20"/>
  <c r="O237" i="20" s="1"/>
  <c r="Y90" i="20"/>
  <c r="U281" i="20"/>
  <c r="Y228" i="20"/>
  <c r="U264" i="20"/>
  <c r="Y184" i="20"/>
  <c r="N51" i="20"/>
  <c r="O51" i="20" s="1"/>
  <c r="T177" i="20"/>
  <c r="U177" i="20" s="1"/>
  <c r="Y270" i="20"/>
  <c r="U298" i="20"/>
  <c r="U277" i="20"/>
  <c r="U170" i="20"/>
  <c r="U209" i="20"/>
  <c r="Y132" i="20"/>
  <c r="V171" i="20"/>
  <c r="X177" i="20"/>
  <c r="N151" i="20"/>
  <c r="O151" i="20" s="1"/>
  <c r="T184" i="20"/>
  <c r="U184" i="20" s="1"/>
  <c r="Y53" i="20"/>
  <c r="U205" i="20"/>
  <c r="U90" i="20"/>
  <c r="N299" i="20"/>
  <c r="O299" i="20" s="1"/>
  <c r="Y22" i="20"/>
  <c r="V201" i="20"/>
  <c r="U168" i="20"/>
  <c r="U271" i="20"/>
  <c r="N18" i="20"/>
  <c r="O18" i="20" s="1"/>
  <c r="U216" i="20"/>
  <c r="U244" i="20"/>
  <c r="Y17" i="20"/>
  <c r="O167" i="20"/>
  <c r="U162" i="20"/>
  <c r="N255" i="20"/>
  <c r="O255" i="20" s="1"/>
  <c r="AB259" i="7"/>
  <c r="AA133" i="7"/>
  <c r="AC208" i="7"/>
  <c r="W33" i="6"/>
  <c r="Y125" i="20"/>
  <c r="T125" i="20"/>
  <c r="U125" i="20" s="1"/>
  <c r="T93" i="20"/>
  <c r="Y93" i="20"/>
  <c r="X211" i="20"/>
  <c r="S211" i="20"/>
  <c r="X171" i="20"/>
  <c r="S171" i="20"/>
  <c r="W151" i="20"/>
  <c r="V151" i="20"/>
  <c r="S22" i="20"/>
  <c r="U22" i="20" s="1"/>
  <c r="X22" i="20"/>
  <c r="X236" i="20"/>
  <c r="T236" i="20"/>
  <c r="U236" i="20" s="1"/>
  <c r="Y236" i="20"/>
  <c r="T78" i="20"/>
  <c r="Y78" i="20"/>
  <c r="O236" i="20"/>
  <c r="S97" i="20"/>
  <c r="X97" i="20"/>
  <c r="X125" i="20"/>
  <c r="T207" i="20"/>
  <c r="U207" i="20" s="1"/>
  <c r="Y207" i="20"/>
  <c r="U250" i="20"/>
  <c r="S299" i="20"/>
  <c r="X299" i="20"/>
  <c r="Y39" i="20"/>
  <c r="U84" i="20"/>
  <c r="U266" i="20"/>
  <c r="S269" i="20"/>
  <c r="U157" i="20"/>
  <c r="Y178" i="20"/>
  <c r="T178" i="20"/>
  <c r="Y171" i="20"/>
  <c r="T171" i="20"/>
  <c r="N17" i="20"/>
  <c r="O17" i="20" s="1"/>
  <c r="O15" i="20"/>
  <c r="X25" i="20"/>
  <c r="S25" i="20"/>
  <c r="W87" i="20"/>
  <c r="V87" i="20"/>
  <c r="W247" i="20"/>
  <c r="V247" i="20"/>
  <c r="S232" i="20"/>
  <c r="X232" i="20"/>
  <c r="S286" i="20"/>
  <c r="X286" i="20"/>
  <c r="N201" i="20"/>
  <c r="O201" i="20" s="1"/>
  <c r="U112" i="20"/>
  <c r="X247" i="20"/>
  <c r="S247" i="20"/>
  <c r="T97" i="20"/>
  <c r="Y97" i="20"/>
  <c r="O78" i="20"/>
  <c r="U12" i="20"/>
  <c r="N72" i="20"/>
  <c r="O72" i="20" s="1"/>
  <c r="W48" i="20"/>
  <c r="V48" i="20"/>
  <c r="W66" i="20"/>
  <c r="V66" i="20"/>
  <c r="N286" i="20"/>
  <c r="O286" i="20" s="1"/>
  <c r="O66" i="20"/>
  <c r="W107" i="20"/>
  <c r="V107" i="20"/>
  <c r="W195" i="20"/>
  <c r="V195" i="20"/>
  <c r="T299" i="20"/>
  <c r="Y299" i="20"/>
  <c r="W10" i="20"/>
  <c r="V10" i="20"/>
  <c r="W281" i="20"/>
  <c r="V281" i="20"/>
  <c r="T247" i="20"/>
  <c r="Y247" i="20"/>
  <c r="Y255" i="20"/>
  <c r="X100" i="20"/>
  <c r="S100" i="20"/>
  <c r="Y100" i="20"/>
  <c r="T100" i="20"/>
  <c r="V299" i="20"/>
  <c r="W299" i="20"/>
  <c r="Y104" i="20"/>
  <c r="U64" i="20"/>
  <c r="O93" i="20"/>
  <c r="T167" i="20"/>
  <c r="Y167" i="20"/>
  <c r="V207" i="20"/>
  <c r="W207" i="20"/>
  <c r="N202" i="20"/>
  <c r="O202" i="20" s="1"/>
  <c r="S35" i="20"/>
  <c r="U35" i="20" s="1"/>
  <c r="X35" i="20"/>
  <c r="S17" i="20"/>
  <c r="U15" i="20"/>
  <c r="U17" i="20" s="1"/>
  <c r="U228" i="20"/>
  <c r="W171" i="20"/>
  <c r="T26" i="20"/>
  <c r="Y26" i="20"/>
  <c r="U53" i="20"/>
  <c r="T48" i="20"/>
  <c r="Y48" i="20"/>
  <c r="O100" i="20"/>
  <c r="W228" i="20"/>
  <c r="V228" i="20"/>
  <c r="Y237" i="20"/>
  <c r="T237" i="20"/>
  <c r="U234" i="20"/>
  <c r="N133" i="20"/>
  <c r="O133" i="20" s="1"/>
  <c r="S18" i="20"/>
  <c r="X18" i="20"/>
  <c r="Y202" i="20"/>
  <c r="T202" i="20"/>
  <c r="O171" i="20"/>
  <c r="U145" i="20"/>
  <c r="X56" i="20"/>
  <c r="S56" i="20"/>
  <c r="U56" i="20" s="1"/>
  <c r="W97" i="20"/>
  <c r="V97" i="20"/>
  <c r="O25" i="20"/>
  <c r="Y18" i="20"/>
  <c r="T18" i="20"/>
  <c r="X201" i="20"/>
  <c r="T201" i="20"/>
  <c r="U201" i="20" s="1"/>
  <c r="Y201" i="20"/>
  <c r="S39" i="20"/>
  <c r="X39" i="20"/>
  <c r="U98" i="20"/>
  <c r="T142" i="20"/>
  <c r="Y142" i="20"/>
  <c r="V35" i="20"/>
  <c r="W35" i="20"/>
  <c r="W38" i="20" s="1"/>
  <c r="U71" i="20"/>
  <c r="V133" i="20"/>
  <c r="W133" i="20"/>
  <c r="U41" i="20"/>
  <c r="U141" i="20"/>
  <c r="X30" i="20"/>
  <c r="S30" i="20"/>
  <c r="U30" i="20" s="1"/>
  <c r="Y115" i="20"/>
  <c r="T115" i="20"/>
  <c r="U115" i="20" s="1"/>
  <c r="V150" i="20"/>
  <c r="W150" i="20"/>
  <c r="S178" i="20"/>
  <c r="X178" i="20"/>
  <c r="T286" i="20"/>
  <c r="Y286" i="20"/>
  <c r="S161" i="20"/>
  <c r="U161" i="20" s="1"/>
  <c r="X161" i="20"/>
  <c r="W255" i="20"/>
  <c r="V255" i="20"/>
  <c r="S66" i="20"/>
  <c r="X66" i="20"/>
  <c r="T220" i="20"/>
  <c r="Y220" i="20"/>
  <c r="S151" i="20"/>
  <c r="X151" i="20"/>
  <c r="X78" i="20"/>
  <c r="S78" i="20"/>
  <c r="S107" i="20"/>
  <c r="U107" i="20" s="1"/>
  <c r="X107" i="20"/>
  <c r="S142" i="20"/>
  <c r="X142" i="20"/>
  <c r="S195" i="20"/>
  <c r="X110" i="20"/>
  <c r="S110" i="20"/>
  <c r="X270" i="20"/>
  <c r="S270" i="20"/>
  <c r="V202" i="20"/>
  <c r="W202" i="20"/>
  <c r="X133" i="20"/>
  <c r="S133" i="20"/>
  <c r="X202" i="20"/>
  <c r="S202" i="20"/>
  <c r="W237" i="20"/>
  <c r="V237" i="20"/>
  <c r="T17" i="20"/>
  <c r="U301" i="20"/>
  <c r="X93" i="20"/>
  <c r="S93" i="20"/>
  <c r="U23" i="20"/>
  <c r="W90" i="20"/>
  <c r="V90" i="20"/>
  <c r="S258" i="20"/>
  <c r="U258" i="20" s="1"/>
  <c r="X258" i="20"/>
  <c r="U238" i="20"/>
  <c r="U69" i="20"/>
  <c r="U65" i="20"/>
  <c r="V142" i="20"/>
  <c r="W142" i="20"/>
  <c r="W100" i="20"/>
  <c r="V100" i="20"/>
  <c r="Y193" i="20"/>
  <c r="T193" i="20"/>
  <c r="U193" i="20" s="1"/>
  <c r="T211" i="20"/>
  <c r="Y211" i="20"/>
  <c r="V269" i="20"/>
  <c r="W269" i="20"/>
  <c r="W72" i="20"/>
  <c r="V72" i="20"/>
  <c r="V161" i="20"/>
  <c r="W161" i="20"/>
  <c r="S72" i="20"/>
  <c r="X72" i="20"/>
  <c r="O26" i="20"/>
  <c r="U175" i="20"/>
  <c r="Y269" i="20"/>
  <c r="O207" i="20"/>
  <c r="U49" i="20"/>
  <c r="V56" i="20"/>
  <c r="W56" i="20"/>
  <c r="V167" i="20"/>
  <c r="W167" i="20"/>
  <c r="W83" i="20"/>
  <c r="V83" i="20"/>
  <c r="O8" i="20"/>
  <c r="O10" i="20" s="1"/>
  <c r="N10" i="20"/>
  <c r="W17" i="20"/>
  <c r="V150" i="9"/>
  <c r="V110" i="20"/>
  <c r="W110" i="20"/>
  <c r="S104" i="20"/>
  <c r="U104" i="20" s="1"/>
  <c r="X104" i="20"/>
  <c r="Y110" i="20"/>
  <c r="T110" i="20"/>
  <c r="V244" i="20"/>
  <c r="W244" i="20"/>
  <c r="Y30" i="20"/>
  <c r="Y66" i="20"/>
  <c r="T66" i="20"/>
  <c r="W178" i="20"/>
  <c r="V178" i="20"/>
  <c r="Y133" i="20"/>
  <c r="T133" i="20"/>
  <c r="X167" i="20"/>
  <c r="S167" i="20"/>
  <c r="T83" i="20"/>
  <c r="Y83" i="20"/>
  <c r="Y72" i="20"/>
  <c r="T72" i="20"/>
  <c r="U73" i="20"/>
  <c r="V286" i="20"/>
  <c r="W286" i="20"/>
  <c r="T25" i="20"/>
  <c r="Y25" i="20"/>
  <c r="U108" i="20"/>
  <c r="U42" i="20"/>
  <c r="S150" i="20"/>
  <c r="Y195" i="20"/>
  <c r="T195" i="20"/>
  <c r="N178" i="20"/>
  <c r="O178" i="20" s="1"/>
  <c r="U91" i="20"/>
  <c r="S237" i="20"/>
  <c r="X237" i="20"/>
  <c r="X26" i="20"/>
  <c r="S26" i="20"/>
  <c r="U86" i="20"/>
  <c r="O220" i="20"/>
  <c r="S146" i="20"/>
  <c r="X146" i="20"/>
  <c r="U257" i="20"/>
  <c r="O125" i="20"/>
  <c r="X207" i="20"/>
  <c r="S129" i="20"/>
  <c r="U129" i="20" s="1"/>
  <c r="X129" i="20"/>
  <c r="W104" i="20"/>
  <c r="V104" i="20"/>
  <c r="N48" i="20"/>
  <c r="O48" i="20" s="1"/>
  <c r="X83" i="20"/>
  <c r="T151" i="20"/>
  <c r="Y151" i="20"/>
  <c r="U47" i="20"/>
  <c r="S48" i="20"/>
  <c r="X48" i="20"/>
  <c r="U300" i="20"/>
  <c r="W39" i="20"/>
  <c r="V39" i="20"/>
  <c r="V30" i="20"/>
  <c r="W30" i="20"/>
  <c r="W51" i="20"/>
  <c r="V51" i="20"/>
  <c r="V53" i="20"/>
  <c r="W53" i="20"/>
  <c r="N83" i="20"/>
  <c r="O83" i="20" s="1"/>
  <c r="W18" i="20"/>
  <c r="V18" i="20"/>
  <c r="T146" i="20"/>
  <c r="Y146" i="20"/>
  <c r="N110" i="20"/>
  <c r="O110" i="20" s="1"/>
  <c r="AA69" i="7"/>
  <c r="V285" i="9"/>
  <c r="V109" i="9"/>
  <c r="V50" i="9"/>
  <c r="V254" i="9"/>
  <c r="V210" i="8"/>
  <c r="AA237" i="7"/>
  <c r="AB265" i="7"/>
  <c r="AA245" i="7"/>
  <c r="AB233" i="7"/>
  <c r="W38" i="6"/>
  <c r="W135" i="6"/>
  <c r="AJ44" i="13"/>
  <c r="BA23" i="13"/>
  <c r="BF9" i="13"/>
  <c r="BF45" i="13"/>
  <c r="BA44" i="13"/>
  <c r="BA60" i="13"/>
  <c r="BF60" i="13"/>
  <c r="W136" i="6"/>
  <c r="AA298" i="7"/>
  <c r="W96" i="6"/>
  <c r="AB285" i="7"/>
  <c r="V149" i="8"/>
  <c r="BF15" i="13"/>
  <c r="V194" i="9"/>
  <c r="W260" i="6"/>
  <c r="AC259" i="7"/>
  <c r="AA271" i="7"/>
  <c r="W19" i="6"/>
  <c r="V128" i="8"/>
  <c r="V243" i="9"/>
  <c r="W77" i="6"/>
  <c r="BA20" i="13"/>
  <c r="BA45" i="13"/>
  <c r="W132" i="6"/>
  <c r="W192" i="6"/>
  <c r="AE28" i="13"/>
  <c r="BF20" i="13"/>
  <c r="AC37" i="7"/>
  <c r="AJ48" i="13"/>
  <c r="V263" i="8"/>
  <c r="AA185" i="7"/>
  <c r="W145" i="6"/>
  <c r="V269" i="9"/>
  <c r="W223" i="6"/>
  <c r="BA9" i="13"/>
  <c r="V254" i="8"/>
  <c r="AE79" i="13"/>
  <c r="W202" i="6"/>
  <c r="AJ79" i="13"/>
  <c r="W235" i="6"/>
  <c r="W128" i="6"/>
  <c r="V71" i="8"/>
  <c r="V268" i="9"/>
  <c r="V166" i="9"/>
  <c r="V269" i="8"/>
  <c r="AE44" i="13"/>
  <c r="V141" i="8"/>
  <c r="AE19" i="13"/>
  <c r="AE69" i="13"/>
  <c r="W103" i="6"/>
  <c r="W107" i="6"/>
  <c r="V52" i="8"/>
  <c r="V89" i="9"/>
  <c r="BF51" i="13"/>
  <c r="V25" i="9"/>
  <c r="AC285" i="7"/>
  <c r="AA17" i="7"/>
  <c r="AJ23" i="13"/>
  <c r="BA19" i="13"/>
  <c r="BA37" i="13"/>
  <c r="V16" i="8"/>
  <c r="BA75" i="13"/>
  <c r="AB270" i="7"/>
  <c r="AJ15" i="13"/>
  <c r="AA147" i="7"/>
  <c r="AJ28" i="13"/>
  <c r="V16" i="9"/>
  <c r="AJ20" i="13"/>
  <c r="V55" i="8"/>
  <c r="AE54" i="13"/>
  <c r="V231" i="8"/>
  <c r="AC270" i="7"/>
  <c r="V201" i="8"/>
  <c r="V160" i="8"/>
  <c r="AC298" i="7"/>
  <c r="AC17" i="7"/>
  <c r="AB17" i="7"/>
  <c r="AB94" i="7"/>
  <c r="AC18" i="7"/>
  <c r="AB18" i="7"/>
  <c r="AC94" i="7"/>
  <c r="AA285" i="7"/>
  <c r="AB178" i="7"/>
  <c r="AA221" i="7"/>
  <c r="AA50" i="7"/>
  <c r="AE15" i="13"/>
  <c r="V50" i="8"/>
  <c r="V109" i="8"/>
  <c r="Z45" i="13"/>
  <c r="AA126" i="7"/>
  <c r="AJ54" i="13"/>
  <c r="BA54" i="13"/>
  <c r="BF19" i="13"/>
  <c r="AB212" i="7"/>
  <c r="V8" i="8"/>
  <c r="BF48" i="13"/>
  <c r="V25" i="8"/>
  <c r="AJ75" i="13"/>
  <c r="BF37" i="13"/>
  <c r="BF75" i="13"/>
  <c r="BF54" i="13"/>
  <c r="AE75" i="13"/>
  <c r="BA69" i="13"/>
  <c r="Z20" i="13"/>
  <c r="AA101" i="7"/>
  <c r="W246" i="6"/>
  <c r="V236" i="8"/>
  <c r="W288" i="6"/>
  <c r="BF44" i="13"/>
  <c r="BA28" i="13"/>
  <c r="AJ69" i="13"/>
  <c r="BA48" i="13"/>
  <c r="BF79" i="13"/>
  <c r="AE48" i="13"/>
  <c r="W255" i="6"/>
  <c r="AB221" i="7"/>
  <c r="AB162" i="7"/>
  <c r="V285" i="8"/>
  <c r="V8" i="9"/>
  <c r="AB143" i="7"/>
  <c r="AB194" i="7"/>
  <c r="AE23" i="13"/>
  <c r="AJ37" i="13"/>
  <c r="Z37" i="13"/>
  <c r="Z28" i="13"/>
  <c r="AJ51" i="13"/>
  <c r="W238" i="6"/>
  <c r="W149" i="6"/>
  <c r="Z15" i="13"/>
  <c r="Z9" i="13"/>
  <c r="AJ60" i="13"/>
  <c r="AJ19" i="13"/>
  <c r="AE60" i="13"/>
  <c r="AJ45" i="13"/>
  <c r="AE37" i="13"/>
  <c r="AE45" i="13"/>
  <c r="AE20" i="13"/>
  <c r="AA46" i="7"/>
  <c r="AB8" i="7"/>
  <c r="AA98" i="7"/>
  <c r="W211" i="6"/>
  <c r="AB105" i="7"/>
  <c r="AC221" i="7"/>
  <c r="AC202" i="7"/>
  <c r="AA108" i="7"/>
  <c r="AA196" i="7"/>
  <c r="AA28" i="7"/>
  <c r="AC111" i="7"/>
  <c r="AC90" i="7"/>
  <c r="W261" i="6"/>
  <c r="AA57" i="7"/>
  <c r="AA8" i="7"/>
  <c r="W171" i="6"/>
  <c r="W228" i="6"/>
  <c r="W193" i="6"/>
  <c r="AA75" i="7"/>
  <c r="AB57" i="7"/>
  <c r="AA24" i="7"/>
  <c r="AB196" i="7"/>
  <c r="AA152" i="7"/>
  <c r="AC233" i="7"/>
  <c r="AB46" i="7"/>
  <c r="AA143" i="7"/>
  <c r="AA22" i="7"/>
  <c r="AC8" i="7"/>
  <c r="V298" i="8"/>
  <c r="W8" i="6"/>
  <c r="AC147" i="7"/>
  <c r="AB147" i="7"/>
  <c r="AB28" i="7"/>
  <c r="AC28" i="7"/>
  <c r="AA203" i="7"/>
  <c r="AB22" i="7"/>
  <c r="AC22" i="7"/>
  <c r="AC24" i="7"/>
  <c r="AB24" i="7"/>
  <c r="AB179" i="7"/>
  <c r="AC179" i="7"/>
  <c r="AA134" i="7"/>
  <c r="AB185" i="7"/>
  <c r="AC185" i="7"/>
  <c r="AA179" i="7"/>
  <c r="AC152" i="7"/>
  <c r="AB152" i="7"/>
  <c r="AC108" i="7"/>
  <c r="AB108" i="7"/>
  <c r="AC101" i="7"/>
  <c r="AB101" i="7"/>
  <c r="AB203" i="7"/>
  <c r="AC203" i="7"/>
  <c r="AC126" i="7"/>
  <c r="AB126" i="7"/>
  <c r="AC98" i="7"/>
  <c r="AB98" i="7"/>
  <c r="AB75" i="7"/>
  <c r="AC75" i="7"/>
  <c r="AA111" i="7"/>
  <c r="AB111" i="7"/>
  <c r="AC86" i="7"/>
  <c r="AB86" i="7"/>
  <c r="AB134" i="7"/>
  <c r="AC134" i="7"/>
  <c r="AC238" i="7"/>
  <c r="AB238" i="7"/>
  <c r="U255" i="20" l="1"/>
  <c r="U270" i="20"/>
  <c r="U51" i="20"/>
  <c r="U261" i="20"/>
  <c r="U34" i="20"/>
  <c r="U38" i="20" s="1"/>
  <c r="X38" i="20"/>
  <c r="V38" i="20"/>
  <c r="Y38" i="20"/>
  <c r="O34" i="20"/>
  <c r="O38" i="20" s="1"/>
  <c r="N38" i="20"/>
  <c r="S38" i="20"/>
  <c r="U39" i="20"/>
  <c r="U232" i="20"/>
  <c r="U83" i="20"/>
  <c r="U150" i="20"/>
  <c r="U220" i="20"/>
  <c r="U269" i="20"/>
  <c r="U26" i="20"/>
  <c r="U167" i="20"/>
  <c r="U93" i="20"/>
  <c r="U202" i="20"/>
  <c r="U142" i="20"/>
  <c r="U178" i="20"/>
  <c r="U78" i="20"/>
  <c r="U237" i="20"/>
  <c r="U97" i="20"/>
  <c r="U299" i="20"/>
  <c r="U72" i="20"/>
  <c r="U48" i="20"/>
  <c r="U133" i="20"/>
  <c r="U195" i="20"/>
  <c r="U100" i="20"/>
  <c r="U247" i="20"/>
  <c r="U25" i="20"/>
  <c r="U211" i="20"/>
  <c r="U151" i="20"/>
  <c r="U18" i="20"/>
  <c r="U286" i="20"/>
  <c r="U146" i="20"/>
  <c r="U110" i="20"/>
  <c r="U66" i="20"/>
  <c r="U171" i="20"/>
</calcChain>
</file>

<file path=xl/sharedStrings.xml><?xml version="1.0" encoding="utf-8"?>
<sst xmlns="http://schemas.openxmlformats.org/spreadsheetml/2006/main" count="19594" uniqueCount="2773">
  <si>
    <t>Наименование классов и отдельных болезней</t>
  </si>
  <si>
    <t>№ строк</t>
  </si>
  <si>
    <t>Код по МКБ-10 пересмотра</t>
  </si>
  <si>
    <t>всего</t>
  </si>
  <si>
    <t>из них (из гр. 4):</t>
  </si>
  <si>
    <t xml:space="preserve">в возрасте 0 - 4 года </t>
  </si>
  <si>
    <t>в возрасте 5 - 9 лет</t>
  </si>
  <si>
    <t>взято под диспансерное наблюдение</t>
  </si>
  <si>
    <t>из заболеваний с впервые в жизни установленным диагнозом (из гр. 9):</t>
  </si>
  <si>
    <t>выявлено при профосмотре</t>
  </si>
  <si>
    <t>Снято с диспансерного наблюдения</t>
  </si>
  <si>
    <t>Состоит под диспансерным наблюдением на конец отчетного года</t>
  </si>
  <si>
    <t>Зарегистрировано заболеваний – всего</t>
  </si>
  <si>
    <t>1.0</t>
  </si>
  <si>
    <t>А00-Т98</t>
  </si>
  <si>
    <t>в том числе:
некоторые инфекционные и паразитарные болезни</t>
  </si>
  <si>
    <t>2.0</t>
  </si>
  <si>
    <t>А00-В99</t>
  </si>
  <si>
    <t>из них: кишечные инфекции</t>
  </si>
  <si>
    <t>2.1</t>
  </si>
  <si>
    <t>менингококковая инфекция</t>
  </si>
  <si>
    <t>А00-А09</t>
  </si>
  <si>
    <t>2.2</t>
  </si>
  <si>
    <t>А39</t>
  </si>
  <si>
    <t>вирусный гепатит</t>
  </si>
  <si>
    <t>2.3</t>
  </si>
  <si>
    <t>В15-В19</t>
  </si>
  <si>
    <t>новообразования</t>
  </si>
  <si>
    <t>3.0</t>
  </si>
  <si>
    <t>С00-D48</t>
  </si>
  <si>
    <t>из них: злокачественные новообразования</t>
  </si>
  <si>
    <t>3.1</t>
  </si>
  <si>
    <t>С00-С96</t>
  </si>
  <si>
    <t>из них: злокачественные новообразования лимфоидной, кроветворной и родственных им тканей</t>
  </si>
  <si>
    <t>3.1.1</t>
  </si>
  <si>
    <t>С81-С96</t>
  </si>
  <si>
    <t>доброкачественные новообразования</t>
  </si>
  <si>
    <t>3.2</t>
  </si>
  <si>
    <t>D10-D36</t>
  </si>
  <si>
    <t>болезни крови, кроветворных органов и отдельные нарушения, вовлекающие иммунный механизм</t>
  </si>
  <si>
    <t>4.0</t>
  </si>
  <si>
    <t>D50-D89</t>
  </si>
  <si>
    <t>D50-D64</t>
  </si>
  <si>
    <t>4.1</t>
  </si>
  <si>
    <t>из них: анемии</t>
  </si>
  <si>
    <t>из них: апластические анемии</t>
  </si>
  <si>
    <t>4.1.1</t>
  </si>
  <si>
    <t>D60-D61</t>
  </si>
  <si>
    <t>нарушения свертываемости крови, пурпура и другие геморрагические состояния</t>
  </si>
  <si>
    <t>4.2</t>
  </si>
  <si>
    <t>D65-D69</t>
  </si>
  <si>
    <t>отдельные нарушения, вовлекающие иммунный механизм</t>
  </si>
  <si>
    <t>4.2.1</t>
  </si>
  <si>
    <t>D80-D89</t>
  </si>
  <si>
    <t>4.3</t>
  </si>
  <si>
    <t>из них: гемофилия</t>
  </si>
  <si>
    <t>D66- D68</t>
  </si>
  <si>
    <t>болезни эндокринной системы, расстройства питания и нарушения обмена веществ</t>
  </si>
  <si>
    <t>Е00-Е89</t>
  </si>
  <si>
    <t>5.0</t>
  </si>
  <si>
    <t>из них: болезни щитовидной железы</t>
  </si>
  <si>
    <t>5.1</t>
  </si>
  <si>
    <t>Е00-Е07</t>
  </si>
  <si>
    <t>из них: синдром врожденной йодной недостаточности</t>
  </si>
  <si>
    <t>5.1.1</t>
  </si>
  <si>
    <t>Е00</t>
  </si>
  <si>
    <t>с впервые в жизни установленным диагнозом</t>
  </si>
  <si>
    <t>эндемический зоб, связанный с йодной недостаточностью</t>
  </si>
  <si>
    <t>5.1.2</t>
  </si>
  <si>
    <t>Е01.0-2</t>
  </si>
  <si>
    <t>субклинический гипотиреоз вследствие йодной недостаточности и другие формы гипотиреоза</t>
  </si>
  <si>
    <t>5.1.3</t>
  </si>
  <si>
    <t>Е02, Е03</t>
  </si>
  <si>
    <t>другие формы нетоксического зоба</t>
  </si>
  <si>
    <t>5.1.4</t>
  </si>
  <si>
    <t>Е04</t>
  </si>
  <si>
    <t>тиреотоксикоз (гипертиреоз)</t>
  </si>
  <si>
    <t>Е05</t>
  </si>
  <si>
    <t>тиреоидит</t>
  </si>
  <si>
    <t>5.1.5</t>
  </si>
  <si>
    <t>5.1.6</t>
  </si>
  <si>
    <t>Е06</t>
  </si>
  <si>
    <t>сахарный диабет</t>
  </si>
  <si>
    <t>5.2</t>
  </si>
  <si>
    <t>Е10-Е14</t>
  </si>
  <si>
    <t>5.2.1</t>
  </si>
  <si>
    <t>из них: с поражением глаз</t>
  </si>
  <si>
    <t>Е10.3, Е11.3, Е12.3, Е13.3, Е14.3</t>
  </si>
  <si>
    <t>Е10</t>
  </si>
  <si>
    <t>Е11</t>
  </si>
  <si>
    <t>Е22</t>
  </si>
  <si>
    <t>E23.0</t>
  </si>
  <si>
    <t>E23.2</t>
  </si>
  <si>
    <t>Е25</t>
  </si>
  <si>
    <t>Е28</t>
  </si>
  <si>
    <t>Е29</t>
  </si>
  <si>
    <t>Е55.0</t>
  </si>
  <si>
    <t>E66</t>
  </si>
  <si>
    <t>Е70.0</t>
  </si>
  <si>
    <t>Е74.2</t>
  </si>
  <si>
    <t>E75.2</t>
  </si>
  <si>
    <t>5.2.2</t>
  </si>
  <si>
    <t>5.2.3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</si>
  <si>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</si>
  <si>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</si>
  <si>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</si>
  <si>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</si>
  <si>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</si>
  <si>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</si>
  <si>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</si>
  <si>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</si>
  <si>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</si>
  <si>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</si>
  <si>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</si>
  <si>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</si>
  <si>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</si>
  <si>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Е76</t>
  </si>
  <si>
    <t>E84</t>
  </si>
  <si>
    <t>нарушения обмена гликозаминогликанов (мукополисахаридозы)</t>
  </si>
  <si>
    <t>муковисцидоз</t>
  </si>
  <si>
    <t>гиперфункция гипофиза</t>
  </si>
  <si>
    <t>гипопитуитаризм</t>
  </si>
  <si>
    <t>несахарный диабет</t>
  </si>
  <si>
    <t>адреногенитальные расстройства</t>
  </si>
  <si>
    <t>дисфункция яичников</t>
  </si>
  <si>
    <t>дисфункция яичек</t>
  </si>
  <si>
    <t>рахит</t>
  </si>
  <si>
    <t>ожирение</t>
  </si>
  <si>
    <t>фенилкетонурия</t>
  </si>
  <si>
    <t>болезнь Гоше</t>
  </si>
  <si>
    <t>нарушения обмена галактозы (галактоземия)</t>
  </si>
  <si>
    <t>психические расстройства и расстройства поведения</t>
  </si>
  <si>
    <t>6.0</t>
  </si>
  <si>
    <t>F01, F03-F99</t>
  </si>
  <si>
    <t>6.1</t>
  </si>
  <si>
    <t>6.2</t>
  </si>
  <si>
    <t>в том числе: психические расстройства и расстройства поведения, связанные с употреблением психоактивных веществ</t>
  </si>
  <si>
    <t xml:space="preserve">   из них: детский аутизм, атипичный аутизм, синдром Ретта, дезинтегративное расстройство детского возраста </t>
  </si>
  <si>
    <t>F10-F19</t>
  </si>
  <si>
    <t>F84.0-3</t>
  </si>
  <si>
    <t>болезни нервной системы</t>
  </si>
  <si>
    <t>7.0</t>
  </si>
  <si>
    <t>G00-G98</t>
  </si>
  <si>
    <t>7.1</t>
  </si>
  <si>
    <t>G00-G09</t>
  </si>
  <si>
    <t>G00</t>
  </si>
  <si>
    <t>G04</t>
  </si>
  <si>
    <t>из них: сахарный диабет I типа</t>
  </si>
  <si>
    <t xml:space="preserve">из них: сахарный диабет II типа       </t>
  </si>
  <si>
    <t>из них: воспалительные болезни центральной нервной  системы</t>
  </si>
  <si>
    <t>7.1.1</t>
  </si>
  <si>
    <t>7.1.2</t>
  </si>
  <si>
    <t>из них:     бактериальный менингит</t>
  </si>
  <si>
    <t xml:space="preserve">    энцефалит, миелит и энцефаломиелит</t>
  </si>
  <si>
    <t>7.2</t>
  </si>
  <si>
    <t>7.3</t>
  </si>
  <si>
    <t>7.4</t>
  </si>
  <si>
    <t>7.5</t>
  </si>
  <si>
    <t>системные атрофии, поражающие преимущественно центральную нервную систему</t>
  </si>
  <si>
    <t>G10-G12</t>
  </si>
  <si>
    <t>экстрапирамидные и другие двигательные нарушения</t>
  </si>
  <si>
    <t xml:space="preserve">G20, G21, G23-G25 </t>
  </si>
  <si>
    <t>7.3.2</t>
  </si>
  <si>
    <t>из них: другие экстрапирамидные и двигательные нарушения</t>
  </si>
  <si>
    <t>G25</t>
  </si>
  <si>
    <t>другие дегенеративные болезни нервной системы</t>
  </si>
  <si>
    <t>G30-G31</t>
  </si>
  <si>
    <t>демиелинизирующие болезни центральной нервной системы</t>
  </si>
  <si>
    <t>G35- G37</t>
  </si>
  <si>
    <t>7.6</t>
  </si>
  <si>
    <t>7.7</t>
  </si>
  <si>
    <t>7.8</t>
  </si>
  <si>
    <t>7.9</t>
  </si>
  <si>
    <t>7.10</t>
  </si>
  <si>
    <t>7.11</t>
  </si>
  <si>
    <t>7.5.1</t>
  </si>
  <si>
    <t>из них: рассеянный склероз</t>
  </si>
  <si>
    <t>G35</t>
  </si>
  <si>
    <t>из них:эпилепсия, эпилептический статус</t>
  </si>
  <si>
    <t>7.6.1</t>
  </si>
  <si>
    <t>эпизодические и пароксизмальные расстройства</t>
  </si>
  <si>
    <t>G40-G47</t>
  </si>
  <si>
    <t>G40-G41</t>
  </si>
  <si>
    <t>7.6.2</t>
  </si>
  <si>
    <t xml:space="preserve">преходящие транзиторные церебральные ишемические приступы [атаки] и родственные   синдромы  </t>
  </si>
  <si>
    <t>G45</t>
  </si>
  <si>
    <t>7.7.1</t>
  </si>
  <si>
    <t>поражения отдельных нервов, нервных  корешков и сплетений, полиневропатии и другие поражения периферической нервной   системы</t>
  </si>
  <si>
    <t>G50-G64</t>
  </si>
  <si>
    <t>из них: синдром Гийена-Барре</t>
  </si>
  <si>
    <t>G61.0</t>
  </si>
  <si>
    <t>7.8.1</t>
  </si>
  <si>
    <t>7.8.2</t>
  </si>
  <si>
    <t xml:space="preserve">из них: миастения </t>
  </si>
  <si>
    <t>болезни нервно-мышечного синапса и мышц</t>
  </si>
  <si>
    <t>мышечная дистрофия Дюшенна</t>
  </si>
  <si>
    <t>G70-G73</t>
  </si>
  <si>
    <t>G70.0, 2</t>
  </si>
  <si>
    <t xml:space="preserve">G71.0 </t>
  </si>
  <si>
    <t>церебральный паралич и другие паралитические синдромы</t>
  </si>
  <si>
    <t>7.9.1</t>
  </si>
  <si>
    <t>из них:  церебральный паралич</t>
  </si>
  <si>
    <t>G80-G83</t>
  </si>
  <si>
    <t>G80</t>
  </si>
  <si>
    <t>расстройства вегетативной (автономной) нервной системы</t>
  </si>
  <si>
    <t>сосудистые миелопатии</t>
  </si>
  <si>
    <t>G90</t>
  </si>
  <si>
    <t>G95.1</t>
  </si>
  <si>
    <t>болезни глаза и его придаточного аппарата</t>
  </si>
  <si>
    <t>H00-H59</t>
  </si>
  <si>
    <t>из них:конъюнктивит</t>
  </si>
  <si>
    <t>8.0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</si>
  <si>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</si>
  <si>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</si>
  <si>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</si>
  <si>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</si>
  <si>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</si>
  <si>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</si>
  <si>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</si>
  <si>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</si>
  <si>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</si>
  <si>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</si>
  <si>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</si>
  <si>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</si>
  <si>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8.2.1</t>
  </si>
  <si>
    <t>кератит</t>
  </si>
  <si>
    <t>из него:  язва роговицы</t>
  </si>
  <si>
    <t>катаракта</t>
  </si>
  <si>
    <t>хориоретинальное воспаление</t>
  </si>
  <si>
    <t>отслойка сетчатки с разрывом сетчатки</t>
  </si>
  <si>
    <t>преретинопатия</t>
  </si>
  <si>
    <t>дегенерация макулы и заднего полюса</t>
  </si>
  <si>
    <t>глаукома</t>
  </si>
  <si>
    <t>дегенеративная миопия</t>
  </si>
  <si>
    <t>болезни зрительного нерва и зрительных путей</t>
  </si>
  <si>
    <t>8.10.1</t>
  </si>
  <si>
    <t xml:space="preserve">  атрофия зрительного нерва</t>
  </si>
  <si>
    <t>болезни мышц глаза, нарушения содружественного движения глаз, аккомодации и рефракции</t>
  </si>
  <si>
    <t>из них:миопия</t>
  </si>
  <si>
    <t>8.11.1</t>
  </si>
  <si>
    <t>8.12.1</t>
  </si>
  <si>
    <t>слепота и пониженное зрение</t>
  </si>
  <si>
    <t>из них:слепота обоих глаз</t>
  </si>
  <si>
    <t>Н10</t>
  </si>
  <si>
    <t>Н16</t>
  </si>
  <si>
    <t>Н16.0</t>
  </si>
  <si>
    <t>H25-H26</t>
  </si>
  <si>
    <t>Н30</t>
  </si>
  <si>
    <t>Н33.0</t>
  </si>
  <si>
    <t>Н35.1</t>
  </si>
  <si>
    <t>Н35.3</t>
  </si>
  <si>
    <t>Н40</t>
  </si>
  <si>
    <t>Н44.2</t>
  </si>
  <si>
    <t>Н46-Н48</t>
  </si>
  <si>
    <t>Н47.2</t>
  </si>
  <si>
    <t>H49-H52</t>
  </si>
  <si>
    <t>H52.1</t>
  </si>
  <si>
    <t>H52.2</t>
  </si>
  <si>
    <t>Н54</t>
  </si>
  <si>
    <t>Н54.0</t>
  </si>
  <si>
    <t>8.11.2</t>
  </si>
  <si>
    <t>астигматизм</t>
  </si>
  <si>
    <t>болезни уха и сосцевидного отростка</t>
  </si>
  <si>
    <t>9.0</t>
  </si>
  <si>
    <t>H60-H95</t>
  </si>
  <si>
    <t>9.1</t>
  </si>
  <si>
    <t>9.2</t>
  </si>
  <si>
    <t>9.3</t>
  </si>
  <si>
    <t>9.4</t>
  </si>
  <si>
    <t>из них: болезни наружного уха</t>
  </si>
  <si>
    <t>болезни среднего уха и сосцевидного отростка</t>
  </si>
  <si>
    <t>из них:острый средний отит</t>
  </si>
  <si>
    <t xml:space="preserve">хронический средний отит </t>
  </si>
  <si>
    <t>болезни слуховой (евстахиевой) трубы</t>
  </si>
  <si>
    <t>перфорация барабанной перепонки</t>
  </si>
  <si>
    <t>другие болезни среднего уха и сосцевидного отростка</t>
  </si>
  <si>
    <t>болезни внутреннего уха</t>
  </si>
  <si>
    <t xml:space="preserve">из них:отосклероз </t>
  </si>
  <si>
    <t>болезнь Меньера</t>
  </si>
  <si>
    <t xml:space="preserve">кондуктивная и нейросенсорная потеря слуха </t>
  </si>
  <si>
    <t xml:space="preserve">из них: кондуктивная потеря слуха двусторонняя </t>
  </si>
  <si>
    <t>нейросенсорная потеря слуха двусторонняя</t>
  </si>
  <si>
    <t>9.2.1</t>
  </si>
  <si>
    <t>9.2.2</t>
  </si>
  <si>
    <t>9.2.3</t>
  </si>
  <si>
    <t>9.2.4</t>
  </si>
  <si>
    <t>9.2.5</t>
  </si>
  <si>
    <t>9.3.1</t>
  </si>
  <si>
    <t>9.3.2</t>
  </si>
  <si>
    <t>9.4.1</t>
  </si>
  <si>
    <t>9.4.2</t>
  </si>
  <si>
    <t>H60-H61</t>
  </si>
  <si>
    <t>Н65-Н66, Н68-Н74</t>
  </si>
  <si>
    <t>H65.0, H65.1, H66.0</t>
  </si>
  <si>
    <t>H65.2-4; H66.1-3</t>
  </si>
  <si>
    <t>H68-H69</t>
  </si>
  <si>
    <t>H72</t>
  </si>
  <si>
    <t>H74</t>
  </si>
  <si>
    <t>Н80-Н81, Н83</t>
  </si>
  <si>
    <t>Н80</t>
  </si>
  <si>
    <t>Н81.0</t>
  </si>
  <si>
    <t>Н90</t>
  </si>
  <si>
    <t>Н90.0</t>
  </si>
  <si>
    <t>Н90.3</t>
  </si>
  <si>
    <t>10.0</t>
  </si>
  <si>
    <t>10.1</t>
  </si>
  <si>
    <t>10.2</t>
  </si>
  <si>
    <t>10.3</t>
  </si>
  <si>
    <t>10.4</t>
  </si>
  <si>
    <t>10.5</t>
  </si>
  <si>
    <t>10.6</t>
  </si>
  <si>
    <t>10.7</t>
  </si>
  <si>
    <t>10.8</t>
  </si>
  <si>
    <t>10.2.1</t>
  </si>
  <si>
    <t>10.3.1</t>
  </si>
  <si>
    <t>10.3.2</t>
  </si>
  <si>
    <t>10.3.3</t>
  </si>
  <si>
    <t>10.3.4</t>
  </si>
  <si>
    <t>10.5.1</t>
  </si>
  <si>
    <t>10.5.2</t>
  </si>
  <si>
    <t>10.5.3</t>
  </si>
  <si>
    <t>10.6.1</t>
  </si>
  <si>
    <t>10.6.2</t>
  </si>
  <si>
    <t>10.6.3</t>
  </si>
  <si>
    <t>10.6.4</t>
  </si>
  <si>
    <t>10.6.5</t>
  </si>
  <si>
    <t>10.6.6</t>
  </si>
  <si>
    <t>10.6.7</t>
  </si>
  <si>
    <t>10.8.1</t>
  </si>
  <si>
    <t>10.8.2</t>
  </si>
  <si>
    <t>10.8.3</t>
  </si>
  <si>
    <t>болезни системы кровообращения</t>
  </si>
  <si>
    <t>I00-I99</t>
  </si>
  <si>
    <t>из них: острая ревматическая лихорадка</t>
  </si>
  <si>
    <t xml:space="preserve">хронические ревматические болезни сердца </t>
  </si>
  <si>
    <t>из них:   ревматические поражения клапанов</t>
  </si>
  <si>
    <t>болезни, характеризующиеся повышенным кровяным давлением</t>
  </si>
  <si>
    <t>из них: эссенциальная гипертензия</t>
  </si>
  <si>
    <t>гипертензивная болезнь сердца (гипертоническая болезнь с преимущественным поражением сердца)</t>
  </si>
  <si>
    <t xml:space="preserve">гипертензивная болезнь почки  (гипертоническая болезнь с преимущественным поражением  почек) </t>
  </si>
  <si>
    <t>гипертензивная болезнь сердца и почки (гипертоническая болезнь с преимущественным поражением сердца и почек)</t>
  </si>
  <si>
    <t>ишемические болезни сердца</t>
  </si>
  <si>
    <t>другие болезни сердца</t>
  </si>
  <si>
    <t>из них: острый перикардит</t>
  </si>
  <si>
    <t>10.5.4</t>
  </si>
  <si>
    <t>острый и подострый эндокардит</t>
  </si>
  <si>
    <t>острый миокардит</t>
  </si>
  <si>
    <t>кардиомиопатия</t>
  </si>
  <si>
    <t>цереброваскулярные болезни</t>
  </si>
  <si>
    <t>из них: субарахноидальное кровоизлияние</t>
  </si>
  <si>
    <t xml:space="preserve">внутримозговое и другое внутричерепное кровоизлияние  </t>
  </si>
  <si>
    <t>инфаркт мозга</t>
  </si>
  <si>
    <t>инсульт, не уточненный, как кровоизлияние  или инфаркт</t>
  </si>
  <si>
    <t xml:space="preserve">закупорка и стеноз прецеребральных, церебральных артерий, не приводящие к инфаркту мозга </t>
  </si>
  <si>
    <t>другие цереброваскулярные болезни</t>
  </si>
  <si>
    <t>последствия цереброваскулярных болезней</t>
  </si>
  <si>
    <t>болезни вен, лимфатических сосудов и лимфатических узлов</t>
  </si>
  <si>
    <t>из них: флебит и тромбофлебит</t>
  </si>
  <si>
    <t>тромбоз портальной вены</t>
  </si>
  <si>
    <t>варикозное расширение вен нижних конечностей</t>
  </si>
  <si>
    <t>I00-I02</t>
  </si>
  <si>
    <t>I05-I09</t>
  </si>
  <si>
    <t>I05-I08</t>
  </si>
  <si>
    <t>I10-I13</t>
  </si>
  <si>
    <t>I10</t>
  </si>
  <si>
    <t>I11</t>
  </si>
  <si>
    <t>I12</t>
  </si>
  <si>
    <t>I13</t>
  </si>
  <si>
    <t>I20-I25</t>
  </si>
  <si>
    <t>I30-I51</t>
  </si>
  <si>
    <t>I30</t>
  </si>
  <si>
    <t>I33</t>
  </si>
  <si>
    <t>I40</t>
  </si>
  <si>
    <t>I42</t>
  </si>
  <si>
    <t>I60-I69</t>
  </si>
  <si>
    <t>I60</t>
  </si>
  <si>
    <t>I61, I62</t>
  </si>
  <si>
    <t>I63</t>
  </si>
  <si>
    <t>I64</t>
  </si>
  <si>
    <t>I65- I66</t>
  </si>
  <si>
    <t>I67</t>
  </si>
  <si>
    <t>I69</t>
  </si>
  <si>
    <t>I80-I83, I85-I89</t>
  </si>
  <si>
    <t>I80</t>
  </si>
  <si>
    <t>I81</t>
  </si>
  <si>
    <t>I83</t>
  </si>
  <si>
    <t>болезни органов дыхания</t>
  </si>
  <si>
    <t>J00-J98</t>
  </si>
  <si>
    <t>11.0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</si>
  <si>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</si>
  <si>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</si>
  <si>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</si>
  <si>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</si>
  <si>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</si>
  <si>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</si>
  <si>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</si>
  <si>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</si>
  <si>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</si>
  <si>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</si>
  <si>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</si>
  <si>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11.1.1</t>
  </si>
  <si>
    <t>11.1.2</t>
  </si>
  <si>
    <t>из них:  острые респираторные инфекции верхних дыхательных путей</t>
  </si>
  <si>
    <t>из них: острый ларингит и трахеит</t>
  </si>
  <si>
    <t>острый обструктивный ларингит [круп] и эпиглоттит</t>
  </si>
  <si>
    <t>грипп</t>
  </si>
  <si>
    <t>пневмонии</t>
  </si>
  <si>
    <t>острые респираторные инфекции нижних дыхательных путей</t>
  </si>
  <si>
    <t>аллергический ринит (поллиноз)</t>
  </si>
  <si>
    <t>хронические болезни миндалин и  аденоидов, перитонзиллярный абсцесс</t>
  </si>
  <si>
    <t xml:space="preserve">бронхит хронический и неуточненный, эмфизема </t>
  </si>
  <si>
    <t xml:space="preserve">другая хроническая обструктивная легочная болезнь </t>
  </si>
  <si>
    <t>бронхоэктатическая болезнь</t>
  </si>
  <si>
    <t>астма; астматический статус</t>
  </si>
  <si>
    <t>другие интерстициальные легочные болезни, гнойные и некротические состояния нижних дыхательных путей, другие болезни плевры</t>
  </si>
  <si>
    <t>J00-J06</t>
  </si>
  <si>
    <t>J04</t>
  </si>
  <si>
    <t>J05</t>
  </si>
  <si>
    <t>J09-J11</t>
  </si>
  <si>
    <t>J12-J16, J18</t>
  </si>
  <si>
    <t>J20-J22</t>
  </si>
  <si>
    <t>J30.1</t>
  </si>
  <si>
    <t>J35- J36</t>
  </si>
  <si>
    <t>J40-J43</t>
  </si>
  <si>
    <t>J44</t>
  </si>
  <si>
    <t>J47</t>
  </si>
  <si>
    <t>J45, J46</t>
  </si>
  <si>
    <t xml:space="preserve">J84-J90, J92-J94 </t>
  </si>
  <si>
    <t>болезни органов пищеварения</t>
  </si>
  <si>
    <t>12.0</t>
  </si>
  <si>
    <t>K00-K92</t>
  </si>
  <si>
    <t>из них: язва желудка и двенадцатиперстной кишки</t>
  </si>
  <si>
    <t>гастрит и дуоденит</t>
  </si>
  <si>
    <t xml:space="preserve">грыжи </t>
  </si>
  <si>
    <t>неинфекционный энтерит и колит</t>
  </si>
  <si>
    <t>другие болезни кишечника</t>
  </si>
  <si>
    <t xml:space="preserve">    из них: паралитический илеус и непроходимость кишечника без грыжи </t>
  </si>
  <si>
    <t>геморрой</t>
  </si>
  <si>
    <t>болезни печени</t>
  </si>
  <si>
    <t>из них: фиброз и цирроз печени</t>
  </si>
  <si>
    <t>болезни желчного пузыря, желчевыводящих путей</t>
  </si>
  <si>
    <t>болезни поджелудочной железы</t>
  </si>
  <si>
    <t xml:space="preserve">   из них:    острый панкреатит</t>
  </si>
  <si>
    <t>12.1</t>
  </si>
  <si>
    <t>12.2</t>
  </si>
  <si>
    <t>12.3</t>
  </si>
  <si>
    <t>12.4</t>
  </si>
  <si>
    <t>12.5</t>
  </si>
  <si>
    <t>12.6</t>
  </si>
  <si>
    <t>12.7</t>
  </si>
  <si>
    <t>12.8</t>
  </si>
  <si>
    <t>12.9</t>
  </si>
  <si>
    <t>12.5.1</t>
  </si>
  <si>
    <t>12.7.1</t>
  </si>
  <si>
    <t>12.9.1</t>
  </si>
  <si>
    <t>K25-K26</t>
  </si>
  <si>
    <t>K29</t>
  </si>
  <si>
    <t>К40-К46</t>
  </si>
  <si>
    <t>K50-K52</t>
  </si>
  <si>
    <t>К55-К63</t>
  </si>
  <si>
    <t>К56</t>
  </si>
  <si>
    <t>К64</t>
  </si>
  <si>
    <t>K70-K76</t>
  </si>
  <si>
    <t>К74</t>
  </si>
  <si>
    <t>K80-83</t>
  </si>
  <si>
    <t>K85-K86</t>
  </si>
  <si>
    <t>К85</t>
  </si>
  <si>
    <t>болезни кожи и подкожной клетчатки</t>
  </si>
  <si>
    <t>13.0</t>
  </si>
  <si>
    <t>L00-L98</t>
  </si>
  <si>
    <t>13.1</t>
  </si>
  <si>
    <t>13.2</t>
  </si>
  <si>
    <t>13.3</t>
  </si>
  <si>
    <t>13.4</t>
  </si>
  <si>
    <t>13.5</t>
  </si>
  <si>
    <t>13.6</t>
  </si>
  <si>
    <t>из них: атопический дерматит</t>
  </si>
  <si>
    <t>контактный дерматит</t>
  </si>
  <si>
    <t>другие дерматиты (экзема)</t>
  </si>
  <si>
    <t>псориаз</t>
  </si>
  <si>
    <t>из него: псориаз артропатический</t>
  </si>
  <si>
    <t>дискоидная красная волчанка</t>
  </si>
  <si>
    <t>локализованная склеродермия</t>
  </si>
  <si>
    <t>13.4.1</t>
  </si>
  <si>
    <t>L20</t>
  </si>
  <si>
    <t>L23-L25</t>
  </si>
  <si>
    <t>L30</t>
  </si>
  <si>
    <t>L40</t>
  </si>
  <si>
    <t>L40.5</t>
  </si>
  <si>
    <t>L93.0</t>
  </si>
  <si>
    <t>L94.0</t>
  </si>
  <si>
    <t>болезни костно-мышечной системы и соединительной ткани</t>
  </si>
  <si>
    <t>14.0</t>
  </si>
  <si>
    <t>M00-M99</t>
  </si>
  <si>
    <t>из  них: артропатии</t>
  </si>
  <si>
    <t>из них: реактивные артропатии</t>
  </si>
  <si>
    <t>ревматоидный артрит (серопозитивный и серонегативный)</t>
  </si>
  <si>
    <t xml:space="preserve">юношеский (ювенильный) артрит </t>
  </si>
  <si>
    <t>артрозы</t>
  </si>
  <si>
    <t>системные поражения соединительной ткани</t>
  </si>
  <si>
    <t xml:space="preserve">   из них:   системная красная волчанка</t>
  </si>
  <si>
    <t>деформирующие дорсопатии</t>
  </si>
  <si>
    <t>спондилопатии</t>
  </si>
  <si>
    <t xml:space="preserve">    из них:     анкилозирующий спондилит</t>
  </si>
  <si>
    <t xml:space="preserve">поражение синовиальных оболочек и сухожилей </t>
  </si>
  <si>
    <t>остеопатии и хондропатии</t>
  </si>
  <si>
    <t>М00-М25</t>
  </si>
  <si>
    <t>M02</t>
  </si>
  <si>
    <t>M05-M06</t>
  </si>
  <si>
    <t>M08</t>
  </si>
  <si>
    <t>М15-М19</t>
  </si>
  <si>
    <t>M30-M35</t>
  </si>
  <si>
    <t>М32</t>
  </si>
  <si>
    <t>M40-M43</t>
  </si>
  <si>
    <t>М45-М48</t>
  </si>
  <si>
    <t>М45</t>
  </si>
  <si>
    <t>М65-М67</t>
  </si>
  <si>
    <t>M80-M94</t>
  </si>
  <si>
    <t>14.1</t>
  </si>
  <si>
    <t>14.2</t>
  </si>
  <si>
    <t>14.3</t>
  </si>
  <si>
    <t>14.4</t>
  </si>
  <si>
    <t>14.5</t>
  </si>
  <si>
    <t>14.6</t>
  </si>
  <si>
    <t>14.1.1</t>
  </si>
  <si>
    <t>14.1.2</t>
  </si>
  <si>
    <t>14.1.3</t>
  </si>
  <si>
    <t>14.1.4</t>
  </si>
  <si>
    <t>14.2.1</t>
  </si>
  <si>
    <t>14.4.1</t>
  </si>
  <si>
    <t>14.6.1</t>
  </si>
  <si>
    <t>болезни мочеполовой системы</t>
  </si>
  <si>
    <t>15.0</t>
  </si>
  <si>
    <t>N00-N99</t>
  </si>
  <si>
    <t>из них: гломерулярные,  тубулоинтерстициальные болезни почек, другие болезни почки и мочеточника</t>
  </si>
  <si>
    <t>почечная недостаточность</t>
  </si>
  <si>
    <t>мочекаменная болезнь</t>
  </si>
  <si>
    <t>другие болезни мочевой системы</t>
  </si>
  <si>
    <t>болезни предстательной железы</t>
  </si>
  <si>
    <t>доброкачественная дисплазия молочной железы</t>
  </si>
  <si>
    <t>воспалительные болезни женских тазовых органов</t>
  </si>
  <si>
    <t xml:space="preserve"> из них: сальпингит и оофорит</t>
  </si>
  <si>
    <t>эндометриоз</t>
  </si>
  <si>
    <t xml:space="preserve">эрозия и эктропион шейки матки </t>
  </si>
  <si>
    <t>расстройства менструаций</t>
  </si>
  <si>
    <t>15.1</t>
  </si>
  <si>
    <t>15.2</t>
  </si>
  <si>
    <t>15.3</t>
  </si>
  <si>
    <t>15.4</t>
  </si>
  <si>
    <t>15.5</t>
  </si>
  <si>
    <t>15.7</t>
  </si>
  <si>
    <t>15.8</t>
  </si>
  <si>
    <t>15.9</t>
  </si>
  <si>
    <t>15.10</t>
  </si>
  <si>
    <t>15.11</t>
  </si>
  <si>
    <t>15.8.1</t>
  </si>
  <si>
    <t>N00-N07, N09-N15, N25-N28</t>
  </si>
  <si>
    <t>N17-N19</t>
  </si>
  <si>
    <t>N20-N21, N23</t>
  </si>
  <si>
    <t>N30-N32, N34-N36, N39</t>
  </si>
  <si>
    <t>N40-N42</t>
  </si>
  <si>
    <t>N60</t>
  </si>
  <si>
    <t xml:space="preserve"> N70-N73, N75-N76</t>
  </si>
  <si>
    <t>N70</t>
  </si>
  <si>
    <t>N80</t>
  </si>
  <si>
    <t>N86</t>
  </si>
  <si>
    <t>N91-N94</t>
  </si>
  <si>
    <t>беременность, роды и послеродовой период</t>
  </si>
  <si>
    <t xml:space="preserve">  16.0</t>
  </si>
  <si>
    <t>O00-O99</t>
  </si>
  <si>
    <t>отдельные состояния, возникающие в перинатальном периоде</t>
  </si>
  <si>
    <t xml:space="preserve">  17.0</t>
  </si>
  <si>
    <t>P05-P96</t>
  </si>
  <si>
    <t>врожденные аномалии (пороки развития), деформации и хромосомные нарушения</t>
  </si>
  <si>
    <t xml:space="preserve">  18.0</t>
  </si>
  <si>
    <t>Q00-Q99</t>
  </si>
  <si>
    <t xml:space="preserve">из них: врожденные аномалии развития нервной системы  </t>
  </si>
  <si>
    <t>врожденные аномалии глаза</t>
  </si>
  <si>
    <t>врожденные аномалии системы кровообращения</t>
  </si>
  <si>
    <t>врожденные аномалии женских половых органов</t>
  </si>
  <si>
    <t>неопределенность пола и псевдогермафродитизм</t>
  </si>
  <si>
    <t>врожденные деформации бедра</t>
  </si>
  <si>
    <t>врожденный ихтиоз</t>
  </si>
  <si>
    <t>нейрофиброматоз</t>
  </si>
  <si>
    <t>синдром Дауна</t>
  </si>
  <si>
    <t>18.1</t>
  </si>
  <si>
    <t>18.2</t>
  </si>
  <si>
    <t>18.3</t>
  </si>
  <si>
    <t>18.4</t>
  </si>
  <si>
    <t>18.5</t>
  </si>
  <si>
    <t>18.6</t>
  </si>
  <si>
    <t>18.7</t>
  </si>
  <si>
    <t>18.8</t>
  </si>
  <si>
    <t>18.9</t>
  </si>
  <si>
    <t>Q00-Q07</t>
  </si>
  <si>
    <t>Q10-Q15</t>
  </si>
  <si>
    <t>Q20-Q28</t>
  </si>
  <si>
    <t>Q50-Q52</t>
  </si>
  <si>
    <t>Q56</t>
  </si>
  <si>
    <t>Q65</t>
  </si>
  <si>
    <t>Q80</t>
  </si>
  <si>
    <t>Q85.0</t>
  </si>
  <si>
    <t>Q90</t>
  </si>
  <si>
    <t>симптомы, признаки и отклонения от нормы, выявленные при клинических и лабораторных исследованиях, не классифицированные в других рубриках</t>
  </si>
  <si>
    <t>19.0</t>
  </si>
  <si>
    <t>R00-R99</t>
  </si>
  <si>
    <t>травмы, отравления и некоторые другие последствия воздействия внешних причин</t>
  </si>
  <si>
    <t>20.0</t>
  </si>
  <si>
    <t>S00-T98</t>
  </si>
  <si>
    <t>в возрасте 10 - 14 лет</t>
  </si>
  <si>
    <t xml:space="preserve"> 4 - 8</t>
  </si>
  <si>
    <t xml:space="preserve"> 9 - 10</t>
  </si>
  <si>
    <t>сравнение</t>
  </si>
  <si>
    <t>из них юноши</t>
  </si>
  <si>
    <t>выявлено при диспансеризации ОВН</t>
  </si>
  <si>
    <t>из них (из гр. 16) юноши</t>
  </si>
  <si>
    <t>10.4.1</t>
  </si>
  <si>
    <t>I20</t>
  </si>
  <si>
    <t>из них: стенокардия</t>
  </si>
  <si>
    <t>10.4.1.1</t>
  </si>
  <si>
    <t>I20.0</t>
  </si>
  <si>
    <t>из нее: нестабильная стенокардия</t>
  </si>
  <si>
    <t>10.4.2</t>
  </si>
  <si>
    <t>10.4.3</t>
  </si>
  <si>
    <t>10.4.4</t>
  </si>
  <si>
    <t>10.4.5</t>
  </si>
  <si>
    <t>10.4.5.1</t>
  </si>
  <si>
    <t>I21</t>
  </si>
  <si>
    <t>I22</t>
  </si>
  <si>
    <t>I24</t>
  </si>
  <si>
    <t>I25</t>
  </si>
  <si>
    <t>I25.8</t>
  </si>
  <si>
    <t>острый инфаркт миокарда</t>
  </si>
  <si>
    <t>повторный инфаркт миокарда</t>
  </si>
  <si>
    <t>другие формы острых ишемических болезней сердца</t>
  </si>
  <si>
    <t>хроническая ишемическая болезнь сердца</t>
  </si>
  <si>
    <t>из нее: постинфарктный кардиосклероз</t>
  </si>
  <si>
    <t>10.6.6.1</t>
  </si>
  <si>
    <t>I67.2</t>
  </si>
  <si>
    <t>из них: церебральный атеросклероз</t>
  </si>
  <si>
    <t xml:space="preserve">      эндартериит, тромбангиит  облитерирующий </t>
  </si>
  <si>
    <t>I70.2, I73.1</t>
  </si>
  <si>
    <t>из них девушки</t>
  </si>
  <si>
    <t>всего - впервые Д</t>
  </si>
  <si>
    <t>всего - состояншие на Д наблюдении  Д</t>
  </si>
  <si>
    <t>3.2.1</t>
  </si>
  <si>
    <t xml:space="preserve">       из них лейомиома матки</t>
  </si>
  <si>
    <t>D25</t>
  </si>
  <si>
    <t>15.6</t>
  </si>
  <si>
    <t>мужское бесплодие</t>
  </si>
  <si>
    <t xml:space="preserve">N46 </t>
  </si>
  <si>
    <t>15.12</t>
  </si>
  <si>
    <t>женское бесплодие</t>
  </si>
  <si>
    <t xml:space="preserve">N97 </t>
  </si>
  <si>
    <t>с поражением почек</t>
  </si>
  <si>
    <t>Е10.2, Е11.2, Е12.2, Е13.2, Е14.2</t>
  </si>
  <si>
    <t>Прочие по стр. 2</t>
  </si>
  <si>
    <t>Прочие по стр. 18</t>
  </si>
  <si>
    <t>Прочие по стр. 15</t>
  </si>
  <si>
    <t>Прочие по стр. 14</t>
  </si>
  <si>
    <t>Прочие по стр. 13</t>
  </si>
  <si>
    <t>Прочие по стр. 12</t>
  </si>
  <si>
    <t>Прочие по стр. 11</t>
  </si>
  <si>
    <t>Прочие по стр. 10</t>
  </si>
  <si>
    <t>Прочие по стр. 9</t>
  </si>
  <si>
    <t>Прочие по стр. 8</t>
  </si>
  <si>
    <t>Прочие по стр. 7</t>
  </si>
  <si>
    <t>Прочие по стр. 6</t>
  </si>
  <si>
    <t>Прочие по стр. 5</t>
  </si>
  <si>
    <t>Прочие по стр. 4</t>
  </si>
  <si>
    <t>Прочие по стр. 3</t>
  </si>
  <si>
    <t>Прочие по стр. 15.8</t>
  </si>
  <si>
    <t>Прочие по стр. 14.6</t>
  </si>
  <si>
    <t>Прочие по стр. 14.4</t>
  </si>
  <si>
    <t>Прочие по стр. 14.2</t>
  </si>
  <si>
    <t>Прочие по стр. 14.1</t>
  </si>
  <si>
    <t>Прочие по стр. 13.4</t>
  </si>
  <si>
    <t>Прочие по стр. 12.9</t>
  </si>
  <si>
    <t>Прочие по стр. 12.7</t>
  </si>
  <si>
    <t>Прочие по стр. 12.5</t>
  </si>
  <si>
    <t>Прочие по стр. 11.1</t>
  </si>
  <si>
    <t>Прочие по стр. 10.8</t>
  </si>
  <si>
    <t>Прочие по стр. 10.6</t>
  </si>
  <si>
    <t>Прочие по стр. 10.6.6</t>
  </si>
  <si>
    <t>Прочие по стр. 10.5</t>
  </si>
  <si>
    <t>Прочие по стр. 10.4</t>
  </si>
  <si>
    <t>Прочие по стр. 10.4.5</t>
  </si>
  <si>
    <t>Прочие по стр. 10.4.1</t>
  </si>
  <si>
    <t>Прочие по стр. 10.3</t>
  </si>
  <si>
    <t>Прочие по стр. 10.2</t>
  </si>
  <si>
    <t>Прочие по стр. 9.4</t>
  </si>
  <si>
    <t>Прочие по стр. 9.3</t>
  </si>
  <si>
    <t>Прочие по стр. 9.2</t>
  </si>
  <si>
    <t>Прочие по стр. 8.12</t>
  </si>
  <si>
    <t>Прочие по стр. 8.11</t>
  </si>
  <si>
    <t>Прочие по стр. 8.10</t>
  </si>
  <si>
    <t>Прочие по стр. 8.2</t>
  </si>
  <si>
    <t>Прочие по стр. 7.9</t>
  </si>
  <si>
    <t>Прочие по стр. 7.8</t>
  </si>
  <si>
    <t>Прочие по стр. 7.7</t>
  </si>
  <si>
    <t>Прочие по стр. 7.6</t>
  </si>
  <si>
    <t>Прочие по стр. 7.5</t>
  </si>
  <si>
    <t>Прочие по стр. 7.3</t>
  </si>
  <si>
    <t>Прочие по стр. 7.1</t>
  </si>
  <si>
    <t>Прочие по стр. 5.2</t>
  </si>
  <si>
    <t>Прочие по стр. 5.1</t>
  </si>
  <si>
    <t>Прочие по стр. 4.2</t>
  </si>
  <si>
    <t>Прочие по стр. 4.1</t>
  </si>
  <si>
    <t>Прочие по стр. 3.2</t>
  </si>
  <si>
    <t>Прочие по стр. 3.1</t>
  </si>
  <si>
    <t>Прочие по стр 8.11</t>
  </si>
  <si>
    <t>Прочие по стр 8.10</t>
  </si>
  <si>
    <t xml:space="preserve">детский аутизм, атипичный аутизм, синдром Ретта, дезинтегративное расстройство детского возраста </t>
  </si>
  <si>
    <t>из заболеваний с впервые в жизни установленным диагнозом (из гр. 9) юноши</t>
  </si>
  <si>
    <t>из них: с поражением почек</t>
  </si>
  <si>
    <t>5.2.4</t>
  </si>
  <si>
    <t>001000010</t>
  </si>
  <si>
    <t>001000020</t>
  </si>
  <si>
    <t>001000021</t>
  </si>
  <si>
    <t>001000022</t>
  </si>
  <si>
    <t>001000023</t>
  </si>
  <si>
    <t>001000030</t>
  </si>
  <si>
    <t>001000031</t>
  </si>
  <si>
    <t>001000311</t>
  </si>
  <si>
    <t>001000032</t>
  </si>
  <si>
    <t>001000040</t>
  </si>
  <si>
    <t>001000041</t>
  </si>
  <si>
    <t>001000411</t>
  </si>
  <si>
    <t>001000042</t>
  </si>
  <si>
    <t>001000421</t>
  </si>
  <si>
    <t>001000043</t>
  </si>
  <si>
    <t>001000050</t>
  </si>
  <si>
    <t>001000051</t>
  </si>
  <si>
    <t>001000511</t>
  </si>
  <si>
    <t>001000512</t>
  </si>
  <si>
    <t>001000513</t>
  </si>
  <si>
    <t>001000514</t>
  </si>
  <si>
    <t>001000515</t>
  </si>
  <si>
    <t>001000516</t>
  </si>
  <si>
    <t>001000052</t>
  </si>
  <si>
    <t>001000521</t>
  </si>
  <si>
    <t>001000522</t>
  </si>
  <si>
    <t>001000523</t>
  </si>
  <si>
    <t>001000524</t>
  </si>
  <si>
    <t>001000053</t>
  </si>
  <si>
    <t>001000054</t>
  </si>
  <si>
    <t>001000055</t>
  </si>
  <si>
    <t>001000056</t>
  </si>
  <si>
    <t>001000057</t>
  </si>
  <si>
    <t>001000058</t>
  </si>
  <si>
    <t>001000059</t>
  </si>
  <si>
    <t>001000510</t>
  </si>
  <si>
    <t>001000347</t>
  </si>
  <si>
    <t>001000341</t>
  </si>
  <si>
    <t>001000342</t>
  </si>
  <si>
    <t>001000343</t>
  </si>
  <si>
    <t>001000360</t>
  </si>
  <si>
    <t>001000060</t>
  </si>
  <si>
    <t>001000061</t>
  </si>
  <si>
    <t>001000062</t>
  </si>
  <si>
    <t>001000070</t>
  </si>
  <si>
    <t>001000071</t>
  </si>
  <si>
    <t>001000711</t>
  </si>
  <si>
    <t>001000712</t>
  </si>
  <si>
    <t>001000072</t>
  </si>
  <si>
    <t>001000073</t>
  </si>
  <si>
    <t>001000732</t>
  </si>
  <si>
    <t>001000074</t>
  </si>
  <si>
    <t>001000075</t>
  </si>
  <si>
    <t>001000751</t>
  </si>
  <si>
    <t>001000076</t>
  </si>
  <si>
    <t>001000761</t>
  </si>
  <si>
    <t>001000762</t>
  </si>
  <si>
    <t>001000077</t>
  </si>
  <si>
    <t>001000771</t>
  </si>
  <si>
    <t>001000078</t>
  </si>
  <si>
    <t>001000781</t>
  </si>
  <si>
    <t>001000782</t>
  </si>
  <si>
    <t>001000079</t>
  </si>
  <si>
    <t>001000791</t>
  </si>
  <si>
    <t>001000710</t>
  </si>
  <si>
    <t>001000300</t>
  </si>
  <si>
    <t>001000080</t>
  </si>
  <si>
    <t>001000081</t>
  </si>
  <si>
    <t>001000082</t>
  </si>
  <si>
    <t>001000821</t>
  </si>
  <si>
    <t>001000083</t>
  </si>
  <si>
    <t>001000084</t>
  </si>
  <si>
    <t>001000085</t>
  </si>
  <si>
    <t>001000086</t>
  </si>
  <si>
    <t>001000087</t>
  </si>
  <si>
    <t>001000088</t>
  </si>
  <si>
    <t>001000089</t>
  </si>
  <si>
    <t>001000810</t>
  </si>
  <si>
    <t>001000350</t>
  </si>
  <si>
    <t>001000811</t>
  </si>
  <si>
    <t>001000351</t>
  </si>
  <si>
    <t>001000352</t>
  </si>
  <si>
    <t>001000812</t>
  </si>
  <si>
    <t>001000353</t>
  </si>
  <si>
    <t>001000090</t>
  </si>
  <si>
    <t>001000091</t>
  </si>
  <si>
    <t>001000092</t>
  </si>
  <si>
    <t>001000921</t>
  </si>
  <si>
    <t>001000922</t>
  </si>
  <si>
    <t>001000923</t>
  </si>
  <si>
    <t>001000924</t>
  </si>
  <si>
    <t>001000925</t>
  </si>
  <si>
    <t>001000093</t>
  </si>
  <si>
    <t>001000931</t>
  </si>
  <si>
    <t>001000932</t>
  </si>
  <si>
    <t>001000094</t>
  </si>
  <si>
    <t>001000941</t>
  </si>
  <si>
    <t>001000942</t>
  </si>
  <si>
    <t>001000100</t>
  </si>
  <si>
    <t>001000101</t>
  </si>
  <si>
    <t>001000102</t>
  </si>
  <si>
    <t>001000354</t>
  </si>
  <si>
    <t>001000103</t>
  </si>
  <si>
    <t>001000301</t>
  </si>
  <si>
    <t>001000302</t>
  </si>
  <si>
    <t>001000303</t>
  </si>
  <si>
    <t>001000304</t>
  </si>
  <si>
    <t>001000104</t>
  </si>
  <si>
    <t>001000105</t>
  </si>
  <si>
    <t>001000326</t>
  </si>
  <si>
    <t>001000313</t>
  </si>
  <si>
    <t>001000314</t>
  </si>
  <si>
    <t>001000315</t>
  </si>
  <si>
    <t>001000106</t>
  </si>
  <si>
    <t>001000316</t>
  </si>
  <si>
    <t>001000317</t>
  </si>
  <si>
    <t>001000318</t>
  </si>
  <si>
    <t>001000319</t>
  </si>
  <si>
    <t>001000320</t>
  </si>
  <si>
    <t>001000346</t>
  </si>
  <si>
    <t>001000345</t>
  </si>
  <si>
    <t>001000108</t>
  </si>
  <si>
    <t>001000323</t>
  </si>
  <si>
    <t>001000324</t>
  </si>
  <si>
    <t>001000325</t>
  </si>
  <si>
    <t>001000110</t>
  </si>
  <si>
    <t>001000111</t>
  </si>
  <si>
    <t>001000327</t>
  </si>
  <si>
    <t>001000328</t>
  </si>
  <si>
    <t>001000112</t>
  </si>
  <si>
    <t>001000113</t>
  </si>
  <si>
    <t>001000114</t>
  </si>
  <si>
    <t>001000115</t>
  </si>
  <si>
    <t>001000116</t>
  </si>
  <si>
    <t>001000117</t>
  </si>
  <si>
    <t>001000118</t>
  </si>
  <si>
    <t>001000119</t>
  </si>
  <si>
    <t>001000355</t>
  </si>
  <si>
    <t>001000329</t>
  </si>
  <si>
    <t>001000120</t>
  </si>
  <si>
    <t>001000121</t>
  </si>
  <si>
    <t>001000122</t>
  </si>
  <si>
    <t>001000123</t>
  </si>
  <si>
    <t>001000124</t>
  </si>
  <si>
    <t>001000125</t>
  </si>
  <si>
    <t>001000330</t>
  </si>
  <si>
    <t>001000126</t>
  </si>
  <si>
    <t>001000127</t>
  </si>
  <si>
    <t>001000331</t>
  </si>
  <si>
    <t>001000128</t>
  </si>
  <si>
    <t>001000129</t>
  </si>
  <si>
    <t>001000332</t>
  </si>
  <si>
    <t>001000130</t>
  </si>
  <si>
    <t>001000131</t>
  </si>
  <si>
    <t>001000132</t>
  </si>
  <si>
    <t>001000133</t>
  </si>
  <si>
    <t>001000134</t>
  </si>
  <si>
    <t>001000333</t>
  </si>
  <si>
    <t>001000135</t>
  </si>
  <si>
    <t>001000136</t>
  </si>
  <si>
    <t>001000140</t>
  </si>
  <si>
    <t>001000141</t>
  </si>
  <si>
    <t>001000334</t>
  </si>
  <si>
    <t>001000335</t>
  </si>
  <si>
    <t>001000336</t>
  </si>
  <si>
    <t>001000337</t>
  </si>
  <si>
    <t>001000142</t>
  </si>
  <si>
    <t>001000357</t>
  </si>
  <si>
    <t>001000143</t>
  </si>
  <si>
    <t>001000144</t>
  </si>
  <si>
    <t>001000358</t>
  </si>
  <si>
    <t>001000145</t>
  </si>
  <si>
    <t>001000146</t>
  </si>
  <si>
    <t>001000150</t>
  </si>
  <si>
    <t>001000151</t>
  </si>
  <si>
    <t>001000152</t>
  </si>
  <si>
    <t>001000153</t>
  </si>
  <si>
    <t>001000154</t>
  </si>
  <si>
    <t>001000155</t>
  </si>
  <si>
    <t>001000157</t>
  </si>
  <si>
    <t>001000158</t>
  </si>
  <si>
    <t>001000339</t>
  </si>
  <si>
    <t>001000159</t>
  </si>
  <si>
    <t>001000348</t>
  </si>
  <si>
    <t>001000344</t>
  </si>
  <si>
    <t>001000160</t>
  </si>
  <si>
    <t>001000170</t>
  </si>
  <si>
    <t>001000180</t>
  </si>
  <si>
    <t>001000181</t>
  </si>
  <si>
    <t>001000182</t>
  </si>
  <si>
    <t>001000183</t>
  </si>
  <si>
    <t>001000184</t>
  </si>
  <si>
    <t>001000185</t>
  </si>
  <si>
    <t>001000186</t>
  </si>
  <si>
    <t>001000187</t>
  </si>
  <si>
    <t>001000188</t>
  </si>
  <si>
    <t>001000189</t>
  </si>
  <si>
    <t>001000190</t>
  </si>
  <si>
    <t>001000200</t>
  </si>
  <si>
    <t>002000010</t>
  </si>
  <si>
    <t>002000020</t>
  </si>
  <si>
    <t>002000021</t>
  </si>
  <si>
    <t>002000022</t>
  </si>
  <si>
    <t>002000023</t>
  </si>
  <si>
    <t>002000030</t>
  </si>
  <si>
    <t>002000031</t>
  </si>
  <si>
    <t>002000311</t>
  </si>
  <si>
    <t>002000032</t>
  </si>
  <si>
    <t>002000040</t>
  </si>
  <si>
    <t>002000041</t>
  </si>
  <si>
    <t>002000411</t>
  </si>
  <si>
    <t>002000042</t>
  </si>
  <si>
    <t>002000421</t>
  </si>
  <si>
    <t>002000043</t>
  </si>
  <si>
    <t>002000050</t>
  </si>
  <si>
    <t>002000051</t>
  </si>
  <si>
    <t>002000511</t>
  </si>
  <si>
    <t>002000512</t>
  </si>
  <si>
    <t>002000513</t>
  </si>
  <si>
    <t>002000514</t>
  </si>
  <si>
    <t>002000515</t>
  </si>
  <si>
    <t>002000516</t>
  </si>
  <si>
    <t>002000052</t>
  </si>
  <si>
    <t>002000521</t>
  </si>
  <si>
    <t>002000522</t>
  </si>
  <si>
    <t>002000523</t>
  </si>
  <si>
    <t>002000524</t>
  </si>
  <si>
    <t>002000053</t>
  </si>
  <si>
    <t>002000054</t>
  </si>
  <si>
    <t>002000055</t>
  </si>
  <si>
    <t>002000056</t>
  </si>
  <si>
    <t>002000057</t>
  </si>
  <si>
    <t>002000058</t>
  </si>
  <si>
    <t>002000347</t>
  </si>
  <si>
    <t>002000341</t>
  </si>
  <si>
    <t>002000342</t>
  </si>
  <si>
    <t>002000343</t>
  </si>
  <si>
    <t>002000360</t>
  </si>
  <si>
    <t>002000060</t>
  </si>
  <si>
    <t>002000061</t>
  </si>
  <si>
    <t>002000062</t>
  </si>
  <si>
    <t>002000070</t>
  </si>
  <si>
    <t>002000071</t>
  </si>
  <si>
    <t>002000711</t>
  </si>
  <si>
    <t>002000712</t>
  </si>
  <si>
    <t>002000072</t>
  </si>
  <si>
    <t>002000073</t>
  </si>
  <si>
    <t>002000732</t>
  </si>
  <si>
    <t>002000074</t>
  </si>
  <si>
    <t>002000075</t>
  </si>
  <si>
    <t>002000751</t>
  </si>
  <si>
    <t>002000076</t>
  </si>
  <si>
    <t>002000761</t>
  </si>
  <si>
    <t>002000762</t>
  </si>
  <si>
    <t>002000077</t>
  </si>
  <si>
    <t>002000771</t>
  </si>
  <si>
    <t>002000078</t>
  </si>
  <si>
    <t>002000781</t>
  </si>
  <si>
    <t>002000782</t>
  </si>
  <si>
    <t>002000079</t>
  </si>
  <si>
    <t>002000791</t>
  </si>
  <si>
    <t>002000710</t>
  </si>
  <si>
    <t>002000300</t>
  </si>
  <si>
    <t>002000080</t>
  </si>
  <si>
    <t>002000081</t>
  </si>
  <si>
    <t>002000082</t>
  </si>
  <si>
    <t>002000821</t>
  </si>
  <si>
    <t>002000083</t>
  </si>
  <si>
    <t>002000084</t>
  </si>
  <si>
    <t>002000085</t>
  </si>
  <si>
    <t>002000086</t>
  </si>
  <si>
    <t>002000087</t>
  </si>
  <si>
    <t>002000088</t>
  </si>
  <si>
    <t>002000089</t>
  </si>
  <si>
    <t>002000810</t>
  </si>
  <si>
    <t>002000350</t>
  </si>
  <si>
    <t>002000811</t>
  </si>
  <si>
    <t>002000351</t>
  </si>
  <si>
    <t>002000352</t>
  </si>
  <si>
    <t>002000812</t>
  </si>
  <si>
    <t>002000353</t>
  </si>
  <si>
    <t>002000090</t>
  </si>
  <si>
    <t>002000091</t>
  </si>
  <si>
    <t>002000092</t>
  </si>
  <si>
    <t>002000921</t>
  </si>
  <si>
    <t>002000922</t>
  </si>
  <si>
    <t>002000923</t>
  </si>
  <si>
    <t>002000924</t>
  </si>
  <si>
    <t>002000925</t>
  </si>
  <si>
    <t>002000093</t>
  </si>
  <si>
    <t>002000931</t>
  </si>
  <si>
    <t>002000932</t>
  </si>
  <si>
    <t>002000094</t>
  </si>
  <si>
    <t>002000941</t>
  </si>
  <si>
    <t>002000942</t>
  </si>
  <si>
    <t>002000100</t>
  </si>
  <si>
    <t>002000101</t>
  </si>
  <si>
    <t>002000102</t>
  </si>
  <si>
    <t>002000354</t>
  </si>
  <si>
    <t>002000103</t>
  </si>
  <si>
    <t>002000301</t>
  </si>
  <si>
    <t>002000302</t>
  </si>
  <si>
    <t>002000303</t>
  </si>
  <si>
    <t>002000304</t>
  </si>
  <si>
    <t>002000104</t>
  </si>
  <si>
    <t>002000305</t>
  </si>
  <si>
    <t>002000306</t>
  </si>
  <si>
    <t>002000307</t>
  </si>
  <si>
    <t>002000308</t>
  </si>
  <si>
    <t>002000309</t>
  </si>
  <si>
    <t>002000310</t>
  </si>
  <si>
    <t>002000312</t>
  </si>
  <si>
    <t>002000105</t>
  </si>
  <si>
    <t>002000326</t>
  </si>
  <si>
    <t>002000313</t>
  </si>
  <si>
    <t>002000314</t>
  </si>
  <si>
    <t>002000315</t>
  </si>
  <si>
    <t>002000106</t>
  </si>
  <si>
    <t>002000316</t>
  </si>
  <si>
    <t>002000317</t>
  </si>
  <si>
    <t>002000318</t>
  </si>
  <si>
    <t>002000319</t>
  </si>
  <si>
    <t>002000320</t>
  </si>
  <si>
    <t>002000346</t>
  </si>
  <si>
    <t>002000322</t>
  </si>
  <si>
    <t>002000345</t>
  </si>
  <si>
    <t>002000107</t>
  </si>
  <si>
    <t>002000108</t>
  </si>
  <si>
    <t>002000323</t>
  </si>
  <si>
    <t>002000324</t>
  </si>
  <si>
    <t>002000325</t>
  </si>
  <si>
    <t>002000110</t>
  </si>
  <si>
    <t>002000111</t>
  </si>
  <si>
    <t>002000327</t>
  </si>
  <si>
    <t>002000328</t>
  </si>
  <si>
    <t>002000112</t>
  </si>
  <si>
    <t>002000113</t>
  </si>
  <si>
    <t>002000114</t>
  </si>
  <si>
    <t>002000115</t>
  </si>
  <si>
    <t>002000116</t>
  </si>
  <si>
    <t>002000117</t>
  </si>
  <si>
    <t>002000118</t>
  </si>
  <si>
    <t>002000119</t>
  </si>
  <si>
    <t>002000355</t>
  </si>
  <si>
    <t>002000329</t>
  </si>
  <si>
    <t>002000120</t>
  </si>
  <si>
    <t>002000121</t>
  </si>
  <si>
    <t>002000122</t>
  </si>
  <si>
    <t>002000123</t>
  </si>
  <si>
    <t>002000124</t>
  </si>
  <si>
    <t>002000125</t>
  </si>
  <si>
    <t>002000330</t>
  </si>
  <si>
    <t>002000126</t>
  </si>
  <si>
    <t>002000127</t>
  </si>
  <si>
    <t>002000331</t>
  </si>
  <si>
    <t>002000128</t>
  </si>
  <si>
    <t>002000129</t>
  </si>
  <si>
    <t>002000332</t>
  </si>
  <si>
    <t>002000130</t>
  </si>
  <si>
    <t>002000131</t>
  </si>
  <si>
    <t>002000132</t>
  </si>
  <si>
    <t>002000133</t>
  </si>
  <si>
    <t>002000134</t>
  </si>
  <si>
    <t>002000333</t>
  </si>
  <si>
    <t>002000135</t>
  </si>
  <si>
    <t>002000136</t>
  </si>
  <si>
    <t>002000140</t>
  </si>
  <si>
    <t>002000141</t>
  </si>
  <si>
    <t>002000334</t>
  </si>
  <si>
    <t>002000335</t>
  </si>
  <si>
    <t>002000336</t>
  </si>
  <si>
    <t>002000337</t>
  </si>
  <si>
    <t>002000142</t>
  </si>
  <si>
    <t>002000357</t>
  </si>
  <si>
    <t>002000143</t>
  </si>
  <si>
    <t>002000144</t>
  </si>
  <si>
    <t>002000358</t>
  </si>
  <si>
    <t>002000145</t>
  </si>
  <si>
    <t>002000146</t>
  </si>
  <si>
    <t>002000150</t>
  </si>
  <si>
    <t>002000151</t>
  </si>
  <si>
    <t>002000152</t>
  </si>
  <si>
    <t>002000153</t>
  </si>
  <si>
    <t>002000154</t>
  </si>
  <si>
    <t>002000155</t>
  </si>
  <si>
    <t>002000157</t>
  </si>
  <si>
    <t>002000158</t>
  </si>
  <si>
    <t>002000339</t>
  </si>
  <si>
    <t>002000159</t>
  </si>
  <si>
    <t>002000348</t>
  </si>
  <si>
    <t>002000344</t>
  </si>
  <si>
    <t>002000160</t>
  </si>
  <si>
    <t>002000170</t>
  </si>
  <si>
    <t>002000180</t>
  </si>
  <si>
    <t>002000181</t>
  </si>
  <si>
    <t>002000182</t>
  </si>
  <si>
    <t>002000183</t>
  </si>
  <si>
    <t>002000184</t>
  </si>
  <si>
    <t>002000185</t>
  </si>
  <si>
    <t>002000186</t>
  </si>
  <si>
    <t>002000187</t>
  </si>
  <si>
    <t>002000188</t>
  </si>
  <si>
    <t>002000189</t>
  </si>
  <si>
    <t>002000190</t>
  </si>
  <si>
    <t>002000200</t>
  </si>
  <si>
    <t>Зарегистрировано заболеваний ДЕТИ 0-14</t>
  </si>
  <si>
    <t>Зарегистрировано заболеваний ДЕТИ 15-17</t>
  </si>
  <si>
    <t>Зарегистрировано заболеваний ВЗРОСЛЫЕ</t>
  </si>
  <si>
    <t>003000010</t>
  </si>
  <si>
    <t>003000020</t>
  </si>
  <si>
    <t>003000021</t>
  </si>
  <si>
    <t>003000022</t>
  </si>
  <si>
    <t>003000023</t>
  </si>
  <si>
    <t>003000030</t>
  </si>
  <si>
    <t>003000031</t>
  </si>
  <si>
    <t>003000311</t>
  </si>
  <si>
    <t>003000032</t>
  </si>
  <si>
    <t>003000321</t>
  </si>
  <si>
    <t>003000040</t>
  </si>
  <si>
    <t>003000041</t>
  </si>
  <si>
    <t>003000411</t>
  </si>
  <si>
    <t>003000042</t>
  </si>
  <si>
    <t>003000421</t>
  </si>
  <si>
    <t>003000043</t>
  </si>
  <si>
    <t>003000050</t>
  </si>
  <si>
    <t>003000051</t>
  </si>
  <si>
    <t>003000511</t>
  </si>
  <si>
    <t>003000512</t>
  </si>
  <si>
    <t>003000513</t>
  </si>
  <si>
    <t>003000514</t>
  </si>
  <si>
    <t>003000515</t>
  </si>
  <si>
    <t>003000516</t>
  </si>
  <si>
    <t>003000052</t>
  </si>
  <si>
    <t>003000521</t>
  </si>
  <si>
    <t>003000522</t>
  </si>
  <si>
    <t>003000523</t>
  </si>
  <si>
    <t>003000524</t>
  </si>
  <si>
    <t>003000053</t>
  </si>
  <si>
    <t>003000054</t>
  </si>
  <si>
    <t>003000055</t>
  </si>
  <si>
    <t>003000056</t>
  </si>
  <si>
    <t>003000057</t>
  </si>
  <si>
    <t>003000058</t>
  </si>
  <si>
    <t>003000347</t>
  </si>
  <si>
    <t>003000341</t>
  </si>
  <si>
    <t>003000342</t>
  </si>
  <si>
    <t>003000343</t>
  </si>
  <si>
    <t>003000360</t>
  </si>
  <si>
    <t>003000060</t>
  </si>
  <si>
    <t>003000061</t>
  </si>
  <si>
    <t>003000070</t>
  </si>
  <si>
    <t>003000071</t>
  </si>
  <si>
    <t>003000711</t>
  </si>
  <si>
    <t>003000712</t>
  </si>
  <si>
    <t>003000072</t>
  </si>
  <si>
    <t>003000073</t>
  </si>
  <si>
    <t>003000732</t>
  </si>
  <si>
    <t>003000074</t>
  </si>
  <si>
    <t>003000075</t>
  </si>
  <si>
    <t>003000751</t>
  </si>
  <si>
    <t>003000076</t>
  </si>
  <si>
    <t>003000761</t>
  </si>
  <si>
    <t>003000762</t>
  </si>
  <si>
    <t>003000077</t>
  </si>
  <si>
    <t>003000771</t>
  </si>
  <si>
    <t>003000078</t>
  </si>
  <si>
    <t>003000781</t>
  </si>
  <si>
    <t>003000782</t>
  </si>
  <si>
    <t>003000079</t>
  </si>
  <si>
    <t>003000791</t>
  </si>
  <si>
    <t>003000710</t>
  </si>
  <si>
    <t>003000300</t>
  </si>
  <si>
    <t>003000080</t>
  </si>
  <si>
    <t>003000081</t>
  </si>
  <si>
    <t>003000082</t>
  </si>
  <si>
    <t>003000821</t>
  </si>
  <si>
    <t>003000083</t>
  </si>
  <si>
    <t>003000084</t>
  </si>
  <si>
    <t>003000085</t>
  </si>
  <si>
    <t>003000086</t>
  </si>
  <si>
    <t>003000087</t>
  </si>
  <si>
    <t>003000088</t>
  </si>
  <si>
    <t>003000089</t>
  </si>
  <si>
    <t>003000810</t>
  </si>
  <si>
    <t>003000350</t>
  </si>
  <si>
    <t>003000811</t>
  </si>
  <si>
    <t>003000351</t>
  </si>
  <si>
    <t>003000352</t>
  </si>
  <si>
    <t>003000812</t>
  </si>
  <si>
    <t>003000353</t>
  </si>
  <si>
    <t>003000090</t>
  </si>
  <si>
    <t>003000091</t>
  </si>
  <si>
    <t>003000092</t>
  </si>
  <si>
    <t>003000921</t>
  </si>
  <si>
    <t>003000922</t>
  </si>
  <si>
    <t>003000923</t>
  </si>
  <si>
    <t>003000924</t>
  </si>
  <si>
    <t>003000925</t>
  </si>
  <si>
    <t>003000093</t>
  </si>
  <si>
    <t>003000931</t>
  </si>
  <si>
    <t>003000932</t>
  </si>
  <si>
    <t>003000094</t>
  </si>
  <si>
    <t>003000941</t>
  </si>
  <si>
    <t>003000942</t>
  </si>
  <si>
    <t>003000100</t>
  </si>
  <si>
    <t>003000101</t>
  </si>
  <si>
    <t>003000102</t>
  </si>
  <si>
    <t>003000354</t>
  </si>
  <si>
    <t>003000103</t>
  </si>
  <si>
    <t>003000301</t>
  </si>
  <si>
    <t>003000302</t>
  </si>
  <si>
    <t>003000303</t>
  </si>
  <si>
    <t>003000304</t>
  </si>
  <si>
    <t>003000104</t>
  </si>
  <si>
    <t>003000305</t>
  </si>
  <si>
    <t>003000306</t>
  </si>
  <si>
    <t>003000307</t>
  </si>
  <si>
    <t>003000308</t>
  </si>
  <si>
    <t>003000309</t>
  </si>
  <si>
    <t>003000310</t>
  </si>
  <si>
    <t>003000312</t>
  </si>
  <si>
    <t>003000105</t>
  </si>
  <si>
    <t>003000326</t>
  </si>
  <si>
    <t>003000313</t>
  </si>
  <si>
    <t>003000314</t>
  </si>
  <si>
    <t>003000315</t>
  </si>
  <si>
    <t>003000106</t>
  </si>
  <si>
    <t>003000316</t>
  </si>
  <si>
    <t>003000317</t>
  </si>
  <si>
    <t>003000318</t>
  </si>
  <si>
    <t>003000319</t>
  </si>
  <si>
    <t>003000320</t>
  </si>
  <si>
    <t>003000346</t>
  </si>
  <si>
    <t>003000345</t>
  </si>
  <si>
    <t>003000107</t>
  </si>
  <si>
    <t>003000108</t>
  </si>
  <si>
    <t>003000323</t>
  </si>
  <si>
    <t>003000324</t>
  </si>
  <si>
    <t>003000325</t>
  </si>
  <si>
    <t>003000110</t>
  </si>
  <si>
    <t>003000111</t>
  </si>
  <si>
    <t>003000327</t>
  </si>
  <si>
    <t>003000328</t>
  </si>
  <si>
    <t>003000112</t>
  </si>
  <si>
    <t>003000113</t>
  </si>
  <si>
    <t>003000114</t>
  </si>
  <si>
    <t>003000115</t>
  </si>
  <si>
    <t>003000116</t>
  </si>
  <si>
    <t>003000117</t>
  </si>
  <si>
    <t>003000118</t>
  </si>
  <si>
    <t>003000119</t>
  </si>
  <si>
    <t>003000355</t>
  </si>
  <si>
    <t>003000329</t>
  </si>
  <si>
    <t>003000120</t>
  </si>
  <si>
    <t>003000121</t>
  </si>
  <si>
    <t>003000122</t>
  </si>
  <si>
    <t>003000123</t>
  </si>
  <si>
    <t>003000124</t>
  </si>
  <si>
    <t>003000125</t>
  </si>
  <si>
    <t>003000330</t>
  </si>
  <si>
    <t>003000126</t>
  </si>
  <si>
    <t>003000127</t>
  </si>
  <si>
    <t>003000331</t>
  </si>
  <si>
    <t>003000128</t>
  </si>
  <si>
    <t>003000129</t>
  </si>
  <si>
    <t>003000332</t>
  </si>
  <si>
    <t>003000130</t>
  </si>
  <si>
    <t>003000131</t>
  </si>
  <si>
    <t>003000132</t>
  </si>
  <si>
    <t>003000133</t>
  </si>
  <si>
    <t>003000134</t>
  </si>
  <si>
    <t>003000333</t>
  </si>
  <si>
    <t>003000135</t>
  </si>
  <si>
    <t>003000136</t>
  </si>
  <si>
    <t>003000140</t>
  </si>
  <si>
    <t>003000141</t>
  </si>
  <si>
    <t>003000334</t>
  </si>
  <si>
    <t>003000335</t>
  </si>
  <si>
    <t>003000337</t>
  </si>
  <si>
    <t>003000142</t>
  </si>
  <si>
    <t>003000357</t>
  </si>
  <si>
    <t>003000143</t>
  </si>
  <si>
    <t>003000144</t>
  </si>
  <si>
    <t>003000358</t>
  </si>
  <si>
    <t>003000145</t>
  </si>
  <si>
    <t>003000146</t>
  </si>
  <si>
    <t>003000150</t>
  </si>
  <si>
    <t>003000151</t>
  </si>
  <si>
    <t>003000152</t>
  </si>
  <si>
    <t>003000153</t>
  </si>
  <si>
    <t>003000154</t>
  </si>
  <si>
    <t>003000155</t>
  </si>
  <si>
    <t>003000156</t>
  </si>
  <si>
    <t>003000157</t>
  </si>
  <si>
    <t>003000158</t>
  </si>
  <si>
    <t>003000339</t>
  </si>
  <si>
    <t>003000159</t>
  </si>
  <si>
    <t>003000348</t>
  </si>
  <si>
    <t>003000344</t>
  </si>
  <si>
    <t>003000340</t>
  </si>
  <si>
    <t>003000160</t>
  </si>
  <si>
    <t>003000170</t>
  </si>
  <si>
    <t>003000180</t>
  </si>
  <si>
    <t>003000181</t>
  </si>
  <si>
    <t>003000182</t>
  </si>
  <si>
    <t>003000183</t>
  </si>
  <si>
    <t>003000184</t>
  </si>
  <si>
    <t>003000185</t>
  </si>
  <si>
    <t>003000186</t>
  </si>
  <si>
    <t>003000187</t>
  </si>
  <si>
    <t>003000188</t>
  </si>
  <si>
    <t>003000189</t>
  </si>
  <si>
    <t>003000190</t>
  </si>
  <si>
    <t>003000200</t>
  </si>
  <si>
    <t>004000010</t>
  </si>
  <si>
    <t>004000020</t>
  </si>
  <si>
    <t>004000021</t>
  </si>
  <si>
    <t>004000022</t>
  </si>
  <si>
    <t>004000023</t>
  </si>
  <si>
    <t>004000030</t>
  </si>
  <si>
    <t>004000031</t>
  </si>
  <si>
    <t>004000311</t>
  </si>
  <si>
    <t>004000032</t>
  </si>
  <si>
    <t>004000040</t>
  </si>
  <si>
    <t>004000041</t>
  </si>
  <si>
    <t>004000411</t>
  </si>
  <si>
    <t>004000042</t>
  </si>
  <si>
    <t>004000421</t>
  </si>
  <si>
    <t>004000043</t>
  </si>
  <si>
    <t>004000050</t>
  </si>
  <si>
    <t>004000051</t>
  </si>
  <si>
    <t>004000511</t>
  </si>
  <si>
    <t>004000512</t>
  </si>
  <si>
    <t>004000513</t>
  </si>
  <si>
    <t>004000514</t>
  </si>
  <si>
    <t>004000515</t>
  </si>
  <si>
    <t>004000516</t>
  </si>
  <si>
    <t>004000052</t>
  </si>
  <si>
    <t>004000521</t>
  </si>
  <si>
    <t>004000522</t>
  </si>
  <si>
    <t>004000523</t>
  </si>
  <si>
    <t>004000524</t>
  </si>
  <si>
    <t>004000053</t>
  </si>
  <si>
    <t>004000054</t>
  </si>
  <si>
    <t>004000055</t>
  </si>
  <si>
    <t>004000056</t>
  </si>
  <si>
    <t>004000057</t>
  </si>
  <si>
    <t>004000058</t>
  </si>
  <si>
    <t>004000347</t>
  </si>
  <si>
    <t>004000341</t>
  </si>
  <si>
    <t>004000342</t>
  </si>
  <si>
    <t>004000343</t>
  </si>
  <si>
    <t>004000360</t>
  </si>
  <si>
    <t>004000060</t>
  </si>
  <si>
    <t>004000061</t>
  </si>
  <si>
    <t>004000070</t>
  </si>
  <si>
    <t>004000071</t>
  </si>
  <si>
    <t>004000711</t>
  </si>
  <si>
    <t>004000712</t>
  </si>
  <si>
    <t>004000072</t>
  </si>
  <si>
    <t>004000073</t>
  </si>
  <si>
    <t>004000732</t>
  </si>
  <si>
    <t>004000074</t>
  </si>
  <si>
    <t>004000075</t>
  </si>
  <si>
    <t>004000751</t>
  </si>
  <si>
    <t>004000076</t>
  </si>
  <si>
    <t>004000761</t>
  </si>
  <si>
    <t>004000762</t>
  </si>
  <si>
    <t>004000077</t>
  </si>
  <si>
    <t>004000771</t>
  </si>
  <si>
    <t>004000078</t>
  </si>
  <si>
    <t>004000781</t>
  </si>
  <si>
    <t>004000782</t>
  </si>
  <si>
    <t>004000079</t>
  </si>
  <si>
    <t>004000791</t>
  </si>
  <si>
    <t>004000710</t>
  </si>
  <si>
    <t>004000300</t>
  </si>
  <si>
    <t>004000080</t>
  </si>
  <si>
    <t>004000081</t>
  </si>
  <si>
    <t>004000082</t>
  </si>
  <si>
    <t>004000821</t>
  </si>
  <si>
    <t>004000083</t>
  </si>
  <si>
    <t>004000084</t>
  </si>
  <si>
    <t>004000085</t>
  </si>
  <si>
    <t>004000086</t>
  </si>
  <si>
    <t>004000087</t>
  </si>
  <si>
    <t>004000088</t>
  </si>
  <si>
    <t>004000089</t>
  </si>
  <si>
    <t>004000810</t>
  </si>
  <si>
    <t>004000350</t>
  </si>
  <si>
    <t>004000811</t>
  </si>
  <si>
    <t>004000351</t>
  </si>
  <si>
    <t>004000352</t>
  </si>
  <si>
    <t>004000812</t>
  </si>
  <si>
    <t>004000353</t>
  </si>
  <si>
    <t>004000090</t>
  </si>
  <si>
    <t>004000091</t>
  </si>
  <si>
    <t>004000092</t>
  </si>
  <si>
    <t>004000921</t>
  </si>
  <si>
    <t>004000922</t>
  </si>
  <si>
    <t>004000923</t>
  </si>
  <si>
    <t>004000924</t>
  </si>
  <si>
    <t>004000925</t>
  </si>
  <si>
    <t>004000093</t>
  </si>
  <si>
    <t>004000931</t>
  </si>
  <si>
    <t>004000932</t>
  </si>
  <si>
    <t>004000094</t>
  </si>
  <si>
    <t>004000941</t>
  </si>
  <si>
    <t>004000942</t>
  </si>
  <si>
    <t>004000100</t>
  </si>
  <si>
    <t>004000101</t>
  </si>
  <si>
    <t>004000102</t>
  </si>
  <si>
    <t>004000354</t>
  </si>
  <si>
    <t>004000103</t>
  </si>
  <si>
    <t>004000301</t>
  </si>
  <si>
    <t>004000302</t>
  </si>
  <si>
    <t>004000303</t>
  </si>
  <si>
    <t>004000304</t>
  </si>
  <si>
    <t>004000104</t>
  </si>
  <si>
    <t>004000305</t>
  </si>
  <si>
    <t>004000306</t>
  </si>
  <si>
    <t>004000307</t>
  </si>
  <si>
    <t>004000308</t>
  </si>
  <si>
    <t>004000309</t>
  </si>
  <si>
    <t>004000310</t>
  </si>
  <si>
    <t>004000312</t>
  </si>
  <si>
    <t>004000105</t>
  </si>
  <si>
    <t>004000326</t>
  </si>
  <si>
    <t>004000313</t>
  </si>
  <si>
    <t>004000314</t>
  </si>
  <si>
    <t>004000315</t>
  </si>
  <si>
    <t>004000106</t>
  </si>
  <si>
    <t>004000316</t>
  </si>
  <si>
    <t>004000317</t>
  </si>
  <si>
    <t>004000318</t>
  </si>
  <si>
    <t>004000319</t>
  </si>
  <si>
    <t>004000320</t>
  </si>
  <si>
    <t>004000346</t>
  </si>
  <si>
    <t>004000345</t>
  </si>
  <si>
    <t>004000107</t>
  </si>
  <si>
    <t>004000108</t>
  </si>
  <si>
    <t>004000323</t>
  </si>
  <si>
    <t>004000324</t>
  </si>
  <si>
    <t>004000325</t>
  </si>
  <si>
    <t>004000110</t>
  </si>
  <si>
    <t>004000111</t>
  </si>
  <si>
    <t>004000327</t>
  </si>
  <si>
    <t>004000328</t>
  </si>
  <si>
    <t>004000112</t>
  </si>
  <si>
    <t>004000113</t>
  </si>
  <si>
    <t>004000114</t>
  </si>
  <si>
    <t>004000115</t>
  </si>
  <si>
    <t>004000116</t>
  </si>
  <si>
    <t>004000117</t>
  </si>
  <si>
    <t>004000118</t>
  </si>
  <si>
    <t>004000119</t>
  </si>
  <si>
    <t>004000355</t>
  </si>
  <si>
    <t>004000329</t>
  </si>
  <si>
    <t>004000120</t>
  </si>
  <si>
    <t>004000121</t>
  </si>
  <si>
    <t>004000122</t>
  </si>
  <si>
    <t>004000123</t>
  </si>
  <si>
    <t>004000124</t>
  </si>
  <si>
    <t>004000125</t>
  </si>
  <si>
    <t>004000330</t>
  </si>
  <si>
    <t>004000126</t>
  </si>
  <si>
    <t>004000127</t>
  </si>
  <si>
    <t>004000331</t>
  </si>
  <si>
    <t>004000128</t>
  </si>
  <si>
    <t>004000129</t>
  </si>
  <si>
    <t>004000332</t>
  </si>
  <si>
    <t>004000130</t>
  </si>
  <si>
    <t>004000131</t>
  </si>
  <si>
    <t>004000132</t>
  </si>
  <si>
    <t>004000133</t>
  </si>
  <si>
    <t>004000134</t>
  </si>
  <si>
    <t>004000333</t>
  </si>
  <si>
    <t>004000135</t>
  </si>
  <si>
    <t>004000136</t>
  </si>
  <si>
    <t>004000140</t>
  </si>
  <si>
    <t>004000141</t>
  </si>
  <si>
    <t>004000334</t>
  </si>
  <si>
    <t>004000335</t>
  </si>
  <si>
    <t>004000337</t>
  </si>
  <si>
    <t>004000142</t>
  </si>
  <si>
    <t>004000357</t>
  </si>
  <si>
    <t>004000143</t>
  </si>
  <si>
    <t>004000144</t>
  </si>
  <si>
    <t>004000358</t>
  </si>
  <si>
    <t>004000145</t>
  </si>
  <si>
    <t>004000146</t>
  </si>
  <si>
    <t>004000150</t>
  </si>
  <si>
    <t>004000151</t>
  </si>
  <si>
    <t>004000152</t>
  </si>
  <si>
    <t>004000153</t>
  </si>
  <si>
    <t>004000154</t>
  </si>
  <si>
    <t>004000155</t>
  </si>
  <si>
    <t>004000157</t>
  </si>
  <si>
    <t>004000158</t>
  </si>
  <si>
    <t>004000339</t>
  </si>
  <si>
    <t>004000159</t>
  </si>
  <si>
    <t>004000348</t>
  </si>
  <si>
    <t>004000344</t>
  </si>
  <si>
    <t>004000160</t>
  </si>
  <si>
    <t>004000180</t>
  </si>
  <si>
    <t>004000181</t>
  </si>
  <si>
    <t>004000182</t>
  </si>
  <si>
    <t>004000183</t>
  </si>
  <si>
    <t>004000184</t>
  </si>
  <si>
    <t>004000185</t>
  </si>
  <si>
    <t>004000186</t>
  </si>
  <si>
    <t>004000187</t>
  </si>
  <si>
    <t>004000188</t>
  </si>
  <si>
    <t>004000189</t>
  </si>
  <si>
    <t>004000190</t>
  </si>
  <si>
    <t>004000200</t>
  </si>
  <si>
    <t>004000321</t>
  </si>
  <si>
    <t>Зарегистрировано заболеваний ТРУДОСПОСОБНОГО ВОРАСТА</t>
  </si>
  <si>
    <t>Зарегистрировано заболеваний СТАРШЕ ТРУДОСПОСОБНОГО</t>
  </si>
  <si>
    <t>гр 9 - гр 11 - гр 12</t>
  </si>
  <si>
    <t xml:space="preserve"> гр 4 -гр 8</t>
  </si>
  <si>
    <t>гр 9 -гр 10</t>
  </si>
  <si>
    <t>выявлено при профосмотре и ДОВН</t>
  </si>
  <si>
    <t>Доля выявленных при ПО и ДОВН</t>
  </si>
  <si>
    <t>COVID-19</t>
  </si>
  <si>
    <t>21.0</t>
  </si>
  <si>
    <t>001000210</t>
  </si>
  <si>
    <t>U07.1, U07.2</t>
  </si>
  <si>
    <t>002000210</t>
  </si>
  <si>
    <t>003000210</t>
  </si>
  <si>
    <t>004000210</t>
  </si>
  <si>
    <t>Девушки</t>
  </si>
  <si>
    <t>гр 8 - гр 10</t>
  </si>
  <si>
    <t>гр 15 = гр 8 - гр 14</t>
  </si>
  <si>
    <t>гр 7 - гр 13</t>
  </si>
  <si>
    <t>Юноши Всего- Впервые</t>
  </si>
  <si>
    <t>Юноши Всего- Д-наблюдние</t>
  </si>
  <si>
    <t>гр 7 - гр 16</t>
  </si>
  <si>
    <t>Таблица 4001</t>
  </si>
  <si>
    <t>004001001</t>
  </si>
  <si>
    <t>Заболеваний на человека</t>
  </si>
  <si>
    <t>Таблица 2001</t>
  </si>
  <si>
    <t>002001001</t>
  </si>
  <si>
    <t>Таблица 1001</t>
  </si>
  <si>
    <t>001001001</t>
  </si>
  <si>
    <t>003002001</t>
  </si>
  <si>
    <t>Таблица 3002</t>
  </si>
  <si>
    <t>до 1 года</t>
  </si>
  <si>
    <t>от 1 года до 3 лет</t>
  </si>
  <si>
    <t>гр 4 - (гр 5 + гр 6)</t>
  </si>
  <si>
    <t>до 1 мес.</t>
  </si>
  <si>
    <t>гр. 5 - гр. 8</t>
  </si>
  <si>
    <t>гр. 4 - гр. 8</t>
  </si>
  <si>
    <t>гр. 4 - гр. 9</t>
  </si>
  <si>
    <t>гр. 6 - гр. 9</t>
  </si>
  <si>
    <t>гр. 4 - гр.10</t>
  </si>
  <si>
    <t>гр. 5 - гр. 10</t>
  </si>
  <si>
    <t>гр. 10 - гр. 12</t>
  </si>
  <si>
    <t>(гр. 5 - гр. 8) - (гр. 10 - гр. 12)</t>
  </si>
  <si>
    <t>гр. 4 - гр. 11</t>
  </si>
  <si>
    <t>гр. 6 - гр. 11</t>
  </si>
  <si>
    <t>гр. 4 - гр. 13</t>
  </si>
  <si>
    <t>гр. 6 - гр. 13</t>
  </si>
  <si>
    <t>гр. 11 - гр. 13</t>
  </si>
  <si>
    <t>(гр. 6 - гр. 9) - (гр. 11 - гр. 13)</t>
  </si>
  <si>
    <t>гр. 10 - гр.14</t>
  </si>
  <si>
    <t>гр. 11 - гр.15</t>
  </si>
  <si>
    <t>гр. 8 - гр.16</t>
  </si>
  <si>
    <t>гр. 9 - гр.17</t>
  </si>
  <si>
    <t>001500010</t>
  </si>
  <si>
    <t>001500020</t>
  </si>
  <si>
    <t>001500021</t>
  </si>
  <si>
    <t>001500022</t>
  </si>
  <si>
    <t>001500030</t>
  </si>
  <si>
    <t>001500031</t>
  </si>
  <si>
    <t>001500311</t>
  </si>
  <si>
    <t>001500040</t>
  </si>
  <si>
    <t>001500041</t>
  </si>
  <si>
    <t>001500050</t>
  </si>
  <si>
    <t>001500051</t>
  </si>
  <si>
    <t>001500511</t>
  </si>
  <si>
    <t>001500512</t>
  </si>
  <si>
    <t>врожденный гипотиреоз</t>
  </si>
  <si>
    <t>001500052</t>
  </si>
  <si>
    <t>001500053</t>
  </si>
  <si>
    <t>001500056</t>
  </si>
  <si>
    <t>001500059</t>
  </si>
  <si>
    <t>001500510</t>
  </si>
  <si>
    <t>001500347</t>
  </si>
  <si>
    <t>001500343</t>
  </si>
  <si>
    <t>001500360</t>
  </si>
  <si>
    <t>из них:
умственная отсталость</t>
  </si>
  <si>
    <t>F70-F79</t>
  </si>
  <si>
    <t>специфические расстройства развития моторной функции</t>
  </si>
  <si>
    <t>F82</t>
  </si>
  <si>
    <t>общие расстройства психологического развития</t>
  </si>
  <si>
    <t>6.3</t>
  </si>
  <si>
    <t>6.4</t>
  </si>
  <si>
    <t>F84</t>
  </si>
  <si>
    <t>F80</t>
  </si>
  <si>
    <t>специфические расстройства речи и языка</t>
  </si>
  <si>
    <t>6.4.1</t>
  </si>
  <si>
    <t>001500060</t>
  </si>
  <si>
    <t>001500061</t>
  </si>
  <si>
    <t>001500062</t>
  </si>
  <si>
    <t>001500063</t>
  </si>
  <si>
    <t>001500064</t>
  </si>
  <si>
    <t>001500641</t>
  </si>
  <si>
    <t>Прочие по стр. 6.4</t>
  </si>
  <si>
    <t>001500070</t>
  </si>
  <si>
    <t>001500791</t>
  </si>
  <si>
    <t>001500080</t>
  </si>
  <si>
    <t>001500086</t>
  </si>
  <si>
    <t>001500090</t>
  </si>
  <si>
    <t>001500094</t>
  </si>
  <si>
    <t>001500100</t>
  </si>
  <si>
    <t>001500110</t>
  </si>
  <si>
    <t>001500111</t>
  </si>
  <si>
    <t>001500112</t>
  </si>
  <si>
    <t>001500113</t>
  </si>
  <si>
    <t>001500120</t>
  </si>
  <si>
    <t>001500130</t>
  </si>
  <si>
    <t>001500140</t>
  </si>
  <si>
    <t>001500150</t>
  </si>
  <si>
    <t>001500170</t>
  </si>
  <si>
    <t>17.1</t>
  </si>
  <si>
    <t>17.2</t>
  </si>
  <si>
    <t>17.3</t>
  </si>
  <si>
    <t>001500171</t>
  </si>
  <si>
    <t>001500172</t>
  </si>
  <si>
    <t>001500173</t>
  </si>
  <si>
    <t>из них:
   родовая травма</t>
  </si>
  <si>
    <t xml:space="preserve"> внутричерепное нетравматическое  кровоизлияние у плода и  новорожденного </t>
  </si>
  <si>
    <t xml:space="preserve"> другие нарушения  церебрального статуса у
 новорожденного</t>
  </si>
  <si>
    <t>Р10-Р15</t>
  </si>
  <si>
    <t>Р52</t>
  </si>
  <si>
    <t>Р91</t>
  </si>
  <si>
    <t>Прочие по стр. 17</t>
  </si>
  <si>
    <t>расщелина губы и неба (заячья губа и волчья пасть)</t>
  </si>
  <si>
    <t>хромосомные аномалии, не классифицированные в других рубриках</t>
  </si>
  <si>
    <t>Q35-Q37</t>
  </si>
  <si>
    <t>Q90-Q99</t>
  </si>
  <si>
    <t>001500180</t>
  </si>
  <si>
    <t>001500181</t>
  </si>
  <si>
    <t>001500182</t>
  </si>
  <si>
    <t>001500183</t>
  </si>
  <si>
    <t>001500190</t>
  </si>
  <si>
    <t>из них:
открытые укушенные раны
(только с кодом внешней причины W54)</t>
  </si>
  <si>
    <t>001000201</t>
  </si>
  <si>
    <t>20.1</t>
  </si>
  <si>
    <t>002000201</t>
  </si>
  <si>
    <t>Прочие по стр. 20.0</t>
  </si>
  <si>
    <t>Зарегистрировано заболеваний ДЕТИ первых трех лет</t>
  </si>
  <si>
    <t>001500200</t>
  </si>
  <si>
    <t>001500201</t>
  </si>
  <si>
    <t>001500210</t>
  </si>
  <si>
    <t>001601001</t>
  </si>
  <si>
    <t>Таблица 1601</t>
  </si>
  <si>
    <t>ПРЕДЫДУЩИЙ ГОД</t>
  </si>
  <si>
    <t>гр. 9 - гр. 11 - гр. 12</t>
  </si>
  <si>
    <t>всего (гр. 8 + гр 9)</t>
  </si>
  <si>
    <t>Вcего гр 18 + гр 19</t>
  </si>
  <si>
    <t>Вcего гр 16 + гр 17</t>
  </si>
  <si>
    <t>Вcего гр 14 + гр 15</t>
  </si>
  <si>
    <t>Вcего гр 12 + гр 13</t>
  </si>
  <si>
    <t>Вcего гр10 + гр 11</t>
  </si>
  <si>
    <t>001000359</t>
  </si>
  <si>
    <t>14.1.5</t>
  </si>
  <si>
    <t xml:space="preserve">     из них: 
пневмококковый артрит и полиартрит</t>
  </si>
  <si>
    <t>M00. 1</t>
  </si>
  <si>
    <t>002000359</t>
  </si>
  <si>
    <t>реактивные артропатии</t>
  </si>
  <si>
    <t>003000359</t>
  </si>
  <si>
    <t>004000359</t>
  </si>
  <si>
    <t>болезнь Альцгеймера</t>
  </si>
  <si>
    <t>7.4.1</t>
  </si>
  <si>
    <t>G30</t>
  </si>
  <si>
    <t>003000741</t>
  </si>
  <si>
    <t>Прочие по стр. 7.4</t>
  </si>
  <si>
    <t>004000741</t>
  </si>
  <si>
    <t>гр 9 - гр 4</t>
  </si>
  <si>
    <t>Таблица 1000</t>
  </si>
  <si>
    <t>Таблица 2000</t>
  </si>
  <si>
    <t>Доля взятых</t>
  </si>
  <si>
    <t>Всего</t>
  </si>
  <si>
    <t xml:space="preserve"> 5 - 8</t>
  </si>
  <si>
    <t>До года</t>
  </si>
  <si>
    <t>Код организации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</si>
  <si>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</si>
  <si>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</si>
  <si>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</si>
  <si>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</si>
  <si>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</si>
  <si>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</si>
  <si>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</si>
  <si>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</si>
  <si>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</si>
  <si>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</si>
  <si>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</si>
  <si>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</si>
  <si>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</si>
  <si>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</si>
  <si>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</si>
  <si>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</si>
  <si>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</si>
  <si>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</si>
  <si>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</si>
  <si>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</si>
  <si>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</si>
  <si>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</si>
  <si>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</si>
  <si>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</si>
  <si>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</si>
  <si>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</si>
  <si>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</si>
  <si>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</si>
  <si>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</si>
  <si>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</si>
  <si>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</si>
  <si>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</si>
  <si>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</si>
  <si>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</si>
  <si>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</si>
  <si>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</si>
  <si>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</si>
  <si>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</si>
  <si>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</si>
  <si>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</si>
  <si>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</si>
  <si>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</si>
  <si>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</si>
  <si>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</si>
  <si>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</si>
  <si>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</si>
  <si>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</si>
  <si>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</si>
  <si>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</si>
  <si>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</si>
  <si>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</si>
  <si>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0061</t>
  </si>
  <si>
    <t>0101</t>
  </si>
  <si>
    <t>0102</t>
  </si>
  <si>
    <t>0200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</si>
  <si>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</si>
  <si>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</si>
  <si>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</si>
  <si>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</si>
  <si>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</si>
  <si>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</si>
  <si>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</si>
  <si>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</si>
  <si>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</si>
  <si>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</si>
  <si>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</si>
  <si>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</si>
  <si>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</si>
  <si>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02АС</t>
  </si>
  <si>
    <t>0102АС</t>
  </si>
  <si>
    <t>02УБ</t>
  </si>
  <si>
    <t>0102УБ</t>
  </si>
  <si>
    <t>0300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</si>
  <si>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</si>
  <si>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</si>
  <si>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</si>
  <si>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</si>
  <si>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</si>
  <si>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</si>
  <si>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</si>
  <si>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</si>
  <si>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</si>
  <si>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03АС</t>
  </si>
  <si>
    <t>0103АС</t>
  </si>
  <si>
    <t>03ГГ</t>
  </si>
  <si>
    <t>0103ГГ</t>
  </si>
  <si>
    <t>03СС</t>
  </si>
  <si>
    <t>0103СС</t>
  </si>
  <si>
    <t>0400</t>
  </si>
  <si>
    <t>0401</t>
  </si>
  <si>
    <t>0402</t>
  </si>
  <si>
    <t>0403</t>
  </si>
  <si>
    <t>0404</t>
  </si>
  <si>
    <t>0405</t>
  </si>
  <si>
    <t>0406</t>
  </si>
  <si>
    <t>04АС</t>
  </si>
  <si>
    <t>0104АС</t>
  </si>
  <si>
    <t>04ГГ</t>
  </si>
  <si>
    <t>0104ГГ</t>
  </si>
  <si>
    <t>04СС</t>
  </si>
  <si>
    <t>0104СС</t>
  </si>
  <si>
    <t>0501</t>
  </si>
  <si>
    <t>0601</t>
  </si>
  <si>
    <t>0700</t>
  </si>
  <si>
    <t>0701</t>
  </si>
  <si>
    <t>0702</t>
  </si>
  <si>
    <t>0703</t>
  </si>
  <si>
    <t>0704</t>
  </si>
  <si>
    <t>0705</t>
  </si>
  <si>
    <t>гр 9 - гр 11</t>
  </si>
  <si>
    <t>гр 9 - гр 11 - гр. 12</t>
  </si>
  <si>
    <t>11.3.1</t>
  </si>
  <si>
    <t>J13</t>
  </si>
  <si>
    <t xml:space="preserve">из них бронхопневмония, вызванная 
S Pneumoniae
</t>
  </si>
  <si>
    <t xml:space="preserve">из них бронхопневмония, вызванная S Pneumoniae
</t>
  </si>
  <si>
    <t>001000356</t>
  </si>
  <si>
    <t>Прочие по стр. 11.3.1</t>
  </si>
  <si>
    <t>002000356</t>
  </si>
  <si>
    <t>003000356</t>
  </si>
  <si>
    <t>004000356</t>
  </si>
  <si>
    <t>гр 18 = гр 8 - гр 16</t>
  </si>
  <si>
    <t>гр 19 = гр 9 - гр 17</t>
  </si>
  <si>
    <t>1 - 3 года</t>
  </si>
  <si>
    <t xml:space="preserve"> 10 - 12</t>
  </si>
  <si>
    <t>гр 8 - гр 12</t>
  </si>
  <si>
    <t xml:space="preserve"> 6 - 9</t>
  </si>
  <si>
    <t xml:space="preserve"> 11 - 13</t>
  </si>
  <si>
    <t>гр 9 - гр 13</t>
  </si>
  <si>
    <t>001500184</t>
  </si>
  <si>
    <t>врожденные аномалии системы кровообращени</t>
  </si>
  <si>
    <t>(1004)</t>
  </si>
  <si>
    <t>001002004</t>
  </si>
  <si>
    <t>(2004)</t>
  </si>
  <si>
    <t>001003004</t>
  </si>
  <si>
    <t>(3004)</t>
  </si>
  <si>
    <t>001004004</t>
  </si>
  <si>
    <t>(4004)</t>
  </si>
  <si>
    <t xml:space="preserve"> 3004 - 4004</t>
  </si>
  <si>
    <t>001004001</t>
  </si>
  <si>
    <t>Число лиц с болезнями системы кровообращения, состоявших под диспансерным наблюдением (стр. 10.0 гр. 8)  1</t>
  </si>
  <si>
    <t>из них снято  2</t>
  </si>
  <si>
    <t>из них умерло (из графы 2) 3</t>
  </si>
  <si>
    <t>из них умерло от болезней системы кровообращения (из графы 3)   4</t>
  </si>
  <si>
    <t>002004001</t>
  </si>
  <si>
    <t>003004001</t>
  </si>
  <si>
    <t>004004001</t>
  </si>
  <si>
    <t>Форма</t>
  </si>
  <si>
    <t>из них хронический вирусный гепатит С</t>
  </si>
  <si>
    <t>2.3.1</t>
  </si>
  <si>
    <t>B18.2</t>
  </si>
  <si>
    <t>001000231</t>
  </si>
  <si>
    <t>Прочие по стр. 2.3.1</t>
  </si>
  <si>
    <t>из них: остеопороз с патологическим переломом</t>
  </si>
  <si>
    <t>остеопороз без патологического перелома</t>
  </si>
  <si>
    <t>М81</t>
  </si>
  <si>
    <t>М80</t>
  </si>
  <si>
    <t>14.6.2</t>
  </si>
  <si>
    <t>выявлено при диспансеризации</t>
  </si>
  <si>
    <t>002000231</t>
  </si>
  <si>
    <t>003000231</t>
  </si>
  <si>
    <t>из них: остеопорозы с патологическим переломом</t>
  </si>
  <si>
    <t>004000231</t>
  </si>
  <si>
    <t>001000461</t>
  </si>
  <si>
    <t>001000462</t>
  </si>
  <si>
    <t>002000461</t>
  </si>
  <si>
    <t>002000462</t>
  </si>
  <si>
    <t>003000461</t>
  </si>
  <si>
    <t>003000462</t>
  </si>
  <si>
    <t>004000461</t>
  </si>
  <si>
    <t>004000462</t>
  </si>
  <si>
    <t>(3004)/(4004)</t>
  </si>
  <si>
    <t>Всего ОКС (3000/4000)</t>
  </si>
  <si>
    <t>Всего ОНМК (3000/4000)</t>
  </si>
  <si>
    <t>всего 3000</t>
  </si>
  <si>
    <t>всего 4000</t>
  </si>
  <si>
    <t>ОКС + ОНМК</t>
  </si>
  <si>
    <t>(3005)</t>
  </si>
  <si>
    <t>003005001</t>
  </si>
  <si>
    <t>Человек (3002 - 4001) Коэффициент - болезней на человека</t>
  </si>
  <si>
    <t>001000517</t>
  </si>
  <si>
    <t>E66.2</t>
  </si>
  <si>
    <t>из них
крайняя степень ожирения</t>
  </si>
  <si>
    <t>Прочие по стр. 5.10</t>
  </si>
  <si>
    <t>5.10.1</t>
  </si>
  <si>
    <t>002000517</t>
  </si>
  <si>
    <t>003000517</t>
  </si>
  <si>
    <t>004000517</t>
  </si>
  <si>
    <t>в т.ч. болезнь Виллебранда</t>
  </si>
  <si>
    <t>4.2.1.1</t>
  </si>
  <si>
    <t>D68.0</t>
  </si>
  <si>
    <t>Прочие по стр. 4.2.1</t>
  </si>
  <si>
    <t xml:space="preserve">       из них другие уточненные нарушения с вовлечением иммунного механизма, не классифицированные в других рубриках</t>
  </si>
  <si>
    <t>4.3.1</t>
  </si>
  <si>
    <t xml:space="preserve">D89.8 </t>
  </si>
  <si>
    <t>001000431</t>
  </si>
  <si>
    <t>Прочие по стр. 4.3.1</t>
  </si>
  <si>
    <t>недостаточность питания</t>
  </si>
  <si>
    <t>E40-E46</t>
  </si>
  <si>
    <t>5.11.1</t>
  </si>
  <si>
    <t>5.16</t>
  </si>
  <si>
    <t>001000063</t>
  </si>
  <si>
    <t>невротические, связанные со стрессом и соматоформные расстройства</t>
  </si>
  <si>
    <t>F40-F48</t>
  </si>
  <si>
    <t>из них: кифоз, лордоз, сколиоз</t>
  </si>
  <si>
    <t>14.3.1</t>
  </si>
  <si>
    <t>M40-M41</t>
  </si>
  <si>
    <t>001000518</t>
  </si>
  <si>
    <t>001000422</t>
  </si>
  <si>
    <t>001000460</t>
  </si>
  <si>
    <t>Таблица 1006</t>
  </si>
  <si>
    <t>001006001</t>
  </si>
  <si>
    <t>001007001</t>
  </si>
  <si>
    <t>Таблица 1007</t>
  </si>
  <si>
    <t>002000422</t>
  </si>
  <si>
    <t>002000059</t>
  </si>
  <si>
    <t>002000063</t>
  </si>
  <si>
    <t xml:space="preserve">      невротические, связанные со стрессом и соматоформные расстройства </t>
  </si>
  <si>
    <t>Прочие по стр. 5.11</t>
  </si>
  <si>
    <t>002000460</t>
  </si>
  <si>
    <t>Прочие по стр. 14.3</t>
  </si>
  <si>
    <t>002000431</t>
  </si>
  <si>
    <t>002000518</t>
  </si>
  <si>
    <t>Таблица 2007</t>
  </si>
  <si>
    <t>Таблица 2006</t>
  </si>
  <si>
    <t>из них бронхопневмония, вызванная S Pneumoniae</t>
  </si>
  <si>
    <t>Зарегистрировано заболеваний у дошкольников  всего, ед</t>
  </si>
  <si>
    <t>Зарегистрировано заболеваний у школьников, ед</t>
  </si>
  <si>
    <t>7-10 лет включительно</t>
  </si>
  <si>
    <t>11-14 лет включительно</t>
  </si>
  <si>
    <t>15-17 лет включительно</t>
  </si>
  <si>
    <t xml:space="preserve"> из них: болезни щитовидной железы</t>
  </si>
  <si>
    <t>E40-Е46</t>
  </si>
  <si>
    <t xml:space="preserve">      из них, крайняя степень ожирения </t>
  </si>
  <si>
    <t>из них: психические расстройства и расстройства поведения, связанные с употреблением психоактивных веществ</t>
  </si>
  <si>
    <t xml:space="preserve">   невротические, связанные со стрессом и соматоформные расстройства</t>
  </si>
  <si>
    <t xml:space="preserve">   расстройства психологического развития</t>
  </si>
  <si>
    <t>F80-F89</t>
  </si>
  <si>
    <t>из них: болезни мышц глаза, нарушения содружественного движения глаз, аккомодации и рефракции</t>
  </si>
  <si>
    <t xml:space="preserve">     из них:  миопия</t>
  </si>
  <si>
    <t xml:space="preserve">  болезни уха и сосцевидного отростка</t>
  </si>
  <si>
    <t xml:space="preserve"> из них: болезни, характеризующиеся повышенным кровяным давлением</t>
  </si>
  <si>
    <t xml:space="preserve">      из них: острые респираторные инфекции верхних дыхательных путей</t>
  </si>
  <si>
    <t>из них: гастрит и дуоденит</t>
  </si>
  <si>
    <t>K80-K83</t>
  </si>
  <si>
    <t>из них: артропатии</t>
  </si>
  <si>
    <t xml:space="preserve">      деформирующие дорсопатии</t>
  </si>
  <si>
    <t xml:space="preserve">           из них сальпингит и оофорит</t>
  </si>
  <si>
    <t xml:space="preserve">     расстройства менструаций</t>
  </si>
  <si>
    <t>2</t>
  </si>
  <si>
    <t>из него: сахарный диабет I типа</t>
  </si>
  <si>
    <t>из них: эндемический зоб, связанный с йодной недостаточностью</t>
  </si>
  <si>
    <t>5.6.1</t>
  </si>
  <si>
    <t>Прочие</t>
  </si>
  <si>
    <t>002200010</t>
  </si>
  <si>
    <t>5/3</t>
  </si>
  <si>
    <t xml:space="preserve"> из них: кифоз, лордоз, сколиоз</t>
  </si>
  <si>
    <t>15.2.1</t>
  </si>
  <si>
    <t>002200020</t>
  </si>
  <si>
    <t>002200030</t>
  </si>
  <si>
    <t>002200040</t>
  </si>
  <si>
    <t>002200050</t>
  </si>
  <si>
    <t>002200060</t>
  </si>
  <si>
    <t>002200070</t>
  </si>
  <si>
    <t>002200080</t>
  </si>
  <si>
    <t>002200090</t>
  </si>
  <si>
    <t>002200100</t>
  </si>
  <si>
    <t>002200110</t>
  </si>
  <si>
    <t>002200120</t>
  </si>
  <si>
    <t>002200130</t>
  </si>
  <si>
    <t>002200140</t>
  </si>
  <si>
    <t>002200150</t>
  </si>
  <si>
    <t>002200200</t>
  </si>
  <si>
    <t>002200210</t>
  </si>
  <si>
    <t>002200021</t>
  </si>
  <si>
    <t>002200041</t>
  </si>
  <si>
    <t>002200051</t>
  </si>
  <si>
    <t>002200511</t>
  </si>
  <si>
    <t>002200052</t>
  </si>
  <si>
    <t>002200521</t>
  </si>
  <si>
    <t>002200053</t>
  </si>
  <si>
    <t>002200054</t>
  </si>
  <si>
    <t>002200055</t>
  </si>
  <si>
    <t>002200056</t>
  </si>
  <si>
    <t>002200561</t>
  </si>
  <si>
    <t>002200061</t>
  </si>
  <si>
    <t>002200062</t>
  </si>
  <si>
    <t>002200063</t>
  </si>
  <si>
    <t>002200812</t>
  </si>
  <si>
    <t>002200103</t>
  </si>
  <si>
    <t>002200111</t>
  </si>
  <si>
    <t>002200112</t>
  </si>
  <si>
    <t>002200113</t>
  </si>
  <si>
    <t>002200114</t>
  </si>
  <si>
    <t>002200115</t>
  </si>
  <si>
    <t>002200116</t>
  </si>
  <si>
    <t>002200121</t>
  </si>
  <si>
    <t>002200122</t>
  </si>
  <si>
    <t>002200123</t>
  </si>
  <si>
    <t>002200124</t>
  </si>
  <si>
    <t>002200131</t>
  </si>
  <si>
    <t>002200132</t>
  </si>
  <si>
    <t>002200133</t>
  </si>
  <si>
    <t>002200141</t>
  </si>
  <si>
    <t>002200143</t>
  </si>
  <si>
    <t>002200431</t>
  </si>
  <si>
    <t>002200151</t>
  </si>
  <si>
    <t>002200152</t>
  </si>
  <si>
    <t>002200153</t>
  </si>
  <si>
    <t>002200154</t>
  </si>
  <si>
    <t>Прочие по стр. 5.6</t>
  </si>
  <si>
    <t>Прочие по стр. 15.2</t>
  </si>
  <si>
    <t>004000422</t>
  </si>
  <si>
    <t>003000431</t>
  </si>
  <si>
    <t>003000059</t>
  </si>
  <si>
    <t>003000062</t>
  </si>
  <si>
    <t>003000460</t>
  </si>
  <si>
    <t>003000422</t>
  </si>
  <si>
    <t>004000431</t>
  </si>
  <si>
    <t>004000518</t>
  </si>
  <si>
    <t>003000518</t>
  </si>
  <si>
    <t>004000062</t>
  </si>
  <si>
    <t>004000460</t>
  </si>
  <si>
    <t xml:space="preserve"> HЕHЕЦКИЙ АО</t>
  </si>
  <si>
    <t xml:space="preserve"> ХАHТЫ-МАHСИЙСКИЙ АО</t>
  </si>
  <si>
    <t xml:space="preserve"> ЯМАЛО-HЕHЕЦКИЙ АО</t>
  </si>
  <si>
    <t>АРХАНГЕЛЬС.ОБЛ.БЕЗ АО</t>
  </si>
  <si>
    <t>ТЮМЕНСКАЯ ОБЛ.БЕЗ АО</t>
  </si>
  <si>
    <t>РОССИЙСКАЯ ФЕДЕРАЦИЯ          7000710078007300740075007600770011021116</t>
  </si>
  <si>
    <t>АЛТАЙСКИЙ КРАЙ</t>
  </si>
  <si>
    <t>ГЛ.МЕД.УПР.ДЕЛ.ПР.</t>
  </si>
  <si>
    <t>КРАСHОДАРСКИЙ КРАЙ</t>
  </si>
  <si>
    <t>КРАСHОЯРСКИЙ КРАЙ</t>
  </si>
  <si>
    <t>ПРИМОРСКИЙ КРАЙ</t>
  </si>
  <si>
    <t>СТАВРОПОЛЬСКИЙ КРАЙ</t>
  </si>
  <si>
    <t>ХАБАРОВСКИЙ КРАЙ</t>
  </si>
  <si>
    <t>АМУРСКАЯ ОБЛ.</t>
  </si>
  <si>
    <t>АСТРАХАHСКАЯ ОБЛ.</t>
  </si>
  <si>
    <t>РФ С УЧЕТ.НОВЫХ ТЕРРИТ.       70007100780073007400750076007700110211161121114311231174</t>
  </si>
  <si>
    <t>БЕЛГОРОДСКАЯ ОБЛ.</t>
  </si>
  <si>
    <t>БРЯHСКАЯ ОБЛ.</t>
  </si>
  <si>
    <t>ФМБА</t>
  </si>
  <si>
    <t>ВЛАДИМИРСКАЯ ОБЛ.</t>
  </si>
  <si>
    <t>ВОЛГОГРАДСКАЯ ОБЛ.</t>
  </si>
  <si>
    <t>ВОЛОГОДСКАЯ ОБЛ.</t>
  </si>
  <si>
    <t>ВОРОHЕЖСКАЯ ОБЛ.</t>
  </si>
  <si>
    <t>ДОНЕЦКАЯ НАРОДНАЯ РЕСПУБ.</t>
  </si>
  <si>
    <t>HИЖЕГОРОДСКАЯ ОБЛ.</t>
  </si>
  <si>
    <t>ЗАПОРОЖСКАЯ ОБЛ.</t>
  </si>
  <si>
    <t>ИВАHОВСКАЯ ОБЛ.</t>
  </si>
  <si>
    <t>ИРКУТСКАЯ ОБЛ.</t>
  </si>
  <si>
    <t>РЕСП.ИHГУШЕТИЯ</t>
  </si>
  <si>
    <t>КАЛИHИHГРАДСКАЯ ОБЛ.</t>
  </si>
  <si>
    <t>ТВЕРСКАЯ ОБЛ.</t>
  </si>
  <si>
    <t>КАЛУЖСКАЯ ОБЛ.</t>
  </si>
  <si>
    <t>КАМЧАТСКИЙ КРАЙ</t>
  </si>
  <si>
    <t>КЕМЕРОВСКАЯ ОБЛ.</t>
  </si>
  <si>
    <t>КИРОВСКАЯ ОБЛ.</t>
  </si>
  <si>
    <t>КОСТРОМСКАЯ ОБЛ.</t>
  </si>
  <si>
    <t>РЕСП.КРЫМ</t>
  </si>
  <si>
    <t>САМАРСКАЯ ОБЛ.</t>
  </si>
  <si>
    <t>КУРГАHСКАЯ ОБЛ.</t>
  </si>
  <si>
    <t>КУРСКАЯ ОБЛ.</t>
  </si>
  <si>
    <t>г.САHКТ-ПЕТЕРБУРГ</t>
  </si>
  <si>
    <t>ЛЕHИHГРАДСКАЯ ОБЛ.</t>
  </si>
  <si>
    <t>ЛИПЕЦКАЯ ОБЛ.</t>
  </si>
  <si>
    <t>ЛУГАНСКАЯ НАРОДНАЯ РЕСПУБ.</t>
  </si>
  <si>
    <t>МАГАДАHСКАЯ ОБЛ.</t>
  </si>
  <si>
    <t>г.МОСКВА</t>
  </si>
  <si>
    <t>МОСКОВСКАЯ ОБЛ.</t>
  </si>
  <si>
    <t>МУРМАHСКАЯ ОБЛ.</t>
  </si>
  <si>
    <t>HОВГОРОДСКАЯ ОБЛ.</t>
  </si>
  <si>
    <t>HОВОСИБИРСКАЯ ОБЛ.</t>
  </si>
  <si>
    <t>ОМСКАЯ ОБЛ.</t>
  </si>
  <si>
    <t>ОРЕHБУРГСКАЯ ОБЛ.</t>
  </si>
  <si>
    <t>ОРЛОВСКАЯ ОБЛ.</t>
  </si>
  <si>
    <t>ПЕHЗЕHСКАЯ ОБЛ.</t>
  </si>
  <si>
    <t>ПЕРМСКИЙ КРАЙ</t>
  </si>
  <si>
    <t>ПСКОВСКАЯ ОБЛ.</t>
  </si>
  <si>
    <t>РОСТОВСКАЯ ОБЛ.</t>
  </si>
  <si>
    <t>РЯЗАHСКАЯ ОБЛ.</t>
  </si>
  <si>
    <t>САРАТОВСКАЯ ОБЛ.</t>
  </si>
  <si>
    <t>САХАЛИHСКАЯ ОБЛ.</t>
  </si>
  <si>
    <t>СВЕРДЛОВСКАЯ ОБЛ.</t>
  </si>
  <si>
    <t>СМОЛЕHСКАЯ ОБЛ.</t>
  </si>
  <si>
    <t>Г.СЕВАСТОПОЛЬ</t>
  </si>
  <si>
    <t>ТАМБОВСКАЯ ОБЛ.</t>
  </si>
  <si>
    <t>ТОМСКАЯ ОБЛ.</t>
  </si>
  <si>
    <t>ТУЛЬСКАЯ ОБЛ.</t>
  </si>
  <si>
    <t>УЛЬЯHОВСКАЯ ОБЛ.</t>
  </si>
  <si>
    <t>ХЕРСОНСКАЯ ОБЛ.</t>
  </si>
  <si>
    <t>ЧЕЛЯБИHСКАЯ ОБЛ.</t>
  </si>
  <si>
    <t>ЗАБАЙКАЛЬСКИЙ КРАЙ</t>
  </si>
  <si>
    <t>ЧУКОТСКИЙ АВТ.ОКР.</t>
  </si>
  <si>
    <t>ЯРОСЛАВСКАЯ ОБЛ.</t>
  </si>
  <si>
    <t>РЕСПУБЛИКА АДЫГЕЯ</t>
  </si>
  <si>
    <t>PECП.БАШКOPTOCTAH</t>
  </si>
  <si>
    <t>PECП.БУРЯТИЯ</t>
  </si>
  <si>
    <t>РЕСП.ДАГЕСТАH</t>
  </si>
  <si>
    <t>КАБАРДИHО-БАЛКАР.PECП.</t>
  </si>
  <si>
    <t>РЕСП. АЛТАЙ</t>
  </si>
  <si>
    <t>PЕСП.КАЛМЫКИЯ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</si>
  <si>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</si>
  <si>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</si>
  <si>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</si>
  <si>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</si>
  <si>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РЕСП.СЕВ.ОСЕТИЯ-АЛАHИЯ</t>
  </si>
  <si>
    <t>КАРАЧАЕВО-ЧЕРКЕС.PECП.</t>
  </si>
  <si>
    <t>РЕСП. ТАТАРСТАH</t>
  </si>
  <si>
    <t>РЕСПУБЛИКА ТЫВА</t>
  </si>
  <si>
    <t>УДМУРTСКАЯ РЕСПУБЛ.</t>
  </si>
  <si>
    <t>РЕСПУБЛИКА ХАКАСИЯ</t>
  </si>
  <si>
    <t>ЧЕЧЕHСКАЯ РЕСП.</t>
  </si>
  <si>
    <t>ЧУВАШСКАЯ РЕСПУБЛИКА</t>
  </si>
  <si>
    <t>РЕСП.САХА(ЯКУТИЯ)</t>
  </si>
  <si>
    <t>ЕВРЕЙСКАЯ АВТ.ОБЛ.</t>
  </si>
  <si>
    <t xml:space="preserve">  ЦЕHТРАЛЬHЫЙ ФЕДЕР.ОКР.      111411151117112011241129113411381142114511461154116111661168112811701178</t>
  </si>
  <si>
    <t xml:space="preserve">  CЕВЕРО-ЗАПАДHЫЙ ФЕД.ОКР.    11861187011109111119112711411147114911581140</t>
  </si>
  <si>
    <t xml:space="preserve">  ПРИВОЛЖСКИЙ ФЕДЕР.ОКР.      11801188118911921194119711221133115311561157113611631173</t>
  </si>
  <si>
    <t xml:space="preserve">  УРАЛЬСКИЙ ФЕДЕР.ОКР.        113711650171027109711175</t>
  </si>
  <si>
    <t xml:space="preserve">  СИБИРСКИЙ ФЕДЕР.ОКР.        1184110111931104112511321150116911951152</t>
  </si>
  <si>
    <t xml:space="preserve">  ДАЛЬHЕВОСТОЧHЫЙ ФЕДЕР.ОКР.  11051108111011301144116411771198119911811176</t>
  </si>
  <si>
    <t xml:space="preserve">  СЕВЕРО-КАВКАЗСКИЙ ФЕД.ОКР.  1182112611831191119011961107</t>
  </si>
  <si>
    <t xml:space="preserve">  ЮЖHЫЙ ФЕДЕРАЛ.ОКРУГ         11791185113511031112111811601167</t>
  </si>
  <si>
    <t>Таблица 1002</t>
  </si>
  <si>
    <t>001002001</t>
  </si>
  <si>
    <t>001003001</t>
  </si>
  <si>
    <t>Таблица 1003</t>
  </si>
  <si>
    <t>001005001</t>
  </si>
  <si>
    <t>Таблица 1005</t>
  </si>
  <si>
    <t>001009001</t>
  </si>
  <si>
    <t>Таблица 1009</t>
  </si>
  <si>
    <t>гр1</t>
  </si>
  <si>
    <t>гр2</t>
  </si>
  <si>
    <t>Число физических лиц с болезнями системы кровообращения (стр. 10.0 гр. 4)  1</t>
  </si>
  <si>
    <t>из них состоявших под диспансерным наблюдением по поводу болезней системы кровообращения (из гр. 1)  2</t>
  </si>
  <si>
    <t>из них снято с диспансерного наблюдения (из гр. 2) 3</t>
  </si>
  <si>
    <t>из них умерло (из графы 3) 4</t>
  </si>
  <si>
    <t>из них умерло от болезней системы кровообращения (из графы 4)   5</t>
  </si>
  <si>
    <t>002200811</t>
  </si>
  <si>
    <t>002003001</t>
  </si>
  <si>
    <t>гр 5</t>
  </si>
  <si>
    <t>гр 6</t>
  </si>
  <si>
    <t>Таблица 2003</t>
  </si>
  <si>
    <t>002005001</t>
  </si>
  <si>
    <t>Таблица 2005</t>
  </si>
  <si>
    <t>002006001</t>
  </si>
  <si>
    <t>002007001</t>
  </si>
  <si>
    <t>002009001</t>
  </si>
  <si>
    <t>Таблица 2009</t>
  </si>
  <si>
    <t>Таблица 3003</t>
  </si>
  <si>
    <t>с хроническим вирусным гепатитом (В18) и гепатоцеллюлярным раком (С22.0) одновременно 2  .</t>
  </si>
  <si>
    <t>Гр 15</t>
  </si>
  <si>
    <t>Из числа пациентов, состоящих на конец отчетного года под диспансерным наблюдением (гр. 15): состоит под диспансерным наблюдением лиц с хроническим вирусным гепатитом (В18)
и циррозом печени (К74.6) одновременно  1</t>
  </si>
  <si>
    <t>003003001</t>
  </si>
  <si>
    <t>004003001</t>
  </si>
  <si>
    <t>Гр 4</t>
  </si>
  <si>
    <t>Гр 9</t>
  </si>
  <si>
    <t>Число зарегистрированных заболеваний ожирением (из гр. 4 стр. 5.10) у мужчин  1</t>
  </si>
  <si>
    <t>из них с впервые в жизни установленным диагнозом (из гр. 1)</t>
  </si>
  <si>
    <t>крайняя степень ожирения (из гр. 4 стр. 5.10.1) у мужчин</t>
  </si>
  <si>
    <t>из них с впервые в жизни установленным диагнозом (из гр. 3) 4</t>
  </si>
  <si>
    <t>24</t>
  </si>
  <si>
    <t>1178</t>
  </si>
  <si>
    <t>0120000</t>
  </si>
  <si>
    <t>001000</t>
  </si>
  <si>
    <t>010</t>
  </si>
  <si>
    <t>зарегистрировано заболева</t>
  </si>
  <si>
    <t>020</t>
  </si>
  <si>
    <t>в т.ч.некоторые инфекцион</t>
  </si>
  <si>
    <t>021</t>
  </si>
  <si>
    <t>из них кишечные инфекции</t>
  </si>
  <si>
    <t>022</t>
  </si>
  <si>
    <t>023</t>
  </si>
  <si>
    <t>231</t>
  </si>
  <si>
    <t>из них хронический вирусн</t>
  </si>
  <si>
    <t>030</t>
  </si>
  <si>
    <t>031</t>
  </si>
  <si>
    <t>из них злокачественные но</t>
  </si>
  <si>
    <t>311</t>
  </si>
  <si>
    <t>из них злок.новообр.лимф.</t>
  </si>
  <si>
    <t>032</t>
  </si>
  <si>
    <t>доброкачественные новообр</t>
  </si>
  <si>
    <t>040</t>
  </si>
  <si>
    <t>б-ни крови,кроветворных о</t>
  </si>
  <si>
    <t>041</t>
  </si>
  <si>
    <t>из них анемии</t>
  </si>
  <si>
    <t>411</t>
  </si>
  <si>
    <t>из них апластические анем</t>
  </si>
  <si>
    <t>042</t>
  </si>
  <si>
    <t>наруш-я свертыв.крови,пур</t>
  </si>
  <si>
    <t>421</t>
  </si>
  <si>
    <t>из них гемофилия</t>
  </si>
  <si>
    <t>422</t>
  </si>
  <si>
    <t>в т.ч.болезнь Виллебранда</t>
  </si>
  <si>
    <t>043</t>
  </si>
  <si>
    <t>отдельные нарушения вовле</t>
  </si>
  <si>
    <t>431</t>
  </si>
  <si>
    <t>из них др.уточнен.наруш.с</t>
  </si>
  <si>
    <t>050</t>
  </si>
  <si>
    <t>болезни эндокринной систе</t>
  </si>
  <si>
    <t>051</t>
  </si>
  <si>
    <t>из них болезни щитовидной</t>
  </si>
  <si>
    <t>511</t>
  </si>
  <si>
    <t>из них синдром врожденной</t>
  </si>
  <si>
    <t>512</t>
  </si>
  <si>
    <t>эндемический зоб,связанны</t>
  </si>
  <si>
    <t>513</t>
  </si>
  <si>
    <t>субклинич.гипотиреоз всле</t>
  </si>
  <si>
    <t>514</t>
  </si>
  <si>
    <t>др.формы нетоксического з</t>
  </si>
  <si>
    <t>515</t>
  </si>
  <si>
    <t>тиреотоксикоз(гипертиреоз</t>
  </si>
  <si>
    <t>516</t>
  </si>
  <si>
    <t>052</t>
  </si>
  <si>
    <t>521</t>
  </si>
  <si>
    <t>из него: с поражением гла</t>
  </si>
  <si>
    <t>522</t>
  </si>
  <si>
    <t>523</t>
  </si>
  <si>
    <t>из него (из стр 52)сахарн</t>
  </si>
  <si>
    <t>524</t>
  </si>
  <si>
    <t>сахарный диабет II типа</t>
  </si>
  <si>
    <t>053</t>
  </si>
  <si>
    <t>054</t>
  </si>
  <si>
    <t>055</t>
  </si>
  <si>
    <t>056</t>
  </si>
  <si>
    <t>адреногенитальные расстро</t>
  </si>
  <si>
    <t>057</t>
  </si>
  <si>
    <t>058</t>
  </si>
  <si>
    <t>059</t>
  </si>
  <si>
    <t>510</t>
  </si>
  <si>
    <t>518</t>
  </si>
  <si>
    <t>517</t>
  </si>
  <si>
    <t>из них:крайняя степень ож</t>
  </si>
  <si>
    <t>347</t>
  </si>
  <si>
    <t>341</t>
  </si>
  <si>
    <t>нарушения обмена галактоз</t>
  </si>
  <si>
    <t>342</t>
  </si>
  <si>
    <t>343</t>
  </si>
  <si>
    <t>нарушения обмена гликозам</t>
  </si>
  <si>
    <t>360</t>
  </si>
  <si>
    <t>060</t>
  </si>
  <si>
    <t>психические расстройства</t>
  </si>
  <si>
    <t>061</t>
  </si>
  <si>
    <t>в т.ч.:псих.расст.и раст.</t>
  </si>
  <si>
    <t>062</t>
  </si>
  <si>
    <t>невроич.,связан.со стресо</t>
  </si>
  <si>
    <t>063</t>
  </si>
  <si>
    <t>дет.аутизм,атипич.аутизм,</t>
  </si>
  <si>
    <t>070</t>
  </si>
  <si>
    <t>071</t>
  </si>
  <si>
    <t>из них:воспалительные б-н</t>
  </si>
  <si>
    <t>711</t>
  </si>
  <si>
    <t>из них:бактериальный мени</t>
  </si>
  <si>
    <t>712</t>
  </si>
  <si>
    <t>энцефалит,миелит и энцефа</t>
  </si>
  <si>
    <t>072</t>
  </si>
  <si>
    <t>сист.атрофии,поражающие п</t>
  </si>
  <si>
    <t>073</t>
  </si>
  <si>
    <t>экстрапирамидные и другие</t>
  </si>
  <si>
    <t>732</t>
  </si>
  <si>
    <t>из них другие экстрапирам</t>
  </si>
  <si>
    <t>074</t>
  </si>
  <si>
    <t>другие дегенеративные бол</t>
  </si>
  <si>
    <t>075</t>
  </si>
  <si>
    <t>демиелинизирующие болезни</t>
  </si>
  <si>
    <t>751</t>
  </si>
  <si>
    <t>из них:рассеянный склероз</t>
  </si>
  <si>
    <t>076</t>
  </si>
  <si>
    <t>эпизодические и пароксизм</t>
  </si>
  <si>
    <t>761</t>
  </si>
  <si>
    <t>из них эпилепсия,эпилепти</t>
  </si>
  <si>
    <t>762</t>
  </si>
  <si>
    <t>преход.транзит.церебр.ише</t>
  </si>
  <si>
    <t>077</t>
  </si>
  <si>
    <t>пораж.отд.нерв.,нерв.коре</t>
  </si>
  <si>
    <t>771</t>
  </si>
  <si>
    <t>из них:синдром Гийена-Бар</t>
  </si>
  <si>
    <t>078</t>
  </si>
  <si>
    <t>болезни нервно-мышечного</t>
  </si>
  <si>
    <t>781</t>
  </si>
  <si>
    <t>из них:миастения</t>
  </si>
  <si>
    <t>782</t>
  </si>
  <si>
    <t>мышечная дистрофия Дюшенн</t>
  </si>
  <si>
    <t>079</t>
  </si>
  <si>
    <t>церебральный паралич и др</t>
  </si>
  <si>
    <t>791</t>
  </si>
  <si>
    <t>из них церебральный парал</t>
  </si>
  <si>
    <t>710</t>
  </si>
  <si>
    <t>расстройства вегетативной</t>
  </si>
  <si>
    <t>300</t>
  </si>
  <si>
    <t>080</t>
  </si>
  <si>
    <t>болезни глаза и его прида</t>
  </si>
  <si>
    <t>081</t>
  </si>
  <si>
    <t>из них:конъюктивит</t>
  </si>
  <si>
    <t>082</t>
  </si>
  <si>
    <t>821</t>
  </si>
  <si>
    <t>из него язва роговицы</t>
  </si>
  <si>
    <t>083</t>
  </si>
  <si>
    <t>084</t>
  </si>
  <si>
    <t>хориоретинальное воспален</t>
  </si>
  <si>
    <t>085</t>
  </si>
  <si>
    <t>отслойка сетчатки с разры</t>
  </si>
  <si>
    <t>086</t>
  </si>
  <si>
    <t>087</t>
  </si>
  <si>
    <t>дегенерация макулы и задн</t>
  </si>
  <si>
    <t>088</t>
  </si>
  <si>
    <t>089</t>
  </si>
  <si>
    <t>810</t>
  </si>
  <si>
    <t>болезни зрительного нерва</t>
  </si>
  <si>
    <t>350</t>
  </si>
  <si>
    <t>атрофия зрительного нерва</t>
  </si>
  <si>
    <t>811</t>
  </si>
  <si>
    <t>б-ни мышц глаза,наруш.сод</t>
  </si>
  <si>
    <t>351</t>
  </si>
  <si>
    <t>352</t>
  </si>
  <si>
    <t>812</t>
  </si>
  <si>
    <t>слепота и пониженное зрен</t>
  </si>
  <si>
    <t>353</t>
  </si>
  <si>
    <t>090</t>
  </si>
  <si>
    <t>болезни уха и сосцевидног</t>
  </si>
  <si>
    <t>091</t>
  </si>
  <si>
    <t>из них:болезни наружного</t>
  </si>
  <si>
    <t>092</t>
  </si>
  <si>
    <t>болезни среднего уха и со</t>
  </si>
  <si>
    <t>921</t>
  </si>
  <si>
    <t>из них:острый средний оти</t>
  </si>
  <si>
    <t>922</t>
  </si>
  <si>
    <t>хронический средний отит</t>
  </si>
  <si>
    <t>923</t>
  </si>
  <si>
    <t>болезни слуховой(евстахие</t>
  </si>
  <si>
    <t>924</t>
  </si>
  <si>
    <t>перфорация барабанной пер</t>
  </si>
  <si>
    <t>925</t>
  </si>
  <si>
    <t>др.болезни среднего уха и</t>
  </si>
  <si>
    <t>093</t>
  </si>
  <si>
    <t>931</t>
  </si>
  <si>
    <t>из них:отосклероз</t>
  </si>
  <si>
    <t>932</t>
  </si>
  <si>
    <t>094</t>
  </si>
  <si>
    <t>кондуктивная и нейросенсо</t>
  </si>
  <si>
    <t>941</t>
  </si>
  <si>
    <t>из них:кондуктивная потер</t>
  </si>
  <si>
    <t>942</t>
  </si>
  <si>
    <t>нейросенсорная потеря слу</t>
  </si>
  <si>
    <t>100</t>
  </si>
  <si>
    <t>болезни системы кровообра</t>
  </si>
  <si>
    <t>101</t>
  </si>
  <si>
    <t>из них острая ревматическ</t>
  </si>
  <si>
    <t>102</t>
  </si>
  <si>
    <t>хрон.ревматические болезн</t>
  </si>
  <si>
    <t>354</t>
  </si>
  <si>
    <t>из них ревматич.поражения</t>
  </si>
  <si>
    <t>103</t>
  </si>
  <si>
    <t>б-ни,характер.повышенным</t>
  </si>
  <si>
    <t>301</t>
  </si>
  <si>
    <t>из них:эссенциальная гипе</t>
  </si>
  <si>
    <t>302</t>
  </si>
  <si>
    <t>гипер.б-нь сердца(гипер.б</t>
  </si>
  <si>
    <t>303</t>
  </si>
  <si>
    <t>гипер.(гипертон.)б-нь с п</t>
  </si>
  <si>
    <t>304</t>
  </si>
  <si>
    <t>104</t>
  </si>
  <si>
    <t>ишемические болезни сердц</t>
  </si>
  <si>
    <t>105</t>
  </si>
  <si>
    <t>326</t>
  </si>
  <si>
    <t>из них острый перикардит</t>
  </si>
  <si>
    <t>313</t>
  </si>
  <si>
    <t>из них:острый и подострый</t>
  </si>
  <si>
    <t>314</t>
  </si>
  <si>
    <t>315</t>
  </si>
  <si>
    <t>106</t>
  </si>
  <si>
    <t>цереброваскулярные болезн</t>
  </si>
  <si>
    <t>316</t>
  </si>
  <si>
    <t>из них субарахноидальное</t>
  </si>
  <si>
    <t>317</t>
  </si>
  <si>
    <t>внутримозговое и др.внутр</t>
  </si>
  <si>
    <t>318</t>
  </si>
  <si>
    <t>319</t>
  </si>
  <si>
    <t>инсульт,не уточненный,как</t>
  </si>
  <si>
    <t>320</t>
  </si>
  <si>
    <t>закупорка и стеноз прецер</t>
  </si>
  <si>
    <t>346</t>
  </si>
  <si>
    <t>др.цереброваскулярные бол</t>
  </si>
  <si>
    <t>345</t>
  </si>
  <si>
    <t>последствия цереброваскул</t>
  </si>
  <si>
    <t>108</t>
  </si>
  <si>
    <t>болезни вен,лимфат.сосудо</t>
  </si>
  <si>
    <t>323</t>
  </si>
  <si>
    <t>из них флебит и тромбофле</t>
  </si>
  <si>
    <t>324</t>
  </si>
  <si>
    <t>325</t>
  </si>
  <si>
    <t>варикозное расширение вен</t>
  </si>
  <si>
    <t>110</t>
  </si>
  <si>
    <t>111</t>
  </si>
  <si>
    <t>из них:острые респиратор.</t>
  </si>
  <si>
    <t>327</t>
  </si>
  <si>
    <t>из них:остр.ларингит и тр</t>
  </si>
  <si>
    <t>328</t>
  </si>
  <si>
    <t>остр.обструкт.ларингит(кр</t>
  </si>
  <si>
    <t>112</t>
  </si>
  <si>
    <t>113</t>
  </si>
  <si>
    <t>356</t>
  </si>
  <si>
    <t>из них бронхопневмония,вы</t>
  </si>
  <si>
    <t>114</t>
  </si>
  <si>
    <t>острые респираторные инфе</t>
  </si>
  <si>
    <t>115</t>
  </si>
  <si>
    <t>аллергич.ринит (поллиноз)</t>
  </si>
  <si>
    <t>116</t>
  </si>
  <si>
    <t>хронич.болезни миндалин и</t>
  </si>
  <si>
    <t>117</t>
  </si>
  <si>
    <t>бронхит хронический и неу</t>
  </si>
  <si>
    <t>118</t>
  </si>
  <si>
    <t>др.хроническая обструктив</t>
  </si>
  <si>
    <t>119</t>
  </si>
  <si>
    <t>бронхоэктатическая болезн</t>
  </si>
  <si>
    <t>355</t>
  </si>
  <si>
    <t>астма,астматический стату</t>
  </si>
  <si>
    <t>329</t>
  </si>
  <si>
    <t>др.интер.легочн.б-ни,гной</t>
  </si>
  <si>
    <t>120</t>
  </si>
  <si>
    <t>болезни органов пищеварен</t>
  </si>
  <si>
    <t>121</t>
  </si>
  <si>
    <t>из них язва желудка и 12-</t>
  </si>
  <si>
    <t>122</t>
  </si>
  <si>
    <t>123</t>
  </si>
  <si>
    <t>грыжи</t>
  </si>
  <si>
    <t>124</t>
  </si>
  <si>
    <t>неинфекцион.энтерит и кол</t>
  </si>
  <si>
    <t>125</t>
  </si>
  <si>
    <t>330</t>
  </si>
  <si>
    <t>из них паралит.илеус и не</t>
  </si>
  <si>
    <t>126</t>
  </si>
  <si>
    <t>127</t>
  </si>
  <si>
    <t>331</t>
  </si>
  <si>
    <t>из них фиброз и цирроз пе</t>
  </si>
  <si>
    <t>128</t>
  </si>
  <si>
    <t>б-ни желчного пузыря,желч</t>
  </si>
  <si>
    <t>129</t>
  </si>
  <si>
    <t>болезни поджелудочной жел</t>
  </si>
  <si>
    <t>332</t>
  </si>
  <si>
    <t>острый панкреатит</t>
  </si>
  <si>
    <t>130</t>
  </si>
  <si>
    <t>болезни кожи и подкожн.кл</t>
  </si>
  <si>
    <t>131</t>
  </si>
  <si>
    <t>из них атопический дермат</t>
  </si>
  <si>
    <t>132</t>
  </si>
  <si>
    <t>133</t>
  </si>
  <si>
    <t>др.дерматиты(экзема)</t>
  </si>
  <si>
    <t>134</t>
  </si>
  <si>
    <t>333</t>
  </si>
  <si>
    <t>из него:псориаз артропати</t>
  </si>
  <si>
    <t>135</t>
  </si>
  <si>
    <t>дискоидная красная волчан</t>
  </si>
  <si>
    <t>136</t>
  </si>
  <si>
    <t>локализованная склеродерм</t>
  </si>
  <si>
    <t>140</t>
  </si>
  <si>
    <t>б-ни костно-мышечной сист</t>
  </si>
  <si>
    <t>141</t>
  </si>
  <si>
    <t>из них артропатии</t>
  </si>
  <si>
    <t>359</t>
  </si>
  <si>
    <t>из них пневмококковый арт</t>
  </si>
  <si>
    <t>334</t>
  </si>
  <si>
    <t>из них:реактивные артропа</t>
  </si>
  <si>
    <t>335</t>
  </si>
  <si>
    <t>ревматоидный артрит(сероп</t>
  </si>
  <si>
    <t>336</t>
  </si>
  <si>
    <t>юношеский (ювенильный )ар</t>
  </si>
  <si>
    <t>337</t>
  </si>
  <si>
    <t>142</t>
  </si>
  <si>
    <t>систем.покажен.соединител</t>
  </si>
  <si>
    <t>357</t>
  </si>
  <si>
    <t>из них системная красная</t>
  </si>
  <si>
    <t>143</t>
  </si>
  <si>
    <t>460</t>
  </si>
  <si>
    <t>из них:кифоз,лордоз,сколи</t>
  </si>
  <si>
    <t>144</t>
  </si>
  <si>
    <t>358</t>
  </si>
  <si>
    <t>из них анкилозирующий спо</t>
  </si>
  <si>
    <t>145</t>
  </si>
  <si>
    <t>поражен.синовиальных обол</t>
  </si>
  <si>
    <t>146</t>
  </si>
  <si>
    <t>461</t>
  </si>
  <si>
    <t>из них остеопороз с патол</t>
  </si>
  <si>
    <t>462</t>
  </si>
  <si>
    <t>остеопороз без патологиче</t>
  </si>
  <si>
    <t>150</t>
  </si>
  <si>
    <t>болезни мочеполовой систе</t>
  </si>
  <si>
    <t>151</t>
  </si>
  <si>
    <t>из них гломеруляр.тубулои</t>
  </si>
  <si>
    <t>152</t>
  </si>
  <si>
    <t>153</t>
  </si>
  <si>
    <t>154</t>
  </si>
  <si>
    <t>другие болезни мочевой си</t>
  </si>
  <si>
    <t>155</t>
  </si>
  <si>
    <t>болезни предстательной же</t>
  </si>
  <si>
    <t>157</t>
  </si>
  <si>
    <t>доброкач.дисплазия молочн</t>
  </si>
  <si>
    <t>158</t>
  </si>
  <si>
    <t>воспалительные болезни же</t>
  </si>
  <si>
    <t>339</t>
  </si>
  <si>
    <t>из них:сальпингит и оофор</t>
  </si>
  <si>
    <t>159</t>
  </si>
  <si>
    <t>348</t>
  </si>
  <si>
    <t>эрозия и эктропион шейки</t>
  </si>
  <si>
    <t>344</t>
  </si>
  <si>
    <t>160</t>
  </si>
  <si>
    <t>беременность,роды и после</t>
  </si>
  <si>
    <t>170</t>
  </si>
  <si>
    <t>отдел.состоян.,возникающ.</t>
  </si>
  <si>
    <t>180</t>
  </si>
  <si>
    <t>врожденные аномалии(порок</t>
  </si>
  <si>
    <t>181</t>
  </si>
  <si>
    <t>из них врожденные аномали</t>
  </si>
  <si>
    <t>182</t>
  </si>
  <si>
    <t>183</t>
  </si>
  <si>
    <t>врожденные аномалии систе</t>
  </si>
  <si>
    <t>184</t>
  </si>
  <si>
    <t>врожден.аномалии женских</t>
  </si>
  <si>
    <t>185</t>
  </si>
  <si>
    <t>неопределенность пола и п</t>
  </si>
  <si>
    <t>186</t>
  </si>
  <si>
    <t>врожденные деформации бед</t>
  </si>
  <si>
    <t>187</t>
  </si>
  <si>
    <t>188</t>
  </si>
  <si>
    <t>189</t>
  </si>
  <si>
    <t>190</t>
  </si>
  <si>
    <t>симп.,признаки и отк.от н</t>
  </si>
  <si>
    <t>200</t>
  </si>
  <si>
    <t>травмы отравления и некот</t>
  </si>
  <si>
    <t>201</t>
  </si>
  <si>
    <t>из них открытые укушенные</t>
  </si>
  <si>
    <t>210</t>
  </si>
  <si>
    <t>001001</t>
  </si>
  <si>
    <t>001</t>
  </si>
  <si>
    <t/>
  </si>
  <si>
    <t>001002</t>
  </si>
  <si>
    <t>001003</t>
  </si>
  <si>
    <t>001004</t>
  </si>
  <si>
    <t>001005</t>
  </si>
  <si>
    <t>001006</t>
  </si>
  <si>
    <t>001007</t>
  </si>
  <si>
    <t>001009</t>
  </si>
  <si>
    <t>001100</t>
  </si>
  <si>
    <t>011</t>
  </si>
  <si>
    <t>из них обращен.в мед.орга</t>
  </si>
  <si>
    <t>из них обращ.в связи полу</t>
  </si>
  <si>
    <t>наблюдение при подозрении</t>
  </si>
  <si>
    <t>скриннинговое обследовани</t>
  </si>
  <si>
    <t>012</t>
  </si>
  <si>
    <t>потенциал.опасность для з</t>
  </si>
  <si>
    <t>из них контакт с больным</t>
  </si>
  <si>
    <t>носительство возбуд.инфек</t>
  </si>
  <si>
    <t>из них носительство возбу</t>
  </si>
  <si>
    <t>013</t>
  </si>
  <si>
    <t>обращен.в мед.организ.в с</t>
  </si>
  <si>
    <t>014</t>
  </si>
  <si>
    <t>из них помощь вкл.испол.р</t>
  </si>
  <si>
    <t>из них реабилитация лиц,с</t>
  </si>
  <si>
    <t>412</t>
  </si>
  <si>
    <t>реабилитация лиц,страдающ</t>
  </si>
  <si>
    <t>413</t>
  </si>
  <si>
    <t>лечение,вкл.др.виды реаби</t>
  </si>
  <si>
    <t>паллиативная помощь</t>
  </si>
  <si>
    <t>015</t>
  </si>
  <si>
    <t>016</t>
  </si>
  <si>
    <t>161</t>
  </si>
  <si>
    <t>из них обращ.в орган.здра</t>
  </si>
  <si>
    <t>611</t>
  </si>
  <si>
    <t>консульт. и наблюдение по</t>
  </si>
  <si>
    <t>612</t>
  </si>
  <si>
    <t>613</t>
  </si>
  <si>
    <t>162</t>
  </si>
  <si>
    <t>из них проблемы связанные</t>
  </si>
  <si>
    <t>621</t>
  </si>
  <si>
    <t>из них употреление табака</t>
  </si>
  <si>
    <t>622</t>
  </si>
  <si>
    <t>употребление алкоголя</t>
  </si>
  <si>
    <t>623</t>
  </si>
  <si>
    <t>использование наркотиков</t>
  </si>
  <si>
    <t>624</t>
  </si>
  <si>
    <t>склонность к азартным игр</t>
  </si>
  <si>
    <t>017</t>
  </si>
  <si>
    <t>171</t>
  </si>
  <si>
    <t>из них заболев.в семейном</t>
  </si>
  <si>
    <t>172</t>
  </si>
  <si>
    <t>наличие илеостомы,колосто</t>
  </si>
  <si>
    <t>001500</t>
  </si>
  <si>
    <t>Зарегистрировано заболева</t>
  </si>
  <si>
    <t>в том числе:некоторые инф</t>
  </si>
  <si>
    <t>из них:кишечные инфекции</t>
  </si>
  <si>
    <t>из них:злокачественные но</t>
  </si>
  <si>
    <t>из них:злокач.новообразов</t>
  </si>
  <si>
    <t>б-ни крови,кроветвор.орг.</t>
  </si>
  <si>
    <t>из них:анемии</t>
  </si>
  <si>
    <t>б-ни эндокринной системы,</t>
  </si>
  <si>
    <t>из них:болезни щитовидной</t>
  </si>
  <si>
    <t>из них:синдром врожд.йодн</t>
  </si>
  <si>
    <t>врожденный гипотериоз</t>
  </si>
  <si>
    <t>андреногенитальные расстр</t>
  </si>
  <si>
    <t>из них умственная отстало</t>
  </si>
  <si>
    <t>специфические расстройств</t>
  </si>
  <si>
    <t>064</t>
  </si>
  <si>
    <t>общие расстройства психол</t>
  </si>
  <si>
    <t>641</t>
  </si>
  <si>
    <t>детский аутизм,атипичный</t>
  </si>
  <si>
    <t>из них:преретинопатия</t>
  </si>
  <si>
    <t>из них:кондуктивная и ней</t>
  </si>
  <si>
    <t>из них родовая травма</t>
  </si>
  <si>
    <t>внутричерепное нетравмати</t>
  </si>
  <si>
    <t>173</t>
  </si>
  <si>
    <t>др.нарушения церебральног</t>
  </si>
  <si>
    <t>расщелена губы и неба(зая</t>
  </si>
  <si>
    <t>хромосомные аномалии,не к</t>
  </si>
  <si>
    <t>001600</t>
  </si>
  <si>
    <t>349</t>
  </si>
  <si>
    <t>из них глухота и потеря с</t>
  </si>
  <si>
    <t>001601</t>
  </si>
  <si>
    <t>001650</t>
  </si>
  <si>
    <t>001700</t>
  </si>
  <si>
    <t>001800</t>
  </si>
  <si>
    <t>001900</t>
  </si>
  <si>
    <t>002000</t>
  </si>
  <si>
    <t>из них злок.новообраз.лим</t>
  </si>
  <si>
    <t>б-ни крови кроветв.органо</t>
  </si>
  <si>
    <t>наруш.свертыв.крови пурпу</t>
  </si>
  <si>
    <t>б-ни эндокринной системы</t>
  </si>
  <si>
    <t>из них синдром врожд. йод</t>
  </si>
  <si>
    <t>энденический зоб,связан.</t>
  </si>
  <si>
    <t>субклинический гипертирео</t>
  </si>
  <si>
    <t>др.формы нетоксич.зоба</t>
  </si>
  <si>
    <t>из него с поражением глаз</t>
  </si>
  <si>
    <t>из него (стр 52): сахарны</t>
  </si>
  <si>
    <t>сахарный диабет второго т</t>
  </si>
  <si>
    <t>недостаточнось питания</t>
  </si>
  <si>
    <t>психич.расстройства и рас</t>
  </si>
  <si>
    <t>невроич.,связанные со стр</t>
  </si>
  <si>
    <t>другие экстрапирамидные и</t>
  </si>
  <si>
    <t>из них эпилепсия эпилепти</t>
  </si>
  <si>
    <t>из них:конъюктевит</t>
  </si>
  <si>
    <t>б-ни зрительного нерва и</t>
  </si>
  <si>
    <t>из них миопия</t>
  </si>
  <si>
    <t>хронические ревматические</t>
  </si>
  <si>
    <t>из них ревматич.поражен.к</t>
  </si>
  <si>
    <t>болезни характер.повышенн</t>
  </si>
  <si>
    <t>из них эссенциальная гипе</t>
  </si>
  <si>
    <t>гипертензивная б-нь сердц</t>
  </si>
  <si>
    <t>гипертензивная (гипертони</t>
  </si>
  <si>
    <t>305</t>
  </si>
  <si>
    <t>из них стенокардия</t>
  </si>
  <si>
    <t>306</t>
  </si>
  <si>
    <t>из  нее нестабильная стен</t>
  </si>
  <si>
    <t>307</t>
  </si>
  <si>
    <t>308</t>
  </si>
  <si>
    <t>повторный инфаркт миокард</t>
  </si>
  <si>
    <t>309</t>
  </si>
  <si>
    <t>др.формы острых ишемическ</t>
  </si>
  <si>
    <t>310</t>
  </si>
  <si>
    <t>хроническая ишемическая б</t>
  </si>
  <si>
    <t>312</t>
  </si>
  <si>
    <t>из нее постинфарктный кар</t>
  </si>
  <si>
    <t>из них острый и подострый</t>
  </si>
  <si>
    <t>322</t>
  </si>
  <si>
    <t>из них церебральный атеро</t>
  </si>
  <si>
    <t>107</t>
  </si>
  <si>
    <t>эндартериит,тромбангиит о</t>
  </si>
  <si>
    <t>болезни вен,лимфатических</t>
  </si>
  <si>
    <t>пневмония</t>
  </si>
  <si>
    <t>аллергический ринит (полл</t>
  </si>
  <si>
    <t>др.хронич.обструктивная л</t>
  </si>
  <si>
    <t>бронхоэктатическая болезг</t>
  </si>
  <si>
    <t>др.интерстиц.легочн.болез</t>
  </si>
  <si>
    <t>неинфекц.энтерит и колит</t>
  </si>
  <si>
    <t>из них паралитич.илеус и</t>
  </si>
  <si>
    <t>болезни желчного пузыря,ж</t>
  </si>
  <si>
    <t>из них острый панкреатит</t>
  </si>
  <si>
    <t>болезни кожи и подкожной</t>
  </si>
  <si>
    <t>контактнй дерматит</t>
  </si>
  <si>
    <t>дерматит(экзема)</t>
  </si>
  <si>
    <t>из них:псориаз артропатич</t>
  </si>
  <si>
    <t>б-ни костно-мышечной сите</t>
  </si>
  <si>
    <t>юношеский (ювенильный) ар</t>
  </si>
  <si>
    <t>системн.поражения соедини</t>
  </si>
  <si>
    <t>поражения синовиальных об</t>
  </si>
  <si>
    <t>б-ни мочеполовой системы</t>
  </si>
  <si>
    <t>доброкачественная дисплаз</t>
  </si>
  <si>
    <t>отдел.состояния возник.в</t>
  </si>
  <si>
    <t>симп.,признаки и откл.от</t>
  </si>
  <si>
    <t>травмы,отравления и некот</t>
  </si>
  <si>
    <t>002001</t>
  </si>
  <si>
    <t>002003</t>
  </si>
  <si>
    <t>002004</t>
  </si>
  <si>
    <t>002005</t>
  </si>
  <si>
    <t>002006</t>
  </si>
  <si>
    <t>002007</t>
  </si>
  <si>
    <t>002009</t>
  </si>
  <si>
    <t>002100</t>
  </si>
  <si>
    <t>из них реабилитация лиц ,</t>
  </si>
  <si>
    <t>реабилитация лиц ,страдаю</t>
  </si>
  <si>
    <t>консультирование и наблюд</t>
  </si>
  <si>
    <t>из них употребление табак</t>
  </si>
  <si>
    <t>склонность к азартным  иг</t>
  </si>
  <si>
    <t>002200</t>
  </si>
  <si>
    <t>б-ни крови кроветворных о</t>
  </si>
  <si>
    <t>из него (из стр52): сахар</t>
  </si>
  <si>
    <t>561</t>
  </si>
  <si>
    <t>из них крайняя степень ож</t>
  </si>
  <si>
    <t>психич.расстр.и расстрост</t>
  </si>
  <si>
    <t>невротич.,связанные со ст</t>
  </si>
  <si>
    <t>рассройства психологическ</t>
  </si>
  <si>
    <t>бронхит хронический неуто</t>
  </si>
  <si>
    <t>болезни костно-мышечной с</t>
  </si>
  <si>
    <t>из их артропатии</t>
  </si>
  <si>
    <t>из них кифоз,лордоз,сколи</t>
  </si>
  <si>
    <t>воспалит.б-ни женских таз</t>
  </si>
  <si>
    <t>из них сальпингит и оофор</t>
  </si>
  <si>
    <t>травмы,отравления,некотор</t>
  </si>
  <si>
    <t>003000</t>
  </si>
  <si>
    <t>321</t>
  </si>
  <si>
    <t>из них:лейомиома матки</t>
  </si>
  <si>
    <t>нарушен.свертываем.крови</t>
  </si>
  <si>
    <t>отд.нарушен.вовлекающ.имм</t>
  </si>
  <si>
    <t>из них др.уточненные нару</t>
  </si>
  <si>
    <t>субклинический гипотириоз</t>
  </si>
  <si>
    <t>нарушения обмена глюкозам</t>
  </si>
  <si>
    <t>невротич..связанные со ст</t>
  </si>
  <si>
    <t>741</t>
  </si>
  <si>
    <t>из них болезнь Альцгеймер</t>
  </si>
  <si>
    <t>мышечная дистрофия Дюшена</t>
  </si>
  <si>
    <t>хронич.ревматические боле</t>
  </si>
  <si>
    <t>из них ревматические пора</t>
  </si>
  <si>
    <t>гипертензивная б-нь почки</t>
  </si>
  <si>
    <t>гипертенз. б-нь сердца и</t>
  </si>
  <si>
    <t>их нее нестабильная стено</t>
  </si>
  <si>
    <t>другая хронич.обструкт.ле</t>
  </si>
  <si>
    <t>бронхоэктатич.болезнь</t>
  </si>
  <si>
    <t>361</t>
  </si>
  <si>
    <t>из них болезнь Крона</t>
  </si>
  <si>
    <t>362</t>
  </si>
  <si>
    <t>язвенный колит</t>
  </si>
  <si>
    <t>др.дерматиты (экзема)</t>
  </si>
  <si>
    <t>156</t>
  </si>
  <si>
    <t>340</t>
  </si>
  <si>
    <t>отдельные состояния,возни</t>
  </si>
  <si>
    <t>симптомы,признаки и откло</t>
  </si>
  <si>
    <t>003002</t>
  </si>
  <si>
    <t>003003</t>
  </si>
  <si>
    <t>003004</t>
  </si>
  <si>
    <t>003005</t>
  </si>
  <si>
    <t>003006</t>
  </si>
  <si>
    <t>003007</t>
  </si>
  <si>
    <t>003008</t>
  </si>
  <si>
    <t>003009</t>
  </si>
  <si>
    <t>003100</t>
  </si>
  <si>
    <t>реабилитация лиц , страда</t>
  </si>
  <si>
    <t>004000</t>
  </si>
  <si>
    <t>невротич.,свзанные со стр</t>
  </si>
  <si>
    <t>гипертен.б-нь сердца и по</t>
  </si>
  <si>
    <t>закупорка и стеноз церебр</t>
  </si>
  <si>
    <t>004001</t>
  </si>
  <si>
    <t>004003</t>
  </si>
  <si>
    <t>004004</t>
  </si>
  <si>
    <t>004005</t>
  </si>
  <si>
    <t>004007</t>
  </si>
  <si>
    <t>004008</t>
  </si>
  <si>
    <t>004009</t>
  </si>
  <si>
    <t>004100</t>
  </si>
  <si>
    <t>005000</t>
  </si>
  <si>
    <t>005100</t>
  </si>
  <si>
    <t>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</si>
</sst>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₽_-;\-* #,##0.00\ _₽_-;_-* &quot;-&quot;??\ _₽_-;_-@_-"/>
    <numFmt numFmtId="165" formatCode="#,##0.0000"/>
    <numFmt numFmtId="166" formatCode="0.0"/>
    <numFmt numFmtId="167" formatCode="#,##0.0"/>
  </numFmts>
  <fonts count="25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</font>
    <font>
      <sz val="9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1"/>
      <color indexed="8"/>
      <name val="Calibri"/>
      <family val="2"/>
      <charset val="204"/>
    </font>
    <font>
      <b/>
      <i/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11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1"/>
      <color theme="1"/>
      <name val="Calibri"/>
      <family val="2"/>
      <charset val="204"/>
      <scheme val="minor"/>
    </font>
    <font>
      <b/>
      <i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rgb="FFFF0000"/>
      <name val="Times New Roman"/>
      <family val="1"/>
      <charset val="204"/>
    </font>
    <font>
      <b/>
      <sz val="9"/>
      <color rgb="FFFF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charset val="204"/>
    </font>
    <font>
      <sz val="12"/>
      <color theme="1"/>
      <name val="Times New Roman"/>
      <family val="2"/>
      <charset val="204"/>
    </font>
  </fonts>
  <fills count="2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99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30">
    <xf numFmtId="0" fontId="0" fillId="0" borderId="0"/>
    <xf numFmtId="0" fontId="8" fillId="0" borderId="0"/>
    <xf numFmtId="0" fontId="11" fillId="0" borderId="0"/>
    <xf numFmtId="0" fontId="12" fillId="0" borderId="0"/>
    <xf numFmtId="0" fontId="8" fillId="0" borderId="0"/>
    <xf numFmtId="0" fontId="8" fillId="0" borderId="0"/>
    <xf numFmtId="0" fontId="15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8" fillId="0" borderId="0"/>
    <xf numFmtId="0" fontId="19" fillId="0" borderId="0"/>
    <xf numFmtId="0" fontId="23" fillId="0" borderId="0"/>
    <xf numFmtId="0" fontId="8" fillId="0" borderId="0"/>
    <xf numFmtId="0" fontId="8" fillId="0" borderId="0"/>
    <xf numFmtId="0" fontId="8" fillId="0" borderId="0"/>
    <xf numFmtId="0" fontId="2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4" fontId="22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</cellStyleXfs>
  <cellXfs count="264">
    <xf numFmtId="0" fontId="0" fillId="0" borderId="0" xfId="0"/>
    <xf numFmtId="0" fontId="2" fillId="0" borderId="0" xfId="0" applyFont="1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3" fontId="1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left" wrapText="1" indent="2"/>
    </xf>
    <xf numFmtId="0" fontId="2" fillId="0" borderId="1" xfId="0" applyFont="1" applyBorder="1" applyAlignment="1">
      <alignment horizontal="left" wrapText="1" indent="3"/>
    </xf>
    <xf numFmtId="0" fontId="4" fillId="0" borderId="1" xfId="0" applyFont="1" applyBorder="1"/>
    <xf numFmtId="49" fontId="3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right" vertical="center"/>
    </xf>
    <xf numFmtId="3" fontId="0" fillId="2" borderId="1" xfId="0" applyNumberForma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wrapText="1" indent="4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3" fontId="6" fillId="0" borderId="1" xfId="0" applyNumberFormat="1" applyFont="1" applyBorder="1" applyAlignment="1">
      <alignment horizontal="right" vertical="center"/>
    </xf>
    <xf numFmtId="0" fontId="2" fillId="4" borderId="1" xfId="0" applyFont="1" applyFill="1" applyBorder="1" applyAlignment="1">
      <alignment horizontal="center" vertical="center" wrapText="1"/>
    </xf>
    <xf numFmtId="0" fontId="0" fillId="4" borderId="0" xfId="0" applyFill="1"/>
    <xf numFmtId="0" fontId="2" fillId="4" borderId="1" xfId="0" applyFont="1" applyFill="1" applyBorder="1" applyAlignment="1">
      <alignment horizontal="center"/>
    </xf>
    <xf numFmtId="3" fontId="5" fillId="4" borderId="1" xfId="0" applyNumberFormat="1" applyFont="1" applyFill="1" applyBorder="1" applyAlignment="1">
      <alignment horizontal="right" vertical="center"/>
    </xf>
    <xf numFmtId="3" fontId="6" fillId="4" borderId="1" xfId="0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" fontId="0" fillId="0" borderId="1" xfId="0" applyNumberFormat="1" applyBorder="1" applyAlignment="1">
      <alignment horizontal="center" vertical="center"/>
    </xf>
    <xf numFmtId="0" fontId="0" fillId="0" borderId="1" xfId="0" applyBorder="1"/>
    <xf numFmtId="0" fontId="2" fillId="0" borderId="2" xfId="0" applyFont="1" applyBorder="1" applyAlignment="1">
      <alignment horizontal="center" wrapText="1"/>
    </xf>
    <xf numFmtId="0" fontId="2" fillId="0" borderId="1" xfId="0" applyFont="1" applyBorder="1" applyAlignment="1">
      <alignment horizontal="left" wrapText="1" indent="5"/>
    </xf>
    <xf numFmtId="3" fontId="0" fillId="0" borderId="0" xfId="0" applyNumberFormat="1"/>
    <xf numFmtId="0" fontId="0" fillId="2" borderId="0" xfId="0" applyFill="1"/>
    <xf numFmtId="0" fontId="3" fillId="2" borderId="1" xfId="0" applyFont="1" applyFill="1" applyBorder="1" applyAlignment="1">
      <alignment horizontal="right" wrapText="1" indent="3"/>
    </xf>
    <xf numFmtId="0" fontId="3" fillId="3" borderId="1" xfId="0" applyFont="1" applyFill="1" applyBorder="1" applyAlignment="1">
      <alignment horizontal="right" wrapText="1" indent="3"/>
    </xf>
    <xf numFmtId="0" fontId="7" fillId="0" borderId="0" xfId="0" applyFont="1" applyAlignment="1">
      <alignment horizontal="center"/>
    </xf>
    <xf numFmtId="0" fontId="2" fillId="5" borderId="0" xfId="0" applyFont="1" applyFill="1" applyAlignment="1">
      <alignment horizontal="center" wrapText="1"/>
    </xf>
    <xf numFmtId="49" fontId="2" fillId="6" borderId="0" xfId="0" applyNumberFormat="1" applyFont="1" applyFill="1" applyAlignment="1">
      <alignment horizontal="center" vertical="center"/>
    </xf>
    <xf numFmtId="0" fontId="9" fillId="0" borderId="0" xfId="0" applyFont="1"/>
    <xf numFmtId="0" fontId="10" fillId="0" borderId="0" xfId="0" applyFont="1"/>
    <xf numFmtId="3" fontId="0" fillId="7" borderId="1" xfId="0" applyNumberFormat="1" applyFill="1" applyBorder="1" applyAlignment="1">
      <alignment horizontal="center" vertical="center"/>
    </xf>
    <xf numFmtId="49" fontId="0" fillId="0" borderId="0" xfId="0" applyNumberFormat="1"/>
    <xf numFmtId="0" fontId="0" fillId="8" borderId="0" xfId="0" applyFill="1"/>
    <xf numFmtId="3" fontId="14" fillId="0" borderId="1" xfId="0" applyNumberFormat="1" applyFont="1" applyBorder="1" applyAlignment="1">
      <alignment horizontal="center" vertical="center"/>
    </xf>
    <xf numFmtId="0" fontId="3" fillId="9" borderId="1" xfId="0" applyFont="1" applyFill="1" applyBorder="1" applyAlignment="1">
      <alignment horizontal="right" wrapText="1" indent="3"/>
    </xf>
    <xf numFmtId="0" fontId="3" fillId="8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1" xfId="0" applyFont="1" applyBorder="1"/>
    <xf numFmtId="49" fontId="2" fillId="0" borderId="0" xfId="0" applyNumberFormat="1" applyFont="1" applyAlignment="1">
      <alignment horizont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vertical="center"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horizontal="center" vertical="center" wrapText="1"/>
    </xf>
    <xf numFmtId="4" fontId="14" fillId="0" borderId="1" xfId="0" applyNumberFormat="1" applyFont="1" applyBorder="1" applyAlignment="1">
      <alignment horizontal="center" vertical="center"/>
    </xf>
    <xf numFmtId="0" fontId="4" fillId="8" borderId="1" xfId="0" applyFont="1" applyFill="1" applyBorder="1"/>
    <xf numFmtId="0" fontId="2" fillId="0" borderId="3" xfId="0" applyFont="1" applyBorder="1" applyAlignment="1">
      <alignment horizontal="center"/>
    </xf>
    <xf numFmtId="0" fontId="2" fillId="10" borderId="1" xfId="0" applyFont="1" applyFill="1" applyBorder="1" applyAlignment="1">
      <alignment horizontal="center" vertical="center" wrapText="1"/>
    </xf>
    <xf numFmtId="49" fontId="7" fillId="0" borderId="0" xfId="0" applyNumberFormat="1" applyFont="1" applyAlignment="1">
      <alignment horizontal="center"/>
    </xf>
    <xf numFmtId="3" fontId="16" fillId="0" borderId="1" xfId="0" applyNumberFormat="1" applyFont="1" applyBorder="1" applyAlignment="1">
      <alignment horizontal="center" vertical="center"/>
    </xf>
    <xf numFmtId="49" fontId="2" fillId="8" borderId="1" xfId="0" applyNumberFormat="1" applyFont="1" applyFill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3" fillId="4" borderId="1" xfId="0" applyFont="1" applyFill="1" applyBorder="1" applyAlignment="1">
      <alignment horizontal="center" vertical="center" wrapText="1"/>
    </xf>
    <xf numFmtId="3" fontId="14" fillId="11" borderId="1" xfId="0" applyNumberFormat="1" applyFont="1" applyFill="1" applyBorder="1" applyAlignment="1">
      <alignment horizontal="center" vertical="center"/>
    </xf>
    <xf numFmtId="4" fontId="14" fillId="11" borderId="1" xfId="0" applyNumberFormat="1" applyFont="1" applyFill="1" applyBorder="1" applyAlignment="1">
      <alignment horizontal="center" vertical="center"/>
    </xf>
    <xf numFmtId="3" fontId="1" fillId="12" borderId="1" xfId="0" applyNumberFormat="1" applyFont="1" applyFill="1" applyBorder="1" applyAlignment="1">
      <alignment horizontal="center" vertical="center"/>
    </xf>
    <xf numFmtId="3" fontId="14" fillId="12" borderId="1" xfId="0" applyNumberFormat="1" applyFont="1" applyFill="1" applyBorder="1" applyAlignment="1">
      <alignment horizontal="center" vertical="center"/>
    </xf>
    <xf numFmtId="4" fontId="14" fillId="12" borderId="1" xfId="0" applyNumberFormat="1" applyFont="1" applyFill="1" applyBorder="1" applyAlignment="1">
      <alignment horizontal="center" vertical="center"/>
    </xf>
    <xf numFmtId="3" fontId="0" fillId="12" borderId="1" xfId="0" applyNumberFormat="1" applyFill="1" applyBorder="1" applyAlignment="1">
      <alignment horizontal="center" vertical="center"/>
    </xf>
    <xf numFmtId="3" fontId="5" fillId="12" borderId="1" xfId="0" applyNumberFormat="1" applyFont="1" applyFill="1" applyBorder="1" applyAlignment="1">
      <alignment horizontal="right" vertical="center"/>
    </xf>
    <xf numFmtId="3" fontId="6" fillId="12" borderId="1" xfId="0" applyNumberFormat="1" applyFont="1" applyFill="1" applyBorder="1" applyAlignment="1">
      <alignment horizontal="right" vertical="center"/>
    </xf>
    <xf numFmtId="0" fontId="2" fillId="12" borderId="1" xfId="0" applyFont="1" applyFill="1" applyBorder="1" applyAlignment="1">
      <alignment horizontal="center" vertical="center" wrapText="1"/>
    </xf>
    <xf numFmtId="0" fontId="0" fillId="12" borderId="0" xfId="0" applyFill="1"/>
    <xf numFmtId="165" fontId="14" fillId="12" borderId="1" xfId="0" applyNumberFormat="1" applyFont="1" applyFill="1" applyBorder="1" applyAlignment="1">
      <alignment horizontal="center" vertical="center"/>
    </xf>
    <xf numFmtId="2" fontId="14" fillId="12" borderId="1" xfId="0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 wrapText="1"/>
    </xf>
    <xf numFmtId="3" fontId="1" fillId="13" borderId="1" xfId="0" applyNumberFormat="1" applyFont="1" applyFill="1" applyBorder="1" applyAlignment="1">
      <alignment horizontal="center" vertical="center"/>
    </xf>
    <xf numFmtId="4" fontId="14" fillId="13" borderId="1" xfId="0" applyNumberFormat="1" applyFont="1" applyFill="1" applyBorder="1" applyAlignment="1">
      <alignment horizontal="center" vertical="center"/>
    </xf>
    <xf numFmtId="3" fontId="16" fillId="13" borderId="1" xfId="0" applyNumberFormat="1" applyFont="1" applyFill="1" applyBorder="1" applyAlignment="1">
      <alignment horizontal="center" vertical="center"/>
    </xf>
    <xf numFmtId="3" fontId="5" fillId="14" borderId="1" xfId="0" applyNumberFormat="1" applyFont="1" applyFill="1" applyBorder="1" applyAlignment="1">
      <alignment horizontal="right" vertical="center"/>
    </xf>
    <xf numFmtId="4" fontId="1" fillId="0" borderId="1" xfId="0" applyNumberFormat="1" applyFont="1" applyBorder="1" applyAlignment="1">
      <alignment horizontal="center" vertical="center"/>
    </xf>
    <xf numFmtId="3" fontId="13" fillId="15" borderId="1" xfId="0" applyNumberFormat="1" applyFont="1" applyFill="1" applyBorder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49" fontId="2" fillId="16" borderId="0" xfId="0" applyNumberFormat="1" applyFont="1" applyFill="1" applyAlignment="1">
      <alignment horizontal="center" wrapText="1"/>
    </xf>
    <xf numFmtId="0" fontId="13" fillId="12" borderId="0" xfId="0" applyFont="1" applyFill="1"/>
    <xf numFmtId="0" fontId="13" fillId="0" borderId="0" xfId="0" applyFont="1"/>
    <xf numFmtId="1" fontId="0" fillId="0" borderId="0" xfId="0" applyNumberFormat="1"/>
    <xf numFmtId="0" fontId="0" fillId="15" borderId="0" xfId="0" applyFill="1"/>
    <xf numFmtId="0" fontId="13" fillId="12" borderId="1" xfId="0" applyFont="1" applyFill="1" applyBorder="1"/>
    <xf numFmtId="0" fontId="13" fillId="15" borderId="1" xfId="0" applyFont="1" applyFill="1" applyBorder="1" applyAlignment="1">
      <alignment vertical="center"/>
    </xf>
    <xf numFmtId="0" fontId="2" fillId="0" borderId="1" xfId="0" applyFont="1" applyBorder="1" applyAlignment="1">
      <alignment horizontal="left" vertical="center" wrapText="1" indent="3"/>
    </xf>
    <xf numFmtId="0" fontId="2" fillId="0" borderId="1" xfId="0" applyFont="1" applyBorder="1" applyAlignment="1">
      <alignment horizontal="left" vertical="center" wrapText="1" indent="4"/>
    </xf>
    <xf numFmtId="0" fontId="13" fillId="15" borderId="0" xfId="0" applyFont="1" applyFill="1"/>
    <xf numFmtId="3" fontId="0" fillId="0" borderId="1" xfId="0" applyNumberFormat="1" applyBorder="1"/>
    <xf numFmtId="0" fontId="0" fillId="0" borderId="14" xfId="0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2" fillId="0" borderId="3" xfId="0" applyFont="1" applyBorder="1" applyAlignment="1">
      <alignment vertical="center" wrapText="1"/>
    </xf>
    <xf numFmtId="0" fontId="2" fillId="0" borderId="15" xfId="0" applyFont="1" applyBorder="1" applyAlignment="1">
      <alignment vertical="center" wrapText="1"/>
    </xf>
    <xf numFmtId="3" fontId="1" fillId="0" borderId="14" xfId="0" applyNumberFormat="1" applyFont="1" applyBorder="1" applyAlignment="1">
      <alignment horizontal="center" vertical="center"/>
    </xf>
    <xf numFmtId="3" fontId="1" fillId="0" borderId="3" xfId="0" applyNumberFormat="1" applyFont="1" applyBorder="1" applyAlignment="1">
      <alignment horizontal="center" vertical="center"/>
    </xf>
    <xf numFmtId="3" fontId="0" fillId="0" borderId="15" xfId="0" applyNumberFormat="1" applyBorder="1"/>
    <xf numFmtId="3" fontId="5" fillId="0" borderId="14" xfId="0" applyNumberFormat="1" applyFont="1" applyBorder="1" applyAlignment="1">
      <alignment horizontal="right" vertical="center"/>
    </xf>
    <xf numFmtId="3" fontId="5" fillId="0" borderId="3" xfId="0" applyNumberFormat="1" applyFont="1" applyBorder="1" applyAlignment="1">
      <alignment horizontal="right" vertical="center"/>
    </xf>
    <xf numFmtId="3" fontId="16" fillId="0" borderId="14" xfId="0" applyNumberFormat="1" applyFont="1" applyBorder="1" applyAlignment="1">
      <alignment horizontal="center" vertical="center"/>
    </xf>
    <xf numFmtId="3" fontId="16" fillId="0" borderId="3" xfId="0" applyNumberFormat="1" applyFont="1" applyBorder="1" applyAlignment="1">
      <alignment horizontal="center" vertical="center"/>
    </xf>
    <xf numFmtId="49" fontId="3" fillId="3" borderId="1" xfId="0" applyNumberFormat="1" applyFont="1" applyFill="1" applyBorder="1" applyAlignment="1">
      <alignment horizontal="left" wrapText="1" indent="3"/>
    </xf>
    <xf numFmtId="3" fontId="1" fillId="15" borderId="1" xfId="0" applyNumberFormat="1" applyFont="1" applyFill="1" applyBorder="1" applyAlignment="1">
      <alignment horizontal="center" vertical="center"/>
    </xf>
    <xf numFmtId="3" fontId="6" fillId="15" borderId="1" xfId="0" applyNumberFormat="1" applyFont="1" applyFill="1" applyBorder="1" applyAlignment="1">
      <alignment horizontal="right" vertical="center"/>
    </xf>
    <xf numFmtId="3" fontId="14" fillId="15" borderId="1" xfId="0" applyNumberFormat="1" applyFont="1" applyFill="1" applyBorder="1" applyAlignment="1">
      <alignment horizontal="center" vertical="center"/>
    </xf>
    <xf numFmtId="3" fontId="5" fillId="0" borderId="1" xfId="0" applyNumberFormat="1" applyFont="1" applyBorder="1" applyAlignment="1">
      <alignment horizontal="center" vertical="center"/>
    </xf>
    <xf numFmtId="3" fontId="1" fillId="14" borderId="1" xfId="0" applyNumberFormat="1" applyFont="1" applyFill="1" applyBorder="1" applyAlignment="1">
      <alignment horizontal="center" vertical="center"/>
    </xf>
    <xf numFmtId="3" fontId="16" fillId="14" borderId="1" xfId="0" applyNumberFormat="1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8" borderId="1" xfId="0" applyFont="1" applyFill="1" applyBorder="1" applyAlignment="1">
      <alignment horizontal="left" wrapText="1" indent="4"/>
    </xf>
    <xf numFmtId="0" fontId="2" fillId="8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/>
    </xf>
    <xf numFmtId="0" fontId="3" fillId="12" borderId="1" xfId="0" applyFont="1" applyFill="1" applyBorder="1" applyAlignment="1">
      <alignment horizontal="center" vertical="center" wrapText="1"/>
    </xf>
    <xf numFmtId="49" fontId="2" fillId="8" borderId="0" xfId="0" applyNumberFormat="1" applyFont="1" applyFill="1" applyAlignment="1">
      <alignment horizontal="center" wrapText="1"/>
    </xf>
    <xf numFmtId="3" fontId="13" fillId="0" borderId="1" xfId="0" applyNumberFormat="1" applyFont="1" applyBorder="1" applyAlignment="1">
      <alignment horizontal="center" vertical="center"/>
    </xf>
    <xf numFmtId="0" fontId="2" fillId="8" borderId="1" xfId="0" applyFont="1" applyFill="1" applyBorder="1" applyAlignment="1">
      <alignment horizontal="left" vertical="top" wrapText="1" indent="4"/>
    </xf>
    <xf numFmtId="0" fontId="2" fillId="11" borderId="1" xfId="0" applyFont="1" applyFill="1" applyBorder="1" applyAlignment="1">
      <alignment horizontal="left" wrapText="1" indent="3"/>
    </xf>
    <xf numFmtId="49" fontId="2" fillId="11" borderId="1" xfId="0" applyNumberFormat="1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 wrapText="1"/>
    </xf>
    <xf numFmtId="0" fontId="0" fillId="11" borderId="0" xfId="0" applyFill="1"/>
    <xf numFmtId="49" fontId="0" fillId="8" borderId="0" xfId="0" applyNumberFormat="1" applyFill="1"/>
    <xf numFmtId="166" fontId="0" fillId="0" borderId="0" xfId="0" applyNumberFormat="1"/>
    <xf numFmtId="4" fontId="6" fillId="0" borderId="1" xfId="0" applyNumberFormat="1" applyFont="1" applyBorder="1" applyAlignment="1">
      <alignment horizontal="center" vertical="center"/>
    </xf>
    <xf numFmtId="167" fontId="14" fillId="12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wrapText="1"/>
    </xf>
    <xf numFmtId="2" fontId="0" fillId="0" borderId="1" xfId="0" applyNumberFormat="1" applyBorder="1" applyAlignment="1">
      <alignment horizontal="center" vertical="center"/>
    </xf>
    <xf numFmtId="0" fontId="0" fillId="0" borderId="3" xfId="0" applyBorder="1"/>
    <xf numFmtId="0" fontId="3" fillId="0" borderId="4" xfId="0" applyFont="1" applyBorder="1" applyAlignment="1">
      <alignment horizontal="center" vertical="center" wrapText="1"/>
    </xf>
    <xf numFmtId="49" fontId="20" fillId="0" borderId="1" xfId="0" applyNumberFormat="1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1" fillId="0" borderId="1" xfId="0" applyFont="1" applyBorder="1" applyAlignment="1">
      <alignment horizontal="left" wrapText="1" indent="3"/>
    </xf>
    <xf numFmtId="49" fontId="21" fillId="0" borderId="1" xfId="0" applyNumberFormat="1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49" fontId="2" fillId="17" borderId="0" xfId="0" applyNumberFormat="1" applyFont="1" applyFill="1" applyAlignment="1">
      <alignment horizontal="center" wrapText="1"/>
    </xf>
    <xf numFmtId="0" fontId="21" fillId="0" borderId="1" xfId="0" applyFont="1" applyBorder="1" applyAlignment="1">
      <alignment horizontal="left" wrapText="1" indent="5"/>
    </xf>
    <xf numFmtId="0" fontId="21" fillId="0" borderId="1" xfId="0" applyFont="1" applyBorder="1" applyAlignment="1">
      <alignment horizontal="center" vertical="center" wrapText="1"/>
    </xf>
    <xf numFmtId="49" fontId="2" fillId="5" borderId="0" xfId="0" applyNumberFormat="1" applyFont="1" applyFill="1" applyAlignment="1">
      <alignment horizontal="center" wrapText="1"/>
    </xf>
    <xf numFmtId="0" fontId="4" fillId="18" borderId="1" xfId="0" applyFont="1" applyFill="1" applyBorder="1"/>
    <xf numFmtId="49" fontId="2" fillId="18" borderId="1" xfId="0" applyNumberFormat="1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center" vertical="center"/>
    </xf>
    <xf numFmtId="3" fontId="14" fillId="18" borderId="1" xfId="0" applyNumberFormat="1" applyFont="1" applyFill="1" applyBorder="1" applyAlignment="1">
      <alignment horizontal="center" vertical="center"/>
    </xf>
    <xf numFmtId="49" fontId="0" fillId="17" borderId="0" xfId="0" applyNumberFormat="1" applyFill="1"/>
    <xf numFmtId="49" fontId="2" fillId="17" borderId="0" xfId="0" applyNumberFormat="1" applyFont="1" applyFill="1" applyAlignment="1">
      <alignment horizontal="center" vertical="center"/>
    </xf>
    <xf numFmtId="0" fontId="3" fillId="0" borderId="1" xfId="0" applyFont="1" applyBorder="1" applyAlignment="1">
      <alignment horizontal="left" wrapText="1" indent="1"/>
    </xf>
    <xf numFmtId="49" fontId="13" fillId="17" borderId="0" xfId="0" applyNumberFormat="1" applyFont="1" applyFill="1"/>
    <xf numFmtId="3" fontId="5" fillId="13" borderId="1" xfId="0" applyNumberFormat="1" applyFont="1" applyFill="1" applyBorder="1" applyAlignment="1">
      <alignment horizontal="right" vertical="center"/>
    </xf>
    <xf numFmtId="0" fontId="3" fillId="19" borderId="1" xfId="0" applyFont="1" applyFill="1" applyBorder="1" applyAlignment="1">
      <alignment horizontal="right" wrapText="1" indent="3"/>
    </xf>
    <xf numFmtId="49" fontId="2" fillId="19" borderId="1" xfId="0" applyNumberFormat="1" applyFont="1" applyFill="1" applyBorder="1" applyAlignment="1">
      <alignment horizontal="center" vertical="center"/>
    </xf>
    <xf numFmtId="0" fontId="2" fillId="19" borderId="1" xfId="0" applyFont="1" applyFill="1" applyBorder="1" applyAlignment="1">
      <alignment horizontal="center" vertical="center"/>
    </xf>
    <xf numFmtId="3" fontId="0" fillId="0" borderId="3" xfId="0" applyNumberFormat="1" applyBorder="1" applyAlignment="1">
      <alignment horizontal="center" vertical="center"/>
    </xf>
    <xf numFmtId="3" fontId="6" fillId="0" borderId="3" xfId="0" applyNumberFormat="1" applyFont="1" applyBorder="1" applyAlignment="1">
      <alignment horizontal="right" vertical="center"/>
    </xf>
    <xf numFmtId="3" fontId="5" fillId="0" borderId="4" xfId="0" applyNumberFormat="1" applyFont="1" applyBorder="1" applyAlignment="1">
      <alignment horizontal="right" vertical="center"/>
    </xf>
    <xf numFmtId="3" fontId="1" fillId="0" borderId="4" xfId="0" applyNumberFormat="1" applyFont="1" applyBorder="1" applyAlignment="1">
      <alignment horizontal="center" vertical="center"/>
    </xf>
    <xf numFmtId="3" fontId="0" fillId="0" borderId="4" xfId="0" applyNumberFormat="1" applyBorder="1"/>
    <xf numFmtId="3" fontId="5" fillId="0" borderId="16" xfId="0" applyNumberFormat="1" applyFont="1" applyBorder="1" applyAlignment="1">
      <alignment horizontal="right" vertical="center"/>
    </xf>
    <xf numFmtId="3" fontId="5" fillId="0" borderId="17" xfId="0" applyNumberFormat="1" applyFont="1" applyBorder="1" applyAlignment="1">
      <alignment horizontal="right" vertical="center"/>
    </xf>
    <xf numFmtId="3" fontId="1" fillId="0" borderId="17" xfId="0" applyNumberFormat="1" applyFont="1" applyBorder="1" applyAlignment="1">
      <alignment horizontal="center" vertical="center"/>
    </xf>
    <xf numFmtId="3" fontId="0" fillId="0" borderId="17" xfId="0" applyNumberFormat="1" applyBorder="1"/>
    <xf numFmtId="3" fontId="0" fillId="0" borderId="18" xfId="0" applyNumberFormat="1" applyBorder="1"/>
    <xf numFmtId="3" fontId="5" fillId="10" borderId="10" xfId="0" applyNumberFormat="1" applyFont="1" applyFill="1" applyBorder="1" applyAlignment="1">
      <alignment horizontal="right" vertical="center"/>
    </xf>
    <xf numFmtId="3" fontId="5" fillId="10" borderId="11" xfId="0" applyNumberFormat="1" applyFont="1" applyFill="1" applyBorder="1" applyAlignment="1">
      <alignment horizontal="right" vertical="center"/>
    </xf>
    <xf numFmtId="3" fontId="1" fillId="10" borderId="11" xfId="0" applyNumberFormat="1" applyFont="1" applyFill="1" applyBorder="1" applyAlignment="1">
      <alignment horizontal="center" vertical="center"/>
    </xf>
    <xf numFmtId="3" fontId="0" fillId="10" borderId="11" xfId="0" applyNumberFormat="1" applyFill="1" applyBorder="1"/>
    <xf numFmtId="3" fontId="0" fillId="10" borderId="13" xfId="0" applyNumberFormat="1" applyFill="1" applyBorder="1"/>
    <xf numFmtId="3" fontId="5" fillId="10" borderId="14" xfId="0" applyNumberFormat="1" applyFont="1" applyFill="1" applyBorder="1" applyAlignment="1">
      <alignment horizontal="right" vertical="center"/>
    </xf>
    <xf numFmtId="3" fontId="5" fillId="10" borderId="1" xfId="0" applyNumberFormat="1" applyFont="1" applyFill="1" applyBorder="1" applyAlignment="1">
      <alignment horizontal="right" vertical="center"/>
    </xf>
    <xf numFmtId="3" fontId="1" fillId="10" borderId="1" xfId="0" applyNumberFormat="1" applyFont="1" applyFill="1" applyBorder="1" applyAlignment="1">
      <alignment horizontal="center" vertical="center"/>
    </xf>
    <xf numFmtId="3" fontId="0" fillId="10" borderId="1" xfId="0" applyNumberFormat="1" applyFill="1" applyBorder="1"/>
    <xf numFmtId="3" fontId="0" fillId="10" borderId="15" xfId="0" applyNumberFormat="1" applyFill="1" applyBorder="1"/>
    <xf numFmtId="3" fontId="5" fillId="10" borderId="19" xfId="0" applyNumberFormat="1" applyFont="1" applyFill="1" applyBorder="1" applyAlignment="1">
      <alignment horizontal="right" vertical="center"/>
    </xf>
    <xf numFmtId="3" fontId="5" fillId="10" borderId="4" xfId="0" applyNumberFormat="1" applyFont="1" applyFill="1" applyBorder="1" applyAlignment="1">
      <alignment horizontal="right" vertical="center"/>
    </xf>
    <xf numFmtId="3" fontId="1" fillId="10" borderId="4" xfId="0" applyNumberFormat="1" applyFont="1" applyFill="1" applyBorder="1" applyAlignment="1">
      <alignment horizontal="center" vertical="center"/>
    </xf>
    <xf numFmtId="3" fontId="0" fillId="10" borderId="4" xfId="0" applyNumberFormat="1" applyFill="1" applyBorder="1"/>
    <xf numFmtId="3" fontId="0" fillId="10" borderId="20" xfId="0" applyNumberFormat="1" applyFill="1" applyBorder="1"/>
    <xf numFmtId="3" fontId="5" fillId="0" borderId="5" xfId="0" applyNumberFormat="1" applyFont="1" applyBorder="1" applyAlignment="1">
      <alignment horizontal="right" vertical="center"/>
    </xf>
    <xf numFmtId="3" fontId="0" fillId="0" borderId="5" xfId="0" applyNumberFormat="1" applyBorder="1"/>
    <xf numFmtId="3" fontId="5" fillId="20" borderId="10" xfId="0" applyNumberFormat="1" applyFont="1" applyFill="1" applyBorder="1" applyAlignment="1">
      <alignment horizontal="right" vertical="center"/>
    </xf>
    <xf numFmtId="3" fontId="5" fillId="20" borderId="11" xfId="0" applyNumberFormat="1" applyFont="1" applyFill="1" applyBorder="1" applyAlignment="1">
      <alignment horizontal="right" vertical="center"/>
    </xf>
    <xf numFmtId="3" fontId="0" fillId="20" borderId="11" xfId="0" applyNumberFormat="1" applyFill="1" applyBorder="1"/>
    <xf numFmtId="3" fontId="0" fillId="20" borderId="13" xfId="0" applyNumberFormat="1" applyFill="1" applyBorder="1"/>
    <xf numFmtId="3" fontId="5" fillId="0" borderId="10" xfId="0" applyNumberFormat="1" applyFont="1" applyBorder="1" applyAlignment="1">
      <alignment horizontal="right" vertical="center"/>
    </xf>
    <xf numFmtId="3" fontId="5" fillId="0" borderId="11" xfId="0" applyNumberFormat="1" applyFont="1" applyBorder="1" applyAlignment="1">
      <alignment horizontal="right" vertical="center"/>
    </xf>
    <xf numFmtId="3" fontId="1" fillId="0" borderId="11" xfId="0" applyNumberFormat="1" applyFont="1" applyBorder="1" applyAlignment="1">
      <alignment horizontal="center" vertical="center"/>
    </xf>
    <xf numFmtId="3" fontId="0" fillId="0" borderId="11" xfId="0" applyNumberFormat="1" applyBorder="1"/>
    <xf numFmtId="3" fontId="0" fillId="0" borderId="13" xfId="0" applyNumberFormat="1" applyBorder="1"/>
    <xf numFmtId="3" fontId="5" fillId="10" borderId="21" xfId="0" applyNumberFormat="1" applyFont="1" applyFill="1" applyBorder="1" applyAlignment="1">
      <alignment horizontal="right" vertical="center"/>
    </xf>
    <xf numFmtId="3" fontId="5" fillId="10" borderId="5" xfId="0" applyNumberFormat="1" applyFont="1" applyFill="1" applyBorder="1" applyAlignment="1">
      <alignment horizontal="right" vertical="center"/>
    </xf>
    <xf numFmtId="3" fontId="1" fillId="10" borderId="5" xfId="0" applyNumberFormat="1" applyFont="1" applyFill="1" applyBorder="1" applyAlignment="1">
      <alignment horizontal="center" vertical="center"/>
    </xf>
    <xf numFmtId="3" fontId="0" fillId="10" borderId="5" xfId="0" applyNumberFormat="1" applyFill="1" applyBorder="1"/>
    <xf numFmtId="3" fontId="0" fillId="10" borderId="22" xfId="0" applyNumberFormat="1" applyFill="1" applyBorder="1"/>
    <xf numFmtId="3" fontId="5" fillId="10" borderId="16" xfId="0" applyNumberFormat="1" applyFont="1" applyFill="1" applyBorder="1" applyAlignment="1">
      <alignment horizontal="right" vertical="center"/>
    </xf>
    <xf numFmtId="3" fontId="5" fillId="10" borderId="17" xfId="0" applyNumberFormat="1" applyFont="1" applyFill="1" applyBorder="1" applyAlignment="1">
      <alignment horizontal="right" vertical="center"/>
    </xf>
    <xf numFmtId="3" fontId="1" fillId="10" borderId="17" xfId="0" applyNumberFormat="1" applyFont="1" applyFill="1" applyBorder="1" applyAlignment="1">
      <alignment horizontal="center" vertical="center"/>
    </xf>
    <xf numFmtId="3" fontId="0" fillId="10" borderId="17" xfId="0" applyNumberFormat="1" applyFill="1" applyBorder="1"/>
    <xf numFmtId="3" fontId="0" fillId="10" borderId="18" xfId="0" applyNumberFormat="1" applyFill="1" applyBorder="1"/>
    <xf numFmtId="3" fontId="0" fillId="11" borderId="1" xfId="0" applyNumberFormat="1" applyFill="1" applyBorder="1" applyAlignment="1">
      <alignment horizontal="center" vertical="center"/>
    </xf>
    <xf numFmtId="3" fontId="5" fillId="11" borderId="1" xfId="0" applyNumberFormat="1" applyFont="1" applyFill="1" applyBorder="1" applyAlignment="1">
      <alignment horizontal="right" vertical="center"/>
    </xf>
    <xf numFmtId="3" fontId="6" fillId="11" borderId="1" xfId="0" applyNumberFormat="1" applyFont="1" applyFill="1" applyBorder="1" applyAlignment="1">
      <alignment horizontal="right" vertical="center"/>
    </xf>
    <xf numFmtId="49" fontId="0" fillId="11" borderId="0" xfId="0" applyNumberFormat="1" applyFill="1"/>
    <xf numFmtId="3" fontId="5" fillId="21" borderId="1" xfId="0" applyNumberFormat="1" applyFont="1" applyFill="1" applyBorder="1" applyAlignment="1">
      <alignment horizontal="right" vertical="center"/>
    </xf>
    <xf numFmtId="0" fontId="2" fillId="21" borderId="1" xfId="0" applyFont="1" applyFill="1" applyBorder="1" applyAlignment="1">
      <alignment horizontal="center" vertical="center" wrapText="1"/>
    </xf>
    <xf numFmtId="3" fontId="5" fillId="22" borderId="1" xfId="0" applyNumberFormat="1" applyFont="1" applyFill="1" applyBorder="1" applyAlignment="1">
      <alignment horizontal="right" vertical="center"/>
    </xf>
    <xf numFmtId="3" fontId="6" fillId="22" borderId="1" xfId="0" applyNumberFormat="1" applyFont="1" applyFill="1" applyBorder="1" applyAlignment="1">
      <alignment horizontal="right" vertical="center"/>
    </xf>
    <xf numFmtId="3" fontId="1" fillId="0" borderId="23" xfId="0" applyNumberFormat="1" applyFont="1" applyBorder="1" applyAlignment="1">
      <alignment horizontal="center" vertical="center"/>
    </xf>
    <xf numFmtId="3" fontId="1" fillId="0" borderId="24" xfId="0" applyNumberFormat="1" applyFont="1" applyBorder="1" applyAlignment="1">
      <alignment horizontal="center" vertical="center"/>
    </xf>
    <xf numFmtId="3" fontId="1" fillId="20" borderId="12" xfId="0" applyNumberFormat="1" applyFont="1" applyFill="1" applyBorder="1" applyAlignment="1">
      <alignment horizontal="center" vertical="center"/>
    </xf>
    <xf numFmtId="3" fontId="5" fillId="20" borderId="14" xfId="0" applyNumberFormat="1" applyFont="1" applyFill="1" applyBorder="1" applyAlignment="1">
      <alignment horizontal="right" vertical="center"/>
    </xf>
    <xf numFmtId="3" fontId="5" fillId="20" borderId="1" xfId="0" applyNumberFormat="1" applyFont="1" applyFill="1" applyBorder="1" applyAlignment="1">
      <alignment horizontal="right" vertical="center"/>
    </xf>
    <xf numFmtId="3" fontId="1" fillId="20" borderId="3" xfId="0" applyNumberFormat="1" applyFont="1" applyFill="1" applyBorder="1" applyAlignment="1">
      <alignment horizontal="center" vertical="center"/>
    </xf>
    <xf numFmtId="3" fontId="0" fillId="20" borderId="1" xfId="0" applyNumberFormat="1" applyFill="1" applyBorder="1"/>
    <xf numFmtId="3" fontId="0" fillId="20" borderId="15" xfId="0" applyNumberFormat="1" applyFill="1" applyBorder="1"/>
    <xf numFmtId="3" fontId="5" fillId="20" borderId="16" xfId="0" applyNumberFormat="1" applyFont="1" applyFill="1" applyBorder="1" applyAlignment="1">
      <alignment horizontal="right" vertical="center"/>
    </xf>
    <xf numFmtId="3" fontId="5" fillId="20" borderId="17" xfId="0" applyNumberFormat="1" applyFont="1" applyFill="1" applyBorder="1" applyAlignment="1">
      <alignment horizontal="right" vertical="center"/>
    </xf>
    <xf numFmtId="3" fontId="1" fillId="20" borderId="25" xfId="0" applyNumberFormat="1" applyFont="1" applyFill="1" applyBorder="1" applyAlignment="1">
      <alignment horizontal="center" vertical="center"/>
    </xf>
    <xf numFmtId="3" fontId="0" fillId="20" borderId="17" xfId="0" applyNumberFormat="1" applyFill="1" applyBorder="1"/>
    <xf numFmtId="3" fontId="0" fillId="20" borderId="18" xfId="0" applyNumberFormat="1" applyFill="1" applyBorder="1"/>
    <xf numFmtId="49" fontId="0" fillId="0" borderId="0" xfId="0" applyNumberFormat="1" applyAlignment="1">
      <alignment horizontal="left"/>
    </xf>
    <xf numFmtId="49" fontId="0" fillId="8" borderId="0" xfId="0" applyNumberFormat="1" applyFill="1" applyAlignment="1">
      <alignment horizontal="left"/>
    </xf>
    <xf numFmtId="0" fontId="23" fillId="0" borderId="0" xfId="13"/>
    <xf numFmtId="0" fontId="0" fillId="0" borderId="1" xfId="0" applyBorder="1" applyAlignment="1">
      <alignment vertical="top" wrapText="1"/>
    </xf>
    <xf numFmtId="0" fontId="13" fillId="0" borderId="1" xfId="0" applyFont="1" applyBorder="1" applyAlignment="1">
      <alignment vertical="top" wrapText="1"/>
    </xf>
    <xf numFmtId="0" fontId="13" fillId="0" borderId="8" xfId="0" applyFont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0" fontId="13" fillId="0" borderId="2" xfId="0" applyFont="1" applyBorder="1" applyAlignment="1">
      <alignment vertical="top" wrapText="1"/>
    </xf>
    <xf numFmtId="0" fontId="0" fillId="0" borderId="0" xfId="0" applyAlignment="1">
      <alignment horizontal="left"/>
    </xf>
    <xf numFmtId="3" fontId="0" fillId="0" borderId="1" xfId="0" applyNumberFormat="1" applyBorder="1" applyAlignment="1">
      <alignment horizontal="left" vertical="center"/>
    </xf>
    <xf numFmtId="3" fontId="1" fillId="15" borderId="1" xfId="0" applyNumberFormat="1" applyFont="1" applyFill="1" applyBorder="1" applyAlignment="1">
      <alignment horizontal="left" vertical="center"/>
    </xf>
    <xf numFmtId="3" fontId="14" fillId="0" borderId="1" xfId="0" applyNumberFormat="1" applyFont="1" applyBorder="1" applyAlignment="1">
      <alignment horizontal="left" vertical="center"/>
    </xf>
    <xf numFmtId="0" fontId="0" fillId="0" borderId="0" xfId="0" applyAlignment="1">
      <alignment wrapText="1"/>
    </xf>
    <xf numFmtId="0" fontId="23" fillId="20" borderId="0" xfId="13" applyFill="1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13" fillId="0" borderId="10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3" fillId="0" borderId="12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13" fillId="0" borderId="0" xfId="0" applyFont="1" applyAlignment="1">
      <alignment horizontal="center"/>
    </xf>
  </cellXfs>
  <cellStyles count="30">
    <cellStyle name="Обычный" xfId="0" builtinId="0"/>
    <cellStyle name="Обычный 10" xfId="12" xr:uid="{00000000-0005-0000-0000-000001000000}"/>
    <cellStyle name="Обычный 10 2" xfId="22" xr:uid="{00000000-0005-0000-0000-000002000000}"/>
    <cellStyle name="Обычный 10 3" xfId="16" xr:uid="{00000000-0005-0000-0000-000003000000}"/>
    <cellStyle name="Обычный 11" xfId="13" xr:uid="{00000000-0005-0000-0000-000004000000}"/>
    <cellStyle name="Обычный 11 2" xfId="23" xr:uid="{00000000-0005-0000-0000-000005000000}"/>
    <cellStyle name="Обычный 11 3" xfId="18" xr:uid="{00000000-0005-0000-0000-000006000000}"/>
    <cellStyle name="Обычный 12" xfId="19" xr:uid="{00000000-0005-0000-0000-000007000000}"/>
    <cellStyle name="Обычный 12 2" xfId="25" xr:uid="{00000000-0005-0000-0000-000008000000}"/>
    <cellStyle name="Обычный 13" xfId="26" xr:uid="{00000000-0005-0000-0000-000009000000}"/>
    <cellStyle name="Обычный 14" xfId="27" xr:uid="{00000000-0005-0000-0000-00000A000000}"/>
    <cellStyle name="Обычный 15" xfId="28" xr:uid="{00000000-0005-0000-0000-00000B000000}"/>
    <cellStyle name="Обычный 2" xfId="1" xr:uid="{00000000-0005-0000-0000-00000C000000}"/>
    <cellStyle name="Обычный 2 2" xfId="17" xr:uid="{00000000-0005-0000-0000-00000D000000}"/>
    <cellStyle name="Обычный 3" xfId="2" xr:uid="{00000000-0005-0000-0000-00000E000000}"/>
    <cellStyle name="Обычный 3 2" xfId="4" xr:uid="{00000000-0005-0000-0000-00000F000000}"/>
    <cellStyle name="Обычный 4" xfId="3" xr:uid="{00000000-0005-0000-0000-000010000000}"/>
    <cellStyle name="Обычный 4 2" xfId="5" xr:uid="{00000000-0005-0000-0000-000011000000}"/>
    <cellStyle name="Обычный 4 3" xfId="29" xr:uid="{00000000-0005-0000-0000-000012000000}"/>
    <cellStyle name="Обычный 5" xfId="6" xr:uid="{00000000-0005-0000-0000-000013000000}"/>
    <cellStyle name="Обычный 5 2" xfId="7" xr:uid="{00000000-0005-0000-0000-000014000000}"/>
    <cellStyle name="Обычный 6" xfId="8" xr:uid="{00000000-0005-0000-0000-000015000000}"/>
    <cellStyle name="Обычный 7" xfId="9" xr:uid="{00000000-0005-0000-0000-000016000000}"/>
    <cellStyle name="Обычный 8" xfId="10" xr:uid="{00000000-0005-0000-0000-000017000000}"/>
    <cellStyle name="Обычный 8 2" xfId="20" xr:uid="{00000000-0005-0000-0000-000018000000}"/>
    <cellStyle name="Обычный 8 3" xfId="14" xr:uid="{00000000-0005-0000-0000-000019000000}"/>
    <cellStyle name="Обычный 9" xfId="11" xr:uid="{00000000-0005-0000-0000-00001A000000}"/>
    <cellStyle name="Обычный 9 2" xfId="21" xr:uid="{00000000-0005-0000-0000-00001B000000}"/>
    <cellStyle name="Обычный 9 3" xfId="15" xr:uid="{00000000-0005-0000-0000-00001C000000}"/>
    <cellStyle name="Финансовый 2" xfId="24" xr:uid="{00000000-0005-0000-0000-00001D000000}"/>
  </cellStyles>
  <dxfs count="12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ill>
        <patternFill>
          <bgColor rgb="FFFFC000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theme="9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C000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theme="9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theme="9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theme="8" tint="0.59996337778862885"/>
        </patternFill>
      </fill>
    </dxf>
    <dxf>
      <fill>
        <patternFill>
          <bgColor theme="8" tint="0.59996337778862885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99"/>
      <color rgb="FF99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2000"/>
  <sheetViews>
    <sheetView showZeros="0" tabSelected="1" workbookViewId="0">
      <pane xSplit="1" ySplit="1" topLeftCell="B41" activePane="bottomRight" state="frozen"/>
      <selection pane="topRight" activeCell="B1" sqref="B1"/>
      <selection pane="bottomLeft" activeCell="A2" sqref="A2"/>
      <selection pane="bottomRight" activeCell="E254" sqref="E254"/>
    </sheetView>
  </sheetViews>
  <sheetFormatPr defaultRowHeight="15" x14ac:dyDescent="0.25"/>
  <cols>
    <col min="1" max="1" width="10.7109375" customWidth="1"/>
    <col min="7" max="9" width="13.140625" bestFit="1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 s="232">
        <v>1</v>
      </c>
      <c r="H1" s="232">
        <v>2</v>
      </c>
      <c r="I1" s="232">
        <v>3</v>
      </c>
      <c r="J1" s="232">
        <v>4</v>
      </c>
      <c r="K1" s="232">
        <v>5</v>
      </c>
      <c r="L1" s="232">
        <v>6</v>
      </c>
      <c r="M1" s="232">
        <v>7</v>
      </c>
      <c r="N1" s="232">
        <v>8</v>
      </c>
      <c r="O1" s="232">
        <v>9</v>
      </c>
      <c r="P1" s="232">
        <v>10</v>
      </c>
      <c r="Q1" s="232">
        <v>11</v>
      </c>
      <c r="R1" s="232">
        <v>12</v>
      </c>
      <c r="S1" s="232">
        <v>13</v>
      </c>
      <c r="T1" s="232">
        <v>14</v>
      </c>
      <c r="U1" s="232">
        <v>15</v>
      </c>
      <c r="V1" s="232">
        <v>16</v>
      </c>
      <c r="W1" s="232">
        <v>17</v>
      </c>
      <c r="X1" s="232">
        <v>18</v>
      </c>
      <c r="Y1" s="232">
        <v>19</v>
      </c>
      <c r="Z1" s="232">
        <v>20</v>
      </c>
      <c r="AA1" s="232">
        <v>21</v>
      </c>
      <c r="AB1" s="232">
        <v>22</v>
      </c>
      <c r="AC1" s="232">
        <v>23</v>
      </c>
      <c r="AD1" s="232">
        <v>24</v>
      </c>
      <c r="AE1" s="232">
        <v>25</v>
      </c>
      <c r="AF1" s="232">
        <v>26</v>
      </c>
      <c r="AG1" s="232">
        <v>27</v>
      </c>
      <c r="AH1" s="232">
        <v>28</v>
      </c>
      <c r="AI1" s="232">
        <v>29</v>
      </c>
      <c r="AJ1" s="232">
        <v>30</v>
      </c>
      <c r="AK1" s="232">
        <v>31</v>
      </c>
      <c r="AL1" s="232">
        <v>32</v>
      </c>
      <c r="AM1" s="232">
        <v>33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001000010</v>
      </c>
      <c r="B2" s="225" t="s">
        <v>2165</v>
      </c>
      <c r="C2" s="225" t="s">
        <v>2166</v>
      </c>
      <c r="D2" s="225" t="s">
        <v>2167</v>
      </c>
      <c r="E2" s="225" t="s">
        <v>2168</v>
      </c>
      <c r="F2" s="225" t="s">
        <v>2169</v>
      </c>
      <c r="G2" s="225">
        <v>0</v>
      </c>
      <c r="H2" s="225">
        <v>0</v>
      </c>
      <c r="I2" s="225">
        <v>0</v>
      </c>
      <c r="J2" s="237">
        <v>0</v>
      </c>
      <c r="K2" s="237">
        <v>0</v>
      </c>
      <c r="L2" s="237">
        <v>0</v>
      </c>
      <c r="M2" s="225">
        <v>0</v>
      </c>
      <c r="N2" s="237">
        <v>0</v>
      </c>
      <c r="O2" s="237">
        <v>0</v>
      </c>
      <c r="P2" s="237">
        <v>0</v>
      </c>
      <c r="Q2" s="237">
        <v>0</v>
      </c>
      <c r="R2" s="225">
        <v>0</v>
      </c>
      <c r="S2" s="225">
        <v>0</v>
      </c>
      <c r="T2" s="237">
        <v>0</v>
      </c>
      <c r="U2" s="237">
        <v>0</v>
      </c>
      <c r="V2" s="225">
        <v>0</v>
      </c>
      <c r="W2" s="225">
        <v>0</v>
      </c>
      <c r="X2" s="225">
        <v>0</v>
      </c>
      <c r="Y2" s="225">
        <v>0</v>
      </c>
      <c r="Z2" s="225">
        <v>0</v>
      </c>
      <c r="AA2" s="225">
        <v>0</v>
      </c>
      <c r="AB2" s="225">
        <v>0</v>
      </c>
      <c r="AC2" s="225">
        <v>0</v>
      </c>
      <c r="AD2" s="225">
        <v>0</v>
      </c>
      <c r="AE2" s="225">
        <v>0</v>
      </c>
      <c r="AF2" s="225">
        <v>0</v>
      </c>
      <c r="AG2" s="225">
        <v>0</v>
      </c>
      <c r="AH2" s="225">
        <v>0</v>
      </c>
      <c r="AI2" s="225">
        <v>0</v>
      </c>
      <c r="AJ2" s="225">
        <v>0</v>
      </c>
      <c r="AK2" s="225">
        <v>0</v>
      </c>
      <c r="AL2" s="225">
        <v>0</v>
      </c>
      <c r="AM2" s="225">
        <v>0</v>
      </c>
      <c r="AN2" s="225">
        <v>0</v>
      </c>
      <c r="AO2" s="225">
        <v>0</v>
      </c>
      <c r="AP2" s="225">
        <v>0</v>
      </c>
      <c r="AQ2" s="225">
        <v>0</v>
      </c>
      <c r="AR2" s="225">
        <v>0</v>
      </c>
      <c r="AS2" s="225">
        <v>0</v>
      </c>
      <c r="AT2" s="225">
        <v>0</v>
      </c>
      <c r="AU2" s="225">
        <v>0</v>
      </c>
      <c r="AV2" s="225">
        <v>0</v>
      </c>
      <c r="AW2" s="225">
        <v>0</v>
      </c>
      <c r="AX2" s="225">
        <v>0</v>
      </c>
      <c r="AY2" s="225">
        <v>0</v>
      </c>
      <c r="AZ2" s="225">
        <v>0</v>
      </c>
      <c r="BA2" s="225">
        <v>0</v>
      </c>
      <c r="BB2" s="225">
        <v>0</v>
      </c>
      <c r="BC2" s="225">
        <v>0</v>
      </c>
      <c r="BD2" s="225">
        <v>0</v>
      </c>
      <c r="BE2" s="225" t="s">
        <v>2170</v>
      </c>
    </row>
    <row r="3" spans="1:58" x14ac:dyDescent="0.25">
      <c r="A3" t="str">
        <f t="shared" ref="A3:A66" si="0">E3&amp;F3</f>
        <v>001000020</v>
      </c>
      <c r="B3" s="225" t="s">
        <v>2165</v>
      </c>
      <c r="C3" s="225" t="s">
        <v>2166</v>
      </c>
      <c r="D3" s="225" t="s">
        <v>2167</v>
      </c>
      <c r="E3" s="225" t="s">
        <v>2168</v>
      </c>
      <c r="F3" s="225" t="s">
        <v>2171</v>
      </c>
      <c r="G3" s="225">
        <v>0</v>
      </c>
      <c r="H3" s="225">
        <v>0</v>
      </c>
      <c r="I3" s="225">
        <v>0</v>
      </c>
      <c r="J3" s="237">
        <v>0</v>
      </c>
      <c r="K3" s="237">
        <v>0</v>
      </c>
      <c r="L3" s="237">
        <v>0</v>
      </c>
      <c r="M3" s="225">
        <v>0</v>
      </c>
      <c r="N3" s="237">
        <v>0</v>
      </c>
      <c r="O3" s="237">
        <v>0</v>
      </c>
      <c r="P3" s="237">
        <v>0</v>
      </c>
      <c r="Q3" s="237">
        <v>0</v>
      </c>
      <c r="R3" s="225">
        <v>0</v>
      </c>
      <c r="S3" s="225">
        <v>0</v>
      </c>
      <c r="T3" s="237">
        <v>0</v>
      </c>
      <c r="U3" s="237">
        <v>0</v>
      </c>
      <c r="V3" s="225">
        <v>0</v>
      </c>
      <c r="W3" s="225">
        <v>0</v>
      </c>
      <c r="X3" s="225">
        <v>0</v>
      </c>
      <c r="Y3" s="225">
        <v>0</v>
      </c>
      <c r="Z3" s="225">
        <v>0</v>
      </c>
      <c r="AA3" s="225">
        <v>0</v>
      </c>
      <c r="AB3" s="225">
        <v>0</v>
      </c>
      <c r="AC3" s="225">
        <v>0</v>
      </c>
      <c r="AD3" s="225">
        <v>0</v>
      </c>
      <c r="AE3" s="225">
        <v>0</v>
      </c>
      <c r="AF3" s="225">
        <v>0</v>
      </c>
      <c r="AG3" s="225">
        <v>0</v>
      </c>
      <c r="AH3" s="225">
        <v>0</v>
      </c>
      <c r="AI3" s="225">
        <v>0</v>
      </c>
      <c r="AJ3" s="225">
        <v>0</v>
      </c>
      <c r="AK3" s="225">
        <v>0</v>
      </c>
      <c r="AL3" s="225">
        <v>0</v>
      </c>
      <c r="AM3" s="225">
        <v>0</v>
      </c>
      <c r="AN3" s="225">
        <v>0</v>
      </c>
      <c r="AO3" s="225">
        <v>0</v>
      </c>
      <c r="AP3" s="225">
        <v>0</v>
      </c>
      <c r="AQ3" s="225">
        <v>0</v>
      </c>
      <c r="AR3" s="225">
        <v>0</v>
      </c>
      <c r="AS3" s="225">
        <v>0</v>
      </c>
      <c r="AT3" s="225">
        <v>0</v>
      </c>
      <c r="AU3" s="225">
        <v>0</v>
      </c>
      <c r="AV3" s="225">
        <v>0</v>
      </c>
      <c r="AW3" s="225">
        <v>0</v>
      </c>
      <c r="AX3" s="225">
        <v>0</v>
      </c>
      <c r="AY3" s="225">
        <v>0</v>
      </c>
      <c r="AZ3" s="225">
        <v>0</v>
      </c>
      <c r="BA3" s="225">
        <v>0</v>
      </c>
      <c r="BB3" s="225">
        <v>0</v>
      </c>
      <c r="BC3" s="225">
        <v>0</v>
      </c>
      <c r="BD3" s="225">
        <v>0</v>
      </c>
      <c r="BE3" s="225" t="s">
        <v>2172</v>
      </c>
    </row>
    <row r="4" spans="1:58" x14ac:dyDescent="0.25">
      <c r="A4" t="str">
        <f t="shared" si="0"/>
        <v>001000021</v>
      </c>
      <c r="B4" s="225" t="s">
        <v>2165</v>
      </c>
      <c r="C4" s="225" t="s">
        <v>2166</v>
      </c>
      <c r="D4" s="225" t="s">
        <v>2167</v>
      </c>
      <c r="E4" s="225" t="s">
        <v>2168</v>
      </c>
      <c r="F4" s="225" t="s">
        <v>2173</v>
      </c>
      <c r="G4" s="225">
        <v>0</v>
      </c>
      <c r="H4" s="225">
        <v>0</v>
      </c>
      <c r="I4" s="225">
        <v>0</v>
      </c>
      <c r="J4" s="237">
        <v>0</v>
      </c>
      <c r="K4" s="237">
        <v>0</v>
      </c>
      <c r="L4" s="237">
        <v>0</v>
      </c>
      <c r="M4" s="225">
        <v>0</v>
      </c>
      <c r="N4" s="237">
        <v>0</v>
      </c>
      <c r="O4" s="237">
        <v>0</v>
      </c>
      <c r="P4" s="237">
        <v>0</v>
      </c>
      <c r="Q4" s="237">
        <v>0</v>
      </c>
      <c r="R4" s="225">
        <v>0</v>
      </c>
      <c r="S4" s="225">
        <v>0</v>
      </c>
      <c r="T4" s="237">
        <v>0</v>
      </c>
      <c r="U4" s="237">
        <v>0</v>
      </c>
      <c r="V4" s="225">
        <v>0</v>
      </c>
      <c r="W4" s="225">
        <v>0</v>
      </c>
      <c r="X4" s="225">
        <v>0</v>
      </c>
      <c r="Y4" s="225">
        <v>0</v>
      </c>
      <c r="Z4" s="225">
        <v>0</v>
      </c>
      <c r="AA4" s="225">
        <v>0</v>
      </c>
      <c r="AB4" s="225">
        <v>0</v>
      </c>
      <c r="AC4" s="225">
        <v>0</v>
      </c>
      <c r="AD4" s="225">
        <v>0</v>
      </c>
      <c r="AE4" s="225">
        <v>0</v>
      </c>
      <c r="AF4" s="225">
        <v>0</v>
      </c>
      <c r="AG4" s="225">
        <v>0</v>
      </c>
      <c r="AH4" s="225">
        <v>0</v>
      </c>
      <c r="AI4" s="225">
        <v>0</v>
      </c>
      <c r="AJ4" s="225">
        <v>0</v>
      </c>
      <c r="AK4" s="225">
        <v>0</v>
      </c>
      <c r="AL4" s="225">
        <v>0</v>
      </c>
      <c r="AM4" s="225">
        <v>0</v>
      </c>
      <c r="AN4" s="225">
        <v>0</v>
      </c>
      <c r="AO4" s="225">
        <v>0</v>
      </c>
      <c r="AP4" s="225">
        <v>0</v>
      </c>
      <c r="AQ4" s="225">
        <v>0</v>
      </c>
      <c r="AR4" s="225">
        <v>0</v>
      </c>
      <c r="AS4" s="225">
        <v>0</v>
      </c>
      <c r="AT4" s="225">
        <v>0</v>
      </c>
      <c r="AU4" s="225">
        <v>0</v>
      </c>
      <c r="AV4" s="225">
        <v>0</v>
      </c>
      <c r="AW4" s="225">
        <v>0</v>
      </c>
      <c r="AX4" s="225">
        <v>0</v>
      </c>
      <c r="AY4" s="225">
        <v>0</v>
      </c>
      <c r="AZ4" s="225">
        <v>0</v>
      </c>
      <c r="BA4" s="225">
        <v>0</v>
      </c>
      <c r="BB4" s="225">
        <v>0</v>
      </c>
      <c r="BC4" s="225">
        <v>0</v>
      </c>
      <c r="BD4" s="225">
        <v>0</v>
      </c>
      <c r="BE4" s="225" t="s">
        <v>2174</v>
      </c>
    </row>
    <row r="5" spans="1:58" x14ac:dyDescent="0.25">
      <c r="A5" t="str">
        <f t="shared" si="0"/>
        <v>001000022</v>
      </c>
      <c r="B5" s="225" t="s">
        <v>2165</v>
      </c>
      <c r="C5" s="225" t="s">
        <v>2166</v>
      </c>
      <c r="D5" s="225" t="s">
        <v>2167</v>
      </c>
      <c r="E5" s="225" t="s">
        <v>2168</v>
      </c>
      <c r="F5" s="225" t="s">
        <v>2175</v>
      </c>
      <c r="G5" s="225">
        <v>0</v>
      </c>
      <c r="H5" s="225">
        <v>0</v>
      </c>
      <c r="I5" s="225">
        <v>0</v>
      </c>
      <c r="J5" s="237">
        <v>0</v>
      </c>
      <c r="K5" s="237">
        <v>0</v>
      </c>
      <c r="L5" s="237">
        <v>0</v>
      </c>
      <c r="M5" s="225">
        <v>0</v>
      </c>
      <c r="N5" s="237">
        <v>0</v>
      </c>
      <c r="O5" s="237">
        <v>0</v>
      </c>
      <c r="P5" s="237">
        <v>0</v>
      </c>
      <c r="Q5" s="237">
        <v>0</v>
      </c>
      <c r="R5" s="225">
        <v>0</v>
      </c>
      <c r="S5" s="225">
        <v>0</v>
      </c>
      <c r="T5" s="237">
        <v>0</v>
      </c>
      <c r="U5" s="237">
        <v>0</v>
      </c>
      <c r="V5" s="225">
        <v>0</v>
      </c>
      <c r="W5" s="225">
        <v>0</v>
      </c>
      <c r="X5" s="225">
        <v>0</v>
      </c>
      <c r="Y5" s="225">
        <v>0</v>
      </c>
      <c r="Z5" s="225">
        <v>0</v>
      </c>
      <c r="AA5" s="225">
        <v>0</v>
      </c>
      <c r="AB5" s="225">
        <v>0</v>
      </c>
      <c r="AC5" s="225">
        <v>0</v>
      </c>
      <c r="AD5" s="225">
        <v>0</v>
      </c>
      <c r="AE5" s="225">
        <v>0</v>
      </c>
      <c r="AF5" s="225">
        <v>0</v>
      </c>
      <c r="AG5" s="225">
        <v>0</v>
      </c>
      <c r="AH5" s="225">
        <v>0</v>
      </c>
      <c r="AI5" s="225">
        <v>0</v>
      </c>
      <c r="AJ5" s="225">
        <v>0</v>
      </c>
      <c r="AK5" s="225">
        <v>0</v>
      </c>
      <c r="AL5" s="225">
        <v>0</v>
      </c>
      <c r="AM5" s="225">
        <v>0</v>
      </c>
      <c r="AN5" s="225">
        <v>0</v>
      </c>
      <c r="AO5" s="225">
        <v>0</v>
      </c>
      <c r="AP5" s="225">
        <v>0</v>
      </c>
      <c r="AQ5" s="225">
        <v>0</v>
      </c>
      <c r="AR5" s="225">
        <v>0</v>
      </c>
      <c r="AS5" s="225">
        <v>0</v>
      </c>
      <c r="AT5" s="225">
        <v>0</v>
      </c>
      <c r="AU5" s="225">
        <v>0</v>
      </c>
      <c r="AV5" s="225">
        <v>0</v>
      </c>
      <c r="AW5" s="225">
        <v>0</v>
      </c>
      <c r="AX5" s="225">
        <v>0</v>
      </c>
      <c r="AY5" s="225">
        <v>0</v>
      </c>
      <c r="AZ5" s="225">
        <v>0</v>
      </c>
      <c r="BA5" s="225">
        <v>0</v>
      </c>
      <c r="BB5" s="225">
        <v>0</v>
      </c>
      <c r="BC5" s="225">
        <v>0</v>
      </c>
      <c r="BD5" s="225">
        <v>0</v>
      </c>
      <c r="BE5" s="225" t="s">
        <v>20</v>
      </c>
    </row>
    <row r="6" spans="1:58" x14ac:dyDescent="0.25">
      <c r="A6" t="str">
        <f t="shared" si="0"/>
        <v>001000023</v>
      </c>
      <c r="B6" s="225" t="s">
        <v>2165</v>
      </c>
      <c r="C6" s="225" t="s">
        <v>2166</v>
      </c>
      <c r="D6" s="225" t="s">
        <v>2167</v>
      </c>
      <c r="E6" s="225" t="s">
        <v>2168</v>
      </c>
      <c r="F6" s="225" t="s">
        <v>2176</v>
      </c>
      <c r="G6" s="225">
        <v>0</v>
      </c>
      <c r="H6" s="225">
        <v>0</v>
      </c>
      <c r="I6" s="225">
        <v>0</v>
      </c>
      <c r="J6" s="237">
        <v>0</v>
      </c>
      <c r="K6" s="237">
        <v>0</v>
      </c>
      <c r="L6" s="237">
        <v>0</v>
      </c>
      <c r="M6" s="225">
        <v>0</v>
      </c>
      <c r="N6" s="237">
        <v>0</v>
      </c>
      <c r="O6" s="237">
        <v>0</v>
      </c>
      <c r="P6" s="237">
        <v>0</v>
      </c>
      <c r="Q6" s="237">
        <v>0</v>
      </c>
      <c r="R6" s="225">
        <v>0</v>
      </c>
      <c r="S6" s="225">
        <v>0</v>
      </c>
      <c r="T6" s="237">
        <v>0</v>
      </c>
      <c r="U6" s="237">
        <v>0</v>
      </c>
      <c r="V6" s="225">
        <v>0</v>
      </c>
      <c r="W6" s="225">
        <v>0</v>
      </c>
      <c r="X6" s="225">
        <v>0</v>
      </c>
      <c r="Y6" s="225">
        <v>0</v>
      </c>
      <c r="Z6" s="225">
        <v>0</v>
      </c>
      <c r="AA6" s="225">
        <v>0</v>
      </c>
      <c r="AB6" s="225">
        <v>0</v>
      </c>
      <c r="AC6" s="225">
        <v>0</v>
      </c>
      <c r="AD6" s="225">
        <v>0</v>
      </c>
      <c r="AE6" s="225">
        <v>0</v>
      </c>
      <c r="AF6" s="225">
        <v>0</v>
      </c>
      <c r="AG6" s="225">
        <v>0</v>
      </c>
      <c r="AH6" s="225">
        <v>0</v>
      </c>
      <c r="AI6" s="225">
        <v>0</v>
      </c>
      <c r="AJ6" s="225">
        <v>0</v>
      </c>
      <c r="AK6" s="225">
        <v>0</v>
      </c>
      <c r="AL6" s="225">
        <v>0</v>
      </c>
      <c r="AM6" s="225">
        <v>0</v>
      </c>
      <c r="AN6" s="225">
        <v>0</v>
      </c>
      <c r="AO6" s="225">
        <v>0</v>
      </c>
      <c r="AP6" s="225">
        <v>0</v>
      </c>
      <c r="AQ6" s="225">
        <v>0</v>
      </c>
      <c r="AR6" s="225">
        <v>0</v>
      </c>
      <c r="AS6" s="225">
        <v>0</v>
      </c>
      <c r="AT6" s="225">
        <v>0</v>
      </c>
      <c r="AU6" s="225">
        <v>0</v>
      </c>
      <c r="AV6" s="225">
        <v>0</v>
      </c>
      <c r="AW6" s="225">
        <v>0</v>
      </c>
      <c r="AX6" s="225">
        <v>0</v>
      </c>
      <c r="AY6" s="225">
        <v>0</v>
      </c>
      <c r="AZ6" s="225">
        <v>0</v>
      </c>
      <c r="BA6" s="225">
        <v>0</v>
      </c>
      <c r="BB6" s="225">
        <v>0</v>
      </c>
      <c r="BC6" s="225">
        <v>0</v>
      </c>
      <c r="BD6" s="225">
        <v>0</v>
      </c>
      <c r="BE6" s="225" t="s">
        <v>24</v>
      </c>
    </row>
    <row r="7" spans="1:58" x14ac:dyDescent="0.25">
      <c r="A7" t="str">
        <f t="shared" si="0"/>
        <v>001000231</v>
      </c>
      <c r="B7" s="225" t="s">
        <v>2165</v>
      </c>
      <c r="C7" s="225" t="s">
        <v>2166</v>
      </c>
      <c r="D7" s="225" t="s">
        <v>2167</v>
      </c>
      <c r="E7" s="225" t="s">
        <v>2168</v>
      </c>
      <c r="F7" s="225" t="s">
        <v>2177</v>
      </c>
      <c r="G7" s="225">
        <v>0</v>
      </c>
      <c r="H7" s="225">
        <v>0</v>
      </c>
      <c r="I7" s="225">
        <v>0</v>
      </c>
      <c r="J7" s="237">
        <v>0</v>
      </c>
      <c r="K7" s="237">
        <v>0</v>
      </c>
      <c r="L7" s="237">
        <v>0</v>
      </c>
      <c r="M7" s="225">
        <v>0</v>
      </c>
      <c r="N7" s="237">
        <v>0</v>
      </c>
      <c r="O7" s="237">
        <v>0</v>
      </c>
      <c r="P7" s="237">
        <v>0</v>
      </c>
      <c r="Q7" s="237">
        <v>0</v>
      </c>
      <c r="R7" s="225">
        <v>0</v>
      </c>
      <c r="S7" s="225">
        <v>0</v>
      </c>
      <c r="T7" s="237">
        <v>0</v>
      </c>
      <c r="U7" s="237">
        <v>0</v>
      </c>
      <c r="V7" s="225">
        <v>0</v>
      </c>
      <c r="W7" s="225">
        <v>0</v>
      </c>
      <c r="X7" s="225">
        <v>0</v>
      </c>
      <c r="Y7" s="225">
        <v>0</v>
      </c>
      <c r="Z7" s="225">
        <v>0</v>
      </c>
      <c r="AA7" s="225">
        <v>0</v>
      </c>
      <c r="AB7" s="225">
        <v>0</v>
      </c>
      <c r="AC7" s="225">
        <v>0</v>
      </c>
      <c r="AD7" s="225">
        <v>0</v>
      </c>
      <c r="AE7" s="225">
        <v>0</v>
      </c>
      <c r="AF7" s="225">
        <v>0</v>
      </c>
      <c r="AG7" s="225">
        <v>0</v>
      </c>
      <c r="AH7" s="225">
        <v>0</v>
      </c>
      <c r="AI7" s="225">
        <v>0</v>
      </c>
      <c r="AJ7" s="225">
        <v>0</v>
      </c>
      <c r="AK7" s="225">
        <v>0</v>
      </c>
      <c r="AL7" s="225">
        <v>0</v>
      </c>
      <c r="AM7" s="225">
        <v>0</v>
      </c>
      <c r="AN7" s="225">
        <v>0</v>
      </c>
      <c r="AO7" s="225">
        <v>0</v>
      </c>
      <c r="AP7" s="225">
        <v>0</v>
      </c>
      <c r="AQ7" s="225">
        <v>0</v>
      </c>
      <c r="AR7" s="225">
        <v>0</v>
      </c>
      <c r="AS7" s="225">
        <v>0</v>
      </c>
      <c r="AT7" s="225">
        <v>0</v>
      </c>
      <c r="AU7" s="225">
        <v>0</v>
      </c>
      <c r="AV7" s="225">
        <v>0</v>
      </c>
      <c r="AW7" s="225">
        <v>0</v>
      </c>
      <c r="AX7" s="225">
        <v>0</v>
      </c>
      <c r="AY7" s="225">
        <v>0</v>
      </c>
      <c r="AZ7" s="225">
        <v>0</v>
      </c>
      <c r="BA7" s="225">
        <v>0</v>
      </c>
      <c r="BB7" s="225">
        <v>0</v>
      </c>
      <c r="BC7" s="225">
        <v>0</v>
      </c>
      <c r="BD7" s="225">
        <v>0</v>
      </c>
      <c r="BE7" s="225" t="s">
        <v>2178</v>
      </c>
    </row>
    <row r="8" spans="1:58" x14ac:dyDescent="0.25">
      <c r="A8" t="str">
        <f t="shared" si="0"/>
        <v>001000030</v>
      </c>
      <c r="B8" s="225" t="s">
        <v>2165</v>
      </c>
      <c r="C8" s="225" t="s">
        <v>2166</v>
      </c>
      <c r="D8" s="225" t="s">
        <v>2167</v>
      </c>
      <c r="E8" s="225" t="s">
        <v>2168</v>
      </c>
      <c r="F8" s="225" t="s">
        <v>2179</v>
      </c>
      <c r="G8" s="225">
        <v>0</v>
      </c>
      <c r="H8" s="225">
        <v>0</v>
      </c>
      <c r="I8" s="225">
        <v>0</v>
      </c>
      <c r="J8" s="237">
        <v>0</v>
      </c>
      <c r="K8" s="237">
        <v>0</v>
      </c>
      <c r="L8" s="237">
        <v>0</v>
      </c>
      <c r="M8" s="225">
        <v>0</v>
      </c>
      <c r="N8" s="237">
        <v>0</v>
      </c>
      <c r="O8" s="237">
        <v>0</v>
      </c>
      <c r="P8" s="237">
        <v>0</v>
      </c>
      <c r="Q8" s="237">
        <v>0</v>
      </c>
      <c r="R8" s="225">
        <v>0</v>
      </c>
      <c r="S8" s="225">
        <v>0</v>
      </c>
      <c r="T8" s="237">
        <v>0</v>
      </c>
      <c r="U8" s="237">
        <v>0</v>
      </c>
      <c r="V8" s="225">
        <v>0</v>
      </c>
      <c r="W8" s="225">
        <v>0</v>
      </c>
      <c r="X8" s="225">
        <v>0</v>
      </c>
      <c r="Y8" s="225">
        <v>0</v>
      </c>
      <c r="Z8" s="225">
        <v>0</v>
      </c>
      <c r="AA8" s="225">
        <v>0</v>
      </c>
      <c r="AB8" s="225">
        <v>0</v>
      </c>
      <c r="AC8" s="225">
        <v>0</v>
      </c>
      <c r="AD8" s="225">
        <v>0</v>
      </c>
      <c r="AE8" s="225">
        <v>0</v>
      </c>
      <c r="AF8" s="225">
        <v>0</v>
      </c>
      <c r="AG8" s="225">
        <v>0</v>
      </c>
      <c r="AH8" s="225">
        <v>0</v>
      </c>
      <c r="AI8" s="225">
        <v>0</v>
      </c>
      <c r="AJ8" s="225">
        <v>0</v>
      </c>
      <c r="AK8" s="225">
        <v>0</v>
      </c>
      <c r="AL8" s="225">
        <v>0</v>
      </c>
      <c r="AM8" s="225">
        <v>0</v>
      </c>
      <c r="AN8" s="225">
        <v>0</v>
      </c>
      <c r="AO8" s="225">
        <v>0</v>
      </c>
      <c r="AP8" s="225">
        <v>0</v>
      </c>
      <c r="AQ8" s="225">
        <v>0</v>
      </c>
      <c r="AR8" s="225">
        <v>0</v>
      </c>
      <c r="AS8" s="225">
        <v>0</v>
      </c>
      <c r="AT8" s="225">
        <v>0</v>
      </c>
      <c r="AU8" s="225">
        <v>0</v>
      </c>
      <c r="AV8" s="225">
        <v>0</v>
      </c>
      <c r="AW8" s="225">
        <v>0</v>
      </c>
      <c r="AX8" s="225">
        <v>0</v>
      </c>
      <c r="AY8" s="225">
        <v>0</v>
      </c>
      <c r="AZ8" s="225">
        <v>0</v>
      </c>
      <c r="BA8" s="225">
        <v>0</v>
      </c>
      <c r="BB8" s="225">
        <v>0</v>
      </c>
      <c r="BC8" s="225">
        <v>0</v>
      </c>
      <c r="BD8" s="225">
        <v>0</v>
      </c>
      <c r="BE8" s="225" t="s">
        <v>27</v>
      </c>
    </row>
    <row r="9" spans="1:58" x14ac:dyDescent="0.25">
      <c r="A9" t="str">
        <f t="shared" si="0"/>
        <v>001000031</v>
      </c>
      <c r="B9" s="225" t="s">
        <v>2165</v>
      </c>
      <c r="C9" s="225" t="s">
        <v>2166</v>
      </c>
      <c r="D9" s="225" t="s">
        <v>2167</v>
      </c>
      <c r="E9" s="225" t="s">
        <v>2168</v>
      </c>
      <c r="F9" s="225" t="s">
        <v>2180</v>
      </c>
      <c r="G9" s="225">
        <v>0</v>
      </c>
      <c r="H9" s="225">
        <v>0</v>
      </c>
      <c r="I9" s="225">
        <v>0</v>
      </c>
      <c r="J9" s="237">
        <v>0</v>
      </c>
      <c r="K9" s="237">
        <v>0</v>
      </c>
      <c r="L9" s="237">
        <v>0</v>
      </c>
      <c r="M9" s="225">
        <v>0</v>
      </c>
      <c r="N9" s="237">
        <v>0</v>
      </c>
      <c r="O9" s="237">
        <v>0</v>
      </c>
      <c r="P9" s="237">
        <v>0</v>
      </c>
      <c r="Q9" s="237">
        <v>0</v>
      </c>
      <c r="R9" s="225">
        <v>0</v>
      </c>
      <c r="S9" s="225">
        <v>0</v>
      </c>
      <c r="T9" s="237">
        <v>0</v>
      </c>
      <c r="U9" s="237">
        <v>0</v>
      </c>
      <c r="V9" s="225">
        <v>0</v>
      </c>
      <c r="W9" s="225">
        <v>0</v>
      </c>
      <c r="X9" s="225">
        <v>0</v>
      </c>
      <c r="Y9" s="225">
        <v>0</v>
      </c>
      <c r="Z9" s="225">
        <v>0</v>
      </c>
      <c r="AA9" s="225">
        <v>0</v>
      </c>
      <c r="AB9" s="225">
        <v>0</v>
      </c>
      <c r="AC9" s="225">
        <v>0</v>
      </c>
      <c r="AD9" s="225">
        <v>0</v>
      </c>
      <c r="AE9" s="225">
        <v>0</v>
      </c>
      <c r="AF9" s="225">
        <v>0</v>
      </c>
      <c r="AG9" s="225">
        <v>0</v>
      </c>
      <c r="AH9" s="225">
        <v>0</v>
      </c>
      <c r="AI9" s="225">
        <v>0</v>
      </c>
      <c r="AJ9" s="225">
        <v>0</v>
      </c>
      <c r="AK9" s="225">
        <v>0</v>
      </c>
      <c r="AL9" s="225">
        <v>0</v>
      </c>
      <c r="AM9" s="225">
        <v>0</v>
      </c>
      <c r="AN9" s="225">
        <v>0</v>
      </c>
      <c r="AO9" s="225">
        <v>0</v>
      </c>
      <c r="AP9" s="225">
        <v>0</v>
      </c>
      <c r="AQ9" s="225">
        <v>0</v>
      </c>
      <c r="AR9" s="225">
        <v>0</v>
      </c>
      <c r="AS9" s="225">
        <v>0</v>
      </c>
      <c r="AT9" s="225">
        <v>0</v>
      </c>
      <c r="AU9" s="225">
        <v>0</v>
      </c>
      <c r="AV9" s="225">
        <v>0</v>
      </c>
      <c r="AW9" s="225">
        <v>0</v>
      </c>
      <c r="AX9" s="225">
        <v>0</v>
      </c>
      <c r="AY9" s="225">
        <v>0</v>
      </c>
      <c r="AZ9" s="225">
        <v>0</v>
      </c>
      <c r="BA9" s="225">
        <v>0</v>
      </c>
      <c r="BB9" s="225">
        <v>0</v>
      </c>
      <c r="BC9" s="225">
        <v>0</v>
      </c>
      <c r="BD9" s="225">
        <v>0</v>
      </c>
      <c r="BE9" s="225" t="s">
        <v>2181</v>
      </c>
    </row>
    <row r="10" spans="1:58" x14ac:dyDescent="0.25">
      <c r="A10" t="str">
        <f t="shared" si="0"/>
        <v>001000311</v>
      </c>
      <c r="B10" s="225" t="s">
        <v>2165</v>
      </c>
      <c r="C10" s="225" t="s">
        <v>2166</v>
      </c>
      <c r="D10" s="225" t="s">
        <v>2167</v>
      </c>
      <c r="E10" s="225" t="s">
        <v>2168</v>
      </c>
      <c r="F10" s="225" t="s">
        <v>2182</v>
      </c>
      <c r="G10" s="225">
        <v>0</v>
      </c>
      <c r="H10" s="225">
        <v>0</v>
      </c>
      <c r="I10" s="225">
        <v>0</v>
      </c>
      <c r="J10" s="237">
        <v>0</v>
      </c>
      <c r="K10" s="237">
        <v>0</v>
      </c>
      <c r="L10" s="237">
        <v>0</v>
      </c>
      <c r="M10" s="225">
        <v>0</v>
      </c>
      <c r="N10" s="237">
        <v>0</v>
      </c>
      <c r="O10" s="237">
        <v>0</v>
      </c>
      <c r="P10" s="237">
        <v>0</v>
      </c>
      <c r="Q10" s="237">
        <v>0</v>
      </c>
      <c r="R10" s="225">
        <v>0</v>
      </c>
      <c r="S10" s="225">
        <v>0</v>
      </c>
      <c r="T10" s="237">
        <v>0</v>
      </c>
      <c r="U10" s="237">
        <v>0</v>
      </c>
      <c r="V10" s="225">
        <v>0</v>
      </c>
      <c r="W10" s="225">
        <v>0</v>
      </c>
      <c r="X10" s="225">
        <v>0</v>
      </c>
      <c r="Y10" s="225">
        <v>0</v>
      </c>
      <c r="Z10" s="225">
        <v>0</v>
      </c>
      <c r="AA10" s="225">
        <v>0</v>
      </c>
      <c r="AB10" s="225">
        <v>0</v>
      </c>
      <c r="AC10" s="225">
        <v>0</v>
      </c>
      <c r="AD10" s="225">
        <v>0</v>
      </c>
      <c r="AE10" s="225">
        <v>0</v>
      </c>
      <c r="AF10" s="225">
        <v>0</v>
      </c>
      <c r="AG10" s="225">
        <v>0</v>
      </c>
      <c r="AH10" s="225">
        <v>0</v>
      </c>
      <c r="AI10" s="225">
        <v>0</v>
      </c>
      <c r="AJ10" s="225">
        <v>0</v>
      </c>
      <c r="AK10" s="225">
        <v>0</v>
      </c>
      <c r="AL10" s="225">
        <v>0</v>
      </c>
      <c r="AM10" s="225">
        <v>0</v>
      </c>
      <c r="AN10" s="225">
        <v>0</v>
      </c>
      <c r="AO10" s="225">
        <v>0</v>
      </c>
      <c r="AP10" s="225">
        <v>0</v>
      </c>
      <c r="AQ10" s="225">
        <v>0</v>
      </c>
      <c r="AR10" s="225">
        <v>0</v>
      </c>
      <c r="AS10" s="225">
        <v>0</v>
      </c>
      <c r="AT10" s="225">
        <v>0</v>
      </c>
      <c r="AU10" s="225">
        <v>0</v>
      </c>
      <c r="AV10" s="225">
        <v>0</v>
      </c>
      <c r="AW10" s="225">
        <v>0</v>
      </c>
      <c r="AX10" s="225">
        <v>0</v>
      </c>
      <c r="AY10" s="225">
        <v>0</v>
      </c>
      <c r="AZ10" s="225">
        <v>0</v>
      </c>
      <c r="BA10" s="225">
        <v>0</v>
      </c>
      <c r="BB10" s="225">
        <v>0</v>
      </c>
      <c r="BC10" s="225">
        <v>0</v>
      </c>
      <c r="BD10" s="225">
        <v>0</v>
      </c>
      <c r="BE10" s="225" t="s">
        <v>2183</v>
      </c>
    </row>
    <row r="11" spans="1:58" x14ac:dyDescent="0.25">
      <c r="A11" t="str">
        <f t="shared" si="0"/>
        <v>001000032</v>
      </c>
      <c r="B11" s="225" t="s">
        <v>2165</v>
      </c>
      <c r="C11" s="225" t="s">
        <v>2166</v>
      </c>
      <c r="D11" s="225" t="s">
        <v>2167</v>
      </c>
      <c r="E11" s="225" t="s">
        <v>2168</v>
      </c>
      <c r="F11" s="225" t="s">
        <v>2184</v>
      </c>
      <c r="G11" s="225">
        <v>0</v>
      </c>
      <c r="H11" s="225">
        <v>0</v>
      </c>
      <c r="I11" s="225">
        <v>0</v>
      </c>
      <c r="J11" s="237">
        <v>0</v>
      </c>
      <c r="K11" s="237">
        <v>0</v>
      </c>
      <c r="L11" s="237">
        <v>0</v>
      </c>
      <c r="M11" s="225">
        <v>0</v>
      </c>
      <c r="N11" s="237">
        <v>0</v>
      </c>
      <c r="O11" s="237">
        <v>0</v>
      </c>
      <c r="P11" s="237">
        <v>0</v>
      </c>
      <c r="Q11" s="237">
        <v>0</v>
      </c>
      <c r="R11" s="225">
        <v>0</v>
      </c>
      <c r="S11" s="225">
        <v>0</v>
      </c>
      <c r="T11" s="237">
        <v>0</v>
      </c>
      <c r="U11" s="237">
        <v>0</v>
      </c>
      <c r="V11" s="225">
        <v>0</v>
      </c>
      <c r="W11" s="225">
        <v>0</v>
      </c>
      <c r="X11" s="225">
        <v>0</v>
      </c>
      <c r="Y11" s="225">
        <v>0</v>
      </c>
      <c r="Z11" s="225">
        <v>0</v>
      </c>
      <c r="AA11" s="225">
        <v>0</v>
      </c>
      <c r="AB11" s="225">
        <v>0</v>
      </c>
      <c r="AC11" s="225">
        <v>0</v>
      </c>
      <c r="AD11" s="225">
        <v>0</v>
      </c>
      <c r="AE11" s="225">
        <v>0</v>
      </c>
      <c r="AF11" s="225">
        <v>0</v>
      </c>
      <c r="AG11" s="225">
        <v>0</v>
      </c>
      <c r="AH11" s="225">
        <v>0</v>
      </c>
      <c r="AI11" s="225">
        <v>0</v>
      </c>
      <c r="AJ11" s="225">
        <v>0</v>
      </c>
      <c r="AK11" s="225">
        <v>0</v>
      </c>
      <c r="AL11" s="225">
        <v>0</v>
      </c>
      <c r="AM11" s="225">
        <v>0</v>
      </c>
      <c r="AN11" s="225">
        <v>0</v>
      </c>
      <c r="AO11" s="225">
        <v>0</v>
      </c>
      <c r="AP11" s="225">
        <v>0</v>
      </c>
      <c r="AQ11" s="225">
        <v>0</v>
      </c>
      <c r="AR11" s="225">
        <v>0</v>
      </c>
      <c r="AS11" s="225">
        <v>0</v>
      </c>
      <c r="AT11" s="225">
        <v>0</v>
      </c>
      <c r="AU11" s="225">
        <v>0</v>
      </c>
      <c r="AV11" s="225">
        <v>0</v>
      </c>
      <c r="AW11" s="225">
        <v>0</v>
      </c>
      <c r="AX11" s="225">
        <v>0</v>
      </c>
      <c r="AY11" s="225">
        <v>0</v>
      </c>
      <c r="AZ11" s="225">
        <v>0</v>
      </c>
      <c r="BA11" s="225">
        <v>0</v>
      </c>
      <c r="BB11" s="225">
        <v>0</v>
      </c>
      <c r="BC11" s="225">
        <v>0</v>
      </c>
      <c r="BD11" s="225">
        <v>0</v>
      </c>
      <c r="BE11" s="225" t="s">
        <v>2185</v>
      </c>
    </row>
    <row r="12" spans="1:58" x14ac:dyDescent="0.25">
      <c r="A12" t="str">
        <f t="shared" si="0"/>
        <v>001000040</v>
      </c>
      <c r="B12" s="225" t="s">
        <v>2165</v>
      </c>
      <c r="C12" s="225" t="s">
        <v>2166</v>
      </c>
      <c r="D12" s="225" t="s">
        <v>2167</v>
      </c>
      <c r="E12" s="225" t="s">
        <v>2168</v>
      </c>
      <c r="F12" s="225" t="s">
        <v>2186</v>
      </c>
      <c r="G12" s="225">
        <v>0</v>
      </c>
      <c r="H12" s="225">
        <v>0</v>
      </c>
      <c r="I12" s="225">
        <v>0</v>
      </c>
      <c r="J12" s="237">
        <v>0</v>
      </c>
      <c r="K12" s="237">
        <v>0</v>
      </c>
      <c r="L12" s="237">
        <v>0</v>
      </c>
      <c r="M12" s="225">
        <v>0</v>
      </c>
      <c r="N12" s="237">
        <v>0</v>
      </c>
      <c r="O12" s="237">
        <v>0</v>
      </c>
      <c r="P12" s="237">
        <v>0</v>
      </c>
      <c r="Q12" s="237">
        <v>0</v>
      </c>
      <c r="R12" s="225">
        <v>0</v>
      </c>
      <c r="S12" s="225">
        <v>0</v>
      </c>
      <c r="T12" s="237">
        <v>0</v>
      </c>
      <c r="U12" s="237">
        <v>0</v>
      </c>
      <c r="V12" s="225">
        <v>0</v>
      </c>
      <c r="W12" s="225">
        <v>0</v>
      </c>
      <c r="X12" s="225">
        <v>0</v>
      </c>
      <c r="Y12" s="225">
        <v>0</v>
      </c>
      <c r="Z12" s="225">
        <v>0</v>
      </c>
      <c r="AA12" s="225">
        <v>0</v>
      </c>
      <c r="AB12" s="225">
        <v>0</v>
      </c>
      <c r="AC12" s="225">
        <v>0</v>
      </c>
      <c r="AD12" s="225">
        <v>0</v>
      </c>
      <c r="AE12" s="225">
        <v>0</v>
      </c>
      <c r="AF12" s="225">
        <v>0</v>
      </c>
      <c r="AG12" s="225">
        <v>0</v>
      </c>
      <c r="AH12" s="225">
        <v>0</v>
      </c>
      <c r="AI12" s="225">
        <v>0</v>
      </c>
      <c r="AJ12" s="225">
        <v>0</v>
      </c>
      <c r="AK12" s="225">
        <v>0</v>
      </c>
      <c r="AL12" s="225">
        <v>0</v>
      </c>
      <c r="AM12" s="225">
        <v>0</v>
      </c>
      <c r="AN12" s="225">
        <v>0</v>
      </c>
      <c r="AO12" s="225">
        <v>0</v>
      </c>
      <c r="AP12" s="225">
        <v>0</v>
      </c>
      <c r="AQ12" s="225">
        <v>0</v>
      </c>
      <c r="AR12" s="225">
        <v>0</v>
      </c>
      <c r="AS12" s="225">
        <v>0</v>
      </c>
      <c r="AT12" s="225">
        <v>0</v>
      </c>
      <c r="AU12" s="225">
        <v>0</v>
      </c>
      <c r="AV12" s="225">
        <v>0</v>
      </c>
      <c r="AW12" s="225">
        <v>0</v>
      </c>
      <c r="AX12" s="225">
        <v>0</v>
      </c>
      <c r="AY12" s="225">
        <v>0</v>
      </c>
      <c r="AZ12" s="225">
        <v>0</v>
      </c>
      <c r="BA12" s="225">
        <v>0</v>
      </c>
      <c r="BB12" s="225">
        <v>0</v>
      </c>
      <c r="BC12" s="225">
        <v>0</v>
      </c>
      <c r="BD12" s="225">
        <v>0</v>
      </c>
      <c r="BE12" s="225" t="s">
        <v>2187</v>
      </c>
    </row>
    <row r="13" spans="1:58" x14ac:dyDescent="0.25">
      <c r="A13" t="str">
        <f t="shared" si="0"/>
        <v>001000041</v>
      </c>
      <c r="B13" s="225" t="s">
        <v>2165</v>
      </c>
      <c r="C13" s="225" t="s">
        <v>2166</v>
      </c>
      <c r="D13" s="225" t="s">
        <v>2167</v>
      </c>
      <c r="E13" s="225" t="s">
        <v>2168</v>
      </c>
      <c r="F13" s="225" t="s">
        <v>2188</v>
      </c>
      <c r="G13" s="225">
        <v>0</v>
      </c>
      <c r="H13" s="225">
        <v>0</v>
      </c>
      <c r="I13" s="225">
        <v>0</v>
      </c>
      <c r="J13" s="237">
        <v>0</v>
      </c>
      <c r="K13" s="237">
        <v>0</v>
      </c>
      <c r="L13" s="237">
        <v>0</v>
      </c>
      <c r="M13" s="225">
        <v>0</v>
      </c>
      <c r="N13" s="237">
        <v>0</v>
      </c>
      <c r="O13" s="237">
        <v>0</v>
      </c>
      <c r="P13" s="237">
        <v>0</v>
      </c>
      <c r="Q13" s="237">
        <v>0</v>
      </c>
      <c r="R13" s="225">
        <v>0</v>
      </c>
      <c r="S13" s="225">
        <v>0</v>
      </c>
      <c r="T13" s="237">
        <v>0</v>
      </c>
      <c r="U13" s="237">
        <v>0</v>
      </c>
      <c r="V13" s="225">
        <v>0</v>
      </c>
      <c r="W13" s="225">
        <v>0</v>
      </c>
      <c r="X13" s="225">
        <v>0</v>
      </c>
      <c r="Y13" s="225">
        <v>0</v>
      </c>
      <c r="Z13" s="225">
        <v>0</v>
      </c>
      <c r="AA13" s="225">
        <v>0</v>
      </c>
      <c r="AB13" s="225">
        <v>0</v>
      </c>
      <c r="AC13" s="225">
        <v>0</v>
      </c>
      <c r="AD13" s="225">
        <v>0</v>
      </c>
      <c r="AE13" s="225">
        <v>0</v>
      </c>
      <c r="AF13" s="225">
        <v>0</v>
      </c>
      <c r="AG13" s="225">
        <v>0</v>
      </c>
      <c r="AH13" s="225">
        <v>0</v>
      </c>
      <c r="AI13" s="225">
        <v>0</v>
      </c>
      <c r="AJ13" s="225">
        <v>0</v>
      </c>
      <c r="AK13" s="225">
        <v>0</v>
      </c>
      <c r="AL13" s="225">
        <v>0</v>
      </c>
      <c r="AM13" s="225">
        <v>0</v>
      </c>
      <c r="AN13" s="225">
        <v>0</v>
      </c>
      <c r="AO13" s="225">
        <v>0</v>
      </c>
      <c r="AP13" s="225">
        <v>0</v>
      </c>
      <c r="AQ13" s="225">
        <v>0</v>
      </c>
      <c r="AR13" s="225">
        <v>0</v>
      </c>
      <c r="AS13" s="225">
        <v>0</v>
      </c>
      <c r="AT13" s="225">
        <v>0</v>
      </c>
      <c r="AU13" s="225">
        <v>0</v>
      </c>
      <c r="AV13" s="225">
        <v>0</v>
      </c>
      <c r="AW13" s="225">
        <v>0</v>
      </c>
      <c r="AX13" s="225">
        <v>0</v>
      </c>
      <c r="AY13" s="225">
        <v>0</v>
      </c>
      <c r="AZ13" s="225">
        <v>0</v>
      </c>
      <c r="BA13" s="225">
        <v>0</v>
      </c>
      <c r="BB13" s="225">
        <v>0</v>
      </c>
      <c r="BC13" s="225">
        <v>0</v>
      </c>
      <c r="BD13" s="225">
        <v>0</v>
      </c>
      <c r="BE13" s="225" t="s">
        <v>2189</v>
      </c>
    </row>
    <row r="14" spans="1:58" x14ac:dyDescent="0.25">
      <c r="A14" t="str">
        <f t="shared" si="0"/>
        <v>001000411</v>
      </c>
      <c r="B14" s="225" t="s">
        <v>2165</v>
      </c>
      <c r="C14" s="225" t="s">
        <v>2166</v>
      </c>
      <c r="D14" s="225" t="s">
        <v>2167</v>
      </c>
      <c r="E14" s="225" t="s">
        <v>2168</v>
      </c>
      <c r="F14" s="225" t="s">
        <v>2190</v>
      </c>
      <c r="G14" s="225">
        <v>0</v>
      </c>
      <c r="H14" s="225">
        <v>0</v>
      </c>
      <c r="I14" s="225">
        <v>0</v>
      </c>
      <c r="J14" s="237">
        <v>0</v>
      </c>
      <c r="K14" s="237">
        <v>0</v>
      </c>
      <c r="L14" s="237">
        <v>0</v>
      </c>
      <c r="M14" s="225">
        <v>0</v>
      </c>
      <c r="N14" s="237">
        <v>0</v>
      </c>
      <c r="O14" s="237">
        <v>0</v>
      </c>
      <c r="P14" s="237">
        <v>0</v>
      </c>
      <c r="Q14" s="237">
        <v>0</v>
      </c>
      <c r="R14" s="225">
        <v>0</v>
      </c>
      <c r="S14" s="225">
        <v>0</v>
      </c>
      <c r="T14" s="237">
        <v>0</v>
      </c>
      <c r="U14" s="237">
        <v>0</v>
      </c>
      <c r="V14" s="225">
        <v>0</v>
      </c>
      <c r="W14" s="225">
        <v>0</v>
      </c>
      <c r="X14" s="225">
        <v>0</v>
      </c>
      <c r="Y14" s="225">
        <v>0</v>
      </c>
      <c r="Z14" s="225">
        <v>0</v>
      </c>
      <c r="AA14" s="225">
        <v>0</v>
      </c>
      <c r="AB14" s="225">
        <v>0</v>
      </c>
      <c r="AC14" s="225">
        <v>0</v>
      </c>
      <c r="AD14" s="225">
        <v>0</v>
      </c>
      <c r="AE14" s="225">
        <v>0</v>
      </c>
      <c r="AF14" s="225">
        <v>0</v>
      </c>
      <c r="AG14" s="225">
        <v>0</v>
      </c>
      <c r="AH14" s="225">
        <v>0</v>
      </c>
      <c r="AI14" s="225">
        <v>0</v>
      </c>
      <c r="AJ14" s="225">
        <v>0</v>
      </c>
      <c r="AK14" s="225">
        <v>0</v>
      </c>
      <c r="AL14" s="225">
        <v>0</v>
      </c>
      <c r="AM14" s="225">
        <v>0</v>
      </c>
      <c r="AN14" s="225">
        <v>0</v>
      </c>
      <c r="AO14" s="225">
        <v>0</v>
      </c>
      <c r="AP14" s="225">
        <v>0</v>
      </c>
      <c r="AQ14" s="225">
        <v>0</v>
      </c>
      <c r="AR14" s="225">
        <v>0</v>
      </c>
      <c r="AS14" s="225">
        <v>0</v>
      </c>
      <c r="AT14" s="225">
        <v>0</v>
      </c>
      <c r="AU14" s="225">
        <v>0</v>
      </c>
      <c r="AV14" s="225">
        <v>0</v>
      </c>
      <c r="AW14" s="225">
        <v>0</v>
      </c>
      <c r="AX14" s="225">
        <v>0</v>
      </c>
      <c r="AY14" s="225">
        <v>0</v>
      </c>
      <c r="AZ14" s="225">
        <v>0</v>
      </c>
      <c r="BA14" s="225">
        <v>0</v>
      </c>
      <c r="BB14" s="225">
        <v>0</v>
      </c>
      <c r="BC14" s="225">
        <v>0</v>
      </c>
      <c r="BD14" s="225">
        <v>0</v>
      </c>
      <c r="BE14" s="225" t="s">
        <v>2191</v>
      </c>
    </row>
    <row r="15" spans="1:58" x14ac:dyDescent="0.25">
      <c r="A15" t="str">
        <f t="shared" si="0"/>
        <v>001000042</v>
      </c>
      <c r="B15" s="225" t="s">
        <v>2165</v>
      </c>
      <c r="C15" s="225" t="s">
        <v>2166</v>
      </c>
      <c r="D15" s="225" t="s">
        <v>2167</v>
      </c>
      <c r="E15" s="225" t="s">
        <v>2168</v>
      </c>
      <c r="F15" s="225" t="s">
        <v>2192</v>
      </c>
      <c r="G15" s="225">
        <v>0</v>
      </c>
      <c r="H15" s="225">
        <v>0</v>
      </c>
      <c r="I15" s="225">
        <v>0</v>
      </c>
      <c r="J15" s="237">
        <v>0</v>
      </c>
      <c r="K15" s="237">
        <v>0</v>
      </c>
      <c r="L15" s="237">
        <v>0</v>
      </c>
      <c r="M15" s="225">
        <v>0</v>
      </c>
      <c r="N15" s="237">
        <v>0</v>
      </c>
      <c r="O15" s="237">
        <v>0</v>
      </c>
      <c r="P15" s="237">
        <v>0</v>
      </c>
      <c r="Q15" s="237">
        <v>0</v>
      </c>
      <c r="R15" s="225">
        <v>0</v>
      </c>
      <c r="S15" s="225">
        <v>0</v>
      </c>
      <c r="T15" s="237">
        <v>0</v>
      </c>
      <c r="U15" s="237">
        <v>0</v>
      </c>
      <c r="V15" s="225">
        <v>0</v>
      </c>
      <c r="W15" s="225">
        <v>0</v>
      </c>
      <c r="X15" s="225">
        <v>0</v>
      </c>
      <c r="Y15" s="225">
        <v>0</v>
      </c>
      <c r="Z15" s="225">
        <v>0</v>
      </c>
      <c r="AA15" s="225">
        <v>0</v>
      </c>
      <c r="AB15" s="225">
        <v>0</v>
      </c>
      <c r="AC15" s="225">
        <v>0</v>
      </c>
      <c r="AD15" s="225">
        <v>0</v>
      </c>
      <c r="AE15" s="225">
        <v>0</v>
      </c>
      <c r="AF15" s="225">
        <v>0</v>
      </c>
      <c r="AG15" s="225">
        <v>0</v>
      </c>
      <c r="AH15" s="225">
        <v>0</v>
      </c>
      <c r="AI15" s="225">
        <v>0</v>
      </c>
      <c r="AJ15" s="225">
        <v>0</v>
      </c>
      <c r="AK15" s="225">
        <v>0</v>
      </c>
      <c r="AL15" s="225">
        <v>0</v>
      </c>
      <c r="AM15" s="225">
        <v>0</v>
      </c>
      <c r="AN15" s="225">
        <v>0</v>
      </c>
      <c r="AO15" s="225">
        <v>0</v>
      </c>
      <c r="AP15" s="225">
        <v>0</v>
      </c>
      <c r="AQ15" s="225">
        <v>0</v>
      </c>
      <c r="AR15" s="225">
        <v>0</v>
      </c>
      <c r="AS15" s="225">
        <v>0</v>
      </c>
      <c r="AT15" s="225">
        <v>0</v>
      </c>
      <c r="AU15" s="225">
        <v>0</v>
      </c>
      <c r="AV15" s="225">
        <v>0</v>
      </c>
      <c r="AW15" s="225">
        <v>0</v>
      </c>
      <c r="AX15" s="225">
        <v>0</v>
      </c>
      <c r="AY15" s="225">
        <v>0</v>
      </c>
      <c r="AZ15" s="225">
        <v>0</v>
      </c>
      <c r="BA15" s="225">
        <v>0</v>
      </c>
      <c r="BB15" s="225">
        <v>0</v>
      </c>
      <c r="BC15" s="225">
        <v>0</v>
      </c>
      <c r="BD15" s="225">
        <v>0</v>
      </c>
      <c r="BE15" s="225" t="s">
        <v>2193</v>
      </c>
    </row>
    <row r="16" spans="1:58" x14ac:dyDescent="0.25">
      <c r="A16" t="str">
        <f t="shared" si="0"/>
        <v>001000421</v>
      </c>
      <c r="B16" s="225" t="s">
        <v>2165</v>
      </c>
      <c r="C16" s="225" t="s">
        <v>2166</v>
      </c>
      <c r="D16" s="225" t="s">
        <v>2167</v>
      </c>
      <c r="E16" s="225" t="s">
        <v>2168</v>
      </c>
      <c r="F16" s="225" t="s">
        <v>2194</v>
      </c>
      <c r="G16" s="225">
        <v>0</v>
      </c>
      <c r="H16" s="225">
        <v>0</v>
      </c>
      <c r="I16" s="225">
        <v>0</v>
      </c>
      <c r="J16" s="237">
        <v>0</v>
      </c>
      <c r="K16" s="237">
        <v>0</v>
      </c>
      <c r="L16" s="237">
        <v>0</v>
      </c>
      <c r="M16" s="225">
        <v>0</v>
      </c>
      <c r="N16" s="237">
        <v>0</v>
      </c>
      <c r="O16" s="237">
        <v>0</v>
      </c>
      <c r="P16" s="237">
        <v>0</v>
      </c>
      <c r="Q16" s="237">
        <v>0</v>
      </c>
      <c r="R16" s="225">
        <v>0</v>
      </c>
      <c r="S16" s="225">
        <v>0</v>
      </c>
      <c r="T16" s="237">
        <v>0</v>
      </c>
      <c r="U16" s="237">
        <v>0</v>
      </c>
      <c r="V16" s="225">
        <v>0</v>
      </c>
      <c r="W16" s="225">
        <v>0</v>
      </c>
      <c r="X16" s="225">
        <v>0</v>
      </c>
      <c r="Y16" s="225">
        <v>0</v>
      </c>
      <c r="Z16" s="225">
        <v>0</v>
      </c>
      <c r="AA16" s="225">
        <v>0</v>
      </c>
      <c r="AB16" s="225">
        <v>0</v>
      </c>
      <c r="AC16" s="225">
        <v>0</v>
      </c>
      <c r="AD16" s="225">
        <v>0</v>
      </c>
      <c r="AE16" s="225">
        <v>0</v>
      </c>
      <c r="AF16" s="225">
        <v>0</v>
      </c>
      <c r="AG16" s="225">
        <v>0</v>
      </c>
      <c r="AH16" s="225">
        <v>0</v>
      </c>
      <c r="AI16" s="225">
        <v>0</v>
      </c>
      <c r="AJ16" s="225">
        <v>0</v>
      </c>
      <c r="AK16" s="225">
        <v>0</v>
      </c>
      <c r="AL16" s="225">
        <v>0</v>
      </c>
      <c r="AM16" s="225">
        <v>0</v>
      </c>
      <c r="AN16" s="225">
        <v>0</v>
      </c>
      <c r="AO16" s="225">
        <v>0</v>
      </c>
      <c r="AP16" s="225">
        <v>0</v>
      </c>
      <c r="AQ16" s="225">
        <v>0</v>
      </c>
      <c r="AR16" s="225">
        <v>0</v>
      </c>
      <c r="AS16" s="225">
        <v>0</v>
      </c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>
        <v>0</v>
      </c>
      <c r="BC16" s="225">
        <v>0</v>
      </c>
      <c r="BD16" s="225">
        <v>0</v>
      </c>
      <c r="BE16" s="225" t="s">
        <v>2195</v>
      </c>
    </row>
    <row r="17" spans="1:57" x14ac:dyDescent="0.25">
      <c r="A17" t="str">
        <f t="shared" si="0"/>
        <v>001000422</v>
      </c>
      <c r="B17" s="225" t="s">
        <v>2165</v>
      </c>
      <c r="C17" s="225" t="s">
        <v>2166</v>
      </c>
      <c r="D17" s="225" t="s">
        <v>2167</v>
      </c>
      <c r="E17" s="225" t="s">
        <v>2168</v>
      </c>
      <c r="F17" s="225" t="s">
        <v>2196</v>
      </c>
      <c r="G17" s="225">
        <v>0</v>
      </c>
      <c r="H17" s="225">
        <v>0</v>
      </c>
      <c r="I17" s="225">
        <v>0</v>
      </c>
      <c r="J17" s="237">
        <v>0</v>
      </c>
      <c r="K17" s="237">
        <v>0</v>
      </c>
      <c r="L17" s="237">
        <v>0</v>
      </c>
      <c r="M17" s="225">
        <v>0</v>
      </c>
      <c r="N17" s="237">
        <v>0</v>
      </c>
      <c r="O17" s="237">
        <v>0</v>
      </c>
      <c r="P17" s="237">
        <v>0</v>
      </c>
      <c r="Q17" s="237">
        <v>0</v>
      </c>
      <c r="R17" s="225">
        <v>0</v>
      </c>
      <c r="S17" s="225">
        <v>0</v>
      </c>
      <c r="T17" s="237">
        <v>0</v>
      </c>
      <c r="U17" s="237">
        <v>0</v>
      </c>
      <c r="V17" s="225">
        <v>0</v>
      </c>
      <c r="W17" s="225">
        <v>0</v>
      </c>
      <c r="X17" s="225">
        <v>0</v>
      </c>
      <c r="Y17" s="225">
        <v>0</v>
      </c>
      <c r="Z17" s="225">
        <v>0</v>
      </c>
      <c r="AA17" s="225">
        <v>0</v>
      </c>
      <c r="AB17" s="225">
        <v>0</v>
      </c>
      <c r="AC17" s="225">
        <v>0</v>
      </c>
      <c r="AD17" s="225">
        <v>0</v>
      </c>
      <c r="AE17" s="225">
        <v>0</v>
      </c>
      <c r="AF17" s="225">
        <v>0</v>
      </c>
      <c r="AG17" s="225">
        <v>0</v>
      </c>
      <c r="AH17" s="225">
        <v>0</v>
      </c>
      <c r="AI17" s="225">
        <v>0</v>
      </c>
      <c r="AJ17" s="225">
        <v>0</v>
      </c>
      <c r="AK17" s="225">
        <v>0</v>
      </c>
      <c r="AL17" s="225">
        <v>0</v>
      </c>
      <c r="AM17" s="225">
        <v>0</v>
      </c>
      <c r="AN17" s="225">
        <v>0</v>
      </c>
      <c r="AO17" s="225">
        <v>0</v>
      </c>
      <c r="AP17" s="225">
        <v>0</v>
      </c>
      <c r="AQ17" s="225">
        <v>0</v>
      </c>
      <c r="AR17" s="225">
        <v>0</v>
      </c>
      <c r="AS17" s="225">
        <v>0</v>
      </c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>
        <v>0</v>
      </c>
      <c r="BC17" s="225">
        <v>0</v>
      </c>
      <c r="BD17" s="225">
        <v>0</v>
      </c>
      <c r="BE17" s="225" t="s">
        <v>2197</v>
      </c>
    </row>
    <row r="18" spans="1:57" x14ac:dyDescent="0.25">
      <c r="A18" t="str">
        <f t="shared" si="0"/>
        <v>001000043</v>
      </c>
      <c r="B18" s="225" t="s">
        <v>2165</v>
      </c>
      <c r="C18" s="225" t="s">
        <v>2166</v>
      </c>
      <c r="D18" s="225" t="s">
        <v>2167</v>
      </c>
      <c r="E18" s="225" t="s">
        <v>2168</v>
      </c>
      <c r="F18" s="225" t="s">
        <v>2198</v>
      </c>
      <c r="G18" s="225">
        <v>0</v>
      </c>
      <c r="H18" s="225">
        <v>0</v>
      </c>
      <c r="I18" s="225">
        <v>0</v>
      </c>
      <c r="J18" s="237">
        <v>0</v>
      </c>
      <c r="K18" s="237">
        <v>0</v>
      </c>
      <c r="L18" s="237">
        <v>0</v>
      </c>
      <c r="M18" s="225">
        <v>0</v>
      </c>
      <c r="N18" s="237">
        <v>0</v>
      </c>
      <c r="O18" s="237">
        <v>0</v>
      </c>
      <c r="P18" s="237">
        <v>0</v>
      </c>
      <c r="Q18" s="237">
        <v>0</v>
      </c>
      <c r="R18" s="225">
        <v>0</v>
      </c>
      <c r="S18" s="225">
        <v>0</v>
      </c>
      <c r="T18" s="237">
        <v>0</v>
      </c>
      <c r="U18" s="237">
        <v>0</v>
      </c>
      <c r="V18" s="225">
        <v>0</v>
      </c>
      <c r="W18" s="225">
        <v>0</v>
      </c>
      <c r="X18" s="225">
        <v>0</v>
      </c>
      <c r="Y18" s="225">
        <v>0</v>
      </c>
      <c r="Z18" s="225">
        <v>0</v>
      </c>
      <c r="AA18" s="225">
        <v>0</v>
      </c>
      <c r="AB18" s="225">
        <v>0</v>
      </c>
      <c r="AC18" s="225">
        <v>0</v>
      </c>
      <c r="AD18" s="225">
        <v>0</v>
      </c>
      <c r="AE18" s="225">
        <v>0</v>
      </c>
      <c r="AF18" s="225">
        <v>0</v>
      </c>
      <c r="AG18" s="225">
        <v>0</v>
      </c>
      <c r="AH18" s="225">
        <v>0</v>
      </c>
      <c r="AI18" s="225">
        <v>0</v>
      </c>
      <c r="AJ18" s="225">
        <v>0</v>
      </c>
      <c r="AK18" s="225">
        <v>0</v>
      </c>
      <c r="AL18" s="225">
        <v>0</v>
      </c>
      <c r="AM18" s="225">
        <v>0</v>
      </c>
      <c r="AN18" s="225">
        <v>0</v>
      </c>
      <c r="AO18" s="225">
        <v>0</v>
      </c>
      <c r="AP18" s="225">
        <v>0</v>
      </c>
      <c r="AQ18" s="225">
        <v>0</v>
      </c>
      <c r="AR18" s="225">
        <v>0</v>
      </c>
      <c r="AS18" s="225">
        <v>0</v>
      </c>
      <c r="AT18" s="225">
        <v>0</v>
      </c>
      <c r="AU18" s="225">
        <v>0</v>
      </c>
      <c r="AV18" s="225">
        <v>0</v>
      </c>
      <c r="AW18" s="225">
        <v>0</v>
      </c>
      <c r="AX18" s="225">
        <v>0</v>
      </c>
      <c r="AY18" s="225">
        <v>0</v>
      </c>
      <c r="AZ18" s="225">
        <v>0</v>
      </c>
      <c r="BA18" s="225">
        <v>0</v>
      </c>
      <c r="BB18" s="225">
        <v>0</v>
      </c>
      <c r="BC18" s="225">
        <v>0</v>
      </c>
      <c r="BD18" s="225">
        <v>0</v>
      </c>
      <c r="BE18" s="225" t="s">
        <v>2199</v>
      </c>
    </row>
    <row r="19" spans="1:57" x14ac:dyDescent="0.25">
      <c r="A19" t="str">
        <f t="shared" si="0"/>
        <v>001000431</v>
      </c>
      <c r="B19" s="225" t="s">
        <v>2165</v>
      </c>
      <c r="C19" s="225" t="s">
        <v>2166</v>
      </c>
      <c r="D19" s="225" t="s">
        <v>2167</v>
      </c>
      <c r="E19" s="225" t="s">
        <v>2168</v>
      </c>
      <c r="F19" s="225" t="s">
        <v>2200</v>
      </c>
      <c r="G19" s="225">
        <v>0</v>
      </c>
      <c r="H19" s="225">
        <v>0</v>
      </c>
      <c r="I19" s="225">
        <v>0</v>
      </c>
      <c r="J19" s="237">
        <v>0</v>
      </c>
      <c r="K19" s="237">
        <v>0</v>
      </c>
      <c r="L19" s="237">
        <v>0</v>
      </c>
      <c r="M19" s="225">
        <v>0</v>
      </c>
      <c r="N19" s="237">
        <v>0</v>
      </c>
      <c r="O19" s="237">
        <v>0</v>
      </c>
      <c r="P19" s="237">
        <v>0</v>
      </c>
      <c r="Q19" s="237">
        <v>0</v>
      </c>
      <c r="R19" s="225">
        <v>0</v>
      </c>
      <c r="S19" s="225">
        <v>0</v>
      </c>
      <c r="T19" s="237">
        <v>0</v>
      </c>
      <c r="U19" s="237">
        <v>0</v>
      </c>
      <c r="V19" s="225">
        <v>0</v>
      </c>
      <c r="W19" s="225">
        <v>0</v>
      </c>
      <c r="X19" s="225">
        <v>0</v>
      </c>
      <c r="Y19" s="225">
        <v>0</v>
      </c>
      <c r="Z19" s="225">
        <v>0</v>
      </c>
      <c r="AA19" s="225">
        <v>0</v>
      </c>
      <c r="AB19" s="225">
        <v>0</v>
      </c>
      <c r="AC19" s="225">
        <v>0</v>
      </c>
      <c r="AD19" s="225">
        <v>0</v>
      </c>
      <c r="AE19" s="225">
        <v>0</v>
      </c>
      <c r="AF19" s="225">
        <v>0</v>
      </c>
      <c r="AG19" s="225">
        <v>0</v>
      </c>
      <c r="AH19" s="225">
        <v>0</v>
      </c>
      <c r="AI19" s="225">
        <v>0</v>
      </c>
      <c r="AJ19" s="225">
        <v>0</v>
      </c>
      <c r="AK19" s="225">
        <v>0</v>
      </c>
      <c r="AL19" s="225">
        <v>0</v>
      </c>
      <c r="AM19" s="225">
        <v>0</v>
      </c>
      <c r="AN19" s="225">
        <v>0</v>
      </c>
      <c r="AO19" s="225">
        <v>0</v>
      </c>
      <c r="AP19" s="225">
        <v>0</v>
      </c>
      <c r="AQ19" s="225">
        <v>0</v>
      </c>
      <c r="AR19" s="225">
        <v>0</v>
      </c>
      <c r="AS19" s="225">
        <v>0</v>
      </c>
      <c r="AT19" s="225">
        <v>0</v>
      </c>
      <c r="AU19" s="225">
        <v>0</v>
      </c>
      <c r="AV19" s="225">
        <v>0</v>
      </c>
      <c r="AW19" s="225">
        <v>0</v>
      </c>
      <c r="AX19" s="225">
        <v>0</v>
      </c>
      <c r="AY19" s="225">
        <v>0</v>
      </c>
      <c r="AZ19" s="225">
        <v>0</v>
      </c>
      <c r="BA19" s="225">
        <v>0</v>
      </c>
      <c r="BB19" s="225">
        <v>0</v>
      </c>
      <c r="BC19" s="225">
        <v>0</v>
      </c>
      <c r="BD19" s="225">
        <v>0</v>
      </c>
      <c r="BE19" s="225" t="s">
        <v>2201</v>
      </c>
    </row>
    <row r="20" spans="1:57" x14ac:dyDescent="0.25">
      <c r="A20" t="str">
        <f t="shared" si="0"/>
        <v>001000050</v>
      </c>
      <c r="B20" s="225" t="s">
        <v>2165</v>
      </c>
      <c r="C20" s="225" t="s">
        <v>2166</v>
      </c>
      <c r="D20" s="225" t="s">
        <v>2167</v>
      </c>
      <c r="E20" s="225" t="s">
        <v>2168</v>
      </c>
      <c r="F20" s="225" t="s">
        <v>2202</v>
      </c>
      <c r="G20" s="225">
        <v>0</v>
      </c>
      <c r="H20" s="225">
        <v>0</v>
      </c>
      <c r="I20" s="225">
        <v>0</v>
      </c>
      <c r="J20" s="237">
        <v>0</v>
      </c>
      <c r="K20" s="237">
        <v>0</v>
      </c>
      <c r="L20" s="237">
        <v>0</v>
      </c>
      <c r="M20" s="225">
        <v>0</v>
      </c>
      <c r="N20" s="237">
        <v>0</v>
      </c>
      <c r="O20" s="237">
        <v>0</v>
      </c>
      <c r="P20" s="237">
        <v>0</v>
      </c>
      <c r="Q20" s="237">
        <v>0</v>
      </c>
      <c r="R20" s="225">
        <v>0</v>
      </c>
      <c r="S20" s="225">
        <v>0</v>
      </c>
      <c r="T20" s="237">
        <v>0</v>
      </c>
      <c r="U20" s="237">
        <v>0</v>
      </c>
      <c r="V20" s="225">
        <v>0</v>
      </c>
      <c r="W20" s="225">
        <v>0</v>
      </c>
      <c r="X20" s="225">
        <v>0</v>
      </c>
      <c r="Y20" s="225">
        <v>0</v>
      </c>
      <c r="Z20" s="225">
        <v>0</v>
      </c>
      <c r="AA20" s="225">
        <v>0</v>
      </c>
      <c r="AB20" s="225">
        <v>0</v>
      </c>
      <c r="AC20" s="225">
        <v>0</v>
      </c>
      <c r="AD20" s="225">
        <v>0</v>
      </c>
      <c r="AE20" s="225">
        <v>0</v>
      </c>
      <c r="AF20" s="225">
        <v>0</v>
      </c>
      <c r="AG20" s="225">
        <v>0</v>
      </c>
      <c r="AH20" s="225">
        <v>0</v>
      </c>
      <c r="AI20" s="225">
        <v>0</v>
      </c>
      <c r="AJ20" s="225">
        <v>0</v>
      </c>
      <c r="AK20" s="225">
        <v>0</v>
      </c>
      <c r="AL20" s="225">
        <v>0</v>
      </c>
      <c r="AM20" s="225">
        <v>0</v>
      </c>
      <c r="AN20" s="225">
        <v>0</v>
      </c>
      <c r="AO20" s="225">
        <v>0</v>
      </c>
      <c r="AP20" s="225">
        <v>0</v>
      </c>
      <c r="AQ20" s="225">
        <v>0</v>
      </c>
      <c r="AR20" s="225">
        <v>0</v>
      </c>
      <c r="AS20" s="225">
        <v>0</v>
      </c>
      <c r="AT20" s="225">
        <v>0</v>
      </c>
      <c r="AU20" s="225">
        <v>0</v>
      </c>
      <c r="AV20" s="225">
        <v>0</v>
      </c>
      <c r="AW20" s="225">
        <v>0</v>
      </c>
      <c r="AX20" s="225">
        <v>0</v>
      </c>
      <c r="AY20" s="225">
        <v>0</v>
      </c>
      <c r="AZ20" s="225">
        <v>0</v>
      </c>
      <c r="BA20" s="225">
        <v>0</v>
      </c>
      <c r="BB20" s="225">
        <v>0</v>
      </c>
      <c r="BC20" s="225">
        <v>0</v>
      </c>
      <c r="BD20" s="225">
        <v>0</v>
      </c>
      <c r="BE20" s="225" t="s">
        <v>2203</v>
      </c>
    </row>
    <row r="21" spans="1:57" x14ac:dyDescent="0.25">
      <c r="A21" t="str">
        <f t="shared" si="0"/>
        <v>001000051</v>
      </c>
      <c r="B21" s="225" t="s">
        <v>2165</v>
      </c>
      <c r="C21" s="225" t="s">
        <v>2166</v>
      </c>
      <c r="D21" s="225" t="s">
        <v>2167</v>
      </c>
      <c r="E21" s="225" t="s">
        <v>2168</v>
      </c>
      <c r="F21" s="225" t="s">
        <v>2204</v>
      </c>
      <c r="G21" s="225">
        <v>0</v>
      </c>
      <c r="H21" s="225">
        <v>0</v>
      </c>
      <c r="I21" s="225">
        <v>0</v>
      </c>
      <c r="J21" s="237">
        <v>0</v>
      </c>
      <c r="K21" s="237">
        <v>0</v>
      </c>
      <c r="L21" s="237">
        <v>0</v>
      </c>
      <c r="M21" s="225">
        <v>0</v>
      </c>
      <c r="N21" s="237">
        <v>0</v>
      </c>
      <c r="O21" s="237">
        <v>0</v>
      </c>
      <c r="P21" s="237">
        <v>0</v>
      </c>
      <c r="Q21" s="237">
        <v>0</v>
      </c>
      <c r="R21" s="225">
        <v>0</v>
      </c>
      <c r="S21" s="225">
        <v>0</v>
      </c>
      <c r="T21" s="237">
        <v>0</v>
      </c>
      <c r="U21" s="237">
        <v>0</v>
      </c>
      <c r="V21" s="225">
        <v>0</v>
      </c>
      <c r="W21" s="225">
        <v>0</v>
      </c>
      <c r="X21" s="225">
        <v>0</v>
      </c>
      <c r="Y21" s="225">
        <v>0</v>
      </c>
      <c r="Z21" s="225">
        <v>0</v>
      </c>
      <c r="AA21" s="225">
        <v>0</v>
      </c>
      <c r="AB21" s="225">
        <v>0</v>
      </c>
      <c r="AC21" s="225">
        <v>0</v>
      </c>
      <c r="AD21" s="225">
        <v>0</v>
      </c>
      <c r="AE21" s="225">
        <v>0</v>
      </c>
      <c r="AF21" s="225">
        <v>0</v>
      </c>
      <c r="AG21" s="225">
        <v>0</v>
      </c>
      <c r="AH21" s="225">
        <v>0</v>
      </c>
      <c r="AI21" s="225">
        <v>0</v>
      </c>
      <c r="AJ21" s="225">
        <v>0</v>
      </c>
      <c r="AK21" s="225">
        <v>0</v>
      </c>
      <c r="AL21" s="225">
        <v>0</v>
      </c>
      <c r="AM21" s="225">
        <v>0</v>
      </c>
      <c r="AN21" s="225">
        <v>0</v>
      </c>
      <c r="AO21" s="225">
        <v>0</v>
      </c>
      <c r="AP21" s="225">
        <v>0</v>
      </c>
      <c r="AQ21" s="225">
        <v>0</v>
      </c>
      <c r="AR21" s="225">
        <v>0</v>
      </c>
      <c r="AS21" s="225">
        <v>0</v>
      </c>
      <c r="AT21" s="225">
        <v>0</v>
      </c>
      <c r="AU21" s="225">
        <v>0</v>
      </c>
      <c r="AV21" s="225">
        <v>0</v>
      </c>
      <c r="AW21" s="225">
        <v>0</v>
      </c>
      <c r="AX21" s="225">
        <v>0</v>
      </c>
      <c r="AY21" s="225">
        <v>0</v>
      </c>
      <c r="AZ21" s="225">
        <v>0</v>
      </c>
      <c r="BA21" s="225">
        <v>0</v>
      </c>
      <c r="BB21" s="225">
        <v>0</v>
      </c>
      <c r="BC21" s="225">
        <v>0</v>
      </c>
      <c r="BD21" s="225">
        <v>0</v>
      </c>
      <c r="BE21" s="225" t="s">
        <v>2205</v>
      </c>
    </row>
    <row r="22" spans="1:57" x14ac:dyDescent="0.25">
      <c r="A22" t="str">
        <f t="shared" si="0"/>
        <v>001000511</v>
      </c>
      <c r="B22" s="225" t="s">
        <v>2165</v>
      </c>
      <c r="C22" s="225" t="s">
        <v>2166</v>
      </c>
      <c r="D22" s="225" t="s">
        <v>2167</v>
      </c>
      <c r="E22" s="225" t="s">
        <v>2168</v>
      </c>
      <c r="F22" s="225" t="s">
        <v>2206</v>
      </c>
      <c r="G22" s="225">
        <v>0</v>
      </c>
      <c r="H22" s="225">
        <v>0</v>
      </c>
      <c r="I22" s="225">
        <v>0</v>
      </c>
      <c r="J22" s="237">
        <v>0</v>
      </c>
      <c r="K22" s="237">
        <v>0</v>
      </c>
      <c r="L22" s="237">
        <v>0</v>
      </c>
      <c r="M22" s="225">
        <v>0</v>
      </c>
      <c r="N22" s="237">
        <v>0</v>
      </c>
      <c r="O22" s="237">
        <v>0</v>
      </c>
      <c r="P22" s="237">
        <v>0</v>
      </c>
      <c r="Q22" s="237">
        <v>0</v>
      </c>
      <c r="R22" s="225">
        <v>0</v>
      </c>
      <c r="S22" s="225">
        <v>0</v>
      </c>
      <c r="T22" s="237">
        <v>0</v>
      </c>
      <c r="U22" s="237">
        <v>0</v>
      </c>
      <c r="V22" s="225">
        <v>0</v>
      </c>
      <c r="W22" s="225">
        <v>0</v>
      </c>
      <c r="X22" s="225">
        <v>0</v>
      </c>
      <c r="Y22" s="225">
        <v>0</v>
      </c>
      <c r="Z22" s="225">
        <v>0</v>
      </c>
      <c r="AA22" s="225">
        <v>0</v>
      </c>
      <c r="AB22" s="225">
        <v>0</v>
      </c>
      <c r="AC22" s="225">
        <v>0</v>
      </c>
      <c r="AD22" s="225">
        <v>0</v>
      </c>
      <c r="AE22" s="225">
        <v>0</v>
      </c>
      <c r="AF22" s="225">
        <v>0</v>
      </c>
      <c r="AG22" s="225">
        <v>0</v>
      </c>
      <c r="AH22" s="225">
        <v>0</v>
      </c>
      <c r="AI22" s="225">
        <v>0</v>
      </c>
      <c r="AJ22" s="225">
        <v>0</v>
      </c>
      <c r="AK22" s="225">
        <v>0</v>
      </c>
      <c r="AL22" s="225">
        <v>0</v>
      </c>
      <c r="AM22" s="225">
        <v>0</v>
      </c>
      <c r="AN22" s="225">
        <v>0</v>
      </c>
      <c r="AO22" s="225">
        <v>0</v>
      </c>
      <c r="AP22" s="225">
        <v>0</v>
      </c>
      <c r="AQ22" s="225">
        <v>0</v>
      </c>
      <c r="AR22" s="225">
        <v>0</v>
      </c>
      <c r="AS22" s="225">
        <v>0</v>
      </c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>
        <v>0</v>
      </c>
      <c r="BC22" s="225">
        <v>0</v>
      </c>
      <c r="BD22" s="225">
        <v>0</v>
      </c>
      <c r="BE22" s="225" t="s">
        <v>2207</v>
      </c>
    </row>
    <row r="23" spans="1:57" x14ac:dyDescent="0.25">
      <c r="A23" t="str">
        <f t="shared" si="0"/>
        <v>001000512</v>
      </c>
      <c r="B23" s="225" t="s">
        <v>2165</v>
      </c>
      <c r="C23" s="225" t="s">
        <v>2166</v>
      </c>
      <c r="D23" s="225" t="s">
        <v>2167</v>
      </c>
      <c r="E23" s="225" t="s">
        <v>2168</v>
      </c>
      <c r="F23" s="225" t="s">
        <v>2208</v>
      </c>
      <c r="G23" s="225">
        <v>0</v>
      </c>
      <c r="H23" s="225">
        <v>0</v>
      </c>
      <c r="I23" s="225">
        <v>0</v>
      </c>
      <c r="J23" s="237">
        <v>0</v>
      </c>
      <c r="K23" s="237">
        <v>0</v>
      </c>
      <c r="L23" s="237">
        <v>0</v>
      </c>
      <c r="M23" s="225">
        <v>0</v>
      </c>
      <c r="N23" s="237">
        <v>0</v>
      </c>
      <c r="O23" s="237">
        <v>0</v>
      </c>
      <c r="P23" s="237">
        <v>0</v>
      </c>
      <c r="Q23" s="237">
        <v>0</v>
      </c>
      <c r="R23" s="225">
        <v>0</v>
      </c>
      <c r="S23" s="225">
        <v>0</v>
      </c>
      <c r="T23" s="237">
        <v>0</v>
      </c>
      <c r="U23" s="237">
        <v>0</v>
      </c>
      <c r="V23" s="225">
        <v>0</v>
      </c>
      <c r="W23" s="225">
        <v>0</v>
      </c>
      <c r="X23" s="225">
        <v>0</v>
      </c>
      <c r="Y23" s="225">
        <v>0</v>
      </c>
      <c r="Z23" s="225">
        <v>0</v>
      </c>
      <c r="AA23" s="225">
        <v>0</v>
      </c>
      <c r="AB23" s="225">
        <v>0</v>
      </c>
      <c r="AC23" s="225">
        <v>0</v>
      </c>
      <c r="AD23" s="225">
        <v>0</v>
      </c>
      <c r="AE23" s="225">
        <v>0</v>
      </c>
      <c r="AF23" s="225">
        <v>0</v>
      </c>
      <c r="AG23" s="225">
        <v>0</v>
      </c>
      <c r="AH23" s="225">
        <v>0</v>
      </c>
      <c r="AI23" s="225">
        <v>0</v>
      </c>
      <c r="AJ23" s="225">
        <v>0</v>
      </c>
      <c r="AK23" s="225">
        <v>0</v>
      </c>
      <c r="AL23" s="225">
        <v>0</v>
      </c>
      <c r="AM23" s="225">
        <v>0</v>
      </c>
      <c r="AN23" s="225">
        <v>0</v>
      </c>
      <c r="AO23" s="225">
        <v>0</v>
      </c>
      <c r="AP23" s="225">
        <v>0</v>
      </c>
      <c r="AQ23" s="225">
        <v>0</v>
      </c>
      <c r="AR23" s="225">
        <v>0</v>
      </c>
      <c r="AS23" s="225">
        <v>0</v>
      </c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>
        <v>0</v>
      </c>
      <c r="BC23" s="225">
        <v>0</v>
      </c>
      <c r="BD23" s="225">
        <v>0</v>
      </c>
      <c r="BE23" s="225" t="s">
        <v>2209</v>
      </c>
    </row>
    <row r="24" spans="1:57" x14ac:dyDescent="0.25">
      <c r="A24" t="str">
        <f t="shared" si="0"/>
        <v>001000513</v>
      </c>
      <c r="B24" s="225" t="s">
        <v>2165</v>
      </c>
      <c r="C24" s="225" t="s">
        <v>2166</v>
      </c>
      <c r="D24" s="225" t="s">
        <v>2167</v>
      </c>
      <c r="E24" s="225" t="s">
        <v>2168</v>
      </c>
      <c r="F24" s="225" t="s">
        <v>2210</v>
      </c>
      <c r="G24" s="225">
        <v>0</v>
      </c>
      <c r="H24" s="225">
        <v>0</v>
      </c>
      <c r="I24" s="225">
        <v>0</v>
      </c>
      <c r="J24" s="237">
        <v>0</v>
      </c>
      <c r="K24" s="237">
        <v>0</v>
      </c>
      <c r="L24" s="237">
        <v>0</v>
      </c>
      <c r="M24" s="225">
        <v>0</v>
      </c>
      <c r="N24" s="237">
        <v>0</v>
      </c>
      <c r="O24" s="237">
        <v>0</v>
      </c>
      <c r="P24" s="237">
        <v>0</v>
      </c>
      <c r="Q24" s="237">
        <v>0</v>
      </c>
      <c r="R24" s="225">
        <v>0</v>
      </c>
      <c r="S24" s="225">
        <v>0</v>
      </c>
      <c r="T24" s="237">
        <v>0</v>
      </c>
      <c r="U24" s="237">
        <v>0</v>
      </c>
      <c r="V24" s="225">
        <v>0</v>
      </c>
      <c r="W24" s="225">
        <v>0</v>
      </c>
      <c r="X24" s="225">
        <v>0</v>
      </c>
      <c r="Y24" s="225">
        <v>0</v>
      </c>
      <c r="Z24" s="225">
        <v>0</v>
      </c>
      <c r="AA24" s="225">
        <v>0</v>
      </c>
      <c r="AB24" s="225">
        <v>0</v>
      </c>
      <c r="AC24" s="225">
        <v>0</v>
      </c>
      <c r="AD24" s="225">
        <v>0</v>
      </c>
      <c r="AE24" s="225">
        <v>0</v>
      </c>
      <c r="AF24" s="225">
        <v>0</v>
      </c>
      <c r="AG24" s="225">
        <v>0</v>
      </c>
      <c r="AH24" s="225">
        <v>0</v>
      </c>
      <c r="AI24" s="225">
        <v>0</v>
      </c>
      <c r="AJ24" s="225">
        <v>0</v>
      </c>
      <c r="AK24" s="225">
        <v>0</v>
      </c>
      <c r="AL24" s="225">
        <v>0</v>
      </c>
      <c r="AM24" s="225">
        <v>0</v>
      </c>
      <c r="AN24" s="225">
        <v>0</v>
      </c>
      <c r="AO24" s="225">
        <v>0</v>
      </c>
      <c r="AP24" s="225">
        <v>0</v>
      </c>
      <c r="AQ24" s="225">
        <v>0</v>
      </c>
      <c r="AR24" s="225">
        <v>0</v>
      </c>
      <c r="AS24" s="225">
        <v>0</v>
      </c>
      <c r="AT24" s="225">
        <v>0</v>
      </c>
      <c r="AU24" s="225">
        <v>0</v>
      </c>
      <c r="AV24" s="225">
        <v>0</v>
      </c>
      <c r="AW24" s="225">
        <v>0</v>
      </c>
      <c r="AX24" s="225">
        <v>0</v>
      </c>
      <c r="AY24" s="225">
        <v>0</v>
      </c>
      <c r="AZ24" s="225">
        <v>0</v>
      </c>
      <c r="BA24" s="225">
        <v>0</v>
      </c>
      <c r="BB24" s="225">
        <v>0</v>
      </c>
      <c r="BC24" s="225">
        <v>0</v>
      </c>
      <c r="BD24" s="225">
        <v>0</v>
      </c>
      <c r="BE24" s="225" t="s">
        <v>2211</v>
      </c>
    </row>
    <row r="25" spans="1:57" x14ac:dyDescent="0.25">
      <c r="A25" t="str">
        <f t="shared" si="0"/>
        <v>001000514</v>
      </c>
      <c r="B25" s="225" t="s">
        <v>2165</v>
      </c>
      <c r="C25" s="225" t="s">
        <v>2166</v>
      </c>
      <c r="D25" s="225" t="s">
        <v>2167</v>
      </c>
      <c r="E25" s="225" t="s">
        <v>2168</v>
      </c>
      <c r="F25" s="225" t="s">
        <v>2212</v>
      </c>
      <c r="G25" s="225">
        <v>0</v>
      </c>
      <c r="H25" s="225">
        <v>0</v>
      </c>
      <c r="I25" s="225">
        <v>0</v>
      </c>
      <c r="J25" s="237">
        <v>0</v>
      </c>
      <c r="K25" s="237">
        <v>0</v>
      </c>
      <c r="L25" s="237">
        <v>0</v>
      </c>
      <c r="M25" s="225">
        <v>0</v>
      </c>
      <c r="N25" s="237">
        <v>0</v>
      </c>
      <c r="O25" s="237">
        <v>0</v>
      </c>
      <c r="P25" s="237">
        <v>0</v>
      </c>
      <c r="Q25" s="237">
        <v>0</v>
      </c>
      <c r="R25" s="225">
        <v>0</v>
      </c>
      <c r="S25" s="225">
        <v>0</v>
      </c>
      <c r="T25" s="237">
        <v>0</v>
      </c>
      <c r="U25" s="237">
        <v>0</v>
      </c>
      <c r="V25" s="225">
        <v>0</v>
      </c>
      <c r="W25" s="225">
        <v>0</v>
      </c>
      <c r="X25" s="225">
        <v>0</v>
      </c>
      <c r="Y25" s="225">
        <v>0</v>
      </c>
      <c r="Z25" s="225">
        <v>0</v>
      </c>
      <c r="AA25" s="225">
        <v>0</v>
      </c>
      <c r="AB25" s="225">
        <v>0</v>
      </c>
      <c r="AC25" s="225">
        <v>0</v>
      </c>
      <c r="AD25" s="225">
        <v>0</v>
      </c>
      <c r="AE25" s="225">
        <v>0</v>
      </c>
      <c r="AF25" s="225">
        <v>0</v>
      </c>
      <c r="AG25" s="225">
        <v>0</v>
      </c>
      <c r="AH25" s="225">
        <v>0</v>
      </c>
      <c r="AI25" s="225">
        <v>0</v>
      </c>
      <c r="AJ25" s="225">
        <v>0</v>
      </c>
      <c r="AK25" s="225">
        <v>0</v>
      </c>
      <c r="AL25" s="225">
        <v>0</v>
      </c>
      <c r="AM25" s="225">
        <v>0</v>
      </c>
      <c r="AN25" s="225">
        <v>0</v>
      </c>
      <c r="AO25" s="225">
        <v>0</v>
      </c>
      <c r="AP25" s="225">
        <v>0</v>
      </c>
      <c r="AQ25" s="225">
        <v>0</v>
      </c>
      <c r="AR25" s="225">
        <v>0</v>
      </c>
      <c r="AS25" s="225">
        <v>0</v>
      </c>
      <c r="AT25" s="225">
        <v>0</v>
      </c>
      <c r="AU25" s="225">
        <v>0</v>
      </c>
      <c r="AV25" s="225">
        <v>0</v>
      </c>
      <c r="AW25" s="225">
        <v>0</v>
      </c>
      <c r="AX25" s="225">
        <v>0</v>
      </c>
      <c r="AY25" s="225">
        <v>0</v>
      </c>
      <c r="AZ25" s="225">
        <v>0</v>
      </c>
      <c r="BA25" s="225">
        <v>0</v>
      </c>
      <c r="BB25" s="225">
        <v>0</v>
      </c>
      <c r="BC25" s="225">
        <v>0</v>
      </c>
      <c r="BD25" s="225">
        <v>0</v>
      </c>
      <c r="BE25" s="225" t="s">
        <v>2213</v>
      </c>
    </row>
    <row r="26" spans="1:57" x14ac:dyDescent="0.25">
      <c r="A26" t="str">
        <f t="shared" si="0"/>
        <v>001000515</v>
      </c>
      <c r="B26" s="225" t="s">
        <v>2165</v>
      </c>
      <c r="C26" s="225" t="s">
        <v>2166</v>
      </c>
      <c r="D26" s="225" t="s">
        <v>2167</v>
      </c>
      <c r="E26" s="225" t="s">
        <v>2168</v>
      </c>
      <c r="F26" s="225" t="s">
        <v>2214</v>
      </c>
      <c r="G26" s="225">
        <v>0</v>
      </c>
      <c r="H26" s="225">
        <v>0</v>
      </c>
      <c r="I26" s="225">
        <v>0</v>
      </c>
      <c r="J26" s="237">
        <v>0</v>
      </c>
      <c r="K26" s="237">
        <v>0</v>
      </c>
      <c r="L26" s="237">
        <v>0</v>
      </c>
      <c r="M26" s="225">
        <v>0</v>
      </c>
      <c r="N26" s="237">
        <v>0</v>
      </c>
      <c r="O26" s="237">
        <v>0</v>
      </c>
      <c r="P26" s="237">
        <v>0</v>
      </c>
      <c r="Q26" s="237">
        <v>0</v>
      </c>
      <c r="R26" s="225">
        <v>0</v>
      </c>
      <c r="S26" s="225">
        <v>0</v>
      </c>
      <c r="T26" s="237">
        <v>0</v>
      </c>
      <c r="U26" s="237">
        <v>0</v>
      </c>
      <c r="V26" s="225">
        <v>0</v>
      </c>
      <c r="W26" s="225">
        <v>0</v>
      </c>
      <c r="X26" s="225">
        <v>0</v>
      </c>
      <c r="Y26" s="225">
        <v>0</v>
      </c>
      <c r="Z26" s="225">
        <v>0</v>
      </c>
      <c r="AA26" s="225">
        <v>0</v>
      </c>
      <c r="AB26" s="225">
        <v>0</v>
      </c>
      <c r="AC26" s="225">
        <v>0</v>
      </c>
      <c r="AD26" s="225">
        <v>0</v>
      </c>
      <c r="AE26" s="225">
        <v>0</v>
      </c>
      <c r="AF26" s="225">
        <v>0</v>
      </c>
      <c r="AG26" s="225">
        <v>0</v>
      </c>
      <c r="AH26" s="225">
        <v>0</v>
      </c>
      <c r="AI26" s="225">
        <v>0</v>
      </c>
      <c r="AJ26" s="225">
        <v>0</v>
      </c>
      <c r="AK26" s="225">
        <v>0</v>
      </c>
      <c r="AL26" s="225">
        <v>0</v>
      </c>
      <c r="AM26" s="225">
        <v>0</v>
      </c>
      <c r="AN26" s="225">
        <v>0</v>
      </c>
      <c r="AO26" s="225">
        <v>0</v>
      </c>
      <c r="AP26" s="225">
        <v>0</v>
      </c>
      <c r="AQ26" s="225">
        <v>0</v>
      </c>
      <c r="AR26" s="225">
        <v>0</v>
      </c>
      <c r="AS26" s="225">
        <v>0</v>
      </c>
      <c r="AT26" s="225">
        <v>0</v>
      </c>
      <c r="AU26" s="225">
        <v>0</v>
      </c>
      <c r="AV26" s="225">
        <v>0</v>
      </c>
      <c r="AW26" s="225">
        <v>0</v>
      </c>
      <c r="AX26" s="225">
        <v>0</v>
      </c>
      <c r="AY26" s="225">
        <v>0</v>
      </c>
      <c r="AZ26" s="225">
        <v>0</v>
      </c>
      <c r="BA26" s="225">
        <v>0</v>
      </c>
      <c r="BB26" s="225">
        <v>0</v>
      </c>
      <c r="BC26" s="225">
        <v>0</v>
      </c>
      <c r="BD26" s="225">
        <v>0</v>
      </c>
      <c r="BE26" s="225" t="s">
        <v>2215</v>
      </c>
    </row>
    <row r="27" spans="1:57" x14ac:dyDescent="0.25">
      <c r="A27" t="str">
        <f t="shared" si="0"/>
        <v>001000516</v>
      </c>
      <c r="B27" s="225" t="s">
        <v>2165</v>
      </c>
      <c r="C27" s="225" t="s">
        <v>2166</v>
      </c>
      <c r="D27" s="225" t="s">
        <v>2167</v>
      </c>
      <c r="E27" s="225" t="s">
        <v>2168</v>
      </c>
      <c r="F27" s="225" t="s">
        <v>2216</v>
      </c>
      <c r="G27" s="225">
        <v>0</v>
      </c>
      <c r="H27" s="225">
        <v>0</v>
      </c>
      <c r="I27" s="225">
        <v>0</v>
      </c>
      <c r="J27" s="237">
        <v>0</v>
      </c>
      <c r="K27" s="237">
        <v>0</v>
      </c>
      <c r="L27" s="237">
        <v>0</v>
      </c>
      <c r="M27" s="225">
        <v>0</v>
      </c>
      <c r="N27" s="237">
        <v>0</v>
      </c>
      <c r="O27" s="237">
        <v>0</v>
      </c>
      <c r="P27" s="237">
        <v>0</v>
      </c>
      <c r="Q27" s="237">
        <v>0</v>
      </c>
      <c r="R27" s="225">
        <v>0</v>
      </c>
      <c r="S27" s="225">
        <v>0</v>
      </c>
      <c r="T27" s="237">
        <v>0</v>
      </c>
      <c r="U27" s="237">
        <v>0</v>
      </c>
      <c r="V27" s="225">
        <v>0</v>
      </c>
      <c r="W27" s="225">
        <v>0</v>
      </c>
      <c r="X27" s="225">
        <v>0</v>
      </c>
      <c r="Y27" s="225">
        <v>0</v>
      </c>
      <c r="Z27" s="225">
        <v>0</v>
      </c>
      <c r="AA27" s="225">
        <v>0</v>
      </c>
      <c r="AB27" s="225">
        <v>0</v>
      </c>
      <c r="AC27" s="225">
        <v>0</v>
      </c>
      <c r="AD27" s="225">
        <v>0</v>
      </c>
      <c r="AE27" s="225">
        <v>0</v>
      </c>
      <c r="AF27" s="225">
        <v>0</v>
      </c>
      <c r="AG27" s="225">
        <v>0</v>
      </c>
      <c r="AH27" s="225">
        <v>0</v>
      </c>
      <c r="AI27" s="225">
        <v>0</v>
      </c>
      <c r="AJ27" s="225">
        <v>0</v>
      </c>
      <c r="AK27" s="225">
        <v>0</v>
      </c>
      <c r="AL27" s="225">
        <v>0</v>
      </c>
      <c r="AM27" s="225">
        <v>0</v>
      </c>
      <c r="AN27" s="225">
        <v>0</v>
      </c>
      <c r="AO27" s="225">
        <v>0</v>
      </c>
      <c r="AP27" s="225">
        <v>0</v>
      </c>
      <c r="AQ27" s="225">
        <v>0</v>
      </c>
      <c r="AR27" s="225">
        <v>0</v>
      </c>
      <c r="AS27" s="225">
        <v>0</v>
      </c>
      <c r="AT27" s="225">
        <v>0</v>
      </c>
      <c r="AU27" s="225">
        <v>0</v>
      </c>
      <c r="AV27" s="225">
        <v>0</v>
      </c>
      <c r="AW27" s="225">
        <v>0</v>
      </c>
      <c r="AX27" s="225">
        <v>0</v>
      </c>
      <c r="AY27" s="225">
        <v>0</v>
      </c>
      <c r="AZ27" s="225">
        <v>0</v>
      </c>
      <c r="BA27" s="225">
        <v>0</v>
      </c>
      <c r="BB27" s="225">
        <v>0</v>
      </c>
      <c r="BC27" s="225">
        <v>0</v>
      </c>
      <c r="BD27" s="225">
        <v>0</v>
      </c>
      <c r="BE27" s="225" t="s">
        <v>78</v>
      </c>
    </row>
    <row r="28" spans="1:57" x14ac:dyDescent="0.25">
      <c r="A28" t="str">
        <f t="shared" si="0"/>
        <v>001000052</v>
      </c>
      <c r="B28" s="225" t="s">
        <v>2165</v>
      </c>
      <c r="C28" s="225" t="s">
        <v>2166</v>
      </c>
      <c r="D28" s="225" t="s">
        <v>2167</v>
      </c>
      <c r="E28" s="225" t="s">
        <v>2168</v>
      </c>
      <c r="F28" s="225" t="s">
        <v>2217</v>
      </c>
      <c r="G28" s="225">
        <v>0</v>
      </c>
      <c r="H28" s="225">
        <v>0</v>
      </c>
      <c r="I28" s="225">
        <v>0</v>
      </c>
      <c r="J28" s="237">
        <v>0</v>
      </c>
      <c r="K28" s="237">
        <v>0</v>
      </c>
      <c r="L28" s="237">
        <v>0</v>
      </c>
      <c r="M28" s="225">
        <v>0</v>
      </c>
      <c r="N28" s="237">
        <v>0</v>
      </c>
      <c r="O28" s="237">
        <v>0</v>
      </c>
      <c r="P28" s="237">
        <v>0</v>
      </c>
      <c r="Q28" s="237">
        <v>0</v>
      </c>
      <c r="R28" s="225">
        <v>0</v>
      </c>
      <c r="S28" s="225">
        <v>0</v>
      </c>
      <c r="T28" s="237">
        <v>0</v>
      </c>
      <c r="U28" s="237">
        <v>0</v>
      </c>
      <c r="V28" s="225">
        <v>0</v>
      </c>
      <c r="W28" s="225">
        <v>0</v>
      </c>
      <c r="X28" s="225">
        <v>0</v>
      </c>
      <c r="Y28" s="225">
        <v>0</v>
      </c>
      <c r="Z28" s="225">
        <v>0</v>
      </c>
      <c r="AA28" s="225">
        <v>0</v>
      </c>
      <c r="AB28" s="225">
        <v>0</v>
      </c>
      <c r="AC28" s="225">
        <v>0</v>
      </c>
      <c r="AD28" s="225">
        <v>0</v>
      </c>
      <c r="AE28" s="225">
        <v>0</v>
      </c>
      <c r="AF28" s="225">
        <v>0</v>
      </c>
      <c r="AG28" s="225">
        <v>0</v>
      </c>
      <c r="AH28" s="225">
        <v>0</v>
      </c>
      <c r="AI28" s="225">
        <v>0</v>
      </c>
      <c r="AJ28" s="225">
        <v>0</v>
      </c>
      <c r="AK28" s="225">
        <v>0</v>
      </c>
      <c r="AL28" s="225">
        <v>0</v>
      </c>
      <c r="AM28" s="225">
        <v>0</v>
      </c>
      <c r="AN28" s="225">
        <v>0</v>
      </c>
      <c r="AO28" s="225">
        <v>0</v>
      </c>
      <c r="AP28" s="225">
        <v>0</v>
      </c>
      <c r="AQ28" s="225">
        <v>0</v>
      </c>
      <c r="AR28" s="225">
        <v>0</v>
      </c>
      <c r="AS28" s="225">
        <v>0</v>
      </c>
      <c r="AT28" s="225">
        <v>0</v>
      </c>
      <c r="AU28" s="225">
        <v>0</v>
      </c>
      <c r="AV28" s="225">
        <v>0</v>
      </c>
      <c r="AW28" s="225">
        <v>0</v>
      </c>
      <c r="AX28" s="225">
        <v>0</v>
      </c>
      <c r="AY28" s="225">
        <v>0</v>
      </c>
      <c r="AZ28" s="225">
        <v>0</v>
      </c>
      <c r="BA28" s="225">
        <v>0</v>
      </c>
      <c r="BB28" s="225">
        <v>0</v>
      </c>
      <c r="BC28" s="225">
        <v>0</v>
      </c>
      <c r="BD28" s="225">
        <v>0</v>
      </c>
      <c r="BE28" s="225" t="s">
        <v>82</v>
      </c>
    </row>
    <row r="29" spans="1:57" x14ac:dyDescent="0.25">
      <c r="A29" t="str">
        <f t="shared" si="0"/>
        <v>001000521</v>
      </c>
      <c r="B29" s="225" t="s">
        <v>2165</v>
      </c>
      <c r="C29" s="225" t="s">
        <v>2166</v>
      </c>
      <c r="D29" s="225" t="s">
        <v>2167</v>
      </c>
      <c r="E29" s="225" t="s">
        <v>2168</v>
      </c>
      <c r="F29" s="225" t="s">
        <v>2218</v>
      </c>
      <c r="G29" s="225">
        <v>0</v>
      </c>
      <c r="H29" s="225">
        <v>0</v>
      </c>
      <c r="I29" s="225">
        <v>0</v>
      </c>
      <c r="J29" s="237">
        <v>0</v>
      </c>
      <c r="K29" s="237">
        <v>0</v>
      </c>
      <c r="L29" s="237">
        <v>0</v>
      </c>
      <c r="M29" s="225">
        <v>0</v>
      </c>
      <c r="N29" s="237">
        <v>0</v>
      </c>
      <c r="O29" s="237">
        <v>0</v>
      </c>
      <c r="P29" s="237">
        <v>0</v>
      </c>
      <c r="Q29" s="237">
        <v>0</v>
      </c>
      <c r="R29" s="225">
        <v>0</v>
      </c>
      <c r="S29" s="225">
        <v>0</v>
      </c>
      <c r="T29" s="237">
        <v>0</v>
      </c>
      <c r="U29" s="237">
        <v>0</v>
      </c>
      <c r="V29" s="225">
        <v>0</v>
      </c>
      <c r="W29" s="225">
        <v>0</v>
      </c>
      <c r="X29" s="225">
        <v>0</v>
      </c>
      <c r="Y29" s="225">
        <v>0</v>
      </c>
      <c r="Z29" s="225">
        <v>0</v>
      </c>
      <c r="AA29" s="225">
        <v>0</v>
      </c>
      <c r="AB29" s="225">
        <v>0</v>
      </c>
      <c r="AC29" s="225">
        <v>0</v>
      </c>
      <c r="AD29" s="225">
        <v>0</v>
      </c>
      <c r="AE29" s="225">
        <v>0</v>
      </c>
      <c r="AF29" s="225">
        <v>0</v>
      </c>
      <c r="AG29" s="225">
        <v>0</v>
      </c>
      <c r="AH29" s="225">
        <v>0</v>
      </c>
      <c r="AI29" s="225">
        <v>0</v>
      </c>
      <c r="AJ29" s="225">
        <v>0</v>
      </c>
      <c r="AK29" s="225">
        <v>0</v>
      </c>
      <c r="AL29" s="225">
        <v>0</v>
      </c>
      <c r="AM29" s="225">
        <v>0</v>
      </c>
      <c r="AN29" s="225">
        <v>0</v>
      </c>
      <c r="AO29" s="225">
        <v>0</v>
      </c>
      <c r="AP29" s="225">
        <v>0</v>
      </c>
      <c r="AQ29" s="225">
        <v>0</v>
      </c>
      <c r="AR29" s="225">
        <v>0</v>
      </c>
      <c r="AS29" s="225">
        <v>0</v>
      </c>
      <c r="AT29" s="225">
        <v>0</v>
      </c>
      <c r="AU29" s="225">
        <v>0</v>
      </c>
      <c r="AV29" s="225">
        <v>0</v>
      </c>
      <c r="AW29" s="225">
        <v>0</v>
      </c>
      <c r="AX29" s="225">
        <v>0</v>
      </c>
      <c r="AY29" s="225">
        <v>0</v>
      </c>
      <c r="AZ29" s="225">
        <v>0</v>
      </c>
      <c r="BA29" s="225">
        <v>0</v>
      </c>
      <c r="BB29" s="225">
        <v>0</v>
      </c>
      <c r="BC29" s="225">
        <v>0</v>
      </c>
      <c r="BD29" s="225">
        <v>0</v>
      </c>
      <c r="BE29" s="225" t="s">
        <v>2219</v>
      </c>
    </row>
    <row r="30" spans="1:57" x14ac:dyDescent="0.25">
      <c r="A30" t="str">
        <f t="shared" si="0"/>
        <v>001000522</v>
      </c>
      <c r="B30" s="225" t="s">
        <v>2165</v>
      </c>
      <c r="C30" s="225" t="s">
        <v>2166</v>
      </c>
      <c r="D30" s="225" t="s">
        <v>2167</v>
      </c>
      <c r="E30" s="225" t="s">
        <v>2168</v>
      </c>
      <c r="F30" s="225" t="s">
        <v>2220</v>
      </c>
      <c r="G30" s="225">
        <v>0</v>
      </c>
      <c r="H30" s="225">
        <v>0</v>
      </c>
      <c r="I30" s="225">
        <v>0</v>
      </c>
      <c r="J30" s="237">
        <v>0</v>
      </c>
      <c r="K30" s="237">
        <v>0</v>
      </c>
      <c r="L30" s="237">
        <v>0</v>
      </c>
      <c r="M30" s="225">
        <v>0</v>
      </c>
      <c r="N30" s="237">
        <v>0</v>
      </c>
      <c r="O30" s="237">
        <v>0</v>
      </c>
      <c r="P30" s="237">
        <v>0</v>
      </c>
      <c r="Q30" s="237">
        <v>0</v>
      </c>
      <c r="R30" s="225">
        <v>0</v>
      </c>
      <c r="S30" s="225">
        <v>0</v>
      </c>
      <c r="T30" s="237">
        <v>0</v>
      </c>
      <c r="U30" s="237">
        <v>0</v>
      </c>
      <c r="V30" s="225">
        <v>0</v>
      </c>
      <c r="W30" s="225">
        <v>0</v>
      </c>
      <c r="X30" s="225">
        <v>0</v>
      </c>
      <c r="Y30" s="225">
        <v>0</v>
      </c>
      <c r="Z30" s="225">
        <v>0</v>
      </c>
      <c r="AA30" s="225">
        <v>0</v>
      </c>
      <c r="AB30" s="225">
        <v>0</v>
      </c>
      <c r="AC30" s="225">
        <v>0</v>
      </c>
      <c r="AD30" s="225">
        <v>0</v>
      </c>
      <c r="AE30" s="225">
        <v>0</v>
      </c>
      <c r="AF30" s="225">
        <v>0</v>
      </c>
      <c r="AG30" s="225">
        <v>0</v>
      </c>
      <c r="AH30" s="225">
        <v>0</v>
      </c>
      <c r="AI30" s="225">
        <v>0</v>
      </c>
      <c r="AJ30" s="225">
        <v>0</v>
      </c>
      <c r="AK30" s="225">
        <v>0</v>
      </c>
      <c r="AL30" s="225">
        <v>0</v>
      </c>
      <c r="AM30" s="225">
        <v>0</v>
      </c>
      <c r="AN30" s="225">
        <v>0</v>
      </c>
      <c r="AO30" s="225">
        <v>0</v>
      </c>
      <c r="AP30" s="225">
        <v>0</v>
      </c>
      <c r="AQ30" s="225">
        <v>0</v>
      </c>
      <c r="AR30" s="225">
        <v>0</v>
      </c>
      <c r="AS30" s="225">
        <v>0</v>
      </c>
      <c r="AT30" s="225">
        <v>0</v>
      </c>
      <c r="AU30" s="225">
        <v>0</v>
      </c>
      <c r="AV30" s="225">
        <v>0</v>
      </c>
      <c r="AW30" s="225">
        <v>0</v>
      </c>
      <c r="AX30" s="225">
        <v>0</v>
      </c>
      <c r="AY30" s="225">
        <v>0</v>
      </c>
      <c r="AZ30" s="225">
        <v>0</v>
      </c>
      <c r="BA30" s="225">
        <v>0</v>
      </c>
      <c r="BB30" s="225">
        <v>0</v>
      </c>
      <c r="BC30" s="225">
        <v>0</v>
      </c>
      <c r="BD30" s="225">
        <v>0</v>
      </c>
      <c r="BE30" s="225" t="s">
        <v>654</v>
      </c>
    </row>
    <row r="31" spans="1:57" x14ac:dyDescent="0.25">
      <c r="A31" t="str">
        <f t="shared" si="0"/>
        <v>001000523</v>
      </c>
      <c r="B31" s="225" t="s">
        <v>2165</v>
      </c>
      <c r="C31" s="225" t="s">
        <v>2166</v>
      </c>
      <c r="D31" s="225" t="s">
        <v>2167</v>
      </c>
      <c r="E31" s="225" t="s">
        <v>2168</v>
      </c>
      <c r="F31" s="225" t="s">
        <v>2221</v>
      </c>
      <c r="G31" s="225">
        <v>0</v>
      </c>
      <c r="H31" s="225">
        <v>0</v>
      </c>
      <c r="I31" s="225">
        <v>0</v>
      </c>
      <c r="J31" s="237">
        <v>0</v>
      </c>
      <c r="K31" s="237">
        <v>0</v>
      </c>
      <c r="L31" s="237">
        <v>0</v>
      </c>
      <c r="M31" s="225">
        <v>0</v>
      </c>
      <c r="N31" s="237">
        <v>0</v>
      </c>
      <c r="O31" s="237">
        <v>0</v>
      </c>
      <c r="P31" s="237">
        <v>0</v>
      </c>
      <c r="Q31" s="237">
        <v>0</v>
      </c>
      <c r="R31" s="225">
        <v>0</v>
      </c>
      <c r="S31" s="225">
        <v>0</v>
      </c>
      <c r="T31" s="237">
        <v>0</v>
      </c>
      <c r="U31" s="237">
        <v>0</v>
      </c>
      <c r="V31" s="225">
        <v>0</v>
      </c>
      <c r="W31" s="225">
        <v>0</v>
      </c>
      <c r="X31" s="225">
        <v>0</v>
      </c>
      <c r="Y31" s="225">
        <v>0</v>
      </c>
      <c r="Z31" s="225">
        <v>0</v>
      </c>
      <c r="AA31" s="225">
        <v>0</v>
      </c>
      <c r="AB31" s="225">
        <v>0</v>
      </c>
      <c r="AC31" s="225">
        <v>0</v>
      </c>
      <c r="AD31" s="225">
        <v>0</v>
      </c>
      <c r="AE31" s="225">
        <v>0</v>
      </c>
      <c r="AF31" s="225">
        <v>0</v>
      </c>
      <c r="AG31" s="225">
        <v>0</v>
      </c>
      <c r="AH31" s="225">
        <v>0</v>
      </c>
      <c r="AI31" s="225">
        <v>0</v>
      </c>
      <c r="AJ31" s="225">
        <v>0</v>
      </c>
      <c r="AK31" s="225">
        <v>0</v>
      </c>
      <c r="AL31" s="225">
        <v>0</v>
      </c>
      <c r="AM31" s="225">
        <v>0</v>
      </c>
      <c r="AN31" s="225">
        <v>0</v>
      </c>
      <c r="AO31" s="225">
        <v>0</v>
      </c>
      <c r="AP31" s="225">
        <v>0</v>
      </c>
      <c r="AQ31" s="225">
        <v>0</v>
      </c>
      <c r="AR31" s="225">
        <v>0</v>
      </c>
      <c r="AS31" s="225">
        <v>0</v>
      </c>
      <c r="AT31" s="225">
        <v>0</v>
      </c>
      <c r="AU31" s="225">
        <v>0</v>
      </c>
      <c r="AV31" s="225">
        <v>0</v>
      </c>
      <c r="AW31" s="225">
        <v>0</v>
      </c>
      <c r="AX31" s="225">
        <v>0</v>
      </c>
      <c r="AY31" s="225">
        <v>0</v>
      </c>
      <c r="AZ31" s="225">
        <v>0</v>
      </c>
      <c r="BA31" s="225">
        <v>0</v>
      </c>
      <c r="BB31" s="225">
        <v>0</v>
      </c>
      <c r="BC31" s="225">
        <v>0</v>
      </c>
      <c r="BD31" s="225">
        <v>0</v>
      </c>
      <c r="BE31" s="225" t="s">
        <v>2222</v>
      </c>
    </row>
    <row r="32" spans="1:57" x14ac:dyDescent="0.25">
      <c r="A32" t="str">
        <f t="shared" si="0"/>
        <v>001000524</v>
      </c>
      <c r="B32" s="225" t="s">
        <v>2165</v>
      </c>
      <c r="C32" s="225" t="s">
        <v>2166</v>
      </c>
      <c r="D32" s="225" t="s">
        <v>2167</v>
      </c>
      <c r="E32" s="225" t="s">
        <v>2168</v>
      </c>
      <c r="F32" s="225" t="s">
        <v>2223</v>
      </c>
      <c r="G32" s="225">
        <v>0</v>
      </c>
      <c r="H32" s="225">
        <v>0</v>
      </c>
      <c r="I32" s="225">
        <v>0</v>
      </c>
      <c r="J32" s="237">
        <v>0</v>
      </c>
      <c r="K32" s="237">
        <v>0</v>
      </c>
      <c r="L32" s="237">
        <v>0</v>
      </c>
      <c r="M32" s="225">
        <v>0</v>
      </c>
      <c r="N32" s="237">
        <v>0</v>
      </c>
      <c r="O32" s="237">
        <v>0</v>
      </c>
      <c r="P32" s="237">
        <v>0</v>
      </c>
      <c r="Q32" s="237">
        <v>0</v>
      </c>
      <c r="R32" s="225">
        <v>0</v>
      </c>
      <c r="S32" s="225">
        <v>0</v>
      </c>
      <c r="T32" s="237">
        <v>0</v>
      </c>
      <c r="U32" s="237">
        <v>0</v>
      </c>
      <c r="V32" s="225">
        <v>0</v>
      </c>
      <c r="W32" s="225">
        <v>0</v>
      </c>
      <c r="X32" s="225">
        <v>0</v>
      </c>
      <c r="Y32" s="225">
        <v>0</v>
      </c>
      <c r="Z32" s="225">
        <v>0</v>
      </c>
      <c r="AA32" s="225">
        <v>0</v>
      </c>
      <c r="AB32" s="225">
        <v>0</v>
      </c>
      <c r="AC32" s="225">
        <v>0</v>
      </c>
      <c r="AD32" s="225">
        <v>0</v>
      </c>
      <c r="AE32" s="225">
        <v>0</v>
      </c>
      <c r="AF32" s="225">
        <v>0</v>
      </c>
      <c r="AG32" s="225">
        <v>0</v>
      </c>
      <c r="AH32" s="225">
        <v>0</v>
      </c>
      <c r="AI32" s="225">
        <v>0</v>
      </c>
      <c r="AJ32" s="225">
        <v>0</v>
      </c>
      <c r="AK32" s="225">
        <v>0</v>
      </c>
      <c r="AL32" s="225">
        <v>0</v>
      </c>
      <c r="AM32" s="225">
        <v>0</v>
      </c>
      <c r="AN32" s="225">
        <v>0</v>
      </c>
      <c r="AO32" s="225">
        <v>0</v>
      </c>
      <c r="AP32" s="225">
        <v>0</v>
      </c>
      <c r="AQ32" s="225">
        <v>0</v>
      </c>
      <c r="AR32" s="225">
        <v>0</v>
      </c>
      <c r="AS32" s="225">
        <v>0</v>
      </c>
      <c r="AT32" s="225">
        <v>0</v>
      </c>
      <c r="AU32" s="225">
        <v>0</v>
      </c>
      <c r="AV32" s="225">
        <v>0</v>
      </c>
      <c r="AW32" s="225">
        <v>0</v>
      </c>
      <c r="AX32" s="225">
        <v>0</v>
      </c>
      <c r="AY32" s="225">
        <v>0</v>
      </c>
      <c r="AZ32" s="225">
        <v>0</v>
      </c>
      <c r="BA32" s="225">
        <v>0</v>
      </c>
      <c r="BB32" s="225">
        <v>0</v>
      </c>
      <c r="BC32" s="225">
        <v>0</v>
      </c>
      <c r="BD32" s="225">
        <v>0</v>
      </c>
      <c r="BE32" s="225" t="s">
        <v>2224</v>
      </c>
    </row>
    <row r="33" spans="1:57" x14ac:dyDescent="0.25">
      <c r="A33" t="str">
        <f t="shared" si="0"/>
        <v>001000053</v>
      </c>
      <c r="B33" s="225" t="s">
        <v>2165</v>
      </c>
      <c r="C33" s="225" t="s">
        <v>2166</v>
      </c>
      <c r="D33" s="225" t="s">
        <v>2167</v>
      </c>
      <c r="E33" s="225" t="s">
        <v>2168</v>
      </c>
      <c r="F33" s="225" t="s">
        <v>2225</v>
      </c>
      <c r="G33" s="225">
        <v>0</v>
      </c>
      <c r="H33" s="225">
        <v>0</v>
      </c>
      <c r="I33" s="225">
        <v>0</v>
      </c>
      <c r="J33" s="237">
        <v>0</v>
      </c>
      <c r="K33" s="237">
        <v>0</v>
      </c>
      <c r="L33" s="237">
        <v>0</v>
      </c>
      <c r="M33" s="225">
        <v>0</v>
      </c>
      <c r="N33" s="237">
        <v>0</v>
      </c>
      <c r="O33" s="237">
        <v>0</v>
      </c>
      <c r="P33" s="237">
        <v>0</v>
      </c>
      <c r="Q33" s="237">
        <v>0</v>
      </c>
      <c r="R33" s="225">
        <v>0</v>
      </c>
      <c r="S33" s="225">
        <v>0</v>
      </c>
      <c r="T33" s="237">
        <v>0</v>
      </c>
      <c r="U33" s="237">
        <v>0</v>
      </c>
      <c r="V33" s="225">
        <v>0</v>
      </c>
      <c r="W33" s="225">
        <v>0</v>
      </c>
      <c r="X33" s="225">
        <v>0</v>
      </c>
      <c r="Y33" s="225">
        <v>0</v>
      </c>
      <c r="Z33" s="225">
        <v>0</v>
      </c>
      <c r="AA33" s="225">
        <v>0</v>
      </c>
      <c r="AB33" s="225">
        <v>0</v>
      </c>
      <c r="AC33" s="225">
        <v>0</v>
      </c>
      <c r="AD33" s="225">
        <v>0</v>
      </c>
      <c r="AE33" s="225">
        <v>0</v>
      </c>
      <c r="AF33" s="225">
        <v>0</v>
      </c>
      <c r="AG33" s="225">
        <v>0</v>
      </c>
      <c r="AH33" s="225">
        <v>0</v>
      </c>
      <c r="AI33" s="225">
        <v>0</v>
      </c>
      <c r="AJ33" s="225">
        <v>0</v>
      </c>
      <c r="AK33" s="225">
        <v>0</v>
      </c>
      <c r="AL33" s="225">
        <v>0</v>
      </c>
      <c r="AM33" s="225">
        <v>0</v>
      </c>
      <c r="AN33" s="225">
        <v>0</v>
      </c>
      <c r="AO33" s="225">
        <v>0</v>
      </c>
      <c r="AP33" s="225">
        <v>0</v>
      </c>
      <c r="AQ33" s="225">
        <v>0</v>
      </c>
      <c r="AR33" s="225">
        <v>0</v>
      </c>
      <c r="AS33" s="225">
        <v>0</v>
      </c>
      <c r="AT33" s="225">
        <v>0</v>
      </c>
      <c r="AU33" s="225">
        <v>0</v>
      </c>
      <c r="AV33" s="225">
        <v>0</v>
      </c>
      <c r="AW33" s="225">
        <v>0</v>
      </c>
      <c r="AX33" s="225">
        <v>0</v>
      </c>
      <c r="AY33" s="225">
        <v>0</v>
      </c>
      <c r="AZ33" s="225">
        <v>0</v>
      </c>
      <c r="BA33" s="225">
        <v>0</v>
      </c>
      <c r="BB33" s="225">
        <v>0</v>
      </c>
      <c r="BC33" s="225">
        <v>0</v>
      </c>
      <c r="BD33" s="225">
        <v>0</v>
      </c>
      <c r="BE33" s="225" t="s">
        <v>120</v>
      </c>
    </row>
    <row r="34" spans="1:57" x14ac:dyDescent="0.25">
      <c r="A34" t="str">
        <f t="shared" si="0"/>
        <v>001000054</v>
      </c>
      <c r="B34" s="225" t="s">
        <v>2165</v>
      </c>
      <c r="C34" s="225" t="s">
        <v>2166</v>
      </c>
      <c r="D34" s="225" t="s">
        <v>2167</v>
      </c>
      <c r="E34" s="225" t="s">
        <v>2168</v>
      </c>
      <c r="F34" s="225" t="s">
        <v>2226</v>
      </c>
      <c r="G34" s="225">
        <v>0</v>
      </c>
      <c r="H34" s="225">
        <v>0</v>
      </c>
      <c r="I34" s="225">
        <v>0</v>
      </c>
      <c r="J34" s="237">
        <v>0</v>
      </c>
      <c r="K34" s="237">
        <v>0</v>
      </c>
      <c r="L34" s="237">
        <v>0</v>
      </c>
      <c r="M34" s="225">
        <v>0</v>
      </c>
      <c r="N34" s="237">
        <v>0</v>
      </c>
      <c r="O34" s="237">
        <v>0</v>
      </c>
      <c r="P34" s="237">
        <v>0</v>
      </c>
      <c r="Q34" s="237">
        <v>0</v>
      </c>
      <c r="R34" s="225">
        <v>0</v>
      </c>
      <c r="S34" s="225">
        <v>0</v>
      </c>
      <c r="T34" s="237">
        <v>0</v>
      </c>
      <c r="U34" s="237">
        <v>0</v>
      </c>
      <c r="V34" s="225">
        <v>0</v>
      </c>
      <c r="W34" s="225">
        <v>0</v>
      </c>
      <c r="X34" s="225">
        <v>0</v>
      </c>
      <c r="Y34" s="225">
        <v>0</v>
      </c>
      <c r="Z34" s="225">
        <v>0</v>
      </c>
      <c r="AA34" s="225">
        <v>0</v>
      </c>
      <c r="AB34" s="225">
        <v>0</v>
      </c>
      <c r="AC34" s="225">
        <v>0</v>
      </c>
      <c r="AD34" s="225">
        <v>0</v>
      </c>
      <c r="AE34" s="225">
        <v>0</v>
      </c>
      <c r="AF34" s="225">
        <v>0</v>
      </c>
      <c r="AG34" s="225">
        <v>0</v>
      </c>
      <c r="AH34" s="225">
        <v>0</v>
      </c>
      <c r="AI34" s="225">
        <v>0</v>
      </c>
      <c r="AJ34" s="225">
        <v>0</v>
      </c>
      <c r="AK34" s="225">
        <v>0</v>
      </c>
      <c r="AL34" s="225">
        <v>0</v>
      </c>
      <c r="AM34" s="225">
        <v>0</v>
      </c>
      <c r="AN34" s="225">
        <v>0</v>
      </c>
      <c r="AO34" s="225">
        <v>0</v>
      </c>
      <c r="AP34" s="225">
        <v>0</v>
      </c>
      <c r="AQ34" s="225">
        <v>0</v>
      </c>
      <c r="AR34" s="225">
        <v>0</v>
      </c>
      <c r="AS34" s="225">
        <v>0</v>
      </c>
      <c r="AT34" s="225">
        <v>0</v>
      </c>
      <c r="AU34" s="225">
        <v>0</v>
      </c>
      <c r="AV34" s="225">
        <v>0</v>
      </c>
      <c r="AW34" s="225">
        <v>0</v>
      </c>
      <c r="AX34" s="225">
        <v>0</v>
      </c>
      <c r="AY34" s="225">
        <v>0</v>
      </c>
      <c r="AZ34" s="225">
        <v>0</v>
      </c>
      <c r="BA34" s="225">
        <v>0</v>
      </c>
      <c r="BB34" s="225">
        <v>0</v>
      </c>
      <c r="BC34" s="225">
        <v>0</v>
      </c>
      <c r="BD34" s="225">
        <v>0</v>
      </c>
      <c r="BE34" s="225" t="s">
        <v>121</v>
      </c>
    </row>
    <row r="35" spans="1:57" x14ac:dyDescent="0.25">
      <c r="A35" t="str">
        <f t="shared" si="0"/>
        <v>001000055</v>
      </c>
      <c r="B35" s="225" t="s">
        <v>2165</v>
      </c>
      <c r="C35" s="225" t="s">
        <v>2166</v>
      </c>
      <c r="D35" s="225" t="s">
        <v>2167</v>
      </c>
      <c r="E35" s="225" t="s">
        <v>2168</v>
      </c>
      <c r="F35" s="225" t="s">
        <v>2227</v>
      </c>
      <c r="G35" s="225">
        <v>0</v>
      </c>
      <c r="H35" s="225">
        <v>0</v>
      </c>
      <c r="I35" s="225">
        <v>0</v>
      </c>
      <c r="J35" s="237">
        <v>0</v>
      </c>
      <c r="K35" s="237">
        <v>0</v>
      </c>
      <c r="L35" s="237">
        <v>0</v>
      </c>
      <c r="M35" s="225">
        <v>0</v>
      </c>
      <c r="N35" s="237">
        <v>0</v>
      </c>
      <c r="O35" s="237">
        <v>0</v>
      </c>
      <c r="P35" s="237">
        <v>0</v>
      </c>
      <c r="Q35" s="237">
        <v>0</v>
      </c>
      <c r="R35" s="225">
        <v>0</v>
      </c>
      <c r="S35" s="225">
        <v>0</v>
      </c>
      <c r="T35" s="237">
        <v>0</v>
      </c>
      <c r="U35" s="237">
        <v>0</v>
      </c>
      <c r="V35" s="225">
        <v>0</v>
      </c>
      <c r="W35" s="225">
        <v>0</v>
      </c>
      <c r="X35" s="225">
        <v>0</v>
      </c>
      <c r="Y35" s="225">
        <v>0</v>
      </c>
      <c r="Z35" s="225">
        <v>0</v>
      </c>
      <c r="AA35" s="225">
        <v>0</v>
      </c>
      <c r="AB35" s="225">
        <v>0</v>
      </c>
      <c r="AC35" s="225">
        <v>0</v>
      </c>
      <c r="AD35" s="225">
        <v>0</v>
      </c>
      <c r="AE35" s="225">
        <v>0</v>
      </c>
      <c r="AF35" s="225">
        <v>0</v>
      </c>
      <c r="AG35" s="225">
        <v>0</v>
      </c>
      <c r="AH35" s="225">
        <v>0</v>
      </c>
      <c r="AI35" s="225">
        <v>0</v>
      </c>
      <c r="AJ35" s="225">
        <v>0</v>
      </c>
      <c r="AK35" s="225">
        <v>0</v>
      </c>
      <c r="AL35" s="225">
        <v>0</v>
      </c>
      <c r="AM35" s="225">
        <v>0</v>
      </c>
      <c r="AN35" s="225">
        <v>0</v>
      </c>
      <c r="AO35" s="225">
        <v>0</v>
      </c>
      <c r="AP35" s="225">
        <v>0</v>
      </c>
      <c r="AQ35" s="225">
        <v>0</v>
      </c>
      <c r="AR35" s="225">
        <v>0</v>
      </c>
      <c r="AS35" s="225">
        <v>0</v>
      </c>
      <c r="AT35" s="225">
        <v>0</v>
      </c>
      <c r="AU35" s="225">
        <v>0</v>
      </c>
      <c r="AV35" s="225">
        <v>0</v>
      </c>
      <c r="AW35" s="225">
        <v>0</v>
      </c>
      <c r="AX35" s="225">
        <v>0</v>
      </c>
      <c r="AY35" s="225">
        <v>0</v>
      </c>
      <c r="AZ35" s="225">
        <v>0</v>
      </c>
      <c r="BA35" s="225">
        <v>0</v>
      </c>
      <c r="BB35" s="225">
        <v>0</v>
      </c>
      <c r="BC35" s="225">
        <v>0</v>
      </c>
      <c r="BD35" s="225">
        <v>0</v>
      </c>
      <c r="BE35" s="225" t="s">
        <v>122</v>
      </c>
    </row>
    <row r="36" spans="1:57" x14ac:dyDescent="0.25">
      <c r="A36" t="str">
        <f t="shared" si="0"/>
        <v>001000056</v>
      </c>
      <c r="B36" s="225" t="s">
        <v>2165</v>
      </c>
      <c r="C36" s="225" t="s">
        <v>2166</v>
      </c>
      <c r="D36" s="225" t="s">
        <v>2167</v>
      </c>
      <c r="E36" s="225" t="s">
        <v>2168</v>
      </c>
      <c r="F36" s="225" t="s">
        <v>2228</v>
      </c>
      <c r="G36" s="225">
        <v>0</v>
      </c>
      <c r="H36" s="225">
        <v>0</v>
      </c>
      <c r="I36" s="225">
        <v>0</v>
      </c>
      <c r="J36" s="237">
        <v>0</v>
      </c>
      <c r="K36" s="237">
        <v>0</v>
      </c>
      <c r="L36" s="237">
        <v>0</v>
      </c>
      <c r="M36" s="225">
        <v>0</v>
      </c>
      <c r="N36" s="237">
        <v>0</v>
      </c>
      <c r="O36" s="237">
        <v>0</v>
      </c>
      <c r="P36" s="237">
        <v>0</v>
      </c>
      <c r="Q36" s="237">
        <v>0</v>
      </c>
      <c r="R36" s="225">
        <v>0</v>
      </c>
      <c r="S36" s="225">
        <v>0</v>
      </c>
      <c r="T36" s="237">
        <v>0</v>
      </c>
      <c r="U36" s="237">
        <v>0</v>
      </c>
      <c r="V36" s="225">
        <v>0</v>
      </c>
      <c r="W36" s="225">
        <v>0</v>
      </c>
      <c r="X36" s="225">
        <v>0</v>
      </c>
      <c r="Y36" s="225">
        <v>0</v>
      </c>
      <c r="Z36" s="225">
        <v>0</v>
      </c>
      <c r="AA36" s="225">
        <v>0</v>
      </c>
      <c r="AB36" s="225">
        <v>0</v>
      </c>
      <c r="AC36" s="225">
        <v>0</v>
      </c>
      <c r="AD36" s="225">
        <v>0</v>
      </c>
      <c r="AE36" s="225">
        <v>0</v>
      </c>
      <c r="AF36" s="225">
        <v>0</v>
      </c>
      <c r="AG36" s="225">
        <v>0</v>
      </c>
      <c r="AH36" s="225">
        <v>0</v>
      </c>
      <c r="AI36" s="225">
        <v>0</v>
      </c>
      <c r="AJ36" s="225">
        <v>0</v>
      </c>
      <c r="AK36" s="225">
        <v>0</v>
      </c>
      <c r="AL36" s="225">
        <v>0</v>
      </c>
      <c r="AM36" s="225">
        <v>0</v>
      </c>
      <c r="AN36" s="225">
        <v>0</v>
      </c>
      <c r="AO36" s="225">
        <v>0</v>
      </c>
      <c r="AP36" s="225">
        <v>0</v>
      </c>
      <c r="AQ36" s="225">
        <v>0</v>
      </c>
      <c r="AR36" s="225">
        <v>0</v>
      </c>
      <c r="AS36" s="225">
        <v>0</v>
      </c>
      <c r="AT36" s="225">
        <v>0</v>
      </c>
      <c r="AU36" s="225">
        <v>0</v>
      </c>
      <c r="AV36" s="225">
        <v>0</v>
      </c>
      <c r="AW36" s="225">
        <v>0</v>
      </c>
      <c r="AX36" s="225">
        <v>0</v>
      </c>
      <c r="AY36" s="225">
        <v>0</v>
      </c>
      <c r="AZ36" s="225">
        <v>0</v>
      </c>
      <c r="BA36" s="225">
        <v>0</v>
      </c>
      <c r="BB36" s="225">
        <v>0</v>
      </c>
      <c r="BC36" s="225">
        <v>0</v>
      </c>
      <c r="BD36" s="225">
        <v>0</v>
      </c>
      <c r="BE36" s="225" t="s">
        <v>2229</v>
      </c>
    </row>
    <row r="37" spans="1:57" x14ac:dyDescent="0.25">
      <c r="A37" t="str">
        <f t="shared" si="0"/>
        <v>001000057</v>
      </c>
      <c r="B37" s="225" t="s">
        <v>2165</v>
      </c>
      <c r="C37" s="225" t="s">
        <v>2166</v>
      </c>
      <c r="D37" s="225" t="s">
        <v>2167</v>
      </c>
      <c r="E37" s="225" t="s">
        <v>2168</v>
      </c>
      <c r="F37" s="225" t="s">
        <v>2230</v>
      </c>
      <c r="G37" s="225">
        <v>0</v>
      </c>
      <c r="H37" s="225">
        <v>0</v>
      </c>
      <c r="I37" s="225">
        <v>0</v>
      </c>
      <c r="J37" s="237">
        <v>0</v>
      </c>
      <c r="K37" s="237">
        <v>0</v>
      </c>
      <c r="L37" s="237">
        <v>0</v>
      </c>
      <c r="M37" s="225">
        <v>0</v>
      </c>
      <c r="N37" s="237">
        <v>0</v>
      </c>
      <c r="O37" s="237">
        <v>0</v>
      </c>
      <c r="P37" s="237">
        <v>0</v>
      </c>
      <c r="Q37" s="237">
        <v>0</v>
      </c>
      <c r="R37" s="225">
        <v>0</v>
      </c>
      <c r="S37" s="225">
        <v>0</v>
      </c>
      <c r="T37" s="237">
        <v>0</v>
      </c>
      <c r="U37" s="237">
        <v>0</v>
      </c>
      <c r="V37" s="225">
        <v>0</v>
      </c>
      <c r="W37" s="225">
        <v>0</v>
      </c>
      <c r="X37" s="225">
        <v>0</v>
      </c>
      <c r="Y37" s="225">
        <v>0</v>
      </c>
      <c r="Z37" s="225">
        <v>0</v>
      </c>
      <c r="AA37" s="225">
        <v>0</v>
      </c>
      <c r="AB37" s="225">
        <v>0</v>
      </c>
      <c r="AC37" s="225">
        <v>0</v>
      </c>
      <c r="AD37" s="225">
        <v>0</v>
      </c>
      <c r="AE37" s="225">
        <v>0</v>
      </c>
      <c r="AF37" s="225">
        <v>0</v>
      </c>
      <c r="AG37" s="225">
        <v>0</v>
      </c>
      <c r="AH37" s="225">
        <v>0</v>
      </c>
      <c r="AI37" s="225">
        <v>0</v>
      </c>
      <c r="AJ37" s="225">
        <v>0</v>
      </c>
      <c r="AK37" s="225">
        <v>0</v>
      </c>
      <c r="AL37" s="225">
        <v>0</v>
      </c>
      <c r="AM37" s="225">
        <v>0</v>
      </c>
      <c r="AN37" s="225">
        <v>0</v>
      </c>
      <c r="AO37" s="225">
        <v>0</v>
      </c>
      <c r="AP37" s="225">
        <v>0</v>
      </c>
      <c r="AQ37" s="225">
        <v>0</v>
      </c>
      <c r="AR37" s="225">
        <v>0</v>
      </c>
      <c r="AS37" s="225">
        <v>0</v>
      </c>
      <c r="AT37" s="225">
        <v>0</v>
      </c>
      <c r="AU37" s="225">
        <v>0</v>
      </c>
      <c r="AV37" s="225">
        <v>0</v>
      </c>
      <c r="AW37" s="225">
        <v>0</v>
      </c>
      <c r="AX37" s="225">
        <v>0</v>
      </c>
      <c r="AY37" s="225">
        <v>0</v>
      </c>
      <c r="AZ37" s="225">
        <v>0</v>
      </c>
      <c r="BA37" s="225">
        <v>0</v>
      </c>
      <c r="BB37" s="225">
        <v>0</v>
      </c>
      <c r="BC37" s="225">
        <v>0</v>
      </c>
      <c r="BD37" s="225">
        <v>0</v>
      </c>
      <c r="BE37" s="225" t="s">
        <v>124</v>
      </c>
    </row>
    <row r="38" spans="1:57" x14ac:dyDescent="0.25">
      <c r="A38" t="str">
        <f t="shared" si="0"/>
        <v>001000058</v>
      </c>
      <c r="B38" s="225" t="s">
        <v>2165</v>
      </c>
      <c r="C38" s="225" t="s">
        <v>2166</v>
      </c>
      <c r="D38" s="225" t="s">
        <v>2167</v>
      </c>
      <c r="E38" s="225" t="s">
        <v>2168</v>
      </c>
      <c r="F38" s="225" t="s">
        <v>2231</v>
      </c>
      <c r="G38" s="225">
        <v>0</v>
      </c>
      <c r="H38" s="225">
        <v>0</v>
      </c>
      <c r="I38" s="225">
        <v>0</v>
      </c>
      <c r="J38" s="237">
        <v>0</v>
      </c>
      <c r="K38" s="237">
        <v>0</v>
      </c>
      <c r="L38" s="237">
        <v>0</v>
      </c>
      <c r="M38" s="225">
        <v>0</v>
      </c>
      <c r="N38" s="237">
        <v>0</v>
      </c>
      <c r="O38" s="237">
        <v>0</v>
      </c>
      <c r="P38" s="237">
        <v>0</v>
      </c>
      <c r="Q38" s="237">
        <v>0</v>
      </c>
      <c r="R38" s="225">
        <v>0</v>
      </c>
      <c r="S38" s="225">
        <v>0</v>
      </c>
      <c r="T38" s="237">
        <v>0</v>
      </c>
      <c r="U38" s="237">
        <v>0</v>
      </c>
      <c r="V38" s="225">
        <v>0</v>
      </c>
      <c r="W38" s="225">
        <v>0</v>
      </c>
      <c r="X38" s="225">
        <v>0</v>
      </c>
      <c r="Y38" s="225">
        <v>0</v>
      </c>
      <c r="Z38" s="225">
        <v>0</v>
      </c>
      <c r="AA38" s="225">
        <v>0</v>
      </c>
      <c r="AB38" s="225">
        <v>0</v>
      </c>
      <c r="AC38" s="225">
        <v>0</v>
      </c>
      <c r="AD38" s="225">
        <v>0</v>
      </c>
      <c r="AE38" s="225">
        <v>0</v>
      </c>
      <c r="AF38" s="225">
        <v>0</v>
      </c>
      <c r="AG38" s="225">
        <v>0</v>
      </c>
      <c r="AH38" s="225">
        <v>0</v>
      </c>
      <c r="AI38" s="225">
        <v>0</v>
      </c>
      <c r="AJ38" s="225">
        <v>0</v>
      </c>
      <c r="AK38" s="225">
        <v>0</v>
      </c>
      <c r="AL38" s="225">
        <v>0</v>
      </c>
      <c r="AM38" s="225">
        <v>0</v>
      </c>
      <c r="AN38" s="225">
        <v>0</v>
      </c>
      <c r="AO38" s="225">
        <v>0</v>
      </c>
      <c r="AP38" s="225">
        <v>0</v>
      </c>
      <c r="AQ38" s="225">
        <v>0</v>
      </c>
      <c r="AR38" s="225">
        <v>0</v>
      </c>
      <c r="AS38" s="225">
        <v>0</v>
      </c>
      <c r="AT38" s="225">
        <v>0</v>
      </c>
      <c r="AU38" s="225">
        <v>0</v>
      </c>
      <c r="AV38" s="225">
        <v>0</v>
      </c>
      <c r="AW38" s="225">
        <v>0</v>
      </c>
      <c r="AX38" s="225">
        <v>0</v>
      </c>
      <c r="AY38" s="225">
        <v>0</v>
      </c>
      <c r="AZ38" s="225">
        <v>0</v>
      </c>
      <c r="BA38" s="225">
        <v>0</v>
      </c>
      <c r="BB38" s="225">
        <v>0</v>
      </c>
      <c r="BC38" s="225">
        <v>0</v>
      </c>
      <c r="BD38" s="225">
        <v>0</v>
      </c>
      <c r="BE38" s="225" t="s">
        <v>125</v>
      </c>
    </row>
    <row r="39" spans="1:57" x14ac:dyDescent="0.25">
      <c r="A39" t="str">
        <f t="shared" si="0"/>
        <v>001000059</v>
      </c>
      <c r="B39" s="225" t="s">
        <v>2165</v>
      </c>
      <c r="C39" s="225" t="s">
        <v>2166</v>
      </c>
      <c r="D39" s="225" t="s">
        <v>2167</v>
      </c>
      <c r="E39" s="225" t="s">
        <v>2168</v>
      </c>
      <c r="F39" s="225" t="s">
        <v>2232</v>
      </c>
      <c r="G39" s="225">
        <v>0</v>
      </c>
      <c r="H39" s="225">
        <v>0</v>
      </c>
      <c r="I39" s="225">
        <v>0</v>
      </c>
      <c r="J39" s="237">
        <v>0</v>
      </c>
      <c r="K39" s="237">
        <v>0</v>
      </c>
      <c r="L39" s="237">
        <v>0</v>
      </c>
      <c r="M39" s="225">
        <v>0</v>
      </c>
      <c r="N39" s="237">
        <v>0</v>
      </c>
      <c r="O39" s="237">
        <v>0</v>
      </c>
      <c r="P39" s="237">
        <v>0</v>
      </c>
      <c r="Q39" s="237">
        <v>0</v>
      </c>
      <c r="R39" s="225">
        <v>0</v>
      </c>
      <c r="S39" s="225">
        <v>0</v>
      </c>
      <c r="T39" s="237">
        <v>0</v>
      </c>
      <c r="U39" s="237">
        <v>0</v>
      </c>
      <c r="V39" s="225">
        <v>0</v>
      </c>
      <c r="W39" s="225">
        <v>0</v>
      </c>
      <c r="X39" s="225">
        <v>0</v>
      </c>
      <c r="Y39" s="225">
        <v>0</v>
      </c>
      <c r="Z39" s="225">
        <v>0</v>
      </c>
      <c r="AA39" s="225">
        <v>0</v>
      </c>
      <c r="AB39" s="225">
        <v>0</v>
      </c>
      <c r="AC39" s="225">
        <v>0</v>
      </c>
      <c r="AD39" s="225">
        <v>0</v>
      </c>
      <c r="AE39" s="225">
        <v>0</v>
      </c>
      <c r="AF39" s="225">
        <v>0</v>
      </c>
      <c r="AG39" s="225">
        <v>0</v>
      </c>
      <c r="AH39" s="225">
        <v>0</v>
      </c>
      <c r="AI39" s="225">
        <v>0</v>
      </c>
      <c r="AJ39" s="225">
        <v>0</v>
      </c>
      <c r="AK39" s="225">
        <v>0</v>
      </c>
      <c r="AL39" s="225">
        <v>0</v>
      </c>
      <c r="AM39" s="225">
        <v>0</v>
      </c>
      <c r="AN39" s="225">
        <v>0</v>
      </c>
      <c r="AO39" s="225">
        <v>0</v>
      </c>
      <c r="AP39" s="225">
        <v>0</v>
      </c>
      <c r="AQ39" s="225">
        <v>0</v>
      </c>
      <c r="AR39" s="225">
        <v>0</v>
      </c>
      <c r="AS39" s="225">
        <v>0</v>
      </c>
      <c r="AT39" s="225">
        <v>0</v>
      </c>
      <c r="AU39" s="225">
        <v>0</v>
      </c>
      <c r="AV39" s="225">
        <v>0</v>
      </c>
      <c r="AW39" s="225">
        <v>0</v>
      </c>
      <c r="AX39" s="225">
        <v>0</v>
      </c>
      <c r="AY39" s="225">
        <v>0</v>
      </c>
      <c r="AZ39" s="225">
        <v>0</v>
      </c>
      <c r="BA39" s="225">
        <v>0</v>
      </c>
      <c r="BB39" s="225">
        <v>0</v>
      </c>
      <c r="BC39" s="225">
        <v>0</v>
      </c>
      <c r="BD39" s="225">
        <v>0</v>
      </c>
      <c r="BE39" s="225" t="s">
        <v>1900</v>
      </c>
    </row>
    <row r="40" spans="1:57" x14ac:dyDescent="0.25">
      <c r="A40" t="str">
        <f t="shared" si="0"/>
        <v>001000510</v>
      </c>
      <c r="B40" s="225" t="s">
        <v>2165</v>
      </c>
      <c r="C40" s="225" t="s">
        <v>2166</v>
      </c>
      <c r="D40" s="225" t="s">
        <v>2167</v>
      </c>
      <c r="E40" s="225" t="s">
        <v>2168</v>
      </c>
      <c r="F40" s="225" t="s">
        <v>2233</v>
      </c>
      <c r="G40" s="225">
        <v>0</v>
      </c>
      <c r="H40" s="225">
        <v>0</v>
      </c>
      <c r="I40" s="225">
        <v>0</v>
      </c>
      <c r="J40" s="237">
        <v>0</v>
      </c>
      <c r="K40" s="237">
        <v>0</v>
      </c>
      <c r="L40" s="237">
        <v>0</v>
      </c>
      <c r="M40" s="225">
        <v>0</v>
      </c>
      <c r="N40" s="237">
        <v>0</v>
      </c>
      <c r="O40" s="237">
        <v>0</v>
      </c>
      <c r="P40" s="237">
        <v>0</v>
      </c>
      <c r="Q40" s="237">
        <v>0</v>
      </c>
      <c r="R40" s="225">
        <v>0</v>
      </c>
      <c r="S40" s="225">
        <v>0</v>
      </c>
      <c r="T40" s="237">
        <v>0</v>
      </c>
      <c r="U40" s="237">
        <v>0</v>
      </c>
      <c r="V40" s="225">
        <v>0</v>
      </c>
      <c r="W40" s="225">
        <v>0</v>
      </c>
      <c r="X40" s="225">
        <v>0</v>
      </c>
      <c r="Y40" s="225">
        <v>0</v>
      </c>
      <c r="Z40" s="225">
        <v>0</v>
      </c>
      <c r="AA40" s="225">
        <v>0</v>
      </c>
      <c r="AB40" s="225">
        <v>0</v>
      </c>
      <c r="AC40" s="225">
        <v>0</v>
      </c>
      <c r="AD40" s="225">
        <v>0</v>
      </c>
      <c r="AE40" s="225">
        <v>0</v>
      </c>
      <c r="AF40" s="225">
        <v>0</v>
      </c>
      <c r="AG40" s="225">
        <v>0</v>
      </c>
      <c r="AH40" s="225">
        <v>0</v>
      </c>
      <c r="AI40" s="225">
        <v>0</v>
      </c>
      <c r="AJ40" s="225">
        <v>0</v>
      </c>
      <c r="AK40" s="225">
        <v>0</v>
      </c>
      <c r="AL40" s="225">
        <v>0</v>
      </c>
      <c r="AM40" s="225">
        <v>0</v>
      </c>
      <c r="AN40" s="225">
        <v>0</v>
      </c>
      <c r="AO40" s="225">
        <v>0</v>
      </c>
      <c r="AP40" s="225">
        <v>0</v>
      </c>
      <c r="AQ40" s="225">
        <v>0</v>
      </c>
      <c r="AR40" s="225">
        <v>0</v>
      </c>
      <c r="AS40" s="225">
        <v>0</v>
      </c>
      <c r="AT40" s="225">
        <v>0</v>
      </c>
      <c r="AU40" s="225">
        <v>0</v>
      </c>
      <c r="AV40" s="225">
        <v>0</v>
      </c>
      <c r="AW40" s="225">
        <v>0</v>
      </c>
      <c r="AX40" s="225">
        <v>0</v>
      </c>
      <c r="AY40" s="225">
        <v>0</v>
      </c>
      <c r="AZ40" s="225">
        <v>0</v>
      </c>
      <c r="BA40" s="225">
        <v>0</v>
      </c>
      <c r="BB40" s="225">
        <v>0</v>
      </c>
      <c r="BC40" s="225">
        <v>0</v>
      </c>
      <c r="BD40" s="225">
        <v>0</v>
      </c>
      <c r="BE40" s="225" t="s">
        <v>126</v>
      </c>
    </row>
    <row r="41" spans="1:57" x14ac:dyDescent="0.25">
      <c r="A41" t="str">
        <f t="shared" si="0"/>
        <v>001000518</v>
      </c>
      <c r="B41" s="225" t="s">
        <v>2165</v>
      </c>
      <c r="C41" s="225" t="s">
        <v>2166</v>
      </c>
      <c r="D41" s="225" t="s">
        <v>2167</v>
      </c>
      <c r="E41" s="225" t="s">
        <v>2168</v>
      </c>
      <c r="F41" s="225" t="s">
        <v>2234</v>
      </c>
      <c r="G41" s="225">
        <v>0</v>
      </c>
      <c r="H41" s="225">
        <v>0</v>
      </c>
      <c r="I41" s="225">
        <v>0</v>
      </c>
      <c r="J41" s="237">
        <v>0</v>
      </c>
      <c r="K41" s="237">
        <v>0</v>
      </c>
      <c r="L41" s="237">
        <v>0</v>
      </c>
      <c r="M41" s="225">
        <v>0</v>
      </c>
      <c r="N41" s="237">
        <v>0</v>
      </c>
      <c r="O41" s="237">
        <v>0</v>
      </c>
      <c r="P41" s="237">
        <v>0</v>
      </c>
      <c r="Q41" s="237">
        <v>0</v>
      </c>
      <c r="R41" s="225">
        <v>0</v>
      </c>
      <c r="S41" s="225">
        <v>0</v>
      </c>
      <c r="T41" s="237">
        <v>0</v>
      </c>
      <c r="U41" s="237">
        <v>0</v>
      </c>
      <c r="V41" s="225">
        <v>0</v>
      </c>
      <c r="W41" s="225">
        <v>0</v>
      </c>
      <c r="X41" s="225">
        <v>0</v>
      </c>
      <c r="Y41" s="225">
        <v>0</v>
      </c>
      <c r="Z41" s="225">
        <v>0</v>
      </c>
      <c r="AA41" s="225">
        <v>0</v>
      </c>
      <c r="AB41" s="225">
        <v>0</v>
      </c>
      <c r="AC41" s="225">
        <v>0</v>
      </c>
      <c r="AD41" s="225">
        <v>0</v>
      </c>
      <c r="AE41" s="225">
        <v>0</v>
      </c>
      <c r="AF41" s="225">
        <v>0</v>
      </c>
      <c r="AG41" s="225">
        <v>0</v>
      </c>
      <c r="AH41" s="225">
        <v>0</v>
      </c>
      <c r="AI41" s="225">
        <v>0</v>
      </c>
      <c r="AJ41" s="225">
        <v>0</v>
      </c>
      <c r="AK41" s="225">
        <v>0</v>
      </c>
      <c r="AL41" s="225">
        <v>0</v>
      </c>
      <c r="AM41" s="225">
        <v>0</v>
      </c>
      <c r="AN41" s="225">
        <v>0</v>
      </c>
      <c r="AO41" s="225">
        <v>0</v>
      </c>
      <c r="AP41" s="225">
        <v>0</v>
      </c>
      <c r="AQ41" s="225">
        <v>0</v>
      </c>
      <c r="AR41" s="225">
        <v>0</v>
      </c>
      <c r="AS41" s="225">
        <v>0</v>
      </c>
      <c r="AT41" s="225">
        <v>0</v>
      </c>
      <c r="AU41" s="225">
        <v>0</v>
      </c>
      <c r="AV41" s="225">
        <v>0</v>
      </c>
      <c r="AW41" s="225">
        <v>0</v>
      </c>
      <c r="AX41" s="225">
        <v>0</v>
      </c>
      <c r="AY41" s="225">
        <v>0</v>
      </c>
      <c r="AZ41" s="225">
        <v>0</v>
      </c>
      <c r="BA41" s="225">
        <v>0</v>
      </c>
      <c r="BB41" s="225">
        <v>0</v>
      </c>
      <c r="BC41" s="225">
        <v>0</v>
      </c>
      <c r="BD41" s="225">
        <v>0</v>
      </c>
      <c r="BE41" s="225" t="s">
        <v>127</v>
      </c>
    </row>
    <row r="42" spans="1:57" x14ac:dyDescent="0.25">
      <c r="A42" t="str">
        <f t="shared" si="0"/>
        <v>001000517</v>
      </c>
      <c r="B42" s="225" t="s">
        <v>2165</v>
      </c>
      <c r="C42" s="225" t="s">
        <v>2166</v>
      </c>
      <c r="D42" s="225" t="s">
        <v>2167</v>
      </c>
      <c r="E42" s="225" t="s">
        <v>2168</v>
      </c>
      <c r="F42" s="225" t="s">
        <v>2235</v>
      </c>
      <c r="G42" s="225">
        <v>0</v>
      </c>
      <c r="H42" s="225">
        <v>0</v>
      </c>
      <c r="I42" s="225">
        <v>0</v>
      </c>
      <c r="J42" s="237">
        <v>0</v>
      </c>
      <c r="K42" s="237">
        <v>0</v>
      </c>
      <c r="L42" s="237">
        <v>0</v>
      </c>
      <c r="M42" s="225">
        <v>0</v>
      </c>
      <c r="N42" s="237">
        <v>0</v>
      </c>
      <c r="O42" s="237">
        <v>0</v>
      </c>
      <c r="P42" s="237">
        <v>0</v>
      </c>
      <c r="Q42" s="237">
        <v>0</v>
      </c>
      <c r="R42" s="225">
        <v>0</v>
      </c>
      <c r="S42" s="225">
        <v>0</v>
      </c>
      <c r="T42" s="237">
        <v>0</v>
      </c>
      <c r="U42" s="237">
        <v>0</v>
      </c>
      <c r="V42" s="225">
        <v>0</v>
      </c>
      <c r="W42" s="225">
        <v>0</v>
      </c>
      <c r="X42" s="225">
        <v>0</v>
      </c>
      <c r="Y42" s="225">
        <v>0</v>
      </c>
      <c r="Z42" s="225">
        <v>0</v>
      </c>
      <c r="AA42" s="225">
        <v>0</v>
      </c>
      <c r="AB42" s="225">
        <v>0</v>
      </c>
      <c r="AC42" s="225">
        <v>0</v>
      </c>
      <c r="AD42" s="225">
        <v>0</v>
      </c>
      <c r="AE42" s="225">
        <v>0</v>
      </c>
      <c r="AF42" s="225">
        <v>0</v>
      </c>
      <c r="AG42" s="225">
        <v>0</v>
      </c>
      <c r="AH42" s="225">
        <v>0</v>
      </c>
      <c r="AI42" s="225">
        <v>0</v>
      </c>
      <c r="AJ42" s="225">
        <v>0</v>
      </c>
      <c r="AK42" s="225">
        <v>0</v>
      </c>
      <c r="AL42" s="225">
        <v>0</v>
      </c>
      <c r="AM42" s="225">
        <v>0</v>
      </c>
      <c r="AN42" s="225">
        <v>0</v>
      </c>
      <c r="AO42" s="225">
        <v>0</v>
      </c>
      <c r="AP42" s="225">
        <v>0</v>
      </c>
      <c r="AQ42" s="225">
        <v>0</v>
      </c>
      <c r="AR42" s="225">
        <v>0</v>
      </c>
      <c r="AS42" s="225">
        <v>0</v>
      </c>
      <c r="AT42" s="225">
        <v>0</v>
      </c>
      <c r="AU42" s="225">
        <v>0</v>
      </c>
      <c r="AV42" s="225">
        <v>0</v>
      </c>
      <c r="AW42" s="225">
        <v>0</v>
      </c>
      <c r="AX42" s="225">
        <v>0</v>
      </c>
      <c r="AY42" s="225">
        <v>0</v>
      </c>
      <c r="AZ42" s="225">
        <v>0</v>
      </c>
      <c r="BA42" s="225">
        <v>0</v>
      </c>
      <c r="BB42" s="225">
        <v>0</v>
      </c>
      <c r="BC42" s="225">
        <v>0</v>
      </c>
      <c r="BD42" s="225">
        <v>0</v>
      </c>
      <c r="BE42" s="225" t="s">
        <v>2236</v>
      </c>
    </row>
    <row r="43" spans="1:57" x14ac:dyDescent="0.25">
      <c r="A43" t="str">
        <f t="shared" si="0"/>
        <v>001000347</v>
      </c>
      <c r="B43" s="225" t="s">
        <v>2165</v>
      </c>
      <c r="C43" s="225" t="s">
        <v>2166</v>
      </c>
      <c r="D43" s="225" t="s">
        <v>2167</v>
      </c>
      <c r="E43" s="225" t="s">
        <v>2168</v>
      </c>
      <c r="F43" s="225" t="s">
        <v>2237</v>
      </c>
      <c r="G43" s="225">
        <v>0</v>
      </c>
      <c r="H43" s="225">
        <v>0</v>
      </c>
      <c r="I43" s="225">
        <v>0</v>
      </c>
      <c r="J43" s="237">
        <v>0</v>
      </c>
      <c r="K43" s="237">
        <v>0</v>
      </c>
      <c r="L43" s="237">
        <v>0</v>
      </c>
      <c r="M43" s="225">
        <v>0</v>
      </c>
      <c r="N43" s="237">
        <v>0</v>
      </c>
      <c r="O43" s="237">
        <v>0</v>
      </c>
      <c r="P43" s="237">
        <v>0</v>
      </c>
      <c r="Q43" s="237">
        <v>0</v>
      </c>
      <c r="R43" s="225">
        <v>0</v>
      </c>
      <c r="S43" s="225">
        <v>0</v>
      </c>
      <c r="T43" s="237">
        <v>0</v>
      </c>
      <c r="U43" s="237">
        <v>0</v>
      </c>
      <c r="V43" s="225">
        <v>0</v>
      </c>
      <c r="W43" s="225">
        <v>0</v>
      </c>
      <c r="X43" s="225">
        <v>0</v>
      </c>
      <c r="Y43" s="225">
        <v>0</v>
      </c>
      <c r="Z43" s="225">
        <v>0</v>
      </c>
      <c r="AA43" s="225">
        <v>0</v>
      </c>
      <c r="AB43" s="225">
        <v>0</v>
      </c>
      <c r="AC43" s="225">
        <v>0</v>
      </c>
      <c r="AD43" s="225">
        <v>0</v>
      </c>
      <c r="AE43" s="225">
        <v>0</v>
      </c>
      <c r="AF43" s="225">
        <v>0</v>
      </c>
      <c r="AG43" s="225">
        <v>0</v>
      </c>
      <c r="AH43" s="225">
        <v>0</v>
      </c>
      <c r="AI43" s="225">
        <v>0</v>
      </c>
      <c r="AJ43" s="225">
        <v>0</v>
      </c>
      <c r="AK43" s="225">
        <v>0</v>
      </c>
      <c r="AL43" s="225">
        <v>0</v>
      </c>
      <c r="AM43" s="225">
        <v>0</v>
      </c>
      <c r="AN43" s="225">
        <v>0</v>
      </c>
      <c r="AO43" s="225">
        <v>0</v>
      </c>
      <c r="AP43" s="225">
        <v>0</v>
      </c>
      <c r="AQ43" s="225">
        <v>0</v>
      </c>
      <c r="AR43" s="225">
        <v>0</v>
      </c>
      <c r="AS43" s="225">
        <v>0</v>
      </c>
      <c r="AT43" s="225">
        <v>0</v>
      </c>
      <c r="AU43" s="225">
        <v>0</v>
      </c>
      <c r="AV43" s="225">
        <v>0</v>
      </c>
      <c r="AW43" s="225">
        <v>0</v>
      </c>
      <c r="AX43" s="225">
        <v>0</v>
      </c>
      <c r="AY43" s="225">
        <v>0</v>
      </c>
      <c r="AZ43" s="225">
        <v>0</v>
      </c>
      <c r="BA43" s="225">
        <v>0</v>
      </c>
      <c r="BB43" s="225">
        <v>0</v>
      </c>
      <c r="BC43" s="225">
        <v>0</v>
      </c>
      <c r="BD43" s="225">
        <v>0</v>
      </c>
      <c r="BE43" s="225" t="s">
        <v>128</v>
      </c>
    </row>
    <row r="44" spans="1:57" x14ac:dyDescent="0.25">
      <c r="A44" t="str">
        <f t="shared" si="0"/>
        <v>001000341</v>
      </c>
      <c r="B44" s="225" t="s">
        <v>2165</v>
      </c>
      <c r="C44" s="225" t="s">
        <v>2166</v>
      </c>
      <c r="D44" s="225" t="s">
        <v>2167</v>
      </c>
      <c r="E44" s="225" t="s">
        <v>2168</v>
      </c>
      <c r="F44" s="225" t="s">
        <v>2238</v>
      </c>
      <c r="G44" s="225">
        <v>0</v>
      </c>
      <c r="H44" s="225">
        <v>0</v>
      </c>
      <c r="I44" s="225">
        <v>0</v>
      </c>
      <c r="J44" s="237">
        <v>0</v>
      </c>
      <c r="K44" s="237">
        <v>0</v>
      </c>
      <c r="L44" s="237">
        <v>0</v>
      </c>
      <c r="M44" s="225">
        <v>0</v>
      </c>
      <c r="N44" s="237">
        <v>0</v>
      </c>
      <c r="O44" s="237">
        <v>0</v>
      </c>
      <c r="P44" s="237">
        <v>0</v>
      </c>
      <c r="Q44" s="237">
        <v>0</v>
      </c>
      <c r="R44" s="225">
        <v>0</v>
      </c>
      <c r="S44" s="225">
        <v>0</v>
      </c>
      <c r="T44" s="237">
        <v>0</v>
      </c>
      <c r="U44" s="237">
        <v>0</v>
      </c>
      <c r="V44" s="225">
        <v>0</v>
      </c>
      <c r="W44" s="225">
        <v>0</v>
      </c>
      <c r="X44" s="225">
        <v>0</v>
      </c>
      <c r="Y44" s="225">
        <v>0</v>
      </c>
      <c r="Z44" s="225">
        <v>0</v>
      </c>
      <c r="AA44" s="225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225">
        <v>0</v>
      </c>
      <c r="AN44" s="225">
        <v>0</v>
      </c>
      <c r="AO44" s="225">
        <v>0</v>
      </c>
      <c r="AP44" s="225">
        <v>0</v>
      </c>
      <c r="AQ44" s="225">
        <v>0</v>
      </c>
      <c r="AR44" s="225">
        <v>0</v>
      </c>
      <c r="AS44" s="225">
        <v>0</v>
      </c>
      <c r="AT44" s="225">
        <v>0</v>
      </c>
      <c r="AU44" s="225">
        <v>0</v>
      </c>
      <c r="AV44" s="225">
        <v>0</v>
      </c>
      <c r="AW44" s="225">
        <v>0</v>
      </c>
      <c r="AX44" s="225">
        <v>0</v>
      </c>
      <c r="AY44" s="225">
        <v>0</v>
      </c>
      <c r="AZ44" s="225">
        <v>0</v>
      </c>
      <c r="BA44" s="225">
        <v>0</v>
      </c>
      <c r="BB44" s="225">
        <v>0</v>
      </c>
      <c r="BC44" s="225">
        <v>0</v>
      </c>
      <c r="BD44" s="225">
        <v>0</v>
      </c>
      <c r="BE44" s="225" t="s">
        <v>2239</v>
      </c>
    </row>
    <row r="45" spans="1:57" x14ac:dyDescent="0.25">
      <c r="A45" t="str">
        <f t="shared" si="0"/>
        <v>001000342</v>
      </c>
      <c r="B45" s="225" t="s">
        <v>2165</v>
      </c>
      <c r="C45" s="225" t="s">
        <v>2166</v>
      </c>
      <c r="D45" s="225" t="s">
        <v>2167</v>
      </c>
      <c r="E45" s="225" t="s">
        <v>2168</v>
      </c>
      <c r="F45" s="225" t="s">
        <v>2240</v>
      </c>
      <c r="G45" s="225">
        <v>0</v>
      </c>
      <c r="H45" s="225">
        <v>0</v>
      </c>
      <c r="I45" s="225">
        <v>0</v>
      </c>
      <c r="J45" s="237">
        <v>0</v>
      </c>
      <c r="K45" s="237">
        <v>0</v>
      </c>
      <c r="L45" s="237">
        <v>0</v>
      </c>
      <c r="M45" s="225">
        <v>0</v>
      </c>
      <c r="N45" s="237">
        <v>0</v>
      </c>
      <c r="O45" s="237">
        <v>0</v>
      </c>
      <c r="P45" s="237">
        <v>0</v>
      </c>
      <c r="Q45" s="237">
        <v>0</v>
      </c>
      <c r="R45" s="225">
        <v>0</v>
      </c>
      <c r="S45" s="225">
        <v>0</v>
      </c>
      <c r="T45" s="237">
        <v>0</v>
      </c>
      <c r="U45" s="237">
        <v>0</v>
      </c>
      <c r="V45" s="225">
        <v>0</v>
      </c>
      <c r="W45" s="225">
        <v>0</v>
      </c>
      <c r="X45" s="225">
        <v>0</v>
      </c>
      <c r="Y45" s="225">
        <v>0</v>
      </c>
      <c r="Z45" s="225">
        <v>0</v>
      </c>
      <c r="AA45" s="225">
        <v>0</v>
      </c>
      <c r="AB45" s="225">
        <v>0</v>
      </c>
      <c r="AC45" s="225">
        <v>0</v>
      </c>
      <c r="AD45" s="225">
        <v>0</v>
      </c>
      <c r="AE45" s="225">
        <v>0</v>
      </c>
      <c r="AF45" s="225">
        <v>0</v>
      </c>
      <c r="AG45" s="225">
        <v>0</v>
      </c>
      <c r="AH45" s="225">
        <v>0</v>
      </c>
      <c r="AI45" s="225">
        <v>0</v>
      </c>
      <c r="AJ45" s="225">
        <v>0</v>
      </c>
      <c r="AK45" s="225">
        <v>0</v>
      </c>
      <c r="AL45" s="225">
        <v>0</v>
      </c>
      <c r="AM45" s="225">
        <v>0</v>
      </c>
      <c r="AN45" s="225">
        <v>0</v>
      </c>
      <c r="AO45" s="225">
        <v>0</v>
      </c>
      <c r="AP45" s="225">
        <v>0</v>
      </c>
      <c r="AQ45" s="225">
        <v>0</v>
      </c>
      <c r="AR45" s="225">
        <v>0</v>
      </c>
      <c r="AS45" s="225">
        <v>0</v>
      </c>
      <c r="AT45" s="225">
        <v>0</v>
      </c>
      <c r="AU45" s="225">
        <v>0</v>
      </c>
      <c r="AV45" s="225">
        <v>0</v>
      </c>
      <c r="AW45" s="225">
        <v>0</v>
      </c>
      <c r="AX45" s="225">
        <v>0</v>
      </c>
      <c r="AY45" s="225">
        <v>0</v>
      </c>
      <c r="AZ45" s="225">
        <v>0</v>
      </c>
      <c r="BA45" s="225">
        <v>0</v>
      </c>
      <c r="BB45" s="225">
        <v>0</v>
      </c>
      <c r="BC45" s="225">
        <v>0</v>
      </c>
      <c r="BD45" s="225">
        <v>0</v>
      </c>
      <c r="BE45" s="225" t="s">
        <v>129</v>
      </c>
    </row>
    <row r="46" spans="1:57" x14ac:dyDescent="0.25">
      <c r="A46" t="str">
        <f t="shared" si="0"/>
        <v>001000343</v>
      </c>
      <c r="B46" s="225" t="s">
        <v>2165</v>
      </c>
      <c r="C46" s="225" t="s">
        <v>2166</v>
      </c>
      <c r="D46" s="225" t="s">
        <v>2167</v>
      </c>
      <c r="E46" s="225" t="s">
        <v>2168</v>
      </c>
      <c r="F46" s="225" t="s">
        <v>2241</v>
      </c>
      <c r="G46" s="225">
        <v>0</v>
      </c>
      <c r="H46" s="225">
        <v>0</v>
      </c>
      <c r="I46" s="225">
        <v>0</v>
      </c>
      <c r="J46" s="237">
        <v>0</v>
      </c>
      <c r="K46" s="237">
        <v>0</v>
      </c>
      <c r="L46" s="237">
        <v>0</v>
      </c>
      <c r="M46" s="225">
        <v>0</v>
      </c>
      <c r="N46" s="237">
        <v>0</v>
      </c>
      <c r="O46" s="237">
        <v>0</v>
      </c>
      <c r="P46" s="237">
        <v>0</v>
      </c>
      <c r="Q46" s="237">
        <v>0</v>
      </c>
      <c r="R46" s="225">
        <v>0</v>
      </c>
      <c r="S46" s="225">
        <v>0</v>
      </c>
      <c r="T46" s="237">
        <v>0</v>
      </c>
      <c r="U46" s="237">
        <v>0</v>
      </c>
      <c r="V46" s="225">
        <v>0</v>
      </c>
      <c r="W46" s="225">
        <v>0</v>
      </c>
      <c r="X46" s="225">
        <v>0</v>
      </c>
      <c r="Y46" s="225">
        <v>0</v>
      </c>
      <c r="Z46" s="225">
        <v>0</v>
      </c>
      <c r="AA46" s="225">
        <v>0</v>
      </c>
      <c r="AB46" s="225">
        <v>0</v>
      </c>
      <c r="AC46" s="225">
        <v>0</v>
      </c>
      <c r="AD46" s="225">
        <v>0</v>
      </c>
      <c r="AE46" s="225">
        <v>0</v>
      </c>
      <c r="AF46" s="225">
        <v>0</v>
      </c>
      <c r="AG46" s="225">
        <v>0</v>
      </c>
      <c r="AH46" s="225">
        <v>0</v>
      </c>
      <c r="AI46" s="225">
        <v>0</v>
      </c>
      <c r="AJ46" s="225">
        <v>0</v>
      </c>
      <c r="AK46" s="225">
        <v>0</v>
      </c>
      <c r="AL46" s="225">
        <v>0</v>
      </c>
      <c r="AM46" s="225">
        <v>0</v>
      </c>
      <c r="AN46" s="225">
        <v>0</v>
      </c>
      <c r="AO46" s="225">
        <v>0</v>
      </c>
      <c r="AP46" s="225">
        <v>0</v>
      </c>
      <c r="AQ46" s="225">
        <v>0</v>
      </c>
      <c r="AR46" s="225">
        <v>0</v>
      </c>
      <c r="AS46" s="225">
        <v>0</v>
      </c>
      <c r="AT46" s="225">
        <v>0</v>
      </c>
      <c r="AU46" s="225">
        <v>0</v>
      </c>
      <c r="AV46" s="225">
        <v>0</v>
      </c>
      <c r="AW46" s="225">
        <v>0</v>
      </c>
      <c r="AX46" s="225">
        <v>0</v>
      </c>
      <c r="AY46" s="225">
        <v>0</v>
      </c>
      <c r="AZ46" s="225">
        <v>0</v>
      </c>
      <c r="BA46" s="225">
        <v>0</v>
      </c>
      <c r="BB46" s="225">
        <v>0</v>
      </c>
      <c r="BC46" s="225">
        <v>0</v>
      </c>
      <c r="BD46" s="225">
        <v>0</v>
      </c>
      <c r="BE46" s="225" t="s">
        <v>2242</v>
      </c>
    </row>
    <row r="47" spans="1:57" x14ac:dyDescent="0.25">
      <c r="A47" t="str">
        <f t="shared" si="0"/>
        <v>001000360</v>
      </c>
      <c r="B47" s="225" t="s">
        <v>2165</v>
      </c>
      <c r="C47" s="225" t="s">
        <v>2166</v>
      </c>
      <c r="D47" s="225" t="s">
        <v>2167</v>
      </c>
      <c r="E47" s="225" t="s">
        <v>2168</v>
      </c>
      <c r="F47" s="225" t="s">
        <v>2243</v>
      </c>
      <c r="G47" s="225">
        <v>0</v>
      </c>
      <c r="H47" s="225">
        <v>0</v>
      </c>
      <c r="I47" s="225">
        <v>0</v>
      </c>
      <c r="J47" s="237">
        <v>0</v>
      </c>
      <c r="K47" s="237">
        <v>0</v>
      </c>
      <c r="L47" s="237">
        <v>0</v>
      </c>
      <c r="M47" s="225">
        <v>0</v>
      </c>
      <c r="N47" s="237">
        <v>0</v>
      </c>
      <c r="O47" s="237">
        <v>0</v>
      </c>
      <c r="P47" s="237">
        <v>0</v>
      </c>
      <c r="Q47" s="237">
        <v>0</v>
      </c>
      <c r="R47" s="225">
        <v>0</v>
      </c>
      <c r="S47" s="225">
        <v>0</v>
      </c>
      <c r="T47" s="237">
        <v>0</v>
      </c>
      <c r="U47" s="237">
        <v>0</v>
      </c>
      <c r="V47" s="225">
        <v>0</v>
      </c>
      <c r="W47" s="225">
        <v>0</v>
      </c>
      <c r="X47" s="225">
        <v>0</v>
      </c>
      <c r="Y47" s="225">
        <v>0</v>
      </c>
      <c r="Z47" s="225">
        <v>0</v>
      </c>
      <c r="AA47" s="225">
        <v>0</v>
      </c>
      <c r="AB47" s="225">
        <v>0</v>
      </c>
      <c r="AC47" s="225">
        <v>0</v>
      </c>
      <c r="AD47" s="225">
        <v>0</v>
      </c>
      <c r="AE47" s="225">
        <v>0</v>
      </c>
      <c r="AF47" s="225">
        <v>0</v>
      </c>
      <c r="AG47" s="225">
        <v>0</v>
      </c>
      <c r="AH47" s="225">
        <v>0</v>
      </c>
      <c r="AI47" s="225">
        <v>0</v>
      </c>
      <c r="AJ47" s="225">
        <v>0</v>
      </c>
      <c r="AK47" s="225">
        <v>0</v>
      </c>
      <c r="AL47" s="225">
        <v>0</v>
      </c>
      <c r="AM47" s="225">
        <v>0</v>
      </c>
      <c r="AN47" s="225">
        <v>0</v>
      </c>
      <c r="AO47" s="225">
        <v>0</v>
      </c>
      <c r="AP47" s="225">
        <v>0</v>
      </c>
      <c r="AQ47" s="225">
        <v>0</v>
      </c>
      <c r="AR47" s="225">
        <v>0</v>
      </c>
      <c r="AS47" s="225">
        <v>0</v>
      </c>
      <c r="AT47" s="225">
        <v>0</v>
      </c>
      <c r="AU47" s="225">
        <v>0</v>
      </c>
      <c r="AV47" s="225">
        <v>0</v>
      </c>
      <c r="AW47" s="225">
        <v>0</v>
      </c>
      <c r="AX47" s="225">
        <v>0</v>
      </c>
      <c r="AY47" s="225">
        <v>0</v>
      </c>
      <c r="AZ47" s="225">
        <v>0</v>
      </c>
      <c r="BA47" s="225">
        <v>0</v>
      </c>
      <c r="BB47" s="225">
        <v>0</v>
      </c>
      <c r="BC47" s="225">
        <v>0</v>
      </c>
      <c r="BD47" s="225">
        <v>0</v>
      </c>
      <c r="BE47" s="225" t="s">
        <v>119</v>
      </c>
    </row>
    <row r="48" spans="1:57" x14ac:dyDescent="0.25">
      <c r="A48" t="str">
        <f t="shared" si="0"/>
        <v>001000060</v>
      </c>
      <c r="B48" s="225" t="s">
        <v>2165</v>
      </c>
      <c r="C48" s="225" t="s">
        <v>2166</v>
      </c>
      <c r="D48" s="225" t="s">
        <v>2167</v>
      </c>
      <c r="E48" s="225" t="s">
        <v>2168</v>
      </c>
      <c r="F48" s="225" t="s">
        <v>2244</v>
      </c>
      <c r="G48" s="225">
        <v>0</v>
      </c>
      <c r="H48" s="225">
        <v>0</v>
      </c>
      <c r="I48" s="225">
        <v>0</v>
      </c>
      <c r="J48" s="237">
        <v>0</v>
      </c>
      <c r="K48" s="237">
        <v>0</v>
      </c>
      <c r="L48" s="237">
        <v>0</v>
      </c>
      <c r="M48" s="225">
        <v>0</v>
      </c>
      <c r="N48" s="237">
        <v>0</v>
      </c>
      <c r="O48" s="237">
        <v>0</v>
      </c>
      <c r="P48" s="237">
        <v>0</v>
      </c>
      <c r="Q48" s="237">
        <v>0</v>
      </c>
      <c r="R48" s="225">
        <v>0</v>
      </c>
      <c r="S48" s="225">
        <v>0</v>
      </c>
      <c r="T48" s="237">
        <v>0</v>
      </c>
      <c r="U48" s="237">
        <v>0</v>
      </c>
      <c r="V48" s="225">
        <v>0</v>
      </c>
      <c r="W48" s="225">
        <v>0</v>
      </c>
      <c r="X48" s="225">
        <v>0</v>
      </c>
      <c r="Y48" s="225">
        <v>0</v>
      </c>
      <c r="Z48" s="225">
        <v>0</v>
      </c>
      <c r="AA48" s="225">
        <v>0</v>
      </c>
      <c r="AB48" s="225">
        <v>0</v>
      </c>
      <c r="AC48" s="225">
        <v>0</v>
      </c>
      <c r="AD48" s="225">
        <v>0</v>
      </c>
      <c r="AE48" s="225">
        <v>0</v>
      </c>
      <c r="AF48" s="225">
        <v>0</v>
      </c>
      <c r="AG48" s="225">
        <v>0</v>
      </c>
      <c r="AH48" s="225">
        <v>0</v>
      </c>
      <c r="AI48" s="225">
        <v>0</v>
      </c>
      <c r="AJ48" s="225">
        <v>0</v>
      </c>
      <c r="AK48" s="225">
        <v>0</v>
      </c>
      <c r="AL48" s="225">
        <v>0</v>
      </c>
      <c r="AM48" s="225">
        <v>0</v>
      </c>
      <c r="AN48" s="225">
        <v>0</v>
      </c>
      <c r="AO48" s="225">
        <v>0</v>
      </c>
      <c r="AP48" s="225">
        <v>0</v>
      </c>
      <c r="AQ48" s="225">
        <v>0</v>
      </c>
      <c r="AR48" s="225">
        <v>0</v>
      </c>
      <c r="AS48" s="225">
        <v>0</v>
      </c>
      <c r="AT48" s="225">
        <v>0</v>
      </c>
      <c r="AU48" s="225">
        <v>0</v>
      </c>
      <c r="AV48" s="225">
        <v>0</v>
      </c>
      <c r="AW48" s="225">
        <v>0</v>
      </c>
      <c r="AX48" s="225">
        <v>0</v>
      </c>
      <c r="AY48" s="225">
        <v>0</v>
      </c>
      <c r="AZ48" s="225">
        <v>0</v>
      </c>
      <c r="BA48" s="225">
        <v>0</v>
      </c>
      <c r="BB48" s="225">
        <v>0</v>
      </c>
      <c r="BC48" s="225">
        <v>0</v>
      </c>
      <c r="BD48" s="225">
        <v>0</v>
      </c>
      <c r="BE48" s="225" t="s">
        <v>2245</v>
      </c>
    </row>
    <row r="49" spans="1:57" x14ac:dyDescent="0.25">
      <c r="A49" t="str">
        <f t="shared" si="0"/>
        <v>001000061</v>
      </c>
      <c r="B49" s="225" t="s">
        <v>2165</v>
      </c>
      <c r="C49" s="225" t="s">
        <v>2166</v>
      </c>
      <c r="D49" s="225" t="s">
        <v>2167</v>
      </c>
      <c r="E49" s="225" t="s">
        <v>2168</v>
      </c>
      <c r="F49" s="225" t="s">
        <v>2246</v>
      </c>
      <c r="G49" s="225">
        <v>0</v>
      </c>
      <c r="H49" s="225">
        <v>0</v>
      </c>
      <c r="I49" s="225">
        <v>0</v>
      </c>
      <c r="J49" s="237">
        <v>0</v>
      </c>
      <c r="K49" s="237">
        <v>0</v>
      </c>
      <c r="L49" s="237">
        <v>0</v>
      </c>
      <c r="M49" s="225">
        <v>0</v>
      </c>
      <c r="N49" s="237">
        <v>0</v>
      </c>
      <c r="O49" s="237">
        <v>0</v>
      </c>
      <c r="P49" s="237">
        <v>0</v>
      </c>
      <c r="Q49" s="237">
        <v>0</v>
      </c>
      <c r="R49" s="225">
        <v>0</v>
      </c>
      <c r="S49" s="225">
        <v>0</v>
      </c>
      <c r="T49" s="237">
        <v>0</v>
      </c>
      <c r="U49" s="237">
        <v>0</v>
      </c>
      <c r="V49" s="225">
        <v>0</v>
      </c>
      <c r="W49" s="225">
        <v>0</v>
      </c>
      <c r="X49" s="225">
        <v>0</v>
      </c>
      <c r="Y49" s="225">
        <v>0</v>
      </c>
      <c r="Z49" s="225">
        <v>0</v>
      </c>
      <c r="AA49" s="225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225">
        <v>0</v>
      </c>
      <c r="AN49" s="225">
        <v>0</v>
      </c>
      <c r="AO49" s="225">
        <v>0</v>
      </c>
      <c r="AP49" s="225">
        <v>0</v>
      </c>
      <c r="AQ49" s="225">
        <v>0</v>
      </c>
      <c r="AR49" s="225">
        <v>0</v>
      </c>
      <c r="AS49" s="225">
        <v>0</v>
      </c>
      <c r="AT49" s="225">
        <v>0</v>
      </c>
      <c r="AU49" s="225">
        <v>0</v>
      </c>
      <c r="AV49" s="225">
        <v>0</v>
      </c>
      <c r="AW49" s="225">
        <v>0</v>
      </c>
      <c r="AX49" s="225">
        <v>0</v>
      </c>
      <c r="AY49" s="225">
        <v>0</v>
      </c>
      <c r="AZ49" s="225">
        <v>0</v>
      </c>
      <c r="BA49" s="225">
        <v>0</v>
      </c>
      <c r="BB49" s="225">
        <v>0</v>
      </c>
      <c r="BC49" s="225">
        <v>0</v>
      </c>
      <c r="BD49" s="225">
        <v>0</v>
      </c>
      <c r="BE49" s="225" t="s">
        <v>2247</v>
      </c>
    </row>
    <row r="50" spans="1:57" x14ac:dyDescent="0.25">
      <c r="A50" t="str">
        <f t="shared" si="0"/>
        <v>001000062</v>
      </c>
      <c r="B50" s="225" t="s">
        <v>2165</v>
      </c>
      <c r="C50" s="225" t="s">
        <v>2166</v>
      </c>
      <c r="D50" s="225" t="s">
        <v>2167</v>
      </c>
      <c r="E50" s="225" t="s">
        <v>2168</v>
      </c>
      <c r="F50" s="225" t="s">
        <v>2248</v>
      </c>
      <c r="G50" s="225">
        <v>0</v>
      </c>
      <c r="H50" s="225">
        <v>0</v>
      </c>
      <c r="I50" s="225">
        <v>0</v>
      </c>
      <c r="J50" s="237">
        <v>0</v>
      </c>
      <c r="K50" s="237">
        <v>0</v>
      </c>
      <c r="L50" s="237">
        <v>0</v>
      </c>
      <c r="M50" s="225">
        <v>0</v>
      </c>
      <c r="N50" s="237">
        <v>0</v>
      </c>
      <c r="O50" s="237">
        <v>0</v>
      </c>
      <c r="P50" s="237">
        <v>0</v>
      </c>
      <c r="Q50" s="237">
        <v>0</v>
      </c>
      <c r="R50" s="225">
        <v>0</v>
      </c>
      <c r="S50" s="225">
        <v>0</v>
      </c>
      <c r="T50" s="237">
        <v>0</v>
      </c>
      <c r="U50" s="237">
        <v>0</v>
      </c>
      <c r="V50" s="225">
        <v>0</v>
      </c>
      <c r="W50" s="225">
        <v>0</v>
      </c>
      <c r="X50" s="225">
        <v>0</v>
      </c>
      <c r="Y50" s="225">
        <v>0</v>
      </c>
      <c r="Z50" s="225">
        <v>0</v>
      </c>
      <c r="AA50" s="225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225">
        <v>0</v>
      </c>
      <c r="AN50" s="225">
        <v>0</v>
      </c>
      <c r="AO50" s="225">
        <v>0</v>
      </c>
      <c r="AP50" s="225">
        <v>0</v>
      </c>
      <c r="AQ50" s="225">
        <v>0</v>
      </c>
      <c r="AR50" s="225">
        <v>0</v>
      </c>
      <c r="AS50" s="225">
        <v>0</v>
      </c>
      <c r="AT50" s="225">
        <v>0</v>
      </c>
      <c r="AU50" s="225">
        <v>0</v>
      </c>
      <c r="AV50" s="225">
        <v>0</v>
      </c>
      <c r="AW50" s="225">
        <v>0</v>
      </c>
      <c r="AX50" s="225">
        <v>0</v>
      </c>
      <c r="AY50" s="225">
        <v>0</v>
      </c>
      <c r="AZ50" s="225">
        <v>0</v>
      </c>
      <c r="BA50" s="225">
        <v>0</v>
      </c>
      <c r="BB50" s="225">
        <v>0</v>
      </c>
      <c r="BC50" s="225">
        <v>0</v>
      </c>
      <c r="BD50" s="225">
        <v>0</v>
      </c>
      <c r="BE50" s="225" t="s">
        <v>2249</v>
      </c>
    </row>
    <row r="51" spans="1:57" x14ac:dyDescent="0.25">
      <c r="A51" t="str">
        <f t="shared" si="0"/>
        <v>001000063</v>
      </c>
      <c r="B51" s="225" t="s">
        <v>2165</v>
      </c>
      <c r="C51" s="225" t="s">
        <v>2166</v>
      </c>
      <c r="D51" s="225" t="s">
        <v>2167</v>
      </c>
      <c r="E51" s="225" t="s">
        <v>2168</v>
      </c>
      <c r="F51" s="225" t="s">
        <v>2250</v>
      </c>
      <c r="G51" s="225">
        <v>0</v>
      </c>
      <c r="H51" s="225">
        <v>0</v>
      </c>
      <c r="I51" s="225">
        <v>0</v>
      </c>
      <c r="J51" s="237">
        <v>0</v>
      </c>
      <c r="K51" s="237">
        <v>0</v>
      </c>
      <c r="L51" s="237">
        <v>0</v>
      </c>
      <c r="M51" s="225">
        <v>0</v>
      </c>
      <c r="N51" s="237">
        <v>0</v>
      </c>
      <c r="O51" s="237">
        <v>0</v>
      </c>
      <c r="P51" s="237">
        <v>0</v>
      </c>
      <c r="Q51" s="237">
        <v>0</v>
      </c>
      <c r="R51" s="225">
        <v>0</v>
      </c>
      <c r="S51" s="225">
        <v>0</v>
      </c>
      <c r="T51" s="237">
        <v>0</v>
      </c>
      <c r="U51" s="237">
        <v>0</v>
      </c>
      <c r="V51" s="225">
        <v>0</v>
      </c>
      <c r="W51" s="225">
        <v>0</v>
      </c>
      <c r="X51" s="225">
        <v>0</v>
      </c>
      <c r="Y51" s="225">
        <v>0</v>
      </c>
      <c r="Z51" s="225">
        <v>0</v>
      </c>
      <c r="AA51" s="225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225">
        <v>0</v>
      </c>
      <c r="AN51" s="225">
        <v>0</v>
      </c>
      <c r="AO51" s="225">
        <v>0</v>
      </c>
      <c r="AP51" s="225">
        <v>0</v>
      </c>
      <c r="AQ51" s="225">
        <v>0</v>
      </c>
      <c r="AR51" s="225">
        <v>0</v>
      </c>
      <c r="AS51" s="225">
        <v>0</v>
      </c>
      <c r="AT51" s="225">
        <v>0</v>
      </c>
      <c r="AU51" s="225">
        <v>0</v>
      </c>
      <c r="AV51" s="225">
        <v>0</v>
      </c>
      <c r="AW51" s="225">
        <v>0</v>
      </c>
      <c r="AX51" s="225">
        <v>0</v>
      </c>
      <c r="AY51" s="225">
        <v>0</v>
      </c>
      <c r="AZ51" s="225">
        <v>0</v>
      </c>
      <c r="BA51" s="225">
        <v>0</v>
      </c>
      <c r="BB51" s="225">
        <v>0</v>
      </c>
      <c r="BC51" s="225">
        <v>0</v>
      </c>
      <c r="BD51" s="225">
        <v>0</v>
      </c>
      <c r="BE51" s="225" t="s">
        <v>2251</v>
      </c>
    </row>
    <row r="52" spans="1:57" x14ac:dyDescent="0.25">
      <c r="A52" t="str">
        <f t="shared" si="0"/>
        <v>001000070</v>
      </c>
      <c r="B52" s="225" t="s">
        <v>2165</v>
      </c>
      <c r="C52" s="225" t="s">
        <v>2166</v>
      </c>
      <c r="D52" s="225" t="s">
        <v>2167</v>
      </c>
      <c r="E52" s="225" t="s">
        <v>2168</v>
      </c>
      <c r="F52" s="225" t="s">
        <v>2252</v>
      </c>
      <c r="G52" s="225">
        <v>0</v>
      </c>
      <c r="H52" s="225">
        <v>0</v>
      </c>
      <c r="I52" s="225">
        <v>0</v>
      </c>
      <c r="J52" s="237">
        <v>0</v>
      </c>
      <c r="K52" s="237">
        <v>0</v>
      </c>
      <c r="L52" s="237">
        <v>0</v>
      </c>
      <c r="M52" s="225">
        <v>0</v>
      </c>
      <c r="N52" s="237">
        <v>0</v>
      </c>
      <c r="O52" s="237">
        <v>0</v>
      </c>
      <c r="P52" s="237">
        <v>0</v>
      </c>
      <c r="Q52" s="237">
        <v>0</v>
      </c>
      <c r="R52" s="225">
        <v>0</v>
      </c>
      <c r="S52" s="225">
        <v>0</v>
      </c>
      <c r="T52" s="237">
        <v>0</v>
      </c>
      <c r="U52" s="237">
        <v>0</v>
      </c>
      <c r="V52" s="225">
        <v>0</v>
      </c>
      <c r="W52" s="225">
        <v>0</v>
      </c>
      <c r="X52" s="225">
        <v>0</v>
      </c>
      <c r="Y52" s="225">
        <v>0</v>
      </c>
      <c r="Z52" s="225">
        <v>0</v>
      </c>
      <c r="AA52" s="225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225">
        <v>0</v>
      </c>
      <c r="AN52" s="225">
        <v>0</v>
      </c>
      <c r="AO52" s="225">
        <v>0</v>
      </c>
      <c r="AP52" s="225">
        <v>0</v>
      </c>
      <c r="AQ52" s="225">
        <v>0</v>
      </c>
      <c r="AR52" s="225">
        <v>0</v>
      </c>
      <c r="AS52" s="225">
        <v>0</v>
      </c>
      <c r="AT52" s="225">
        <v>0</v>
      </c>
      <c r="AU52" s="225">
        <v>0</v>
      </c>
      <c r="AV52" s="225">
        <v>0</v>
      </c>
      <c r="AW52" s="225">
        <v>0</v>
      </c>
      <c r="AX52" s="225">
        <v>0</v>
      </c>
      <c r="AY52" s="225">
        <v>0</v>
      </c>
      <c r="AZ52" s="225">
        <v>0</v>
      </c>
      <c r="BA52" s="225">
        <v>0</v>
      </c>
      <c r="BB52" s="225">
        <v>0</v>
      </c>
      <c r="BC52" s="225">
        <v>0</v>
      </c>
      <c r="BD52" s="225">
        <v>0</v>
      </c>
      <c r="BE52" s="225" t="s">
        <v>140</v>
      </c>
    </row>
    <row r="53" spans="1:57" x14ac:dyDescent="0.25">
      <c r="A53" t="str">
        <f t="shared" si="0"/>
        <v>001000071</v>
      </c>
      <c r="B53" s="225" t="s">
        <v>2165</v>
      </c>
      <c r="C53" s="225" t="s">
        <v>2166</v>
      </c>
      <c r="D53" s="225" t="s">
        <v>2167</v>
      </c>
      <c r="E53" s="225" t="s">
        <v>2168</v>
      </c>
      <c r="F53" s="225" t="s">
        <v>2253</v>
      </c>
      <c r="G53" s="225">
        <v>0</v>
      </c>
      <c r="H53" s="225">
        <v>0</v>
      </c>
      <c r="I53" s="225">
        <v>0</v>
      </c>
      <c r="J53" s="237">
        <v>0</v>
      </c>
      <c r="K53" s="237">
        <v>0</v>
      </c>
      <c r="L53" s="237">
        <v>0</v>
      </c>
      <c r="M53" s="225">
        <v>0</v>
      </c>
      <c r="N53" s="237">
        <v>0</v>
      </c>
      <c r="O53" s="237">
        <v>0</v>
      </c>
      <c r="P53" s="237">
        <v>0</v>
      </c>
      <c r="Q53" s="237">
        <v>0</v>
      </c>
      <c r="R53" s="225">
        <v>0</v>
      </c>
      <c r="S53" s="225">
        <v>0</v>
      </c>
      <c r="T53" s="237">
        <v>0</v>
      </c>
      <c r="U53" s="237">
        <v>0</v>
      </c>
      <c r="V53" s="225">
        <v>0</v>
      </c>
      <c r="W53" s="225">
        <v>0</v>
      </c>
      <c r="X53" s="225">
        <v>0</v>
      </c>
      <c r="Y53" s="225">
        <v>0</v>
      </c>
      <c r="Z53" s="225">
        <v>0</v>
      </c>
      <c r="AA53" s="225">
        <v>0</v>
      </c>
      <c r="AB53" s="225">
        <v>0</v>
      </c>
      <c r="AC53" s="225">
        <v>0</v>
      </c>
      <c r="AD53" s="225">
        <v>0</v>
      </c>
      <c r="AE53" s="225">
        <v>0</v>
      </c>
      <c r="AF53" s="225">
        <v>0</v>
      </c>
      <c r="AG53" s="225">
        <v>0</v>
      </c>
      <c r="AH53" s="225">
        <v>0</v>
      </c>
      <c r="AI53" s="225">
        <v>0</v>
      </c>
      <c r="AJ53" s="225">
        <v>0</v>
      </c>
      <c r="AK53" s="225">
        <v>0</v>
      </c>
      <c r="AL53" s="225">
        <v>0</v>
      </c>
      <c r="AM53" s="225">
        <v>0</v>
      </c>
      <c r="AN53" s="225">
        <v>0</v>
      </c>
      <c r="AO53" s="225">
        <v>0</v>
      </c>
      <c r="AP53" s="225">
        <v>0</v>
      </c>
      <c r="AQ53" s="225">
        <v>0</v>
      </c>
      <c r="AR53" s="225">
        <v>0</v>
      </c>
      <c r="AS53" s="225">
        <v>0</v>
      </c>
      <c r="AT53" s="225">
        <v>0</v>
      </c>
      <c r="AU53" s="225">
        <v>0</v>
      </c>
      <c r="AV53" s="225">
        <v>0</v>
      </c>
      <c r="AW53" s="225">
        <v>0</v>
      </c>
      <c r="AX53" s="225">
        <v>0</v>
      </c>
      <c r="AY53" s="225">
        <v>0</v>
      </c>
      <c r="AZ53" s="225">
        <v>0</v>
      </c>
      <c r="BA53" s="225">
        <v>0</v>
      </c>
      <c r="BB53" s="225">
        <v>0</v>
      </c>
      <c r="BC53" s="225">
        <v>0</v>
      </c>
      <c r="BD53" s="225">
        <v>0</v>
      </c>
      <c r="BE53" s="225" t="s">
        <v>2254</v>
      </c>
    </row>
    <row r="54" spans="1:57" x14ac:dyDescent="0.25">
      <c r="A54" t="str">
        <f t="shared" si="0"/>
        <v>001000711</v>
      </c>
      <c r="B54" s="225" t="s">
        <v>2165</v>
      </c>
      <c r="C54" s="225" t="s">
        <v>2166</v>
      </c>
      <c r="D54" s="225" t="s">
        <v>2167</v>
      </c>
      <c r="E54" s="225" t="s">
        <v>2168</v>
      </c>
      <c r="F54" s="225" t="s">
        <v>2255</v>
      </c>
      <c r="G54" s="225">
        <v>0</v>
      </c>
      <c r="H54" s="225">
        <v>0</v>
      </c>
      <c r="I54" s="225">
        <v>0</v>
      </c>
      <c r="J54" s="237">
        <v>0</v>
      </c>
      <c r="K54" s="237">
        <v>0</v>
      </c>
      <c r="L54" s="237">
        <v>0</v>
      </c>
      <c r="M54" s="225">
        <v>0</v>
      </c>
      <c r="N54" s="237">
        <v>0</v>
      </c>
      <c r="O54" s="237">
        <v>0</v>
      </c>
      <c r="P54" s="237">
        <v>0</v>
      </c>
      <c r="Q54" s="237">
        <v>0</v>
      </c>
      <c r="R54" s="225">
        <v>0</v>
      </c>
      <c r="S54" s="225">
        <v>0</v>
      </c>
      <c r="T54" s="237">
        <v>0</v>
      </c>
      <c r="U54" s="237">
        <v>0</v>
      </c>
      <c r="V54" s="225">
        <v>0</v>
      </c>
      <c r="W54" s="225">
        <v>0</v>
      </c>
      <c r="X54" s="225">
        <v>0</v>
      </c>
      <c r="Y54" s="225">
        <v>0</v>
      </c>
      <c r="Z54" s="225">
        <v>0</v>
      </c>
      <c r="AA54" s="225">
        <v>0</v>
      </c>
      <c r="AB54" s="225">
        <v>0</v>
      </c>
      <c r="AC54" s="225">
        <v>0</v>
      </c>
      <c r="AD54" s="225">
        <v>0</v>
      </c>
      <c r="AE54" s="225">
        <v>0</v>
      </c>
      <c r="AF54" s="225">
        <v>0</v>
      </c>
      <c r="AG54" s="225">
        <v>0</v>
      </c>
      <c r="AH54" s="225">
        <v>0</v>
      </c>
      <c r="AI54" s="225">
        <v>0</v>
      </c>
      <c r="AJ54" s="225">
        <v>0</v>
      </c>
      <c r="AK54" s="225">
        <v>0</v>
      </c>
      <c r="AL54" s="225">
        <v>0</v>
      </c>
      <c r="AM54" s="225">
        <v>0</v>
      </c>
      <c r="AN54" s="225">
        <v>0</v>
      </c>
      <c r="AO54" s="225">
        <v>0</v>
      </c>
      <c r="AP54" s="225">
        <v>0</v>
      </c>
      <c r="AQ54" s="225">
        <v>0</v>
      </c>
      <c r="AR54" s="225">
        <v>0</v>
      </c>
      <c r="AS54" s="225">
        <v>0</v>
      </c>
      <c r="AT54" s="225">
        <v>0</v>
      </c>
      <c r="AU54" s="225">
        <v>0</v>
      </c>
      <c r="AV54" s="225">
        <v>0</v>
      </c>
      <c r="AW54" s="225">
        <v>0</v>
      </c>
      <c r="AX54" s="225">
        <v>0</v>
      </c>
      <c r="AY54" s="225">
        <v>0</v>
      </c>
      <c r="AZ54" s="225">
        <v>0</v>
      </c>
      <c r="BA54" s="225">
        <v>0</v>
      </c>
      <c r="BB54" s="225">
        <v>0</v>
      </c>
      <c r="BC54" s="225">
        <v>0</v>
      </c>
      <c r="BD54" s="225">
        <v>0</v>
      </c>
      <c r="BE54" s="225" t="s">
        <v>2256</v>
      </c>
    </row>
    <row r="55" spans="1:57" x14ac:dyDescent="0.25">
      <c r="A55" t="str">
        <f t="shared" si="0"/>
        <v>001000712</v>
      </c>
      <c r="B55" s="225" t="s">
        <v>2165</v>
      </c>
      <c r="C55" s="225" t="s">
        <v>2166</v>
      </c>
      <c r="D55" s="225" t="s">
        <v>2167</v>
      </c>
      <c r="E55" s="225" t="s">
        <v>2168</v>
      </c>
      <c r="F55" s="225" t="s">
        <v>2257</v>
      </c>
      <c r="G55" s="225">
        <v>0</v>
      </c>
      <c r="H55" s="225">
        <v>0</v>
      </c>
      <c r="I55" s="225">
        <v>0</v>
      </c>
      <c r="J55" s="237">
        <v>0</v>
      </c>
      <c r="K55" s="237">
        <v>0</v>
      </c>
      <c r="L55" s="237">
        <v>0</v>
      </c>
      <c r="M55" s="225">
        <v>0</v>
      </c>
      <c r="N55" s="237">
        <v>0</v>
      </c>
      <c r="O55" s="237">
        <v>0</v>
      </c>
      <c r="P55" s="237">
        <v>0</v>
      </c>
      <c r="Q55" s="237">
        <v>0</v>
      </c>
      <c r="R55" s="225">
        <v>0</v>
      </c>
      <c r="S55" s="225">
        <v>0</v>
      </c>
      <c r="T55" s="237">
        <v>0</v>
      </c>
      <c r="U55" s="237">
        <v>0</v>
      </c>
      <c r="V55" s="225">
        <v>0</v>
      </c>
      <c r="W55" s="225">
        <v>0</v>
      </c>
      <c r="X55" s="225">
        <v>0</v>
      </c>
      <c r="Y55" s="225">
        <v>0</v>
      </c>
      <c r="Z55" s="225">
        <v>0</v>
      </c>
      <c r="AA55" s="225">
        <v>0</v>
      </c>
      <c r="AB55" s="225">
        <v>0</v>
      </c>
      <c r="AC55" s="225">
        <v>0</v>
      </c>
      <c r="AD55" s="225">
        <v>0</v>
      </c>
      <c r="AE55" s="225">
        <v>0</v>
      </c>
      <c r="AF55" s="225">
        <v>0</v>
      </c>
      <c r="AG55" s="225">
        <v>0</v>
      </c>
      <c r="AH55" s="225">
        <v>0</v>
      </c>
      <c r="AI55" s="225">
        <v>0</v>
      </c>
      <c r="AJ55" s="225">
        <v>0</v>
      </c>
      <c r="AK55" s="225">
        <v>0</v>
      </c>
      <c r="AL55" s="225">
        <v>0</v>
      </c>
      <c r="AM55" s="225">
        <v>0</v>
      </c>
      <c r="AN55" s="225">
        <v>0</v>
      </c>
      <c r="AO55" s="225">
        <v>0</v>
      </c>
      <c r="AP55" s="225">
        <v>0</v>
      </c>
      <c r="AQ55" s="225">
        <v>0</v>
      </c>
      <c r="AR55" s="225">
        <v>0</v>
      </c>
      <c r="AS55" s="225">
        <v>0</v>
      </c>
      <c r="AT55" s="225">
        <v>0</v>
      </c>
      <c r="AU55" s="225">
        <v>0</v>
      </c>
      <c r="AV55" s="225">
        <v>0</v>
      </c>
      <c r="AW55" s="225">
        <v>0</v>
      </c>
      <c r="AX55" s="225">
        <v>0</v>
      </c>
      <c r="AY55" s="225">
        <v>0</v>
      </c>
      <c r="AZ55" s="225">
        <v>0</v>
      </c>
      <c r="BA55" s="225">
        <v>0</v>
      </c>
      <c r="BB55" s="225">
        <v>0</v>
      </c>
      <c r="BC55" s="225">
        <v>0</v>
      </c>
      <c r="BD55" s="225">
        <v>0</v>
      </c>
      <c r="BE55" s="225" t="s">
        <v>2258</v>
      </c>
    </row>
    <row r="56" spans="1:57" x14ac:dyDescent="0.25">
      <c r="A56" t="str">
        <f t="shared" si="0"/>
        <v>001000072</v>
      </c>
      <c r="B56" s="225" t="s">
        <v>2165</v>
      </c>
      <c r="C56" s="225" t="s">
        <v>2166</v>
      </c>
      <c r="D56" s="225" t="s">
        <v>2167</v>
      </c>
      <c r="E56" s="225" t="s">
        <v>2168</v>
      </c>
      <c r="F56" s="225" t="s">
        <v>2259</v>
      </c>
      <c r="G56" s="225">
        <v>0</v>
      </c>
      <c r="H56" s="225">
        <v>0</v>
      </c>
      <c r="I56" s="225">
        <v>0</v>
      </c>
      <c r="J56" s="237">
        <v>0</v>
      </c>
      <c r="K56" s="237">
        <v>0</v>
      </c>
      <c r="L56" s="237">
        <v>0</v>
      </c>
      <c r="M56" s="225">
        <v>0</v>
      </c>
      <c r="N56" s="237">
        <v>0</v>
      </c>
      <c r="O56" s="237">
        <v>0</v>
      </c>
      <c r="P56" s="237">
        <v>0</v>
      </c>
      <c r="Q56" s="237">
        <v>0</v>
      </c>
      <c r="R56" s="225">
        <v>0</v>
      </c>
      <c r="S56" s="225">
        <v>0</v>
      </c>
      <c r="T56" s="237">
        <v>0</v>
      </c>
      <c r="U56" s="237">
        <v>0</v>
      </c>
      <c r="V56" s="225">
        <v>0</v>
      </c>
      <c r="W56" s="225">
        <v>0</v>
      </c>
      <c r="X56" s="225">
        <v>0</v>
      </c>
      <c r="Y56" s="225">
        <v>0</v>
      </c>
      <c r="Z56" s="225">
        <v>0</v>
      </c>
      <c r="AA56" s="225">
        <v>0</v>
      </c>
      <c r="AB56" s="225">
        <v>0</v>
      </c>
      <c r="AC56" s="225">
        <v>0</v>
      </c>
      <c r="AD56" s="225">
        <v>0</v>
      </c>
      <c r="AE56" s="225">
        <v>0</v>
      </c>
      <c r="AF56" s="225">
        <v>0</v>
      </c>
      <c r="AG56" s="225">
        <v>0</v>
      </c>
      <c r="AH56" s="225">
        <v>0</v>
      </c>
      <c r="AI56" s="225">
        <v>0</v>
      </c>
      <c r="AJ56" s="225">
        <v>0</v>
      </c>
      <c r="AK56" s="225">
        <v>0</v>
      </c>
      <c r="AL56" s="225">
        <v>0</v>
      </c>
      <c r="AM56" s="225">
        <v>0</v>
      </c>
      <c r="AN56" s="225">
        <v>0</v>
      </c>
      <c r="AO56" s="225">
        <v>0</v>
      </c>
      <c r="AP56" s="225">
        <v>0</v>
      </c>
      <c r="AQ56" s="225">
        <v>0</v>
      </c>
      <c r="AR56" s="225">
        <v>0</v>
      </c>
      <c r="AS56" s="225">
        <v>0</v>
      </c>
      <c r="AT56" s="225">
        <v>0</v>
      </c>
      <c r="AU56" s="225">
        <v>0</v>
      </c>
      <c r="AV56" s="225">
        <v>0</v>
      </c>
      <c r="AW56" s="225">
        <v>0</v>
      </c>
      <c r="AX56" s="225">
        <v>0</v>
      </c>
      <c r="AY56" s="225">
        <v>0</v>
      </c>
      <c r="AZ56" s="225">
        <v>0</v>
      </c>
      <c r="BA56" s="225">
        <v>0</v>
      </c>
      <c r="BB56" s="225">
        <v>0</v>
      </c>
      <c r="BC56" s="225">
        <v>0</v>
      </c>
      <c r="BD56" s="225">
        <v>0</v>
      </c>
      <c r="BE56" s="225" t="s">
        <v>2260</v>
      </c>
    </row>
    <row r="57" spans="1:57" x14ac:dyDescent="0.25">
      <c r="A57" t="str">
        <f t="shared" si="0"/>
        <v>001000073</v>
      </c>
      <c r="B57" s="225" t="s">
        <v>2165</v>
      </c>
      <c r="C57" s="225" t="s">
        <v>2166</v>
      </c>
      <c r="D57" s="225" t="s">
        <v>2167</v>
      </c>
      <c r="E57" s="225" t="s">
        <v>2168</v>
      </c>
      <c r="F57" s="225" t="s">
        <v>2261</v>
      </c>
      <c r="G57" s="225">
        <v>0</v>
      </c>
      <c r="H57" s="225">
        <v>0</v>
      </c>
      <c r="I57" s="225">
        <v>0</v>
      </c>
      <c r="J57" s="237">
        <v>0</v>
      </c>
      <c r="K57" s="237">
        <v>0</v>
      </c>
      <c r="L57" s="237">
        <v>0</v>
      </c>
      <c r="M57" s="225">
        <v>0</v>
      </c>
      <c r="N57" s="237">
        <v>0</v>
      </c>
      <c r="O57" s="237">
        <v>0</v>
      </c>
      <c r="P57" s="237">
        <v>0</v>
      </c>
      <c r="Q57" s="237">
        <v>0</v>
      </c>
      <c r="R57" s="225">
        <v>0</v>
      </c>
      <c r="S57" s="225">
        <v>0</v>
      </c>
      <c r="T57" s="237">
        <v>0</v>
      </c>
      <c r="U57" s="237">
        <v>0</v>
      </c>
      <c r="V57" s="225">
        <v>0</v>
      </c>
      <c r="W57" s="225">
        <v>0</v>
      </c>
      <c r="X57" s="225">
        <v>0</v>
      </c>
      <c r="Y57" s="225">
        <v>0</v>
      </c>
      <c r="Z57" s="225">
        <v>0</v>
      </c>
      <c r="AA57" s="225">
        <v>0</v>
      </c>
      <c r="AB57" s="225">
        <v>0</v>
      </c>
      <c r="AC57" s="225">
        <v>0</v>
      </c>
      <c r="AD57" s="225">
        <v>0</v>
      </c>
      <c r="AE57" s="225">
        <v>0</v>
      </c>
      <c r="AF57" s="225">
        <v>0</v>
      </c>
      <c r="AG57" s="225">
        <v>0</v>
      </c>
      <c r="AH57" s="225">
        <v>0</v>
      </c>
      <c r="AI57" s="225">
        <v>0</v>
      </c>
      <c r="AJ57" s="225">
        <v>0</v>
      </c>
      <c r="AK57" s="225">
        <v>0</v>
      </c>
      <c r="AL57" s="225">
        <v>0</v>
      </c>
      <c r="AM57" s="225">
        <v>0</v>
      </c>
      <c r="AN57" s="225">
        <v>0</v>
      </c>
      <c r="AO57" s="225">
        <v>0</v>
      </c>
      <c r="AP57" s="225">
        <v>0</v>
      </c>
      <c r="AQ57" s="225">
        <v>0</v>
      </c>
      <c r="AR57" s="225">
        <v>0</v>
      </c>
      <c r="AS57" s="225">
        <v>0</v>
      </c>
      <c r="AT57" s="225">
        <v>0</v>
      </c>
      <c r="AU57" s="225">
        <v>0</v>
      </c>
      <c r="AV57" s="225">
        <v>0</v>
      </c>
      <c r="AW57" s="225">
        <v>0</v>
      </c>
      <c r="AX57" s="225">
        <v>0</v>
      </c>
      <c r="AY57" s="225">
        <v>0</v>
      </c>
      <c r="AZ57" s="225">
        <v>0</v>
      </c>
      <c r="BA57" s="225">
        <v>0</v>
      </c>
      <c r="BB57" s="225">
        <v>0</v>
      </c>
      <c r="BC57" s="225">
        <v>0</v>
      </c>
      <c r="BD57" s="225">
        <v>0</v>
      </c>
      <c r="BE57" s="225" t="s">
        <v>2262</v>
      </c>
    </row>
    <row r="58" spans="1:57" x14ac:dyDescent="0.25">
      <c r="A58" t="str">
        <f t="shared" si="0"/>
        <v>001000732</v>
      </c>
      <c r="B58" s="225" t="s">
        <v>2165</v>
      </c>
      <c r="C58" s="225" t="s">
        <v>2166</v>
      </c>
      <c r="D58" s="225" t="s">
        <v>2167</v>
      </c>
      <c r="E58" s="225" t="s">
        <v>2168</v>
      </c>
      <c r="F58" s="225" t="s">
        <v>2263</v>
      </c>
      <c r="G58" s="225">
        <v>0</v>
      </c>
      <c r="H58" s="225">
        <v>0</v>
      </c>
      <c r="I58" s="225">
        <v>0</v>
      </c>
      <c r="J58" s="237">
        <v>0</v>
      </c>
      <c r="K58" s="237">
        <v>0</v>
      </c>
      <c r="L58" s="237">
        <v>0</v>
      </c>
      <c r="M58" s="225">
        <v>0</v>
      </c>
      <c r="N58" s="237">
        <v>0</v>
      </c>
      <c r="O58" s="237">
        <v>0</v>
      </c>
      <c r="P58" s="237">
        <v>0</v>
      </c>
      <c r="Q58" s="237">
        <v>0</v>
      </c>
      <c r="R58" s="225">
        <v>0</v>
      </c>
      <c r="S58" s="225">
        <v>0</v>
      </c>
      <c r="T58" s="237">
        <v>0</v>
      </c>
      <c r="U58" s="237">
        <v>0</v>
      </c>
      <c r="V58" s="225">
        <v>0</v>
      </c>
      <c r="W58" s="225">
        <v>0</v>
      </c>
      <c r="X58" s="225">
        <v>0</v>
      </c>
      <c r="Y58" s="225">
        <v>0</v>
      </c>
      <c r="Z58" s="225">
        <v>0</v>
      </c>
      <c r="AA58" s="225">
        <v>0</v>
      </c>
      <c r="AB58" s="225">
        <v>0</v>
      </c>
      <c r="AC58" s="225">
        <v>0</v>
      </c>
      <c r="AD58" s="225">
        <v>0</v>
      </c>
      <c r="AE58" s="225">
        <v>0</v>
      </c>
      <c r="AF58" s="225">
        <v>0</v>
      </c>
      <c r="AG58" s="225">
        <v>0</v>
      </c>
      <c r="AH58" s="225">
        <v>0</v>
      </c>
      <c r="AI58" s="225">
        <v>0</v>
      </c>
      <c r="AJ58" s="225">
        <v>0</v>
      </c>
      <c r="AK58" s="225">
        <v>0</v>
      </c>
      <c r="AL58" s="225">
        <v>0</v>
      </c>
      <c r="AM58" s="225">
        <v>0</v>
      </c>
      <c r="AN58" s="225">
        <v>0</v>
      </c>
      <c r="AO58" s="225">
        <v>0</v>
      </c>
      <c r="AP58" s="225">
        <v>0</v>
      </c>
      <c r="AQ58" s="225">
        <v>0</v>
      </c>
      <c r="AR58" s="225">
        <v>0</v>
      </c>
      <c r="AS58" s="225">
        <v>0</v>
      </c>
      <c r="AT58" s="225">
        <v>0</v>
      </c>
      <c r="AU58" s="225">
        <v>0</v>
      </c>
      <c r="AV58" s="225">
        <v>0</v>
      </c>
      <c r="AW58" s="225">
        <v>0</v>
      </c>
      <c r="AX58" s="225">
        <v>0</v>
      </c>
      <c r="AY58" s="225">
        <v>0</v>
      </c>
      <c r="AZ58" s="225">
        <v>0</v>
      </c>
      <c r="BA58" s="225">
        <v>0</v>
      </c>
      <c r="BB58" s="225">
        <v>0</v>
      </c>
      <c r="BC58" s="225">
        <v>0</v>
      </c>
      <c r="BD58" s="225">
        <v>0</v>
      </c>
      <c r="BE58" s="225" t="s">
        <v>2264</v>
      </c>
    </row>
    <row r="59" spans="1:57" x14ac:dyDescent="0.25">
      <c r="A59" t="str">
        <f t="shared" si="0"/>
        <v>001000074</v>
      </c>
      <c r="B59" s="225" t="s">
        <v>2165</v>
      </c>
      <c r="C59" s="225" t="s">
        <v>2166</v>
      </c>
      <c r="D59" s="225" t="s">
        <v>2167</v>
      </c>
      <c r="E59" s="225" t="s">
        <v>2168</v>
      </c>
      <c r="F59" s="225" t="s">
        <v>2265</v>
      </c>
      <c r="G59" s="225">
        <v>0</v>
      </c>
      <c r="H59" s="225">
        <v>0</v>
      </c>
      <c r="I59" s="225">
        <v>0</v>
      </c>
      <c r="J59" s="237">
        <v>0</v>
      </c>
      <c r="K59" s="237">
        <v>0</v>
      </c>
      <c r="L59" s="237">
        <v>0</v>
      </c>
      <c r="M59" s="225">
        <v>0</v>
      </c>
      <c r="N59" s="237">
        <v>0</v>
      </c>
      <c r="O59" s="237">
        <v>0</v>
      </c>
      <c r="P59" s="237">
        <v>0</v>
      </c>
      <c r="Q59" s="237">
        <v>0</v>
      </c>
      <c r="R59" s="225">
        <v>0</v>
      </c>
      <c r="S59" s="225">
        <v>0</v>
      </c>
      <c r="T59" s="237">
        <v>0</v>
      </c>
      <c r="U59" s="237">
        <v>0</v>
      </c>
      <c r="V59" s="225">
        <v>0</v>
      </c>
      <c r="W59" s="225">
        <v>0</v>
      </c>
      <c r="X59" s="225">
        <v>0</v>
      </c>
      <c r="Y59" s="225">
        <v>0</v>
      </c>
      <c r="Z59" s="225">
        <v>0</v>
      </c>
      <c r="AA59" s="225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225">
        <v>0</v>
      </c>
      <c r="AN59" s="225">
        <v>0</v>
      </c>
      <c r="AO59" s="225">
        <v>0</v>
      </c>
      <c r="AP59" s="225">
        <v>0</v>
      </c>
      <c r="AQ59" s="225">
        <v>0</v>
      </c>
      <c r="AR59" s="225">
        <v>0</v>
      </c>
      <c r="AS59" s="225">
        <v>0</v>
      </c>
      <c r="AT59" s="225">
        <v>0</v>
      </c>
      <c r="AU59" s="225">
        <v>0</v>
      </c>
      <c r="AV59" s="225">
        <v>0</v>
      </c>
      <c r="AW59" s="225">
        <v>0</v>
      </c>
      <c r="AX59" s="225">
        <v>0</v>
      </c>
      <c r="AY59" s="225">
        <v>0</v>
      </c>
      <c r="AZ59" s="225">
        <v>0</v>
      </c>
      <c r="BA59" s="225">
        <v>0</v>
      </c>
      <c r="BB59" s="225">
        <v>0</v>
      </c>
      <c r="BC59" s="225">
        <v>0</v>
      </c>
      <c r="BD59" s="225">
        <v>0</v>
      </c>
      <c r="BE59" s="225" t="s">
        <v>2266</v>
      </c>
    </row>
    <row r="60" spans="1:57" x14ac:dyDescent="0.25">
      <c r="A60" t="str">
        <f t="shared" si="0"/>
        <v>001000075</v>
      </c>
      <c r="B60" s="225" t="s">
        <v>2165</v>
      </c>
      <c r="C60" s="225" t="s">
        <v>2166</v>
      </c>
      <c r="D60" s="225" t="s">
        <v>2167</v>
      </c>
      <c r="E60" s="225" t="s">
        <v>2168</v>
      </c>
      <c r="F60" s="225" t="s">
        <v>2267</v>
      </c>
      <c r="G60" s="225">
        <v>0</v>
      </c>
      <c r="H60" s="225">
        <v>0</v>
      </c>
      <c r="I60" s="225">
        <v>0</v>
      </c>
      <c r="J60" s="237">
        <v>0</v>
      </c>
      <c r="K60" s="237">
        <v>0</v>
      </c>
      <c r="L60" s="237">
        <v>0</v>
      </c>
      <c r="M60" s="225">
        <v>0</v>
      </c>
      <c r="N60" s="237">
        <v>0</v>
      </c>
      <c r="O60" s="237">
        <v>0</v>
      </c>
      <c r="P60" s="237">
        <v>0</v>
      </c>
      <c r="Q60" s="237">
        <v>0</v>
      </c>
      <c r="R60" s="225">
        <v>0</v>
      </c>
      <c r="S60" s="225">
        <v>0</v>
      </c>
      <c r="T60" s="237">
        <v>0</v>
      </c>
      <c r="U60" s="237">
        <v>0</v>
      </c>
      <c r="V60" s="225">
        <v>0</v>
      </c>
      <c r="W60" s="225">
        <v>0</v>
      </c>
      <c r="X60" s="225">
        <v>0</v>
      </c>
      <c r="Y60" s="225">
        <v>0</v>
      </c>
      <c r="Z60" s="225">
        <v>0</v>
      </c>
      <c r="AA60" s="225">
        <v>0</v>
      </c>
      <c r="AB60" s="225">
        <v>0</v>
      </c>
      <c r="AC60" s="225">
        <v>0</v>
      </c>
      <c r="AD60" s="225">
        <v>0</v>
      </c>
      <c r="AE60" s="225">
        <v>0</v>
      </c>
      <c r="AF60" s="225">
        <v>0</v>
      </c>
      <c r="AG60" s="225">
        <v>0</v>
      </c>
      <c r="AH60" s="225">
        <v>0</v>
      </c>
      <c r="AI60" s="225">
        <v>0</v>
      </c>
      <c r="AJ60" s="225">
        <v>0</v>
      </c>
      <c r="AK60" s="225">
        <v>0</v>
      </c>
      <c r="AL60" s="225">
        <v>0</v>
      </c>
      <c r="AM60" s="225">
        <v>0</v>
      </c>
      <c r="AN60" s="225">
        <v>0</v>
      </c>
      <c r="AO60" s="225">
        <v>0</v>
      </c>
      <c r="AP60" s="225">
        <v>0</v>
      </c>
      <c r="AQ60" s="225">
        <v>0</v>
      </c>
      <c r="AR60" s="225">
        <v>0</v>
      </c>
      <c r="AS60" s="225">
        <v>0</v>
      </c>
      <c r="AT60" s="225">
        <v>0</v>
      </c>
      <c r="AU60" s="225">
        <v>0</v>
      </c>
      <c r="AV60" s="225">
        <v>0</v>
      </c>
      <c r="AW60" s="225">
        <v>0</v>
      </c>
      <c r="AX60" s="225">
        <v>0</v>
      </c>
      <c r="AY60" s="225">
        <v>0</v>
      </c>
      <c r="AZ60" s="225">
        <v>0</v>
      </c>
      <c r="BA60" s="225">
        <v>0</v>
      </c>
      <c r="BB60" s="225">
        <v>0</v>
      </c>
      <c r="BC60" s="225">
        <v>0</v>
      </c>
      <c r="BD60" s="225">
        <v>0</v>
      </c>
      <c r="BE60" s="225" t="s">
        <v>2268</v>
      </c>
    </row>
    <row r="61" spans="1:57" x14ac:dyDescent="0.25">
      <c r="A61" t="str">
        <f t="shared" si="0"/>
        <v>001000751</v>
      </c>
      <c r="B61" s="225" t="s">
        <v>2165</v>
      </c>
      <c r="C61" s="225" t="s">
        <v>2166</v>
      </c>
      <c r="D61" s="225" t="s">
        <v>2167</v>
      </c>
      <c r="E61" s="225" t="s">
        <v>2168</v>
      </c>
      <c r="F61" s="225" t="s">
        <v>2269</v>
      </c>
      <c r="G61" s="225">
        <v>0</v>
      </c>
      <c r="H61" s="225">
        <v>0</v>
      </c>
      <c r="I61" s="225">
        <v>0</v>
      </c>
      <c r="J61" s="237">
        <v>0</v>
      </c>
      <c r="K61" s="237">
        <v>0</v>
      </c>
      <c r="L61" s="237">
        <v>0</v>
      </c>
      <c r="M61" s="225">
        <v>0</v>
      </c>
      <c r="N61" s="237">
        <v>0</v>
      </c>
      <c r="O61" s="237">
        <v>0</v>
      </c>
      <c r="P61" s="237">
        <v>0</v>
      </c>
      <c r="Q61" s="237">
        <v>0</v>
      </c>
      <c r="R61" s="225">
        <v>0</v>
      </c>
      <c r="S61" s="225">
        <v>0</v>
      </c>
      <c r="T61" s="237">
        <v>0</v>
      </c>
      <c r="U61" s="237">
        <v>0</v>
      </c>
      <c r="V61" s="225">
        <v>0</v>
      </c>
      <c r="W61" s="225">
        <v>0</v>
      </c>
      <c r="X61" s="225">
        <v>0</v>
      </c>
      <c r="Y61" s="225">
        <v>0</v>
      </c>
      <c r="Z61" s="225">
        <v>0</v>
      </c>
      <c r="AA61" s="225">
        <v>0</v>
      </c>
      <c r="AB61" s="225">
        <v>0</v>
      </c>
      <c r="AC61" s="225">
        <v>0</v>
      </c>
      <c r="AD61" s="225">
        <v>0</v>
      </c>
      <c r="AE61" s="225">
        <v>0</v>
      </c>
      <c r="AF61" s="225">
        <v>0</v>
      </c>
      <c r="AG61" s="225">
        <v>0</v>
      </c>
      <c r="AH61" s="225">
        <v>0</v>
      </c>
      <c r="AI61" s="225">
        <v>0</v>
      </c>
      <c r="AJ61" s="225">
        <v>0</v>
      </c>
      <c r="AK61" s="225">
        <v>0</v>
      </c>
      <c r="AL61" s="225">
        <v>0</v>
      </c>
      <c r="AM61" s="225">
        <v>0</v>
      </c>
      <c r="AN61" s="225">
        <v>0</v>
      </c>
      <c r="AO61" s="225">
        <v>0</v>
      </c>
      <c r="AP61" s="225">
        <v>0</v>
      </c>
      <c r="AQ61" s="225">
        <v>0</v>
      </c>
      <c r="AR61" s="225">
        <v>0</v>
      </c>
      <c r="AS61" s="225">
        <v>0</v>
      </c>
      <c r="AT61" s="225">
        <v>0</v>
      </c>
      <c r="AU61" s="225">
        <v>0</v>
      </c>
      <c r="AV61" s="225">
        <v>0</v>
      </c>
      <c r="AW61" s="225">
        <v>0</v>
      </c>
      <c r="AX61" s="225">
        <v>0</v>
      </c>
      <c r="AY61" s="225">
        <v>0</v>
      </c>
      <c r="AZ61" s="225">
        <v>0</v>
      </c>
      <c r="BA61" s="225">
        <v>0</v>
      </c>
      <c r="BB61" s="225">
        <v>0</v>
      </c>
      <c r="BC61" s="225">
        <v>0</v>
      </c>
      <c r="BD61" s="225">
        <v>0</v>
      </c>
      <c r="BE61" s="225" t="s">
        <v>2270</v>
      </c>
    </row>
    <row r="62" spans="1:57" x14ac:dyDescent="0.25">
      <c r="A62" t="str">
        <f t="shared" si="0"/>
        <v>001000076</v>
      </c>
      <c r="B62" s="225" t="s">
        <v>2165</v>
      </c>
      <c r="C62" s="225" t="s">
        <v>2166</v>
      </c>
      <c r="D62" s="225" t="s">
        <v>2167</v>
      </c>
      <c r="E62" s="225" t="s">
        <v>2168</v>
      </c>
      <c r="F62" s="225" t="s">
        <v>2271</v>
      </c>
      <c r="G62" s="225">
        <v>0</v>
      </c>
      <c r="H62" s="225">
        <v>0</v>
      </c>
      <c r="I62" s="225">
        <v>0</v>
      </c>
      <c r="J62" s="237">
        <v>0</v>
      </c>
      <c r="K62" s="237">
        <v>0</v>
      </c>
      <c r="L62" s="237">
        <v>0</v>
      </c>
      <c r="M62" s="225">
        <v>0</v>
      </c>
      <c r="N62" s="237">
        <v>0</v>
      </c>
      <c r="O62" s="237">
        <v>0</v>
      </c>
      <c r="P62" s="237">
        <v>0</v>
      </c>
      <c r="Q62" s="237">
        <v>0</v>
      </c>
      <c r="R62" s="225">
        <v>0</v>
      </c>
      <c r="S62" s="225">
        <v>0</v>
      </c>
      <c r="T62" s="237">
        <v>0</v>
      </c>
      <c r="U62" s="237">
        <v>0</v>
      </c>
      <c r="V62" s="225">
        <v>0</v>
      </c>
      <c r="W62" s="225">
        <v>0</v>
      </c>
      <c r="X62" s="225">
        <v>0</v>
      </c>
      <c r="Y62" s="225">
        <v>0</v>
      </c>
      <c r="Z62" s="225">
        <v>0</v>
      </c>
      <c r="AA62" s="225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225">
        <v>0</v>
      </c>
      <c r="AN62" s="225">
        <v>0</v>
      </c>
      <c r="AO62" s="225">
        <v>0</v>
      </c>
      <c r="AP62" s="225">
        <v>0</v>
      </c>
      <c r="AQ62" s="225">
        <v>0</v>
      </c>
      <c r="AR62" s="225">
        <v>0</v>
      </c>
      <c r="AS62" s="225">
        <v>0</v>
      </c>
      <c r="AT62" s="225">
        <v>0</v>
      </c>
      <c r="AU62" s="225">
        <v>0</v>
      </c>
      <c r="AV62" s="225">
        <v>0</v>
      </c>
      <c r="AW62" s="225">
        <v>0</v>
      </c>
      <c r="AX62" s="225">
        <v>0</v>
      </c>
      <c r="AY62" s="225">
        <v>0</v>
      </c>
      <c r="AZ62" s="225">
        <v>0</v>
      </c>
      <c r="BA62" s="225">
        <v>0</v>
      </c>
      <c r="BB62" s="225">
        <v>0</v>
      </c>
      <c r="BC62" s="225">
        <v>0</v>
      </c>
      <c r="BD62" s="225">
        <v>0</v>
      </c>
      <c r="BE62" s="225" t="s">
        <v>2272</v>
      </c>
    </row>
    <row r="63" spans="1:57" x14ac:dyDescent="0.25">
      <c r="A63" t="str">
        <f t="shared" si="0"/>
        <v>001000761</v>
      </c>
      <c r="B63" s="225" t="s">
        <v>2165</v>
      </c>
      <c r="C63" s="225" t="s">
        <v>2166</v>
      </c>
      <c r="D63" s="225" t="s">
        <v>2167</v>
      </c>
      <c r="E63" s="225" t="s">
        <v>2168</v>
      </c>
      <c r="F63" s="225" t="s">
        <v>2273</v>
      </c>
      <c r="G63" s="225">
        <v>0</v>
      </c>
      <c r="H63" s="225">
        <v>0</v>
      </c>
      <c r="I63" s="225">
        <v>0</v>
      </c>
      <c r="J63" s="237">
        <v>0</v>
      </c>
      <c r="K63" s="237">
        <v>0</v>
      </c>
      <c r="L63" s="237">
        <v>0</v>
      </c>
      <c r="M63" s="225">
        <v>0</v>
      </c>
      <c r="N63" s="237">
        <v>0</v>
      </c>
      <c r="O63" s="237">
        <v>0</v>
      </c>
      <c r="P63" s="237">
        <v>0</v>
      </c>
      <c r="Q63" s="237">
        <v>0</v>
      </c>
      <c r="R63" s="225">
        <v>0</v>
      </c>
      <c r="S63" s="225">
        <v>0</v>
      </c>
      <c r="T63" s="237">
        <v>0</v>
      </c>
      <c r="U63" s="237">
        <v>0</v>
      </c>
      <c r="V63" s="225">
        <v>0</v>
      </c>
      <c r="W63" s="225">
        <v>0</v>
      </c>
      <c r="X63" s="225">
        <v>0</v>
      </c>
      <c r="Y63" s="225">
        <v>0</v>
      </c>
      <c r="Z63" s="225">
        <v>0</v>
      </c>
      <c r="AA63" s="225">
        <v>0</v>
      </c>
      <c r="AB63" s="225">
        <v>0</v>
      </c>
      <c r="AC63" s="225">
        <v>0</v>
      </c>
      <c r="AD63" s="225">
        <v>0</v>
      </c>
      <c r="AE63" s="225">
        <v>0</v>
      </c>
      <c r="AF63" s="225">
        <v>0</v>
      </c>
      <c r="AG63" s="225">
        <v>0</v>
      </c>
      <c r="AH63" s="225">
        <v>0</v>
      </c>
      <c r="AI63" s="225">
        <v>0</v>
      </c>
      <c r="AJ63" s="225">
        <v>0</v>
      </c>
      <c r="AK63" s="225">
        <v>0</v>
      </c>
      <c r="AL63" s="225">
        <v>0</v>
      </c>
      <c r="AM63" s="225">
        <v>0</v>
      </c>
      <c r="AN63" s="225">
        <v>0</v>
      </c>
      <c r="AO63" s="225">
        <v>0</v>
      </c>
      <c r="AP63" s="225">
        <v>0</v>
      </c>
      <c r="AQ63" s="225">
        <v>0</v>
      </c>
      <c r="AR63" s="225">
        <v>0</v>
      </c>
      <c r="AS63" s="225">
        <v>0</v>
      </c>
      <c r="AT63" s="225">
        <v>0</v>
      </c>
      <c r="AU63" s="225">
        <v>0</v>
      </c>
      <c r="AV63" s="225">
        <v>0</v>
      </c>
      <c r="AW63" s="225">
        <v>0</v>
      </c>
      <c r="AX63" s="225">
        <v>0</v>
      </c>
      <c r="AY63" s="225">
        <v>0</v>
      </c>
      <c r="AZ63" s="225">
        <v>0</v>
      </c>
      <c r="BA63" s="225">
        <v>0</v>
      </c>
      <c r="BB63" s="225">
        <v>0</v>
      </c>
      <c r="BC63" s="225">
        <v>0</v>
      </c>
      <c r="BD63" s="225">
        <v>0</v>
      </c>
      <c r="BE63" s="225" t="s">
        <v>2274</v>
      </c>
    </row>
    <row r="64" spans="1:57" x14ac:dyDescent="0.25">
      <c r="A64" t="str">
        <f t="shared" si="0"/>
        <v>001000762</v>
      </c>
      <c r="B64" s="225" t="s">
        <v>2165</v>
      </c>
      <c r="C64" s="225" t="s">
        <v>2166</v>
      </c>
      <c r="D64" s="225" t="s">
        <v>2167</v>
      </c>
      <c r="E64" s="225" t="s">
        <v>2168</v>
      </c>
      <c r="F64" s="225" t="s">
        <v>2275</v>
      </c>
      <c r="G64" s="225">
        <v>0</v>
      </c>
      <c r="H64" s="225">
        <v>0</v>
      </c>
      <c r="I64" s="225">
        <v>0</v>
      </c>
      <c r="J64" s="237">
        <v>0</v>
      </c>
      <c r="K64" s="237">
        <v>0</v>
      </c>
      <c r="L64" s="237">
        <v>0</v>
      </c>
      <c r="M64" s="225">
        <v>0</v>
      </c>
      <c r="N64" s="237">
        <v>0</v>
      </c>
      <c r="O64" s="237">
        <v>0</v>
      </c>
      <c r="P64" s="237">
        <v>0</v>
      </c>
      <c r="Q64" s="237">
        <v>0</v>
      </c>
      <c r="R64" s="225">
        <v>0</v>
      </c>
      <c r="S64" s="225">
        <v>0</v>
      </c>
      <c r="T64" s="237">
        <v>0</v>
      </c>
      <c r="U64" s="237">
        <v>0</v>
      </c>
      <c r="V64" s="225">
        <v>0</v>
      </c>
      <c r="W64" s="225">
        <v>0</v>
      </c>
      <c r="X64" s="225">
        <v>0</v>
      </c>
      <c r="Y64" s="225">
        <v>0</v>
      </c>
      <c r="Z64" s="225">
        <v>0</v>
      </c>
      <c r="AA64" s="225">
        <v>0</v>
      </c>
      <c r="AB64" s="225">
        <v>0</v>
      </c>
      <c r="AC64" s="225">
        <v>0</v>
      </c>
      <c r="AD64" s="225">
        <v>0</v>
      </c>
      <c r="AE64" s="225">
        <v>0</v>
      </c>
      <c r="AF64" s="225">
        <v>0</v>
      </c>
      <c r="AG64" s="225">
        <v>0</v>
      </c>
      <c r="AH64" s="225">
        <v>0</v>
      </c>
      <c r="AI64" s="225">
        <v>0</v>
      </c>
      <c r="AJ64" s="225">
        <v>0</v>
      </c>
      <c r="AK64" s="225">
        <v>0</v>
      </c>
      <c r="AL64" s="225">
        <v>0</v>
      </c>
      <c r="AM64" s="225">
        <v>0</v>
      </c>
      <c r="AN64" s="225">
        <v>0</v>
      </c>
      <c r="AO64" s="225">
        <v>0</v>
      </c>
      <c r="AP64" s="225">
        <v>0</v>
      </c>
      <c r="AQ64" s="225">
        <v>0</v>
      </c>
      <c r="AR64" s="225">
        <v>0</v>
      </c>
      <c r="AS64" s="225">
        <v>0</v>
      </c>
      <c r="AT64" s="225">
        <v>0</v>
      </c>
      <c r="AU64" s="225">
        <v>0</v>
      </c>
      <c r="AV64" s="225">
        <v>0</v>
      </c>
      <c r="AW64" s="225">
        <v>0</v>
      </c>
      <c r="AX64" s="225">
        <v>0</v>
      </c>
      <c r="AY64" s="225">
        <v>0</v>
      </c>
      <c r="AZ64" s="225">
        <v>0</v>
      </c>
      <c r="BA64" s="225">
        <v>0</v>
      </c>
      <c r="BB64" s="225">
        <v>0</v>
      </c>
      <c r="BC64" s="225">
        <v>0</v>
      </c>
      <c r="BD64" s="225">
        <v>0</v>
      </c>
      <c r="BE64" s="225" t="s">
        <v>2276</v>
      </c>
    </row>
    <row r="65" spans="1:57" x14ac:dyDescent="0.25">
      <c r="A65" t="str">
        <f t="shared" si="0"/>
        <v>001000077</v>
      </c>
      <c r="B65" s="225" t="s">
        <v>2165</v>
      </c>
      <c r="C65" s="225" t="s">
        <v>2166</v>
      </c>
      <c r="D65" s="225" t="s">
        <v>2167</v>
      </c>
      <c r="E65" s="225" t="s">
        <v>2168</v>
      </c>
      <c r="F65" s="225" t="s">
        <v>2277</v>
      </c>
      <c r="G65" s="225">
        <v>0</v>
      </c>
      <c r="H65" s="225">
        <v>0</v>
      </c>
      <c r="I65" s="225">
        <v>0</v>
      </c>
      <c r="J65" s="237">
        <v>0</v>
      </c>
      <c r="K65" s="237">
        <v>0</v>
      </c>
      <c r="L65" s="237">
        <v>0</v>
      </c>
      <c r="M65" s="225">
        <v>0</v>
      </c>
      <c r="N65" s="237">
        <v>0</v>
      </c>
      <c r="O65" s="237">
        <v>0</v>
      </c>
      <c r="P65" s="237">
        <v>0</v>
      </c>
      <c r="Q65" s="237">
        <v>0</v>
      </c>
      <c r="R65" s="225">
        <v>0</v>
      </c>
      <c r="S65" s="225">
        <v>0</v>
      </c>
      <c r="T65" s="237">
        <v>0</v>
      </c>
      <c r="U65" s="237">
        <v>0</v>
      </c>
      <c r="V65" s="225">
        <v>0</v>
      </c>
      <c r="W65" s="225">
        <v>0</v>
      </c>
      <c r="X65" s="225">
        <v>0</v>
      </c>
      <c r="Y65" s="225">
        <v>0</v>
      </c>
      <c r="Z65" s="225">
        <v>0</v>
      </c>
      <c r="AA65" s="225">
        <v>0</v>
      </c>
      <c r="AB65" s="225">
        <v>0</v>
      </c>
      <c r="AC65" s="225">
        <v>0</v>
      </c>
      <c r="AD65" s="225">
        <v>0</v>
      </c>
      <c r="AE65" s="225">
        <v>0</v>
      </c>
      <c r="AF65" s="225">
        <v>0</v>
      </c>
      <c r="AG65" s="225">
        <v>0</v>
      </c>
      <c r="AH65" s="225">
        <v>0</v>
      </c>
      <c r="AI65" s="225">
        <v>0</v>
      </c>
      <c r="AJ65" s="225">
        <v>0</v>
      </c>
      <c r="AK65" s="225">
        <v>0</v>
      </c>
      <c r="AL65" s="225">
        <v>0</v>
      </c>
      <c r="AM65" s="225">
        <v>0</v>
      </c>
      <c r="AN65" s="225">
        <v>0</v>
      </c>
      <c r="AO65" s="225">
        <v>0</v>
      </c>
      <c r="AP65" s="225">
        <v>0</v>
      </c>
      <c r="AQ65" s="225">
        <v>0</v>
      </c>
      <c r="AR65" s="225">
        <v>0</v>
      </c>
      <c r="AS65" s="225">
        <v>0</v>
      </c>
      <c r="AT65" s="225">
        <v>0</v>
      </c>
      <c r="AU65" s="225">
        <v>0</v>
      </c>
      <c r="AV65" s="225">
        <v>0</v>
      </c>
      <c r="AW65" s="225">
        <v>0</v>
      </c>
      <c r="AX65" s="225">
        <v>0</v>
      </c>
      <c r="AY65" s="225">
        <v>0</v>
      </c>
      <c r="AZ65" s="225">
        <v>0</v>
      </c>
      <c r="BA65" s="225">
        <v>0</v>
      </c>
      <c r="BB65" s="225">
        <v>0</v>
      </c>
      <c r="BC65" s="225">
        <v>0</v>
      </c>
      <c r="BD65" s="225">
        <v>0</v>
      </c>
      <c r="BE65" s="225" t="s">
        <v>2278</v>
      </c>
    </row>
    <row r="66" spans="1:57" x14ac:dyDescent="0.25">
      <c r="A66" t="str">
        <f t="shared" si="0"/>
        <v>001000771</v>
      </c>
      <c r="B66" s="225" t="s">
        <v>2165</v>
      </c>
      <c r="C66" s="225" t="s">
        <v>2166</v>
      </c>
      <c r="D66" s="225" t="s">
        <v>2167</v>
      </c>
      <c r="E66" s="225" t="s">
        <v>2168</v>
      </c>
      <c r="F66" s="225" t="s">
        <v>2279</v>
      </c>
      <c r="G66" s="225">
        <v>0</v>
      </c>
      <c r="H66" s="225">
        <v>0</v>
      </c>
      <c r="I66" s="225">
        <v>0</v>
      </c>
      <c r="J66" s="237">
        <v>0</v>
      </c>
      <c r="K66" s="237">
        <v>0</v>
      </c>
      <c r="L66" s="237">
        <v>0</v>
      </c>
      <c r="M66" s="225">
        <v>0</v>
      </c>
      <c r="N66" s="237">
        <v>0</v>
      </c>
      <c r="O66" s="237">
        <v>0</v>
      </c>
      <c r="P66" s="237">
        <v>0</v>
      </c>
      <c r="Q66" s="237">
        <v>0</v>
      </c>
      <c r="R66" s="225">
        <v>0</v>
      </c>
      <c r="S66" s="225">
        <v>0</v>
      </c>
      <c r="T66" s="237">
        <v>0</v>
      </c>
      <c r="U66" s="237">
        <v>0</v>
      </c>
      <c r="V66" s="225">
        <v>0</v>
      </c>
      <c r="W66" s="225">
        <v>0</v>
      </c>
      <c r="X66" s="225">
        <v>0</v>
      </c>
      <c r="Y66" s="225">
        <v>0</v>
      </c>
      <c r="Z66" s="225">
        <v>0</v>
      </c>
      <c r="AA66" s="225">
        <v>0</v>
      </c>
      <c r="AB66" s="225">
        <v>0</v>
      </c>
      <c r="AC66" s="225">
        <v>0</v>
      </c>
      <c r="AD66" s="225">
        <v>0</v>
      </c>
      <c r="AE66" s="225">
        <v>0</v>
      </c>
      <c r="AF66" s="225">
        <v>0</v>
      </c>
      <c r="AG66" s="225">
        <v>0</v>
      </c>
      <c r="AH66" s="225">
        <v>0</v>
      </c>
      <c r="AI66" s="225">
        <v>0</v>
      </c>
      <c r="AJ66" s="225">
        <v>0</v>
      </c>
      <c r="AK66" s="225">
        <v>0</v>
      </c>
      <c r="AL66" s="225">
        <v>0</v>
      </c>
      <c r="AM66" s="225">
        <v>0</v>
      </c>
      <c r="AN66" s="225">
        <v>0</v>
      </c>
      <c r="AO66" s="225">
        <v>0</v>
      </c>
      <c r="AP66" s="225">
        <v>0</v>
      </c>
      <c r="AQ66" s="225">
        <v>0</v>
      </c>
      <c r="AR66" s="225">
        <v>0</v>
      </c>
      <c r="AS66" s="225">
        <v>0</v>
      </c>
      <c r="AT66" s="225">
        <v>0</v>
      </c>
      <c r="AU66" s="225">
        <v>0</v>
      </c>
      <c r="AV66" s="225">
        <v>0</v>
      </c>
      <c r="AW66" s="225">
        <v>0</v>
      </c>
      <c r="AX66" s="225">
        <v>0</v>
      </c>
      <c r="AY66" s="225">
        <v>0</v>
      </c>
      <c r="AZ66" s="225">
        <v>0</v>
      </c>
      <c r="BA66" s="225">
        <v>0</v>
      </c>
      <c r="BB66" s="225">
        <v>0</v>
      </c>
      <c r="BC66" s="225">
        <v>0</v>
      </c>
      <c r="BD66" s="225">
        <v>0</v>
      </c>
      <c r="BE66" s="225" t="s">
        <v>2280</v>
      </c>
    </row>
    <row r="67" spans="1:57" x14ac:dyDescent="0.25">
      <c r="A67" t="str">
        <f t="shared" ref="A67:A130" si="1">E67&amp;F67</f>
        <v>001000078</v>
      </c>
      <c r="B67" s="225" t="s">
        <v>2165</v>
      </c>
      <c r="C67" s="225" t="s">
        <v>2166</v>
      </c>
      <c r="D67" s="225" t="s">
        <v>2167</v>
      </c>
      <c r="E67" s="225" t="s">
        <v>2168</v>
      </c>
      <c r="F67" s="225" t="s">
        <v>2281</v>
      </c>
      <c r="G67" s="225">
        <v>0</v>
      </c>
      <c r="H67" s="225">
        <v>0</v>
      </c>
      <c r="I67" s="225">
        <v>0</v>
      </c>
      <c r="J67" s="237">
        <v>0</v>
      </c>
      <c r="K67" s="237">
        <v>0</v>
      </c>
      <c r="L67" s="237">
        <v>0</v>
      </c>
      <c r="M67" s="225">
        <v>0</v>
      </c>
      <c r="N67" s="237">
        <v>0</v>
      </c>
      <c r="O67" s="237">
        <v>0</v>
      </c>
      <c r="P67" s="237">
        <v>0</v>
      </c>
      <c r="Q67" s="237">
        <v>0</v>
      </c>
      <c r="R67" s="225">
        <v>0</v>
      </c>
      <c r="S67" s="225">
        <v>0</v>
      </c>
      <c r="T67" s="237">
        <v>0</v>
      </c>
      <c r="U67" s="237">
        <v>0</v>
      </c>
      <c r="V67" s="225">
        <v>0</v>
      </c>
      <c r="W67" s="225">
        <v>0</v>
      </c>
      <c r="X67" s="225">
        <v>0</v>
      </c>
      <c r="Y67" s="225">
        <v>0</v>
      </c>
      <c r="Z67" s="225">
        <v>0</v>
      </c>
      <c r="AA67" s="225">
        <v>0</v>
      </c>
      <c r="AB67" s="225">
        <v>0</v>
      </c>
      <c r="AC67" s="225">
        <v>0</v>
      </c>
      <c r="AD67" s="225">
        <v>0</v>
      </c>
      <c r="AE67" s="225">
        <v>0</v>
      </c>
      <c r="AF67" s="225">
        <v>0</v>
      </c>
      <c r="AG67" s="225">
        <v>0</v>
      </c>
      <c r="AH67" s="225">
        <v>0</v>
      </c>
      <c r="AI67" s="225">
        <v>0</v>
      </c>
      <c r="AJ67" s="225">
        <v>0</v>
      </c>
      <c r="AK67" s="225">
        <v>0</v>
      </c>
      <c r="AL67" s="225">
        <v>0</v>
      </c>
      <c r="AM67" s="225">
        <v>0</v>
      </c>
      <c r="AN67" s="225">
        <v>0</v>
      </c>
      <c r="AO67" s="225">
        <v>0</v>
      </c>
      <c r="AP67" s="225">
        <v>0</v>
      </c>
      <c r="AQ67" s="225">
        <v>0</v>
      </c>
      <c r="AR67" s="225">
        <v>0</v>
      </c>
      <c r="AS67" s="225">
        <v>0</v>
      </c>
      <c r="AT67" s="225">
        <v>0</v>
      </c>
      <c r="AU67" s="225">
        <v>0</v>
      </c>
      <c r="AV67" s="225">
        <v>0</v>
      </c>
      <c r="AW67" s="225">
        <v>0</v>
      </c>
      <c r="AX67" s="225">
        <v>0</v>
      </c>
      <c r="AY67" s="225">
        <v>0</v>
      </c>
      <c r="AZ67" s="225">
        <v>0</v>
      </c>
      <c r="BA67" s="225">
        <v>0</v>
      </c>
      <c r="BB67" s="225">
        <v>0</v>
      </c>
      <c r="BC67" s="225">
        <v>0</v>
      </c>
      <c r="BD67" s="225">
        <v>0</v>
      </c>
      <c r="BE67" s="225" t="s">
        <v>2282</v>
      </c>
    </row>
    <row r="68" spans="1:57" x14ac:dyDescent="0.25">
      <c r="A68" t="str">
        <f t="shared" si="1"/>
        <v>001000781</v>
      </c>
      <c r="B68" s="225" t="s">
        <v>2165</v>
      </c>
      <c r="C68" s="225" t="s">
        <v>2166</v>
      </c>
      <c r="D68" s="225" t="s">
        <v>2167</v>
      </c>
      <c r="E68" s="225" t="s">
        <v>2168</v>
      </c>
      <c r="F68" s="225" t="s">
        <v>2283</v>
      </c>
      <c r="G68" s="225">
        <v>0</v>
      </c>
      <c r="H68" s="225">
        <v>0</v>
      </c>
      <c r="I68" s="225">
        <v>0</v>
      </c>
      <c r="J68" s="237">
        <v>0</v>
      </c>
      <c r="K68" s="237">
        <v>0</v>
      </c>
      <c r="L68" s="237">
        <v>0</v>
      </c>
      <c r="M68" s="225">
        <v>0</v>
      </c>
      <c r="N68" s="237">
        <v>0</v>
      </c>
      <c r="O68" s="237">
        <v>0</v>
      </c>
      <c r="P68" s="237">
        <v>0</v>
      </c>
      <c r="Q68" s="237">
        <v>0</v>
      </c>
      <c r="R68" s="225">
        <v>0</v>
      </c>
      <c r="S68" s="225">
        <v>0</v>
      </c>
      <c r="T68" s="237">
        <v>0</v>
      </c>
      <c r="U68" s="237">
        <v>0</v>
      </c>
      <c r="V68" s="225">
        <v>0</v>
      </c>
      <c r="W68" s="225">
        <v>0</v>
      </c>
      <c r="X68" s="225">
        <v>0</v>
      </c>
      <c r="Y68" s="225">
        <v>0</v>
      </c>
      <c r="Z68" s="225">
        <v>0</v>
      </c>
      <c r="AA68" s="225">
        <v>0</v>
      </c>
      <c r="AB68" s="225">
        <v>0</v>
      </c>
      <c r="AC68" s="225">
        <v>0</v>
      </c>
      <c r="AD68" s="225">
        <v>0</v>
      </c>
      <c r="AE68" s="225">
        <v>0</v>
      </c>
      <c r="AF68" s="225">
        <v>0</v>
      </c>
      <c r="AG68" s="225">
        <v>0</v>
      </c>
      <c r="AH68" s="225">
        <v>0</v>
      </c>
      <c r="AI68" s="225">
        <v>0</v>
      </c>
      <c r="AJ68" s="225">
        <v>0</v>
      </c>
      <c r="AK68" s="225">
        <v>0</v>
      </c>
      <c r="AL68" s="225">
        <v>0</v>
      </c>
      <c r="AM68" s="225">
        <v>0</v>
      </c>
      <c r="AN68" s="225">
        <v>0</v>
      </c>
      <c r="AO68" s="225">
        <v>0</v>
      </c>
      <c r="AP68" s="225">
        <v>0</v>
      </c>
      <c r="AQ68" s="225">
        <v>0</v>
      </c>
      <c r="AR68" s="225">
        <v>0</v>
      </c>
      <c r="AS68" s="225">
        <v>0</v>
      </c>
      <c r="AT68" s="225">
        <v>0</v>
      </c>
      <c r="AU68" s="225">
        <v>0</v>
      </c>
      <c r="AV68" s="225">
        <v>0</v>
      </c>
      <c r="AW68" s="225">
        <v>0</v>
      </c>
      <c r="AX68" s="225">
        <v>0</v>
      </c>
      <c r="AY68" s="225">
        <v>0</v>
      </c>
      <c r="AZ68" s="225">
        <v>0</v>
      </c>
      <c r="BA68" s="225">
        <v>0</v>
      </c>
      <c r="BB68" s="225">
        <v>0</v>
      </c>
      <c r="BC68" s="225">
        <v>0</v>
      </c>
      <c r="BD68" s="225">
        <v>0</v>
      </c>
      <c r="BE68" s="225" t="s">
        <v>2284</v>
      </c>
    </row>
    <row r="69" spans="1:57" x14ac:dyDescent="0.25">
      <c r="A69" t="str">
        <f t="shared" si="1"/>
        <v>001000782</v>
      </c>
      <c r="B69" s="225" t="s">
        <v>2165</v>
      </c>
      <c r="C69" s="225" t="s">
        <v>2166</v>
      </c>
      <c r="D69" s="225" t="s">
        <v>2167</v>
      </c>
      <c r="E69" s="225" t="s">
        <v>2168</v>
      </c>
      <c r="F69" s="225" t="s">
        <v>2285</v>
      </c>
      <c r="G69" s="225">
        <v>0</v>
      </c>
      <c r="H69" s="225">
        <v>0</v>
      </c>
      <c r="I69" s="225">
        <v>0</v>
      </c>
      <c r="J69" s="237">
        <v>0</v>
      </c>
      <c r="K69" s="237">
        <v>0</v>
      </c>
      <c r="L69" s="237">
        <v>0</v>
      </c>
      <c r="M69" s="225">
        <v>0</v>
      </c>
      <c r="N69" s="237">
        <v>0</v>
      </c>
      <c r="O69" s="237">
        <v>0</v>
      </c>
      <c r="P69" s="237">
        <v>0</v>
      </c>
      <c r="Q69" s="237">
        <v>0</v>
      </c>
      <c r="R69" s="225">
        <v>0</v>
      </c>
      <c r="S69" s="225">
        <v>0</v>
      </c>
      <c r="T69" s="237">
        <v>0</v>
      </c>
      <c r="U69" s="237">
        <v>0</v>
      </c>
      <c r="V69" s="225">
        <v>0</v>
      </c>
      <c r="W69" s="225">
        <v>0</v>
      </c>
      <c r="X69" s="225">
        <v>0</v>
      </c>
      <c r="Y69" s="225">
        <v>0</v>
      </c>
      <c r="Z69" s="225">
        <v>0</v>
      </c>
      <c r="AA69" s="225">
        <v>0</v>
      </c>
      <c r="AB69" s="225">
        <v>0</v>
      </c>
      <c r="AC69" s="225">
        <v>0</v>
      </c>
      <c r="AD69" s="225">
        <v>0</v>
      </c>
      <c r="AE69" s="225">
        <v>0</v>
      </c>
      <c r="AF69" s="225">
        <v>0</v>
      </c>
      <c r="AG69" s="225">
        <v>0</v>
      </c>
      <c r="AH69" s="225">
        <v>0</v>
      </c>
      <c r="AI69" s="225">
        <v>0</v>
      </c>
      <c r="AJ69" s="225">
        <v>0</v>
      </c>
      <c r="AK69" s="225">
        <v>0</v>
      </c>
      <c r="AL69" s="225">
        <v>0</v>
      </c>
      <c r="AM69" s="225">
        <v>0</v>
      </c>
      <c r="AN69" s="225">
        <v>0</v>
      </c>
      <c r="AO69" s="225">
        <v>0</v>
      </c>
      <c r="AP69" s="225">
        <v>0</v>
      </c>
      <c r="AQ69" s="225">
        <v>0</v>
      </c>
      <c r="AR69" s="225">
        <v>0</v>
      </c>
      <c r="AS69" s="225">
        <v>0</v>
      </c>
      <c r="AT69" s="225">
        <v>0</v>
      </c>
      <c r="AU69" s="225">
        <v>0</v>
      </c>
      <c r="AV69" s="225">
        <v>0</v>
      </c>
      <c r="AW69" s="225">
        <v>0</v>
      </c>
      <c r="AX69" s="225">
        <v>0</v>
      </c>
      <c r="AY69" s="225">
        <v>0</v>
      </c>
      <c r="AZ69" s="225">
        <v>0</v>
      </c>
      <c r="BA69" s="225">
        <v>0</v>
      </c>
      <c r="BB69" s="225">
        <v>0</v>
      </c>
      <c r="BC69" s="225">
        <v>0</v>
      </c>
      <c r="BD69" s="225">
        <v>0</v>
      </c>
      <c r="BE69" s="225" t="s">
        <v>2286</v>
      </c>
    </row>
    <row r="70" spans="1:57" x14ac:dyDescent="0.25">
      <c r="A70" t="str">
        <f t="shared" si="1"/>
        <v>001000079</v>
      </c>
      <c r="B70" s="225" t="s">
        <v>2165</v>
      </c>
      <c r="C70" s="225" t="s">
        <v>2166</v>
      </c>
      <c r="D70" s="225" t="s">
        <v>2167</v>
      </c>
      <c r="E70" s="225" t="s">
        <v>2168</v>
      </c>
      <c r="F70" s="225" t="s">
        <v>2287</v>
      </c>
      <c r="G70" s="225">
        <v>0</v>
      </c>
      <c r="H70" s="225">
        <v>0</v>
      </c>
      <c r="I70" s="225">
        <v>0</v>
      </c>
      <c r="J70" s="237">
        <v>0</v>
      </c>
      <c r="K70" s="237">
        <v>0</v>
      </c>
      <c r="L70" s="237">
        <v>0</v>
      </c>
      <c r="M70" s="225">
        <v>0</v>
      </c>
      <c r="N70" s="237">
        <v>0</v>
      </c>
      <c r="O70" s="237">
        <v>0</v>
      </c>
      <c r="P70" s="237">
        <v>0</v>
      </c>
      <c r="Q70" s="237">
        <v>0</v>
      </c>
      <c r="R70" s="225">
        <v>0</v>
      </c>
      <c r="S70" s="225">
        <v>0</v>
      </c>
      <c r="T70" s="237">
        <v>0</v>
      </c>
      <c r="U70" s="237">
        <v>0</v>
      </c>
      <c r="V70" s="225">
        <v>0</v>
      </c>
      <c r="W70" s="225">
        <v>0</v>
      </c>
      <c r="X70" s="225">
        <v>0</v>
      </c>
      <c r="Y70" s="225">
        <v>0</v>
      </c>
      <c r="Z70" s="225">
        <v>0</v>
      </c>
      <c r="AA70" s="225">
        <v>0</v>
      </c>
      <c r="AB70" s="225">
        <v>0</v>
      </c>
      <c r="AC70" s="225">
        <v>0</v>
      </c>
      <c r="AD70" s="225">
        <v>0</v>
      </c>
      <c r="AE70" s="225">
        <v>0</v>
      </c>
      <c r="AF70" s="225">
        <v>0</v>
      </c>
      <c r="AG70" s="225">
        <v>0</v>
      </c>
      <c r="AH70" s="225">
        <v>0</v>
      </c>
      <c r="AI70" s="225">
        <v>0</v>
      </c>
      <c r="AJ70" s="225">
        <v>0</v>
      </c>
      <c r="AK70" s="225">
        <v>0</v>
      </c>
      <c r="AL70" s="225">
        <v>0</v>
      </c>
      <c r="AM70" s="225">
        <v>0</v>
      </c>
      <c r="AN70" s="225">
        <v>0</v>
      </c>
      <c r="AO70" s="225">
        <v>0</v>
      </c>
      <c r="AP70" s="225">
        <v>0</v>
      </c>
      <c r="AQ70" s="225">
        <v>0</v>
      </c>
      <c r="AR70" s="225">
        <v>0</v>
      </c>
      <c r="AS70" s="225">
        <v>0</v>
      </c>
      <c r="AT70" s="225">
        <v>0</v>
      </c>
      <c r="AU70" s="225">
        <v>0</v>
      </c>
      <c r="AV70" s="225">
        <v>0</v>
      </c>
      <c r="AW70" s="225">
        <v>0</v>
      </c>
      <c r="AX70" s="225">
        <v>0</v>
      </c>
      <c r="AY70" s="225">
        <v>0</v>
      </c>
      <c r="AZ70" s="225">
        <v>0</v>
      </c>
      <c r="BA70" s="225">
        <v>0</v>
      </c>
      <c r="BB70" s="225">
        <v>0</v>
      </c>
      <c r="BC70" s="225">
        <v>0</v>
      </c>
      <c r="BD70" s="225">
        <v>0</v>
      </c>
      <c r="BE70" s="225" t="s">
        <v>2288</v>
      </c>
    </row>
    <row r="71" spans="1:57" x14ac:dyDescent="0.25">
      <c r="A71" t="str">
        <f t="shared" si="1"/>
        <v>001000791</v>
      </c>
      <c r="B71" s="225" t="s">
        <v>2165</v>
      </c>
      <c r="C71" s="225" t="s">
        <v>2166</v>
      </c>
      <c r="D71" s="225" t="s">
        <v>2167</v>
      </c>
      <c r="E71" s="225" t="s">
        <v>2168</v>
      </c>
      <c r="F71" s="225" t="s">
        <v>2289</v>
      </c>
      <c r="G71" s="225">
        <v>0</v>
      </c>
      <c r="H71" s="225">
        <v>0</v>
      </c>
      <c r="I71" s="225">
        <v>0</v>
      </c>
      <c r="J71" s="237">
        <v>0</v>
      </c>
      <c r="K71" s="237">
        <v>0</v>
      </c>
      <c r="L71" s="237">
        <v>0</v>
      </c>
      <c r="M71" s="225">
        <v>0</v>
      </c>
      <c r="N71" s="237">
        <v>0</v>
      </c>
      <c r="O71" s="237">
        <v>0</v>
      </c>
      <c r="P71" s="237">
        <v>0</v>
      </c>
      <c r="Q71" s="237">
        <v>0</v>
      </c>
      <c r="R71" s="225">
        <v>0</v>
      </c>
      <c r="S71" s="225">
        <v>0</v>
      </c>
      <c r="T71" s="237">
        <v>0</v>
      </c>
      <c r="U71" s="237">
        <v>0</v>
      </c>
      <c r="V71" s="225">
        <v>0</v>
      </c>
      <c r="W71" s="225">
        <v>0</v>
      </c>
      <c r="X71" s="225">
        <v>0</v>
      </c>
      <c r="Y71" s="225">
        <v>0</v>
      </c>
      <c r="Z71" s="225">
        <v>0</v>
      </c>
      <c r="AA71" s="225">
        <v>0</v>
      </c>
      <c r="AB71" s="225">
        <v>0</v>
      </c>
      <c r="AC71" s="225">
        <v>0</v>
      </c>
      <c r="AD71" s="225">
        <v>0</v>
      </c>
      <c r="AE71" s="225">
        <v>0</v>
      </c>
      <c r="AF71" s="225">
        <v>0</v>
      </c>
      <c r="AG71" s="225">
        <v>0</v>
      </c>
      <c r="AH71" s="225">
        <v>0</v>
      </c>
      <c r="AI71" s="225">
        <v>0</v>
      </c>
      <c r="AJ71" s="225">
        <v>0</v>
      </c>
      <c r="AK71" s="225">
        <v>0</v>
      </c>
      <c r="AL71" s="225">
        <v>0</v>
      </c>
      <c r="AM71" s="225">
        <v>0</v>
      </c>
      <c r="AN71" s="225">
        <v>0</v>
      </c>
      <c r="AO71" s="225">
        <v>0</v>
      </c>
      <c r="AP71" s="225">
        <v>0</v>
      </c>
      <c r="AQ71" s="225">
        <v>0</v>
      </c>
      <c r="AR71" s="225">
        <v>0</v>
      </c>
      <c r="AS71" s="225">
        <v>0</v>
      </c>
      <c r="AT71" s="225">
        <v>0</v>
      </c>
      <c r="AU71" s="225">
        <v>0</v>
      </c>
      <c r="AV71" s="225">
        <v>0</v>
      </c>
      <c r="AW71" s="225">
        <v>0</v>
      </c>
      <c r="AX71" s="225">
        <v>0</v>
      </c>
      <c r="AY71" s="225">
        <v>0</v>
      </c>
      <c r="AZ71" s="225">
        <v>0</v>
      </c>
      <c r="BA71" s="225">
        <v>0</v>
      </c>
      <c r="BB71" s="225">
        <v>0</v>
      </c>
      <c r="BC71" s="225">
        <v>0</v>
      </c>
      <c r="BD71" s="225">
        <v>0</v>
      </c>
      <c r="BE71" s="225" t="s">
        <v>2290</v>
      </c>
    </row>
    <row r="72" spans="1:57" x14ac:dyDescent="0.25">
      <c r="A72" t="str">
        <f t="shared" si="1"/>
        <v>001000710</v>
      </c>
      <c r="B72" s="225" t="s">
        <v>2165</v>
      </c>
      <c r="C72" s="225" t="s">
        <v>2166</v>
      </c>
      <c r="D72" s="225" t="s">
        <v>2167</v>
      </c>
      <c r="E72" s="225" t="s">
        <v>2168</v>
      </c>
      <c r="F72" s="225" t="s">
        <v>2291</v>
      </c>
      <c r="G72" s="225">
        <v>0</v>
      </c>
      <c r="H72" s="225">
        <v>0</v>
      </c>
      <c r="I72" s="225">
        <v>0</v>
      </c>
      <c r="J72" s="237">
        <v>0</v>
      </c>
      <c r="K72" s="237">
        <v>0</v>
      </c>
      <c r="L72" s="237">
        <v>0</v>
      </c>
      <c r="M72" s="225">
        <v>0</v>
      </c>
      <c r="N72" s="237">
        <v>0</v>
      </c>
      <c r="O72" s="237">
        <v>0</v>
      </c>
      <c r="P72" s="237">
        <v>0</v>
      </c>
      <c r="Q72" s="237">
        <v>0</v>
      </c>
      <c r="R72" s="225">
        <v>0</v>
      </c>
      <c r="S72" s="225">
        <v>0</v>
      </c>
      <c r="T72" s="237">
        <v>0</v>
      </c>
      <c r="U72" s="237">
        <v>0</v>
      </c>
      <c r="V72" s="225">
        <v>0</v>
      </c>
      <c r="W72" s="225">
        <v>0</v>
      </c>
      <c r="X72" s="225">
        <v>0</v>
      </c>
      <c r="Y72" s="225">
        <v>0</v>
      </c>
      <c r="Z72" s="225">
        <v>0</v>
      </c>
      <c r="AA72" s="225">
        <v>0</v>
      </c>
      <c r="AB72" s="225">
        <v>0</v>
      </c>
      <c r="AC72" s="225">
        <v>0</v>
      </c>
      <c r="AD72" s="225">
        <v>0</v>
      </c>
      <c r="AE72" s="225">
        <v>0</v>
      </c>
      <c r="AF72" s="225">
        <v>0</v>
      </c>
      <c r="AG72" s="225">
        <v>0</v>
      </c>
      <c r="AH72" s="225">
        <v>0</v>
      </c>
      <c r="AI72" s="225">
        <v>0</v>
      </c>
      <c r="AJ72" s="225">
        <v>0</v>
      </c>
      <c r="AK72" s="225">
        <v>0</v>
      </c>
      <c r="AL72" s="225">
        <v>0</v>
      </c>
      <c r="AM72" s="225">
        <v>0</v>
      </c>
      <c r="AN72" s="225">
        <v>0</v>
      </c>
      <c r="AO72" s="225">
        <v>0</v>
      </c>
      <c r="AP72" s="225">
        <v>0</v>
      </c>
      <c r="AQ72" s="225">
        <v>0</v>
      </c>
      <c r="AR72" s="225">
        <v>0</v>
      </c>
      <c r="AS72" s="225">
        <v>0</v>
      </c>
      <c r="AT72" s="225">
        <v>0</v>
      </c>
      <c r="AU72" s="225">
        <v>0</v>
      </c>
      <c r="AV72" s="225">
        <v>0</v>
      </c>
      <c r="AW72" s="225">
        <v>0</v>
      </c>
      <c r="AX72" s="225">
        <v>0</v>
      </c>
      <c r="AY72" s="225">
        <v>0</v>
      </c>
      <c r="AZ72" s="225">
        <v>0</v>
      </c>
      <c r="BA72" s="225">
        <v>0</v>
      </c>
      <c r="BB72" s="225">
        <v>0</v>
      </c>
      <c r="BC72" s="225">
        <v>0</v>
      </c>
      <c r="BD72" s="225">
        <v>0</v>
      </c>
      <c r="BE72" s="225" t="s">
        <v>2292</v>
      </c>
    </row>
    <row r="73" spans="1:57" x14ac:dyDescent="0.25">
      <c r="A73" t="str">
        <f t="shared" si="1"/>
        <v>001000300</v>
      </c>
      <c r="B73" s="225" t="s">
        <v>2165</v>
      </c>
      <c r="C73" s="225" t="s">
        <v>2166</v>
      </c>
      <c r="D73" s="225" t="s">
        <v>2167</v>
      </c>
      <c r="E73" s="225" t="s">
        <v>2168</v>
      </c>
      <c r="F73" s="225" t="s">
        <v>2293</v>
      </c>
      <c r="G73" s="225">
        <v>0</v>
      </c>
      <c r="H73" s="225">
        <v>0</v>
      </c>
      <c r="I73" s="225">
        <v>0</v>
      </c>
      <c r="J73" s="237">
        <v>0</v>
      </c>
      <c r="K73" s="237">
        <v>0</v>
      </c>
      <c r="L73" s="237">
        <v>0</v>
      </c>
      <c r="M73" s="225">
        <v>0</v>
      </c>
      <c r="N73" s="237">
        <v>0</v>
      </c>
      <c r="O73" s="237">
        <v>0</v>
      </c>
      <c r="P73" s="237">
        <v>0</v>
      </c>
      <c r="Q73" s="237">
        <v>0</v>
      </c>
      <c r="R73" s="225">
        <v>0</v>
      </c>
      <c r="S73" s="225">
        <v>0</v>
      </c>
      <c r="T73" s="237">
        <v>0</v>
      </c>
      <c r="U73" s="237">
        <v>0</v>
      </c>
      <c r="V73" s="225">
        <v>0</v>
      </c>
      <c r="W73" s="225">
        <v>0</v>
      </c>
      <c r="X73" s="225">
        <v>0</v>
      </c>
      <c r="Y73" s="225">
        <v>0</v>
      </c>
      <c r="Z73" s="225">
        <v>0</v>
      </c>
      <c r="AA73" s="225">
        <v>0</v>
      </c>
      <c r="AB73" s="225">
        <v>0</v>
      </c>
      <c r="AC73" s="225">
        <v>0</v>
      </c>
      <c r="AD73" s="225">
        <v>0</v>
      </c>
      <c r="AE73" s="225">
        <v>0</v>
      </c>
      <c r="AF73" s="225">
        <v>0</v>
      </c>
      <c r="AG73" s="225">
        <v>0</v>
      </c>
      <c r="AH73" s="225">
        <v>0</v>
      </c>
      <c r="AI73" s="225">
        <v>0</v>
      </c>
      <c r="AJ73" s="225">
        <v>0</v>
      </c>
      <c r="AK73" s="225">
        <v>0</v>
      </c>
      <c r="AL73" s="225">
        <v>0</v>
      </c>
      <c r="AM73" s="225">
        <v>0</v>
      </c>
      <c r="AN73" s="225">
        <v>0</v>
      </c>
      <c r="AO73" s="225">
        <v>0</v>
      </c>
      <c r="AP73" s="225">
        <v>0</v>
      </c>
      <c r="AQ73" s="225">
        <v>0</v>
      </c>
      <c r="AR73" s="225">
        <v>0</v>
      </c>
      <c r="AS73" s="225">
        <v>0</v>
      </c>
      <c r="AT73" s="225">
        <v>0</v>
      </c>
      <c r="AU73" s="225">
        <v>0</v>
      </c>
      <c r="AV73" s="225">
        <v>0</v>
      </c>
      <c r="AW73" s="225">
        <v>0</v>
      </c>
      <c r="AX73" s="225">
        <v>0</v>
      </c>
      <c r="AY73" s="225">
        <v>0</v>
      </c>
      <c r="AZ73" s="225">
        <v>0</v>
      </c>
      <c r="BA73" s="225">
        <v>0</v>
      </c>
      <c r="BB73" s="225">
        <v>0</v>
      </c>
      <c r="BC73" s="225">
        <v>0</v>
      </c>
      <c r="BD73" s="225">
        <v>0</v>
      </c>
      <c r="BE73" s="225" t="s">
        <v>205</v>
      </c>
    </row>
    <row r="74" spans="1:57" x14ac:dyDescent="0.25">
      <c r="A74" t="str">
        <f t="shared" si="1"/>
        <v>001000080</v>
      </c>
      <c r="B74" s="225" t="s">
        <v>2165</v>
      </c>
      <c r="C74" s="225" t="s">
        <v>2166</v>
      </c>
      <c r="D74" s="225" t="s">
        <v>2167</v>
      </c>
      <c r="E74" s="225" t="s">
        <v>2168</v>
      </c>
      <c r="F74" s="225" t="s">
        <v>2294</v>
      </c>
      <c r="G74" s="225">
        <v>0</v>
      </c>
      <c r="H74" s="225">
        <v>0</v>
      </c>
      <c r="I74" s="225">
        <v>0</v>
      </c>
      <c r="J74" s="237">
        <v>0</v>
      </c>
      <c r="K74" s="237">
        <v>0</v>
      </c>
      <c r="L74" s="237">
        <v>0</v>
      </c>
      <c r="M74" s="225">
        <v>0</v>
      </c>
      <c r="N74" s="237">
        <v>0</v>
      </c>
      <c r="O74" s="237">
        <v>0</v>
      </c>
      <c r="P74" s="237">
        <v>0</v>
      </c>
      <c r="Q74" s="237">
        <v>0</v>
      </c>
      <c r="R74" s="225">
        <v>0</v>
      </c>
      <c r="S74" s="225">
        <v>0</v>
      </c>
      <c r="T74" s="237">
        <v>0</v>
      </c>
      <c r="U74" s="237">
        <v>0</v>
      </c>
      <c r="V74" s="225">
        <v>0</v>
      </c>
      <c r="W74" s="225">
        <v>0</v>
      </c>
      <c r="X74" s="225">
        <v>0</v>
      </c>
      <c r="Y74" s="225">
        <v>0</v>
      </c>
      <c r="Z74" s="225">
        <v>0</v>
      </c>
      <c r="AA74" s="225">
        <v>0</v>
      </c>
      <c r="AB74" s="225">
        <v>0</v>
      </c>
      <c r="AC74" s="225">
        <v>0</v>
      </c>
      <c r="AD74" s="225">
        <v>0</v>
      </c>
      <c r="AE74" s="225">
        <v>0</v>
      </c>
      <c r="AF74" s="225">
        <v>0</v>
      </c>
      <c r="AG74" s="225">
        <v>0</v>
      </c>
      <c r="AH74" s="225">
        <v>0</v>
      </c>
      <c r="AI74" s="225">
        <v>0</v>
      </c>
      <c r="AJ74" s="225">
        <v>0</v>
      </c>
      <c r="AK74" s="225">
        <v>0</v>
      </c>
      <c r="AL74" s="225">
        <v>0</v>
      </c>
      <c r="AM74" s="225">
        <v>0</v>
      </c>
      <c r="AN74" s="225">
        <v>0</v>
      </c>
      <c r="AO74" s="225">
        <v>0</v>
      </c>
      <c r="AP74" s="225">
        <v>0</v>
      </c>
      <c r="AQ74" s="225">
        <v>0</v>
      </c>
      <c r="AR74" s="225">
        <v>0</v>
      </c>
      <c r="AS74" s="225">
        <v>0</v>
      </c>
      <c r="AT74" s="225">
        <v>0</v>
      </c>
      <c r="AU74" s="225">
        <v>0</v>
      </c>
      <c r="AV74" s="225">
        <v>0</v>
      </c>
      <c r="AW74" s="225">
        <v>0</v>
      </c>
      <c r="AX74" s="225">
        <v>0</v>
      </c>
      <c r="AY74" s="225">
        <v>0</v>
      </c>
      <c r="AZ74" s="225">
        <v>0</v>
      </c>
      <c r="BA74" s="225">
        <v>0</v>
      </c>
      <c r="BB74" s="225">
        <v>0</v>
      </c>
      <c r="BC74" s="225">
        <v>0</v>
      </c>
      <c r="BD74" s="225">
        <v>0</v>
      </c>
      <c r="BE74" s="225" t="s">
        <v>2295</v>
      </c>
    </row>
    <row r="75" spans="1:57" x14ac:dyDescent="0.25">
      <c r="A75" t="str">
        <f t="shared" si="1"/>
        <v>001000081</v>
      </c>
      <c r="B75" s="225" t="s">
        <v>2165</v>
      </c>
      <c r="C75" s="225" t="s">
        <v>2166</v>
      </c>
      <c r="D75" s="225" t="s">
        <v>2167</v>
      </c>
      <c r="E75" s="225" t="s">
        <v>2168</v>
      </c>
      <c r="F75" s="225" t="s">
        <v>2296</v>
      </c>
      <c r="G75" s="225">
        <v>0</v>
      </c>
      <c r="H75" s="225">
        <v>0</v>
      </c>
      <c r="I75" s="225">
        <v>0</v>
      </c>
      <c r="J75" s="237">
        <v>0</v>
      </c>
      <c r="K75" s="237">
        <v>0</v>
      </c>
      <c r="L75" s="237">
        <v>0</v>
      </c>
      <c r="M75" s="225">
        <v>0</v>
      </c>
      <c r="N75" s="237">
        <v>0</v>
      </c>
      <c r="O75" s="237">
        <v>0</v>
      </c>
      <c r="P75" s="237">
        <v>0</v>
      </c>
      <c r="Q75" s="237">
        <v>0</v>
      </c>
      <c r="R75" s="225">
        <v>0</v>
      </c>
      <c r="S75" s="225">
        <v>0</v>
      </c>
      <c r="T75" s="237">
        <v>0</v>
      </c>
      <c r="U75" s="237">
        <v>0</v>
      </c>
      <c r="V75" s="225">
        <v>0</v>
      </c>
      <c r="W75" s="225">
        <v>0</v>
      </c>
      <c r="X75" s="225">
        <v>0</v>
      </c>
      <c r="Y75" s="225">
        <v>0</v>
      </c>
      <c r="Z75" s="225">
        <v>0</v>
      </c>
      <c r="AA75" s="225">
        <v>0</v>
      </c>
      <c r="AB75" s="225">
        <v>0</v>
      </c>
      <c r="AC75" s="225">
        <v>0</v>
      </c>
      <c r="AD75" s="225">
        <v>0</v>
      </c>
      <c r="AE75" s="225">
        <v>0</v>
      </c>
      <c r="AF75" s="225">
        <v>0</v>
      </c>
      <c r="AG75" s="225">
        <v>0</v>
      </c>
      <c r="AH75" s="225">
        <v>0</v>
      </c>
      <c r="AI75" s="225">
        <v>0</v>
      </c>
      <c r="AJ75" s="225">
        <v>0</v>
      </c>
      <c r="AK75" s="225">
        <v>0</v>
      </c>
      <c r="AL75" s="225">
        <v>0</v>
      </c>
      <c r="AM75" s="225">
        <v>0</v>
      </c>
      <c r="AN75" s="225">
        <v>0</v>
      </c>
      <c r="AO75" s="225">
        <v>0</v>
      </c>
      <c r="AP75" s="225">
        <v>0</v>
      </c>
      <c r="AQ75" s="225">
        <v>0</v>
      </c>
      <c r="AR75" s="225">
        <v>0</v>
      </c>
      <c r="AS75" s="225">
        <v>0</v>
      </c>
      <c r="AT75" s="225">
        <v>0</v>
      </c>
      <c r="AU75" s="225">
        <v>0</v>
      </c>
      <c r="AV75" s="225">
        <v>0</v>
      </c>
      <c r="AW75" s="225">
        <v>0</v>
      </c>
      <c r="AX75" s="225">
        <v>0</v>
      </c>
      <c r="AY75" s="225">
        <v>0</v>
      </c>
      <c r="AZ75" s="225">
        <v>0</v>
      </c>
      <c r="BA75" s="225">
        <v>0</v>
      </c>
      <c r="BB75" s="225">
        <v>0</v>
      </c>
      <c r="BC75" s="225">
        <v>0</v>
      </c>
      <c r="BD75" s="225">
        <v>0</v>
      </c>
      <c r="BE75" s="225" t="s">
        <v>2297</v>
      </c>
    </row>
    <row r="76" spans="1:57" x14ac:dyDescent="0.25">
      <c r="A76" t="str">
        <f t="shared" si="1"/>
        <v>001000082</v>
      </c>
      <c r="B76" s="225" t="s">
        <v>2165</v>
      </c>
      <c r="C76" s="225" t="s">
        <v>2166</v>
      </c>
      <c r="D76" s="225" t="s">
        <v>2167</v>
      </c>
      <c r="E76" s="225" t="s">
        <v>2168</v>
      </c>
      <c r="F76" s="225" t="s">
        <v>2298</v>
      </c>
      <c r="G76" s="225">
        <v>0</v>
      </c>
      <c r="H76" s="225">
        <v>0</v>
      </c>
      <c r="I76" s="225">
        <v>0</v>
      </c>
      <c r="J76" s="237">
        <v>0</v>
      </c>
      <c r="K76" s="237">
        <v>0</v>
      </c>
      <c r="L76" s="237">
        <v>0</v>
      </c>
      <c r="M76" s="225">
        <v>0</v>
      </c>
      <c r="N76" s="237">
        <v>0</v>
      </c>
      <c r="O76" s="237">
        <v>0</v>
      </c>
      <c r="P76" s="237">
        <v>0</v>
      </c>
      <c r="Q76" s="237">
        <v>0</v>
      </c>
      <c r="R76" s="225">
        <v>0</v>
      </c>
      <c r="S76" s="225">
        <v>0</v>
      </c>
      <c r="T76" s="237">
        <v>0</v>
      </c>
      <c r="U76" s="237">
        <v>0</v>
      </c>
      <c r="V76" s="225">
        <v>0</v>
      </c>
      <c r="W76" s="225">
        <v>0</v>
      </c>
      <c r="X76" s="225">
        <v>0</v>
      </c>
      <c r="Y76" s="225">
        <v>0</v>
      </c>
      <c r="Z76" s="225">
        <v>0</v>
      </c>
      <c r="AA76" s="225">
        <v>0</v>
      </c>
      <c r="AB76" s="225">
        <v>0</v>
      </c>
      <c r="AC76" s="225">
        <v>0</v>
      </c>
      <c r="AD76" s="225">
        <v>0</v>
      </c>
      <c r="AE76" s="225">
        <v>0</v>
      </c>
      <c r="AF76" s="225">
        <v>0</v>
      </c>
      <c r="AG76" s="225">
        <v>0</v>
      </c>
      <c r="AH76" s="225">
        <v>0</v>
      </c>
      <c r="AI76" s="225">
        <v>0</v>
      </c>
      <c r="AJ76" s="225">
        <v>0</v>
      </c>
      <c r="AK76" s="225">
        <v>0</v>
      </c>
      <c r="AL76" s="225">
        <v>0</v>
      </c>
      <c r="AM76" s="225">
        <v>0</v>
      </c>
      <c r="AN76" s="225">
        <v>0</v>
      </c>
      <c r="AO76" s="225">
        <v>0</v>
      </c>
      <c r="AP76" s="225">
        <v>0</v>
      </c>
      <c r="AQ76" s="225">
        <v>0</v>
      </c>
      <c r="AR76" s="225">
        <v>0</v>
      </c>
      <c r="AS76" s="225">
        <v>0</v>
      </c>
      <c r="AT76" s="225">
        <v>0</v>
      </c>
      <c r="AU76" s="225">
        <v>0</v>
      </c>
      <c r="AV76" s="225">
        <v>0</v>
      </c>
      <c r="AW76" s="225">
        <v>0</v>
      </c>
      <c r="AX76" s="225">
        <v>0</v>
      </c>
      <c r="AY76" s="225">
        <v>0</v>
      </c>
      <c r="AZ76" s="225">
        <v>0</v>
      </c>
      <c r="BA76" s="225">
        <v>0</v>
      </c>
      <c r="BB76" s="225">
        <v>0</v>
      </c>
      <c r="BC76" s="225">
        <v>0</v>
      </c>
      <c r="BD76" s="225">
        <v>0</v>
      </c>
      <c r="BE76" s="225" t="s">
        <v>225</v>
      </c>
    </row>
    <row r="77" spans="1:57" x14ac:dyDescent="0.25">
      <c r="A77" t="str">
        <f t="shared" si="1"/>
        <v>001000821</v>
      </c>
      <c r="B77" s="225" t="s">
        <v>2165</v>
      </c>
      <c r="C77" s="225" t="s">
        <v>2166</v>
      </c>
      <c r="D77" s="225" t="s">
        <v>2167</v>
      </c>
      <c r="E77" s="225" t="s">
        <v>2168</v>
      </c>
      <c r="F77" s="225" t="s">
        <v>2299</v>
      </c>
      <c r="G77" s="225">
        <v>0</v>
      </c>
      <c r="H77" s="225">
        <v>0</v>
      </c>
      <c r="I77" s="225">
        <v>0</v>
      </c>
      <c r="J77" s="237">
        <v>0</v>
      </c>
      <c r="K77" s="237">
        <v>0</v>
      </c>
      <c r="L77" s="237">
        <v>0</v>
      </c>
      <c r="M77" s="225">
        <v>0</v>
      </c>
      <c r="N77" s="237">
        <v>0</v>
      </c>
      <c r="O77" s="237">
        <v>0</v>
      </c>
      <c r="P77" s="237">
        <v>0</v>
      </c>
      <c r="Q77" s="237">
        <v>0</v>
      </c>
      <c r="R77" s="225">
        <v>0</v>
      </c>
      <c r="S77" s="225">
        <v>0</v>
      </c>
      <c r="T77" s="237">
        <v>0</v>
      </c>
      <c r="U77" s="237">
        <v>0</v>
      </c>
      <c r="V77" s="225">
        <v>0</v>
      </c>
      <c r="W77" s="225">
        <v>0</v>
      </c>
      <c r="X77" s="225">
        <v>0</v>
      </c>
      <c r="Y77" s="225">
        <v>0</v>
      </c>
      <c r="Z77" s="225">
        <v>0</v>
      </c>
      <c r="AA77" s="225">
        <v>0</v>
      </c>
      <c r="AB77" s="225">
        <v>0</v>
      </c>
      <c r="AC77" s="225">
        <v>0</v>
      </c>
      <c r="AD77" s="225">
        <v>0</v>
      </c>
      <c r="AE77" s="225">
        <v>0</v>
      </c>
      <c r="AF77" s="225">
        <v>0</v>
      </c>
      <c r="AG77" s="225">
        <v>0</v>
      </c>
      <c r="AH77" s="225">
        <v>0</v>
      </c>
      <c r="AI77" s="225">
        <v>0</v>
      </c>
      <c r="AJ77" s="225">
        <v>0</v>
      </c>
      <c r="AK77" s="225">
        <v>0</v>
      </c>
      <c r="AL77" s="225">
        <v>0</v>
      </c>
      <c r="AM77" s="225">
        <v>0</v>
      </c>
      <c r="AN77" s="225">
        <v>0</v>
      </c>
      <c r="AO77" s="225">
        <v>0</v>
      </c>
      <c r="AP77" s="225">
        <v>0</v>
      </c>
      <c r="AQ77" s="225">
        <v>0</v>
      </c>
      <c r="AR77" s="225">
        <v>0</v>
      </c>
      <c r="AS77" s="225">
        <v>0</v>
      </c>
      <c r="AT77" s="225">
        <v>0</v>
      </c>
      <c r="AU77" s="225">
        <v>0</v>
      </c>
      <c r="AV77" s="225">
        <v>0</v>
      </c>
      <c r="AW77" s="225">
        <v>0</v>
      </c>
      <c r="AX77" s="225">
        <v>0</v>
      </c>
      <c r="AY77" s="225">
        <v>0</v>
      </c>
      <c r="AZ77" s="225">
        <v>0</v>
      </c>
      <c r="BA77" s="225">
        <v>0</v>
      </c>
      <c r="BB77" s="225">
        <v>0</v>
      </c>
      <c r="BC77" s="225">
        <v>0</v>
      </c>
      <c r="BD77" s="225">
        <v>0</v>
      </c>
      <c r="BE77" s="225" t="s">
        <v>2300</v>
      </c>
    </row>
    <row r="78" spans="1:57" x14ac:dyDescent="0.25">
      <c r="A78" t="str">
        <f t="shared" si="1"/>
        <v>001000083</v>
      </c>
      <c r="B78" s="225" t="s">
        <v>2165</v>
      </c>
      <c r="C78" s="225" t="s">
        <v>2166</v>
      </c>
      <c r="D78" s="225" t="s">
        <v>2167</v>
      </c>
      <c r="E78" s="225" t="s">
        <v>2168</v>
      </c>
      <c r="F78" s="225" t="s">
        <v>2301</v>
      </c>
      <c r="G78" s="225">
        <v>0</v>
      </c>
      <c r="H78" s="225">
        <v>0</v>
      </c>
      <c r="I78" s="225">
        <v>0</v>
      </c>
      <c r="J78" s="237">
        <v>0</v>
      </c>
      <c r="K78" s="237">
        <v>0</v>
      </c>
      <c r="L78" s="237">
        <v>0</v>
      </c>
      <c r="M78" s="225">
        <v>0</v>
      </c>
      <c r="N78" s="237">
        <v>0</v>
      </c>
      <c r="O78" s="237">
        <v>0</v>
      </c>
      <c r="P78" s="237">
        <v>0</v>
      </c>
      <c r="Q78" s="237">
        <v>0</v>
      </c>
      <c r="R78" s="225">
        <v>0</v>
      </c>
      <c r="S78" s="225">
        <v>0</v>
      </c>
      <c r="T78" s="237">
        <v>0</v>
      </c>
      <c r="U78" s="237">
        <v>0</v>
      </c>
      <c r="V78" s="225">
        <v>0</v>
      </c>
      <c r="W78" s="225">
        <v>0</v>
      </c>
      <c r="X78" s="225">
        <v>0</v>
      </c>
      <c r="Y78" s="225">
        <v>0</v>
      </c>
      <c r="Z78" s="225">
        <v>0</v>
      </c>
      <c r="AA78" s="225">
        <v>0</v>
      </c>
      <c r="AB78" s="225">
        <v>0</v>
      </c>
      <c r="AC78" s="225">
        <v>0</v>
      </c>
      <c r="AD78" s="225">
        <v>0</v>
      </c>
      <c r="AE78" s="225">
        <v>0</v>
      </c>
      <c r="AF78" s="225">
        <v>0</v>
      </c>
      <c r="AG78" s="225">
        <v>0</v>
      </c>
      <c r="AH78" s="225">
        <v>0</v>
      </c>
      <c r="AI78" s="225">
        <v>0</v>
      </c>
      <c r="AJ78" s="225">
        <v>0</v>
      </c>
      <c r="AK78" s="225">
        <v>0</v>
      </c>
      <c r="AL78" s="225">
        <v>0</v>
      </c>
      <c r="AM78" s="225">
        <v>0</v>
      </c>
      <c r="AN78" s="225">
        <v>0</v>
      </c>
      <c r="AO78" s="225">
        <v>0</v>
      </c>
      <c r="AP78" s="225">
        <v>0</v>
      </c>
      <c r="AQ78" s="225">
        <v>0</v>
      </c>
      <c r="AR78" s="225">
        <v>0</v>
      </c>
      <c r="AS78" s="225">
        <v>0</v>
      </c>
      <c r="AT78" s="225">
        <v>0</v>
      </c>
      <c r="AU78" s="225">
        <v>0</v>
      </c>
      <c r="AV78" s="225">
        <v>0</v>
      </c>
      <c r="AW78" s="225">
        <v>0</v>
      </c>
      <c r="AX78" s="225">
        <v>0</v>
      </c>
      <c r="AY78" s="225">
        <v>0</v>
      </c>
      <c r="AZ78" s="225">
        <v>0</v>
      </c>
      <c r="BA78" s="225">
        <v>0</v>
      </c>
      <c r="BB78" s="225">
        <v>0</v>
      </c>
      <c r="BC78" s="225">
        <v>0</v>
      </c>
      <c r="BD78" s="225">
        <v>0</v>
      </c>
      <c r="BE78" s="225" t="s">
        <v>227</v>
      </c>
    </row>
    <row r="79" spans="1:57" x14ac:dyDescent="0.25">
      <c r="A79" t="str">
        <f t="shared" si="1"/>
        <v>001000084</v>
      </c>
      <c r="B79" s="225" t="s">
        <v>2165</v>
      </c>
      <c r="C79" s="225" t="s">
        <v>2166</v>
      </c>
      <c r="D79" s="225" t="s">
        <v>2167</v>
      </c>
      <c r="E79" s="225" t="s">
        <v>2168</v>
      </c>
      <c r="F79" s="225" t="s">
        <v>2302</v>
      </c>
      <c r="G79" s="225">
        <v>0</v>
      </c>
      <c r="H79" s="225">
        <v>0</v>
      </c>
      <c r="I79" s="225">
        <v>0</v>
      </c>
      <c r="J79" s="237">
        <v>0</v>
      </c>
      <c r="K79" s="237">
        <v>0</v>
      </c>
      <c r="L79" s="237">
        <v>0</v>
      </c>
      <c r="M79" s="225">
        <v>0</v>
      </c>
      <c r="N79" s="237">
        <v>0</v>
      </c>
      <c r="O79" s="237">
        <v>0</v>
      </c>
      <c r="P79" s="237">
        <v>0</v>
      </c>
      <c r="Q79" s="237">
        <v>0</v>
      </c>
      <c r="R79" s="225">
        <v>0</v>
      </c>
      <c r="S79" s="225">
        <v>0</v>
      </c>
      <c r="T79" s="237">
        <v>0</v>
      </c>
      <c r="U79" s="237">
        <v>0</v>
      </c>
      <c r="V79" s="225">
        <v>0</v>
      </c>
      <c r="W79" s="225">
        <v>0</v>
      </c>
      <c r="X79" s="225">
        <v>0</v>
      </c>
      <c r="Y79" s="225">
        <v>0</v>
      </c>
      <c r="Z79" s="225">
        <v>0</v>
      </c>
      <c r="AA79" s="225">
        <v>0</v>
      </c>
      <c r="AB79" s="225">
        <v>0</v>
      </c>
      <c r="AC79" s="225">
        <v>0</v>
      </c>
      <c r="AD79" s="225">
        <v>0</v>
      </c>
      <c r="AE79" s="225">
        <v>0</v>
      </c>
      <c r="AF79" s="225">
        <v>0</v>
      </c>
      <c r="AG79" s="225">
        <v>0</v>
      </c>
      <c r="AH79" s="225">
        <v>0</v>
      </c>
      <c r="AI79" s="225">
        <v>0</v>
      </c>
      <c r="AJ79" s="225">
        <v>0</v>
      </c>
      <c r="AK79" s="225">
        <v>0</v>
      </c>
      <c r="AL79" s="225">
        <v>0</v>
      </c>
      <c r="AM79" s="225">
        <v>0</v>
      </c>
      <c r="AN79" s="225">
        <v>0</v>
      </c>
      <c r="AO79" s="225">
        <v>0</v>
      </c>
      <c r="AP79" s="225">
        <v>0</v>
      </c>
      <c r="AQ79" s="225">
        <v>0</v>
      </c>
      <c r="AR79" s="225">
        <v>0</v>
      </c>
      <c r="AS79" s="225">
        <v>0</v>
      </c>
      <c r="AT79" s="225">
        <v>0</v>
      </c>
      <c r="AU79" s="225">
        <v>0</v>
      </c>
      <c r="AV79" s="225">
        <v>0</v>
      </c>
      <c r="AW79" s="225">
        <v>0</v>
      </c>
      <c r="AX79" s="225">
        <v>0</v>
      </c>
      <c r="AY79" s="225">
        <v>0</v>
      </c>
      <c r="AZ79" s="225">
        <v>0</v>
      </c>
      <c r="BA79" s="225">
        <v>0</v>
      </c>
      <c r="BB79" s="225">
        <v>0</v>
      </c>
      <c r="BC79" s="225">
        <v>0</v>
      </c>
      <c r="BD79" s="225">
        <v>0</v>
      </c>
      <c r="BE79" s="225" t="s">
        <v>2303</v>
      </c>
    </row>
    <row r="80" spans="1:57" x14ac:dyDescent="0.25">
      <c r="A80" t="str">
        <f t="shared" si="1"/>
        <v>001000085</v>
      </c>
      <c r="B80" s="225" t="s">
        <v>2165</v>
      </c>
      <c r="C80" s="225" t="s">
        <v>2166</v>
      </c>
      <c r="D80" s="225" t="s">
        <v>2167</v>
      </c>
      <c r="E80" s="225" t="s">
        <v>2168</v>
      </c>
      <c r="F80" s="225" t="s">
        <v>2304</v>
      </c>
      <c r="G80" s="225">
        <v>0</v>
      </c>
      <c r="H80" s="225">
        <v>0</v>
      </c>
      <c r="I80" s="225">
        <v>0</v>
      </c>
      <c r="J80" s="237">
        <v>0</v>
      </c>
      <c r="K80" s="237">
        <v>0</v>
      </c>
      <c r="L80" s="237">
        <v>0</v>
      </c>
      <c r="M80" s="225">
        <v>0</v>
      </c>
      <c r="N80" s="237">
        <v>0</v>
      </c>
      <c r="O80" s="237">
        <v>0</v>
      </c>
      <c r="P80" s="237">
        <v>0</v>
      </c>
      <c r="Q80" s="237">
        <v>0</v>
      </c>
      <c r="R80" s="225">
        <v>0</v>
      </c>
      <c r="S80" s="225">
        <v>0</v>
      </c>
      <c r="T80" s="237">
        <v>0</v>
      </c>
      <c r="U80" s="237">
        <v>0</v>
      </c>
      <c r="V80" s="225">
        <v>0</v>
      </c>
      <c r="W80" s="225">
        <v>0</v>
      </c>
      <c r="X80" s="225">
        <v>0</v>
      </c>
      <c r="Y80" s="225">
        <v>0</v>
      </c>
      <c r="Z80" s="225">
        <v>0</v>
      </c>
      <c r="AA80" s="225">
        <v>0</v>
      </c>
      <c r="AB80" s="225">
        <v>0</v>
      </c>
      <c r="AC80" s="225">
        <v>0</v>
      </c>
      <c r="AD80" s="225">
        <v>0</v>
      </c>
      <c r="AE80" s="225">
        <v>0</v>
      </c>
      <c r="AF80" s="225">
        <v>0</v>
      </c>
      <c r="AG80" s="225">
        <v>0</v>
      </c>
      <c r="AH80" s="225">
        <v>0</v>
      </c>
      <c r="AI80" s="225">
        <v>0</v>
      </c>
      <c r="AJ80" s="225">
        <v>0</v>
      </c>
      <c r="AK80" s="225">
        <v>0</v>
      </c>
      <c r="AL80" s="225">
        <v>0</v>
      </c>
      <c r="AM80" s="225">
        <v>0</v>
      </c>
      <c r="AN80" s="225">
        <v>0</v>
      </c>
      <c r="AO80" s="225">
        <v>0</v>
      </c>
      <c r="AP80" s="225">
        <v>0</v>
      </c>
      <c r="AQ80" s="225">
        <v>0</v>
      </c>
      <c r="AR80" s="225">
        <v>0</v>
      </c>
      <c r="AS80" s="225">
        <v>0</v>
      </c>
      <c r="AT80" s="225">
        <v>0</v>
      </c>
      <c r="AU80" s="225">
        <v>0</v>
      </c>
      <c r="AV80" s="225">
        <v>0</v>
      </c>
      <c r="AW80" s="225">
        <v>0</v>
      </c>
      <c r="AX80" s="225">
        <v>0</v>
      </c>
      <c r="AY80" s="225">
        <v>0</v>
      </c>
      <c r="AZ80" s="225">
        <v>0</v>
      </c>
      <c r="BA80" s="225">
        <v>0</v>
      </c>
      <c r="BB80" s="225">
        <v>0</v>
      </c>
      <c r="BC80" s="225">
        <v>0</v>
      </c>
      <c r="BD80" s="225">
        <v>0</v>
      </c>
      <c r="BE80" s="225" t="s">
        <v>2305</v>
      </c>
    </row>
    <row r="81" spans="1:57" x14ac:dyDescent="0.25">
      <c r="A81" t="str">
        <f t="shared" si="1"/>
        <v>001000086</v>
      </c>
      <c r="B81" s="225" t="s">
        <v>2165</v>
      </c>
      <c r="C81" s="225" t="s">
        <v>2166</v>
      </c>
      <c r="D81" s="225" t="s">
        <v>2167</v>
      </c>
      <c r="E81" s="225" t="s">
        <v>2168</v>
      </c>
      <c r="F81" s="225" t="s">
        <v>2306</v>
      </c>
      <c r="G81" s="225">
        <v>0</v>
      </c>
      <c r="H81" s="225">
        <v>0</v>
      </c>
      <c r="I81" s="225">
        <v>0</v>
      </c>
      <c r="J81" s="237">
        <v>0</v>
      </c>
      <c r="K81" s="237">
        <v>0</v>
      </c>
      <c r="L81" s="237">
        <v>0</v>
      </c>
      <c r="M81" s="225">
        <v>0</v>
      </c>
      <c r="N81" s="237">
        <v>0</v>
      </c>
      <c r="O81" s="237">
        <v>0</v>
      </c>
      <c r="P81" s="237">
        <v>0</v>
      </c>
      <c r="Q81" s="237">
        <v>0</v>
      </c>
      <c r="R81" s="225">
        <v>0</v>
      </c>
      <c r="S81" s="225">
        <v>0</v>
      </c>
      <c r="T81" s="237">
        <v>0</v>
      </c>
      <c r="U81" s="237">
        <v>0</v>
      </c>
      <c r="V81" s="225">
        <v>0</v>
      </c>
      <c r="W81" s="225">
        <v>0</v>
      </c>
      <c r="X81" s="225">
        <v>0</v>
      </c>
      <c r="Y81" s="225">
        <v>0</v>
      </c>
      <c r="Z81" s="225">
        <v>0</v>
      </c>
      <c r="AA81" s="225">
        <v>0</v>
      </c>
      <c r="AB81" s="225">
        <v>0</v>
      </c>
      <c r="AC81" s="225">
        <v>0</v>
      </c>
      <c r="AD81" s="225">
        <v>0</v>
      </c>
      <c r="AE81" s="225">
        <v>0</v>
      </c>
      <c r="AF81" s="225">
        <v>0</v>
      </c>
      <c r="AG81" s="225">
        <v>0</v>
      </c>
      <c r="AH81" s="225">
        <v>0</v>
      </c>
      <c r="AI81" s="225">
        <v>0</v>
      </c>
      <c r="AJ81" s="225">
        <v>0</v>
      </c>
      <c r="AK81" s="225">
        <v>0</v>
      </c>
      <c r="AL81" s="225">
        <v>0</v>
      </c>
      <c r="AM81" s="225">
        <v>0</v>
      </c>
      <c r="AN81" s="225">
        <v>0</v>
      </c>
      <c r="AO81" s="225">
        <v>0</v>
      </c>
      <c r="AP81" s="225">
        <v>0</v>
      </c>
      <c r="AQ81" s="225">
        <v>0</v>
      </c>
      <c r="AR81" s="225">
        <v>0</v>
      </c>
      <c r="AS81" s="225">
        <v>0</v>
      </c>
      <c r="AT81" s="225">
        <v>0</v>
      </c>
      <c r="AU81" s="225">
        <v>0</v>
      </c>
      <c r="AV81" s="225">
        <v>0</v>
      </c>
      <c r="AW81" s="225">
        <v>0</v>
      </c>
      <c r="AX81" s="225">
        <v>0</v>
      </c>
      <c r="AY81" s="225">
        <v>0</v>
      </c>
      <c r="AZ81" s="225">
        <v>0</v>
      </c>
      <c r="BA81" s="225">
        <v>0</v>
      </c>
      <c r="BB81" s="225">
        <v>0</v>
      </c>
      <c r="BC81" s="225">
        <v>0</v>
      </c>
      <c r="BD81" s="225">
        <v>0</v>
      </c>
      <c r="BE81" s="225" t="s">
        <v>230</v>
      </c>
    </row>
    <row r="82" spans="1:57" x14ac:dyDescent="0.25">
      <c r="A82" t="str">
        <f t="shared" si="1"/>
        <v>001000087</v>
      </c>
      <c r="B82" s="225" t="s">
        <v>2165</v>
      </c>
      <c r="C82" s="225" t="s">
        <v>2166</v>
      </c>
      <c r="D82" s="225" t="s">
        <v>2167</v>
      </c>
      <c r="E82" s="225" t="s">
        <v>2168</v>
      </c>
      <c r="F82" s="225" t="s">
        <v>2307</v>
      </c>
      <c r="G82" s="225">
        <v>0</v>
      </c>
      <c r="H82" s="225">
        <v>0</v>
      </c>
      <c r="I82" s="225">
        <v>0</v>
      </c>
      <c r="J82" s="237">
        <v>0</v>
      </c>
      <c r="K82" s="237">
        <v>0</v>
      </c>
      <c r="L82" s="237">
        <v>0</v>
      </c>
      <c r="M82" s="225">
        <v>0</v>
      </c>
      <c r="N82" s="237">
        <v>0</v>
      </c>
      <c r="O82" s="237">
        <v>0</v>
      </c>
      <c r="P82" s="237">
        <v>0</v>
      </c>
      <c r="Q82" s="237">
        <v>0</v>
      </c>
      <c r="R82" s="225">
        <v>0</v>
      </c>
      <c r="S82" s="225">
        <v>0</v>
      </c>
      <c r="T82" s="237">
        <v>0</v>
      </c>
      <c r="U82" s="237">
        <v>0</v>
      </c>
      <c r="V82" s="225">
        <v>0</v>
      </c>
      <c r="W82" s="225">
        <v>0</v>
      </c>
      <c r="X82" s="225">
        <v>0</v>
      </c>
      <c r="Y82" s="225">
        <v>0</v>
      </c>
      <c r="Z82" s="225">
        <v>0</v>
      </c>
      <c r="AA82" s="225">
        <v>0</v>
      </c>
      <c r="AB82" s="225">
        <v>0</v>
      </c>
      <c r="AC82" s="225">
        <v>0</v>
      </c>
      <c r="AD82" s="225">
        <v>0</v>
      </c>
      <c r="AE82" s="225">
        <v>0</v>
      </c>
      <c r="AF82" s="225">
        <v>0</v>
      </c>
      <c r="AG82" s="225">
        <v>0</v>
      </c>
      <c r="AH82" s="225">
        <v>0</v>
      </c>
      <c r="AI82" s="225">
        <v>0</v>
      </c>
      <c r="AJ82" s="225">
        <v>0</v>
      </c>
      <c r="AK82" s="225">
        <v>0</v>
      </c>
      <c r="AL82" s="225">
        <v>0</v>
      </c>
      <c r="AM82" s="225">
        <v>0</v>
      </c>
      <c r="AN82" s="225">
        <v>0</v>
      </c>
      <c r="AO82" s="225">
        <v>0</v>
      </c>
      <c r="AP82" s="225">
        <v>0</v>
      </c>
      <c r="AQ82" s="225">
        <v>0</v>
      </c>
      <c r="AR82" s="225">
        <v>0</v>
      </c>
      <c r="AS82" s="225">
        <v>0</v>
      </c>
      <c r="AT82" s="225">
        <v>0</v>
      </c>
      <c r="AU82" s="225">
        <v>0</v>
      </c>
      <c r="AV82" s="225">
        <v>0</v>
      </c>
      <c r="AW82" s="225">
        <v>0</v>
      </c>
      <c r="AX82" s="225">
        <v>0</v>
      </c>
      <c r="AY82" s="225">
        <v>0</v>
      </c>
      <c r="AZ82" s="225">
        <v>0</v>
      </c>
      <c r="BA82" s="225">
        <v>0</v>
      </c>
      <c r="BB82" s="225">
        <v>0</v>
      </c>
      <c r="BC82" s="225">
        <v>0</v>
      </c>
      <c r="BD82" s="225">
        <v>0</v>
      </c>
      <c r="BE82" s="225" t="s">
        <v>2308</v>
      </c>
    </row>
    <row r="83" spans="1:57" x14ac:dyDescent="0.25">
      <c r="A83" t="str">
        <f t="shared" si="1"/>
        <v>001000088</v>
      </c>
      <c r="B83" s="225" t="s">
        <v>2165</v>
      </c>
      <c r="C83" s="225" t="s">
        <v>2166</v>
      </c>
      <c r="D83" s="225" t="s">
        <v>2167</v>
      </c>
      <c r="E83" s="225" t="s">
        <v>2168</v>
      </c>
      <c r="F83" s="225" t="s">
        <v>2309</v>
      </c>
      <c r="G83" s="225">
        <v>0</v>
      </c>
      <c r="H83" s="225">
        <v>0</v>
      </c>
      <c r="I83" s="225">
        <v>0</v>
      </c>
      <c r="J83" s="237">
        <v>0</v>
      </c>
      <c r="K83" s="237">
        <v>0</v>
      </c>
      <c r="L83" s="237">
        <v>0</v>
      </c>
      <c r="M83" s="225">
        <v>0</v>
      </c>
      <c r="N83" s="237">
        <v>0</v>
      </c>
      <c r="O83" s="237">
        <v>0</v>
      </c>
      <c r="P83" s="237">
        <v>0</v>
      </c>
      <c r="Q83" s="237">
        <v>0</v>
      </c>
      <c r="R83" s="225">
        <v>0</v>
      </c>
      <c r="S83" s="225">
        <v>0</v>
      </c>
      <c r="T83" s="237">
        <v>0</v>
      </c>
      <c r="U83" s="237">
        <v>0</v>
      </c>
      <c r="V83" s="225">
        <v>0</v>
      </c>
      <c r="W83" s="225">
        <v>0</v>
      </c>
      <c r="X83" s="225">
        <v>0</v>
      </c>
      <c r="Y83" s="225">
        <v>0</v>
      </c>
      <c r="Z83" s="225">
        <v>0</v>
      </c>
      <c r="AA83" s="225">
        <v>0</v>
      </c>
      <c r="AB83" s="225">
        <v>0</v>
      </c>
      <c r="AC83" s="225">
        <v>0</v>
      </c>
      <c r="AD83" s="225">
        <v>0</v>
      </c>
      <c r="AE83" s="225">
        <v>0</v>
      </c>
      <c r="AF83" s="225">
        <v>0</v>
      </c>
      <c r="AG83" s="225">
        <v>0</v>
      </c>
      <c r="AH83" s="225">
        <v>0</v>
      </c>
      <c r="AI83" s="225">
        <v>0</v>
      </c>
      <c r="AJ83" s="225">
        <v>0</v>
      </c>
      <c r="AK83" s="225">
        <v>0</v>
      </c>
      <c r="AL83" s="225">
        <v>0</v>
      </c>
      <c r="AM83" s="225">
        <v>0</v>
      </c>
      <c r="AN83" s="225">
        <v>0</v>
      </c>
      <c r="AO83" s="225">
        <v>0</v>
      </c>
      <c r="AP83" s="225">
        <v>0</v>
      </c>
      <c r="AQ83" s="225">
        <v>0</v>
      </c>
      <c r="AR83" s="225">
        <v>0</v>
      </c>
      <c r="AS83" s="225">
        <v>0</v>
      </c>
      <c r="AT83" s="225">
        <v>0</v>
      </c>
      <c r="AU83" s="225">
        <v>0</v>
      </c>
      <c r="AV83" s="225">
        <v>0</v>
      </c>
      <c r="AW83" s="225">
        <v>0</v>
      </c>
      <c r="AX83" s="225">
        <v>0</v>
      </c>
      <c r="AY83" s="225">
        <v>0</v>
      </c>
      <c r="AZ83" s="225">
        <v>0</v>
      </c>
      <c r="BA83" s="225">
        <v>0</v>
      </c>
      <c r="BB83" s="225">
        <v>0</v>
      </c>
      <c r="BC83" s="225">
        <v>0</v>
      </c>
      <c r="BD83" s="225">
        <v>0</v>
      </c>
      <c r="BE83" s="225" t="s">
        <v>232</v>
      </c>
    </row>
    <row r="84" spans="1:57" x14ac:dyDescent="0.25">
      <c r="A84" t="str">
        <f t="shared" si="1"/>
        <v>001000089</v>
      </c>
      <c r="B84" s="225" t="s">
        <v>2165</v>
      </c>
      <c r="C84" s="225" t="s">
        <v>2166</v>
      </c>
      <c r="D84" s="225" t="s">
        <v>2167</v>
      </c>
      <c r="E84" s="225" t="s">
        <v>2168</v>
      </c>
      <c r="F84" s="225" t="s">
        <v>2310</v>
      </c>
      <c r="G84" s="225">
        <v>0</v>
      </c>
      <c r="H84" s="225">
        <v>0</v>
      </c>
      <c r="I84" s="225">
        <v>0</v>
      </c>
      <c r="J84" s="237">
        <v>0</v>
      </c>
      <c r="K84" s="237">
        <v>0</v>
      </c>
      <c r="L84" s="237">
        <v>0</v>
      </c>
      <c r="M84" s="225">
        <v>0</v>
      </c>
      <c r="N84" s="237">
        <v>0</v>
      </c>
      <c r="O84" s="237">
        <v>0</v>
      </c>
      <c r="P84" s="237">
        <v>0</v>
      </c>
      <c r="Q84" s="237">
        <v>0</v>
      </c>
      <c r="R84" s="225">
        <v>0</v>
      </c>
      <c r="S84" s="225">
        <v>0</v>
      </c>
      <c r="T84" s="237">
        <v>0</v>
      </c>
      <c r="U84" s="237">
        <v>0</v>
      </c>
      <c r="V84" s="225">
        <v>0</v>
      </c>
      <c r="W84" s="225">
        <v>0</v>
      </c>
      <c r="X84" s="225">
        <v>0</v>
      </c>
      <c r="Y84" s="225">
        <v>0</v>
      </c>
      <c r="Z84" s="225">
        <v>0</v>
      </c>
      <c r="AA84" s="225">
        <v>0</v>
      </c>
      <c r="AB84" s="225">
        <v>0</v>
      </c>
      <c r="AC84" s="225">
        <v>0</v>
      </c>
      <c r="AD84" s="225">
        <v>0</v>
      </c>
      <c r="AE84" s="225">
        <v>0</v>
      </c>
      <c r="AF84" s="225">
        <v>0</v>
      </c>
      <c r="AG84" s="225">
        <v>0</v>
      </c>
      <c r="AH84" s="225">
        <v>0</v>
      </c>
      <c r="AI84" s="225">
        <v>0</v>
      </c>
      <c r="AJ84" s="225">
        <v>0</v>
      </c>
      <c r="AK84" s="225">
        <v>0</v>
      </c>
      <c r="AL84" s="225">
        <v>0</v>
      </c>
      <c r="AM84" s="225">
        <v>0</v>
      </c>
      <c r="AN84" s="225">
        <v>0</v>
      </c>
      <c r="AO84" s="225">
        <v>0</v>
      </c>
      <c r="AP84" s="225">
        <v>0</v>
      </c>
      <c r="AQ84" s="225">
        <v>0</v>
      </c>
      <c r="AR84" s="225">
        <v>0</v>
      </c>
      <c r="AS84" s="225">
        <v>0</v>
      </c>
      <c r="AT84" s="225">
        <v>0</v>
      </c>
      <c r="AU84" s="225">
        <v>0</v>
      </c>
      <c r="AV84" s="225">
        <v>0</v>
      </c>
      <c r="AW84" s="225">
        <v>0</v>
      </c>
      <c r="AX84" s="225">
        <v>0</v>
      </c>
      <c r="AY84" s="225">
        <v>0</v>
      </c>
      <c r="AZ84" s="225">
        <v>0</v>
      </c>
      <c r="BA84" s="225">
        <v>0</v>
      </c>
      <c r="BB84" s="225">
        <v>0</v>
      </c>
      <c r="BC84" s="225">
        <v>0</v>
      </c>
      <c r="BD84" s="225">
        <v>0</v>
      </c>
      <c r="BE84" s="225" t="s">
        <v>233</v>
      </c>
    </row>
    <row r="85" spans="1:57" x14ac:dyDescent="0.25">
      <c r="A85" t="str">
        <f t="shared" si="1"/>
        <v>001000810</v>
      </c>
      <c r="B85" s="225" t="s">
        <v>2165</v>
      </c>
      <c r="C85" s="225" t="s">
        <v>2166</v>
      </c>
      <c r="D85" s="225" t="s">
        <v>2167</v>
      </c>
      <c r="E85" s="225" t="s">
        <v>2168</v>
      </c>
      <c r="F85" s="225" t="s">
        <v>2311</v>
      </c>
      <c r="G85" s="225">
        <v>0</v>
      </c>
      <c r="H85" s="225">
        <v>0</v>
      </c>
      <c r="I85" s="225">
        <v>0</v>
      </c>
      <c r="J85" s="237">
        <v>0</v>
      </c>
      <c r="K85" s="237">
        <v>0</v>
      </c>
      <c r="L85" s="237">
        <v>0</v>
      </c>
      <c r="M85" s="225">
        <v>0</v>
      </c>
      <c r="N85" s="237">
        <v>0</v>
      </c>
      <c r="O85" s="237">
        <v>0</v>
      </c>
      <c r="P85" s="237">
        <v>0</v>
      </c>
      <c r="Q85" s="237">
        <v>0</v>
      </c>
      <c r="R85" s="225">
        <v>0</v>
      </c>
      <c r="S85" s="225">
        <v>0</v>
      </c>
      <c r="T85" s="237">
        <v>0</v>
      </c>
      <c r="U85" s="237">
        <v>0</v>
      </c>
      <c r="V85" s="225">
        <v>0</v>
      </c>
      <c r="W85" s="225">
        <v>0</v>
      </c>
      <c r="X85" s="225">
        <v>0</v>
      </c>
      <c r="Y85" s="225">
        <v>0</v>
      </c>
      <c r="Z85" s="225">
        <v>0</v>
      </c>
      <c r="AA85" s="225">
        <v>0</v>
      </c>
      <c r="AB85" s="225">
        <v>0</v>
      </c>
      <c r="AC85" s="225">
        <v>0</v>
      </c>
      <c r="AD85" s="225">
        <v>0</v>
      </c>
      <c r="AE85" s="225">
        <v>0</v>
      </c>
      <c r="AF85" s="225">
        <v>0</v>
      </c>
      <c r="AG85" s="225">
        <v>0</v>
      </c>
      <c r="AH85" s="225">
        <v>0</v>
      </c>
      <c r="AI85" s="225">
        <v>0</v>
      </c>
      <c r="AJ85" s="225">
        <v>0</v>
      </c>
      <c r="AK85" s="225">
        <v>0</v>
      </c>
      <c r="AL85" s="225">
        <v>0</v>
      </c>
      <c r="AM85" s="225">
        <v>0</v>
      </c>
      <c r="AN85" s="225">
        <v>0</v>
      </c>
      <c r="AO85" s="225">
        <v>0</v>
      </c>
      <c r="AP85" s="225">
        <v>0</v>
      </c>
      <c r="AQ85" s="225">
        <v>0</v>
      </c>
      <c r="AR85" s="225">
        <v>0</v>
      </c>
      <c r="AS85" s="225">
        <v>0</v>
      </c>
      <c r="AT85" s="225">
        <v>0</v>
      </c>
      <c r="AU85" s="225">
        <v>0</v>
      </c>
      <c r="AV85" s="225">
        <v>0</v>
      </c>
      <c r="AW85" s="225">
        <v>0</v>
      </c>
      <c r="AX85" s="225">
        <v>0</v>
      </c>
      <c r="AY85" s="225">
        <v>0</v>
      </c>
      <c r="AZ85" s="225">
        <v>0</v>
      </c>
      <c r="BA85" s="225">
        <v>0</v>
      </c>
      <c r="BB85" s="225">
        <v>0</v>
      </c>
      <c r="BC85" s="225">
        <v>0</v>
      </c>
      <c r="BD85" s="225">
        <v>0</v>
      </c>
      <c r="BE85" s="225" t="s">
        <v>2312</v>
      </c>
    </row>
    <row r="86" spans="1:57" x14ac:dyDescent="0.25">
      <c r="A86" t="str">
        <f t="shared" si="1"/>
        <v>001000350</v>
      </c>
      <c r="B86" s="225" t="s">
        <v>2165</v>
      </c>
      <c r="C86" s="225" t="s">
        <v>2166</v>
      </c>
      <c r="D86" s="225" t="s">
        <v>2167</v>
      </c>
      <c r="E86" s="225" t="s">
        <v>2168</v>
      </c>
      <c r="F86" s="225" t="s">
        <v>2313</v>
      </c>
      <c r="G86" s="225">
        <v>0</v>
      </c>
      <c r="H86" s="225">
        <v>0</v>
      </c>
      <c r="I86" s="225">
        <v>0</v>
      </c>
      <c r="J86" s="237">
        <v>0</v>
      </c>
      <c r="K86" s="237">
        <v>0</v>
      </c>
      <c r="L86" s="237">
        <v>0</v>
      </c>
      <c r="M86" s="225">
        <v>0</v>
      </c>
      <c r="N86" s="237">
        <v>0</v>
      </c>
      <c r="O86" s="237">
        <v>0</v>
      </c>
      <c r="P86" s="237">
        <v>0</v>
      </c>
      <c r="Q86" s="237">
        <v>0</v>
      </c>
      <c r="R86" s="225">
        <v>0</v>
      </c>
      <c r="S86" s="225">
        <v>0</v>
      </c>
      <c r="T86" s="237">
        <v>0</v>
      </c>
      <c r="U86" s="237">
        <v>0</v>
      </c>
      <c r="V86" s="225">
        <v>0</v>
      </c>
      <c r="W86" s="225">
        <v>0</v>
      </c>
      <c r="X86" s="225">
        <v>0</v>
      </c>
      <c r="Y86" s="225">
        <v>0</v>
      </c>
      <c r="Z86" s="225">
        <v>0</v>
      </c>
      <c r="AA86" s="225">
        <v>0</v>
      </c>
      <c r="AB86" s="225">
        <v>0</v>
      </c>
      <c r="AC86" s="225">
        <v>0</v>
      </c>
      <c r="AD86" s="225">
        <v>0</v>
      </c>
      <c r="AE86" s="225">
        <v>0</v>
      </c>
      <c r="AF86" s="225">
        <v>0</v>
      </c>
      <c r="AG86" s="225">
        <v>0</v>
      </c>
      <c r="AH86" s="225">
        <v>0</v>
      </c>
      <c r="AI86" s="225">
        <v>0</v>
      </c>
      <c r="AJ86" s="225">
        <v>0</v>
      </c>
      <c r="AK86" s="225">
        <v>0</v>
      </c>
      <c r="AL86" s="225">
        <v>0</v>
      </c>
      <c r="AM86" s="225">
        <v>0</v>
      </c>
      <c r="AN86" s="225">
        <v>0</v>
      </c>
      <c r="AO86" s="225">
        <v>0</v>
      </c>
      <c r="AP86" s="225">
        <v>0</v>
      </c>
      <c r="AQ86" s="225">
        <v>0</v>
      </c>
      <c r="AR86" s="225">
        <v>0</v>
      </c>
      <c r="AS86" s="225">
        <v>0</v>
      </c>
      <c r="AT86" s="225">
        <v>0</v>
      </c>
      <c r="AU86" s="225">
        <v>0</v>
      </c>
      <c r="AV86" s="225">
        <v>0</v>
      </c>
      <c r="AW86" s="225">
        <v>0</v>
      </c>
      <c r="AX86" s="225">
        <v>0</v>
      </c>
      <c r="AY86" s="225">
        <v>0</v>
      </c>
      <c r="AZ86" s="225">
        <v>0</v>
      </c>
      <c r="BA86" s="225">
        <v>0</v>
      </c>
      <c r="BB86" s="225">
        <v>0</v>
      </c>
      <c r="BC86" s="225">
        <v>0</v>
      </c>
      <c r="BD86" s="225">
        <v>0</v>
      </c>
      <c r="BE86" s="225" t="s">
        <v>2314</v>
      </c>
    </row>
    <row r="87" spans="1:57" x14ac:dyDescent="0.25">
      <c r="A87" t="str">
        <f t="shared" si="1"/>
        <v>001000811</v>
      </c>
      <c r="B87" s="225" t="s">
        <v>2165</v>
      </c>
      <c r="C87" s="225" t="s">
        <v>2166</v>
      </c>
      <c r="D87" s="225" t="s">
        <v>2167</v>
      </c>
      <c r="E87" s="225" t="s">
        <v>2168</v>
      </c>
      <c r="F87" s="225" t="s">
        <v>2315</v>
      </c>
      <c r="G87" s="225">
        <v>0</v>
      </c>
      <c r="H87" s="225">
        <v>0</v>
      </c>
      <c r="I87" s="225">
        <v>0</v>
      </c>
      <c r="J87" s="237">
        <v>0</v>
      </c>
      <c r="K87" s="237">
        <v>0</v>
      </c>
      <c r="L87" s="237">
        <v>0</v>
      </c>
      <c r="M87" s="225">
        <v>0</v>
      </c>
      <c r="N87" s="237">
        <v>0</v>
      </c>
      <c r="O87" s="237">
        <v>0</v>
      </c>
      <c r="P87" s="237">
        <v>0</v>
      </c>
      <c r="Q87" s="237">
        <v>0</v>
      </c>
      <c r="R87" s="225">
        <v>0</v>
      </c>
      <c r="S87" s="225">
        <v>0</v>
      </c>
      <c r="T87" s="237">
        <v>0</v>
      </c>
      <c r="U87" s="237">
        <v>0</v>
      </c>
      <c r="V87" s="225">
        <v>0</v>
      </c>
      <c r="W87" s="225">
        <v>0</v>
      </c>
      <c r="X87" s="225">
        <v>0</v>
      </c>
      <c r="Y87" s="225">
        <v>0</v>
      </c>
      <c r="Z87" s="225">
        <v>0</v>
      </c>
      <c r="AA87" s="225">
        <v>0</v>
      </c>
      <c r="AB87" s="225">
        <v>0</v>
      </c>
      <c r="AC87" s="225">
        <v>0</v>
      </c>
      <c r="AD87" s="225">
        <v>0</v>
      </c>
      <c r="AE87" s="225">
        <v>0</v>
      </c>
      <c r="AF87" s="225">
        <v>0</v>
      </c>
      <c r="AG87" s="225">
        <v>0</v>
      </c>
      <c r="AH87" s="225">
        <v>0</v>
      </c>
      <c r="AI87" s="225">
        <v>0</v>
      </c>
      <c r="AJ87" s="225">
        <v>0</v>
      </c>
      <c r="AK87" s="225">
        <v>0</v>
      </c>
      <c r="AL87" s="225">
        <v>0</v>
      </c>
      <c r="AM87" s="225">
        <v>0</v>
      </c>
      <c r="AN87" s="225">
        <v>0</v>
      </c>
      <c r="AO87" s="225">
        <v>0</v>
      </c>
      <c r="AP87" s="225">
        <v>0</v>
      </c>
      <c r="AQ87" s="225">
        <v>0</v>
      </c>
      <c r="AR87" s="225">
        <v>0</v>
      </c>
      <c r="AS87" s="225">
        <v>0</v>
      </c>
      <c r="AT87" s="225">
        <v>0</v>
      </c>
      <c r="AU87" s="225">
        <v>0</v>
      </c>
      <c r="AV87" s="225">
        <v>0</v>
      </c>
      <c r="AW87" s="225">
        <v>0</v>
      </c>
      <c r="AX87" s="225">
        <v>0</v>
      </c>
      <c r="AY87" s="225">
        <v>0</v>
      </c>
      <c r="AZ87" s="225">
        <v>0</v>
      </c>
      <c r="BA87" s="225">
        <v>0</v>
      </c>
      <c r="BB87" s="225">
        <v>0</v>
      </c>
      <c r="BC87" s="225">
        <v>0</v>
      </c>
      <c r="BD87" s="225">
        <v>0</v>
      </c>
      <c r="BE87" s="225" t="s">
        <v>2316</v>
      </c>
    </row>
    <row r="88" spans="1:57" x14ac:dyDescent="0.25">
      <c r="A88" t="str">
        <f t="shared" si="1"/>
        <v>001000351</v>
      </c>
      <c r="B88" s="225" t="s">
        <v>2165</v>
      </c>
      <c r="C88" s="225" t="s">
        <v>2166</v>
      </c>
      <c r="D88" s="225" t="s">
        <v>2167</v>
      </c>
      <c r="E88" s="225" t="s">
        <v>2168</v>
      </c>
      <c r="F88" s="225" t="s">
        <v>2317</v>
      </c>
      <c r="G88" s="225">
        <v>0</v>
      </c>
      <c r="H88" s="225">
        <v>0</v>
      </c>
      <c r="I88" s="225">
        <v>0</v>
      </c>
      <c r="J88" s="237">
        <v>0</v>
      </c>
      <c r="K88" s="237">
        <v>0</v>
      </c>
      <c r="L88" s="237">
        <v>0</v>
      </c>
      <c r="M88" s="225">
        <v>0</v>
      </c>
      <c r="N88" s="237">
        <v>0</v>
      </c>
      <c r="O88" s="237">
        <v>0</v>
      </c>
      <c r="P88" s="237">
        <v>0</v>
      </c>
      <c r="Q88" s="237">
        <v>0</v>
      </c>
      <c r="R88" s="225">
        <v>0</v>
      </c>
      <c r="S88" s="225">
        <v>0</v>
      </c>
      <c r="T88" s="237">
        <v>0</v>
      </c>
      <c r="U88" s="237">
        <v>0</v>
      </c>
      <c r="V88" s="225">
        <v>0</v>
      </c>
      <c r="W88" s="225">
        <v>0</v>
      </c>
      <c r="X88" s="225">
        <v>0</v>
      </c>
      <c r="Y88" s="225">
        <v>0</v>
      </c>
      <c r="Z88" s="225">
        <v>0</v>
      </c>
      <c r="AA88" s="225">
        <v>0</v>
      </c>
      <c r="AB88" s="225">
        <v>0</v>
      </c>
      <c r="AC88" s="225">
        <v>0</v>
      </c>
      <c r="AD88" s="225">
        <v>0</v>
      </c>
      <c r="AE88" s="225">
        <v>0</v>
      </c>
      <c r="AF88" s="225">
        <v>0</v>
      </c>
      <c r="AG88" s="225">
        <v>0</v>
      </c>
      <c r="AH88" s="225">
        <v>0</v>
      </c>
      <c r="AI88" s="225">
        <v>0</v>
      </c>
      <c r="AJ88" s="225">
        <v>0</v>
      </c>
      <c r="AK88" s="225">
        <v>0</v>
      </c>
      <c r="AL88" s="225">
        <v>0</v>
      </c>
      <c r="AM88" s="225">
        <v>0</v>
      </c>
      <c r="AN88" s="225">
        <v>0</v>
      </c>
      <c r="AO88" s="225">
        <v>0</v>
      </c>
      <c r="AP88" s="225">
        <v>0</v>
      </c>
      <c r="AQ88" s="225">
        <v>0</v>
      </c>
      <c r="AR88" s="225">
        <v>0</v>
      </c>
      <c r="AS88" s="225">
        <v>0</v>
      </c>
      <c r="AT88" s="225">
        <v>0</v>
      </c>
      <c r="AU88" s="225">
        <v>0</v>
      </c>
      <c r="AV88" s="225">
        <v>0</v>
      </c>
      <c r="AW88" s="225">
        <v>0</v>
      </c>
      <c r="AX88" s="225">
        <v>0</v>
      </c>
      <c r="AY88" s="225">
        <v>0</v>
      </c>
      <c r="AZ88" s="225">
        <v>0</v>
      </c>
      <c r="BA88" s="225">
        <v>0</v>
      </c>
      <c r="BB88" s="225">
        <v>0</v>
      </c>
      <c r="BC88" s="225">
        <v>0</v>
      </c>
      <c r="BD88" s="225">
        <v>0</v>
      </c>
      <c r="BE88" s="225" t="s">
        <v>238</v>
      </c>
    </row>
    <row r="89" spans="1:57" x14ac:dyDescent="0.25">
      <c r="A89" t="str">
        <f t="shared" si="1"/>
        <v>001000352</v>
      </c>
      <c r="B89" s="225" t="s">
        <v>2165</v>
      </c>
      <c r="C89" s="225" t="s">
        <v>2166</v>
      </c>
      <c r="D89" s="225" t="s">
        <v>2167</v>
      </c>
      <c r="E89" s="225" t="s">
        <v>2168</v>
      </c>
      <c r="F89" s="225" t="s">
        <v>2318</v>
      </c>
      <c r="G89" s="225">
        <v>0</v>
      </c>
      <c r="H89" s="225">
        <v>0</v>
      </c>
      <c r="I89" s="225">
        <v>0</v>
      </c>
      <c r="J89" s="237">
        <v>0</v>
      </c>
      <c r="K89" s="237">
        <v>0</v>
      </c>
      <c r="L89" s="237">
        <v>0</v>
      </c>
      <c r="M89" s="225">
        <v>0</v>
      </c>
      <c r="N89" s="237">
        <v>0</v>
      </c>
      <c r="O89" s="237">
        <v>0</v>
      </c>
      <c r="P89" s="237">
        <v>0</v>
      </c>
      <c r="Q89" s="237">
        <v>0</v>
      </c>
      <c r="R89" s="225">
        <v>0</v>
      </c>
      <c r="S89" s="225">
        <v>0</v>
      </c>
      <c r="T89" s="237">
        <v>0</v>
      </c>
      <c r="U89" s="237">
        <v>0</v>
      </c>
      <c r="V89" s="225">
        <v>0</v>
      </c>
      <c r="W89" s="225">
        <v>0</v>
      </c>
      <c r="X89" s="225">
        <v>0</v>
      </c>
      <c r="Y89" s="225">
        <v>0</v>
      </c>
      <c r="Z89" s="225">
        <v>0</v>
      </c>
      <c r="AA89" s="225">
        <v>0</v>
      </c>
      <c r="AB89" s="225">
        <v>0</v>
      </c>
      <c r="AC89" s="225">
        <v>0</v>
      </c>
      <c r="AD89" s="225">
        <v>0</v>
      </c>
      <c r="AE89" s="225">
        <v>0</v>
      </c>
      <c r="AF89" s="225">
        <v>0</v>
      </c>
      <c r="AG89" s="225">
        <v>0</v>
      </c>
      <c r="AH89" s="225">
        <v>0</v>
      </c>
      <c r="AI89" s="225">
        <v>0</v>
      </c>
      <c r="AJ89" s="225">
        <v>0</v>
      </c>
      <c r="AK89" s="225">
        <v>0</v>
      </c>
      <c r="AL89" s="225">
        <v>0</v>
      </c>
      <c r="AM89" s="225">
        <v>0</v>
      </c>
      <c r="AN89" s="225">
        <v>0</v>
      </c>
      <c r="AO89" s="225">
        <v>0</v>
      </c>
      <c r="AP89" s="225">
        <v>0</v>
      </c>
      <c r="AQ89" s="225">
        <v>0</v>
      </c>
      <c r="AR89" s="225">
        <v>0</v>
      </c>
      <c r="AS89" s="225">
        <v>0</v>
      </c>
      <c r="AT89" s="225">
        <v>0</v>
      </c>
      <c r="AU89" s="225">
        <v>0</v>
      </c>
      <c r="AV89" s="225">
        <v>0</v>
      </c>
      <c r="AW89" s="225">
        <v>0</v>
      </c>
      <c r="AX89" s="225">
        <v>0</v>
      </c>
      <c r="AY89" s="225">
        <v>0</v>
      </c>
      <c r="AZ89" s="225">
        <v>0</v>
      </c>
      <c r="BA89" s="225">
        <v>0</v>
      </c>
      <c r="BB89" s="225">
        <v>0</v>
      </c>
      <c r="BC89" s="225">
        <v>0</v>
      </c>
      <c r="BD89" s="225">
        <v>0</v>
      </c>
      <c r="BE89" s="225" t="s">
        <v>261</v>
      </c>
    </row>
    <row r="90" spans="1:57" x14ac:dyDescent="0.25">
      <c r="A90" t="str">
        <f t="shared" si="1"/>
        <v>001000812</v>
      </c>
      <c r="B90" s="225" t="s">
        <v>2165</v>
      </c>
      <c r="C90" s="225" t="s">
        <v>2166</v>
      </c>
      <c r="D90" s="225" t="s">
        <v>2167</v>
      </c>
      <c r="E90" s="225" t="s">
        <v>2168</v>
      </c>
      <c r="F90" s="225" t="s">
        <v>2319</v>
      </c>
      <c r="G90" s="225">
        <v>0</v>
      </c>
      <c r="H90" s="225">
        <v>0</v>
      </c>
      <c r="I90" s="225">
        <v>0</v>
      </c>
      <c r="J90" s="237">
        <v>0</v>
      </c>
      <c r="K90" s="237">
        <v>0</v>
      </c>
      <c r="L90" s="237">
        <v>0</v>
      </c>
      <c r="M90" s="225">
        <v>0</v>
      </c>
      <c r="N90" s="237">
        <v>0</v>
      </c>
      <c r="O90" s="237">
        <v>0</v>
      </c>
      <c r="P90" s="237">
        <v>0</v>
      </c>
      <c r="Q90" s="237">
        <v>0</v>
      </c>
      <c r="R90" s="225">
        <v>0</v>
      </c>
      <c r="S90" s="225">
        <v>0</v>
      </c>
      <c r="T90" s="237">
        <v>0</v>
      </c>
      <c r="U90" s="237">
        <v>0</v>
      </c>
      <c r="V90" s="225">
        <v>0</v>
      </c>
      <c r="W90" s="225">
        <v>0</v>
      </c>
      <c r="X90" s="225">
        <v>0</v>
      </c>
      <c r="Y90" s="225">
        <v>0</v>
      </c>
      <c r="Z90" s="225">
        <v>0</v>
      </c>
      <c r="AA90" s="225">
        <v>0</v>
      </c>
      <c r="AB90" s="225">
        <v>0</v>
      </c>
      <c r="AC90" s="225">
        <v>0</v>
      </c>
      <c r="AD90" s="225">
        <v>0</v>
      </c>
      <c r="AE90" s="225">
        <v>0</v>
      </c>
      <c r="AF90" s="225">
        <v>0</v>
      </c>
      <c r="AG90" s="225">
        <v>0</v>
      </c>
      <c r="AH90" s="225">
        <v>0</v>
      </c>
      <c r="AI90" s="225">
        <v>0</v>
      </c>
      <c r="AJ90" s="225">
        <v>0</v>
      </c>
      <c r="AK90" s="225">
        <v>0</v>
      </c>
      <c r="AL90" s="225">
        <v>0</v>
      </c>
      <c r="AM90" s="225">
        <v>0</v>
      </c>
      <c r="AN90" s="225">
        <v>0</v>
      </c>
      <c r="AO90" s="225">
        <v>0</v>
      </c>
      <c r="AP90" s="225">
        <v>0</v>
      </c>
      <c r="AQ90" s="225">
        <v>0</v>
      </c>
      <c r="AR90" s="225">
        <v>0</v>
      </c>
      <c r="AS90" s="225">
        <v>0</v>
      </c>
      <c r="AT90" s="225">
        <v>0</v>
      </c>
      <c r="AU90" s="225">
        <v>0</v>
      </c>
      <c r="AV90" s="225">
        <v>0</v>
      </c>
      <c r="AW90" s="225">
        <v>0</v>
      </c>
      <c r="AX90" s="225">
        <v>0</v>
      </c>
      <c r="AY90" s="225">
        <v>0</v>
      </c>
      <c r="AZ90" s="225">
        <v>0</v>
      </c>
      <c r="BA90" s="225">
        <v>0</v>
      </c>
      <c r="BB90" s="225">
        <v>0</v>
      </c>
      <c r="BC90" s="225">
        <v>0</v>
      </c>
      <c r="BD90" s="225">
        <v>0</v>
      </c>
      <c r="BE90" s="225" t="s">
        <v>2320</v>
      </c>
    </row>
    <row r="91" spans="1:57" x14ac:dyDescent="0.25">
      <c r="A91" t="str">
        <f t="shared" si="1"/>
        <v>001000353</v>
      </c>
      <c r="B91" s="225" t="s">
        <v>2165</v>
      </c>
      <c r="C91" s="225" t="s">
        <v>2166</v>
      </c>
      <c r="D91" s="225" t="s">
        <v>2167</v>
      </c>
      <c r="E91" s="225" t="s">
        <v>2168</v>
      </c>
      <c r="F91" s="225" t="s">
        <v>2321</v>
      </c>
      <c r="G91" s="225">
        <v>0</v>
      </c>
      <c r="H91" s="225">
        <v>0</v>
      </c>
      <c r="I91" s="225">
        <v>0</v>
      </c>
      <c r="J91" s="237">
        <v>0</v>
      </c>
      <c r="K91" s="237">
        <v>0</v>
      </c>
      <c r="L91" s="237">
        <v>0</v>
      </c>
      <c r="M91" s="225">
        <v>0</v>
      </c>
      <c r="N91" s="237">
        <v>0</v>
      </c>
      <c r="O91" s="237">
        <v>0</v>
      </c>
      <c r="P91" s="237">
        <v>0</v>
      </c>
      <c r="Q91" s="237">
        <v>0</v>
      </c>
      <c r="R91" s="225">
        <v>0</v>
      </c>
      <c r="S91" s="225">
        <v>0</v>
      </c>
      <c r="T91" s="237">
        <v>0</v>
      </c>
      <c r="U91" s="237">
        <v>0</v>
      </c>
      <c r="V91" s="225">
        <v>0</v>
      </c>
      <c r="W91" s="225">
        <v>0</v>
      </c>
      <c r="X91" s="225">
        <v>0</v>
      </c>
      <c r="Y91" s="225">
        <v>0</v>
      </c>
      <c r="Z91" s="225">
        <v>0</v>
      </c>
      <c r="AA91" s="225">
        <v>0</v>
      </c>
      <c r="AB91" s="225">
        <v>0</v>
      </c>
      <c r="AC91" s="225">
        <v>0</v>
      </c>
      <c r="AD91" s="225">
        <v>0</v>
      </c>
      <c r="AE91" s="225">
        <v>0</v>
      </c>
      <c r="AF91" s="225">
        <v>0</v>
      </c>
      <c r="AG91" s="225">
        <v>0</v>
      </c>
      <c r="AH91" s="225">
        <v>0</v>
      </c>
      <c r="AI91" s="225">
        <v>0</v>
      </c>
      <c r="AJ91" s="225">
        <v>0</v>
      </c>
      <c r="AK91" s="225">
        <v>0</v>
      </c>
      <c r="AL91" s="225">
        <v>0</v>
      </c>
      <c r="AM91" s="225">
        <v>0</v>
      </c>
      <c r="AN91" s="225">
        <v>0</v>
      </c>
      <c r="AO91" s="225">
        <v>0</v>
      </c>
      <c r="AP91" s="225">
        <v>0</v>
      </c>
      <c r="AQ91" s="225">
        <v>0</v>
      </c>
      <c r="AR91" s="225">
        <v>0</v>
      </c>
      <c r="AS91" s="225">
        <v>0</v>
      </c>
      <c r="AT91" s="225">
        <v>0</v>
      </c>
      <c r="AU91" s="225">
        <v>0</v>
      </c>
      <c r="AV91" s="225">
        <v>0</v>
      </c>
      <c r="AW91" s="225">
        <v>0</v>
      </c>
      <c r="AX91" s="225">
        <v>0</v>
      </c>
      <c r="AY91" s="225">
        <v>0</v>
      </c>
      <c r="AZ91" s="225">
        <v>0</v>
      </c>
      <c r="BA91" s="225">
        <v>0</v>
      </c>
      <c r="BB91" s="225">
        <v>0</v>
      </c>
      <c r="BC91" s="225">
        <v>0</v>
      </c>
      <c r="BD91" s="225">
        <v>0</v>
      </c>
      <c r="BE91" s="225" t="s">
        <v>242</v>
      </c>
    </row>
    <row r="92" spans="1:57" x14ac:dyDescent="0.25">
      <c r="A92" t="str">
        <f t="shared" si="1"/>
        <v>001000090</v>
      </c>
      <c r="B92" s="225" t="s">
        <v>2165</v>
      </c>
      <c r="C92" s="225" t="s">
        <v>2166</v>
      </c>
      <c r="D92" s="225" t="s">
        <v>2167</v>
      </c>
      <c r="E92" s="225" t="s">
        <v>2168</v>
      </c>
      <c r="F92" s="225" t="s">
        <v>2322</v>
      </c>
      <c r="G92" s="225">
        <v>0</v>
      </c>
      <c r="H92" s="225">
        <v>0</v>
      </c>
      <c r="I92" s="225">
        <v>0</v>
      </c>
      <c r="J92" s="237">
        <v>0</v>
      </c>
      <c r="K92" s="237">
        <v>0</v>
      </c>
      <c r="L92" s="237">
        <v>0</v>
      </c>
      <c r="M92" s="225">
        <v>0</v>
      </c>
      <c r="N92" s="237">
        <v>0</v>
      </c>
      <c r="O92" s="237">
        <v>0</v>
      </c>
      <c r="P92" s="237">
        <v>0</v>
      </c>
      <c r="Q92" s="237">
        <v>0</v>
      </c>
      <c r="R92" s="225">
        <v>0</v>
      </c>
      <c r="S92" s="225">
        <v>0</v>
      </c>
      <c r="T92" s="237">
        <v>0</v>
      </c>
      <c r="U92" s="237">
        <v>0</v>
      </c>
      <c r="V92" s="225">
        <v>0</v>
      </c>
      <c r="W92" s="225">
        <v>0</v>
      </c>
      <c r="X92" s="225">
        <v>0</v>
      </c>
      <c r="Y92" s="225">
        <v>0</v>
      </c>
      <c r="Z92" s="225">
        <v>0</v>
      </c>
      <c r="AA92" s="225">
        <v>0</v>
      </c>
      <c r="AB92" s="225">
        <v>0</v>
      </c>
      <c r="AC92" s="225">
        <v>0</v>
      </c>
      <c r="AD92" s="225">
        <v>0</v>
      </c>
      <c r="AE92" s="225">
        <v>0</v>
      </c>
      <c r="AF92" s="225">
        <v>0</v>
      </c>
      <c r="AG92" s="225">
        <v>0</v>
      </c>
      <c r="AH92" s="225">
        <v>0</v>
      </c>
      <c r="AI92" s="225">
        <v>0</v>
      </c>
      <c r="AJ92" s="225">
        <v>0</v>
      </c>
      <c r="AK92" s="225">
        <v>0</v>
      </c>
      <c r="AL92" s="225">
        <v>0</v>
      </c>
      <c r="AM92" s="225">
        <v>0</v>
      </c>
      <c r="AN92" s="225">
        <v>0</v>
      </c>
      <c r="AO92" s="225">
        <v>0</v>
      </c>
      <c r="AP92" s="225">
        <v>0</v>
      </c>
      <c r="AQ92" s="225">
        <v>0</v>
      </c>
      <c r="AR92" s="225">
        <v>0</v>
      </c>
      <c r="AS92" s="225">
        <v>0</v>
      </c>
      <c r="AT92" s="225">
        <v>0</v>
      </c>
      <c r="AU92" s="225">
        <v>0</v>
      </c>
      <c r="AV92" s="225">
        <v>0</v>
      </c>
      <c r="AW92" s="225">
        <v>0</v>
      </c>
      <c r="AX92" s="225">
        <v>0</v>
      </c>
      <c r="AY92" s="225">
        <v>0</v>
      </c>
      <c r="AZ92" s="225">
        <v>0</v>
      </c>
      <c r="BA92" s="225">
        <v>0</v>
      </c>
      <c r="BB92" s="225">
        <v>0</v>
      </c>
      <c r="BC92" s="225">
        <v>0</v>
      </c>
      <c r="BD92" s="225">
        <v>0</v>
      </c>
      <c r="BE92" s="225" t="s">
        <v>2323</v>
      </c>
    </row>
    <row r="93" spans="1:57" x14ac:dyDescent="0.25">
      <c r="A93" t="str">
        <f t="shared" si="1"/>
        <v>001000091</v>
      </c>
      <c r="B93" s="225" t="s">
        <v>2165</v>
      </c>
      <c r="C93" s="225" t="s">
        <v>2166</v>
      </c>
      <c r="D93" s="225" t="s">
        <v>2167</v>
      </c>
      <c r="E93" s="225" t="s">
        <v>2168</v>
      </c>
      <c r="F93" s="225" t="s">
        <v>2324</v>
      </c>
      <c r="G93" s="225">
        <v>0</v>
      </c>
      <c r="H93" s="225">
        <v>0</v>
      </c>
      <c r="I93" s="225">
        <v>0</v>
      </c>
      <c r="J93" s="237">
        <v>0</v>
      </c>
      <c r="K93" s="237">
        <v>0</v>
      </c>
      <c r="L93" s="237">
        <v>0</v>
      </c>
      <c r="M93" s="225">
        <v>0</v>
      </c>
      <c r="N93" s="237">
        <v>0</v>
      </c>
      <c r="O93" s="237">
        <v>0</v>
      </c>
      <c r="P93" s="237">
        <v>0</v>
      </c>
      <c r="Q93" s="237">
        <v>0</v>
      </c>
      <c r="R93" s="225">
        <v>0</v>
      </c>
      <c r="S93" s="225">
        <v>0</v>
      </c>
      <c r="T93" s="237">
        <v>0</v>
      </c>
      <c r="U93" s="237">
        <v>0</v>
      </c>
      <c r="V93" s="225">
        <v>0</v>
      </c>
      <c r="W93" s="225">
        <v>0</v>
      </c>
      <c r="X93" s="225">
        <v>0</v>
      </c>
      <c r="Y93" s="225">
        <v>0</v>
      </c>
      <c r="Z93" s="225">
        <v>0</v>
      </c>
      <c r="AA93" s="225">
        <v>0</v>
      </c>
      <c r="AB93" s="225">
        <v>0</v>
      </c>
      <c r="AC93" s="225">
        <v>0</v>
      </c>
      <c r="AD93" s="225">
        <v>0</v>
      </c>
      <c r="AE93" s="225">
        <v>0</v>
      </c>
      <c r="AF93" s="225">
        <v>0</v>
      </c>
      <c r="AG93" s="225">
        <v>0</v>
      </c>
      <c r="AH93" s="225">
        <v>0</v>
      </c>
      <c r="AI93" s="225">
        <v>0</v>
      </c>
      <c r="AJ93" s="225">
        <v>0</v>
      </c>
      <c r="AK93" s="225">
        <v>0</v>
      </c>
      <c r="AL93" s="225">
        <v>0</v>
      </c>
      <c r="AM93" s="225">
        <v>0</v>
      </c>
      <c r="AN93" s="225">
        <v>0</v>
      </c>
      <c r="AO93" s="225">
        <v>0</v>
      </c>
      <c r="AP93" s="225">
        <v>0</v>
      </c>
      <c r="AQ93" s="225">
        <v>0</v>
      </c>
      <c r="AR93" s="225">
        <v>0</v>
      </c>
      <c r="AS93" s="225">
        <v>0</v>
      </c>
      <c r="AT93" s="225">
        <v>0</v>
      </c>
      <c r="AU93" s="225">
        <v>0</v>
      </c>
      <c r="AV93" s="225">
        <v>0</v>
      </c>
      <c r="AW93" s="225">
        <v>0</v>
      </c>
      <c r="AX93" s="225">
        <v>0</v>
      </c>
      <c r="AY93" s="225">
        <v>0</v>
      </c>
      <c r="AZ93" s="225">
        <v>0</v>
      </c>
      <c r="BA93" s="225">
        <v>0</v>
      </c>
      <c r="BB93" s="225">
        <v>0</v>
      </c>
      <c r="BC93" s="225">
        <v>0</v>
      </c>
      <c r="BD93" s="225">
        <v>0</v>
      </c>
      <c r="BE93" s="225" t="s">
        <v>2325</v>
      </c>
    </row>
    <row r="94" spans="1:57" x14ac:dyDescent="0.25">
      <c r="A94" t="str">
        <f t="shared" si="1"/>
        <v>001000092</v>
      </c>
      <c r="B94" s="225" t="s">
        <v>2165</v>
      </c>
      <c r="C94" s="225" t="s">
        <v>2166</v>
      </c>
      <c r="D94" s="225" t="s">
        <v>2167</v>
      </c>
      <c r="E94" s="225" t="s">
        <v>2168</v>
      </c>
      <c r="F94" s="225" t="s">
        <v>2326</v>
      </c>
      <c r="G94" s="225">
        <v>0</v>
      </c>
      <c r="H94" s="225">
        <v>0</v>
      </c>
      <c r="I94" s="225">
        <v>0</v>
      </c>
      <c r="J94" s="237">
        <v>0</v>
      </c>
      <c r="K94" s="237">
        <v>0</v>
      </c>
      <c r="L94" s="237">
        <v>0</v>
      </c>
      <c r="M94" s="225">
        <v>0</v>
      </c>
      <c r="N94" s="237">
        <v>0</v>
      </c>
      <c r="O94" s="237">
        <v>0</v>
      </c>
      <c r="P94" s="237">
        <v>0</v>
      </c>
      <c r="Q94" s="237">
        <v>0</v>
      </c>
      <c r="R94" s="225">
        <v>0</v>
      </c>
      <c r="S94" s="225">
        <v>0</v>
      </c>
      <c r="T94" s="237">
        <v>0</v>
      </c>
      <c r="U94" s="237">
        <v>0</v>
      </c>
      <c r="V94" s="225">
        <v>0</v>
      </c>
      <c r="W94" s="225">
        <v>0</v>
      </c>
      <c r="X94" s="225">
        <v>0</v>
      </c>
      <c r="Y94" s="225">
        <v>0</v>
      </c>
      <c r="Z94" s="225">
        <v>0</v>
      </c>
      <c r="AA94" s="225">
        <v>0</v>
      </c>
      <c r="AB94" s="225">
        <v>0</v>
      </c>
      <c r="AC94" s="225">
        <v>0</v>
      </c>
      <c r="AD94" s="225">
        <v>0</v>
      </c>
      <c r="AE94" s="225">
        <v>0</v>
      </c>
      <c r="AF94" s="225">
        <v>0</v>
      </c>
      <c r="AG94" s="225">
        <v>0</v>
      </c>
      <c r="AH94" s="225">
        <v>0</v>
      </c>
      <c r="AI94" s="225">
        <v>0</v>
      </c>
      <c r="AJ94" s="225">
        <v>0</v>
      </c>
      <c r="AK94" s="225">
        <v>0</v>
      </c>
      <c r="AL94" s="225">
        <v>0</v>
      </c>
      <c r="AM94" s="225">
        <v>0</v>
      </c>
      <c r="AN94" s="225">
        <v>0</v>
      </c>
      <c r="AO94" s="225">
        <v>0</v>
      </c>
      <c r="AP94" s="225">
        <v>0</v>
      </c>
      <c r="AQ94" s="225">
        <v>0</v>
      </c>
      <c r="AR94" s="225">
        <v>0</v>
      </c>
      <c r="AS94" s="225">
        <v>0</v>
      </c>
      <c r="AT94" s="225">
        <v>0</v>
      </c>
      <c r="AU94" s="225">
        <v>0</v>
      </c>
      <c r="AV94" s="225">
        <v>0</v>
      </c>
      <c r="AW94" s="225">
        <v>0</v>
      </c>
      <c r="AX94" s="225">
        <v>0</v>
      </c>
      <c r="AY94" s="225">
        <v>0</v>
      </c>
      <c r="AZ94" s="225">
        <v>0</v>
      </c>
      <c r="BA94" s="225">
        <v>0</v>
      </c>
      <c r="BB94" s="225">
        <v>0</v>
      </c>
      <c r="BC94" s="225">
        <v>0</v>
      </c>
      <c r="BD94" s="225">
        <v>0</v>
      </c>
      <c r="BE94" s="225" t="s">
        <v>2327</v>
      </c>
    </row>
    <row r="95" spans="1:57" x14ac:dyDescent="0.25">
      <c r="A95" t="str">
        <f t="shared" si="1"/>
        <v>001000921</v>
      </c>
      <c r="B95" s="225" t="s">
        <v>2165</v>
      </c>
      <c r="C95" s="225" t="s">
        <v>2166</v>
      </c>
      <c r="D95" s="225" t="s">
        <v>2167</v>
      </c>
      <c r="E95" s="225" t="s">
        <v>2168</v>
      </c>
      <c r="F95" s="225" t="s">
        <v>2328</v>
      </c>
      <c r="G95" s="225">
        <v>0</v>
      </c>
      <c r="H95" s="225">
        <v>0</v>
      </c>
      <c r="I95" s="225">
        <v>0</v>
      </c>
      <c r="J95" s="237">
        <v>0</v>
      </c>
      <c r="K95" s="237">
        <v>0</v>
      </c>
      <c r="L95" s="237">
        <v>0</v>
      </c>
      <c r="M95" s="225">
        <v>0</v>
      </c>
      <c r="N95" s="237">
        <v>0</v>
      </c>
      <c r="O95" s="237">
        <v>0</v>
      </c>
      <c r="P95" s="237">
        <v>0</v>
      </c>
      <c r="Q95" s="237">
        <v>0</v>
      </c>
      <c r="R95" s="225">
        <v>0</v>
      </c>
      <c r="S95" s="225">
        <v>0</v>
      </c>
      <c r="T95" s="237">
        <v>0</v>
      </c>
      <c r="U95" s="237">
        <v>0</v>
      </c>
      <c r="V95" s="225">
        <v>0</v>
      </c>
      <c r="W95" s="225">
        <v>0</v>
      </c>
      <c r="X95" s="225">
        <v>0</v>
      </c>
      <c r="Y95" s="225">
        <v>0</v>
      </c>
      <c r="Z95" s="225">
        <v>0</v>
      </c>
      <c r="AA95" s="225">
        <v>0</v>
      </c>
      <c r="AB95" s="225">
        <v>0</v>
      </c>
      <c r="AC95" s="225">
        <v>0</v>
      </c>
      <c r="AD95" s="225">
        <v>0</v>
      </c>
      <c r="AE95" s="225">
        <v>0</v>
      </c>
      <c r="AF95" s="225">
        <v>0</v>
      </c>
      <c r="AG95" s="225">
        <v>0</v>
      </c>
      <c r="AH95" s="225">
        <v>0</v>
      </c>
      <c r="AI95" s="225">
        <v>0</v>
      </c>
      <c r="AJ95" s="225">
        <v>0</v>
      </c>
      <c r="AK95" s="225">
        <v>0</v>
      </c>
      <c r="AL95" s="225">
        <v>0</v>
      </c>
      <c r="AM95" s="225">
        <v>0</v>
      </c>
      <c r="AN95" s="225">
        <v>0</v>
      </c>
      <c r="AO95" s="225">
        <v>0</v>
      </c>
      <c r="AP95" s="225">
        <v>0</v>
      </c>
      <c r="AQ95" s="225">
        <v>0</v>
      </c>
      <c r="AR95" s="225">
        <v>0</v>
      </c>
      <c r="AS95" s="225">
        <v>0</v>
      </c>
      <c r="AT95" s="225">
        <v>0</v>
      </c>
      <c r="AU95" s="225">
        <v>0</v>
      </c>
      <c r="AV95" s="225">
        <v>0</v>
      </c>
      <c r="AW95" s="225">
        <v>0</v>
      </c>
      <c r="AX95" s="225">
        <v>0</v>
      </c>
      <c r="AY95" s="225">
        <v>0</v>
      </c>
      <c r="AZ95" s="225">
        <v>0</v>
      </c>
      <c r="BA95" s="225">
        <v>0</v>
      </c>
      <c r="BB95" s="225">
        <v>0</v>
      </c>
      <c r="BC95" s="225">
        <v>0</v>
      </c>
      <c r="BD95" s="225">
        <v>0</v>
      </c>
      <c r="BE95" s="225" t="s">
        <v>2329</v>
      </c>
    </row>
    <row r="96" spans="1:57" x14ac:dyDescent="0.25">
      <c r="A96" t="str">
        <f t="shared" si="1"/>
        <v>001000922</v>
      </c>
      <c r="B96" s="225" t="s">
        <v>2165</v>
      </c>
      <c r="C96" s="225" t="s">
        <v>2166</v>
      </c>
      <c r="D96" s="225" t="s">
        <v>2167</v>
      </c>
      <c r="E96" s="225" t="s">
        <v>2168</v>
      </c>
      <c r="F96" s="225" t="s">
        <v>2330</v>
      </c>
      <c r="G96" s="225">
        <v>0</v>
      </c>
      <c r="H96" s="225">
        <v>0</v>
      </c>
      <c r="I96" s="225">
        <v>0</v>
      </c>
      <c r="J96" s="237">
        <v>0</v>
      </c>
      <c r="K96" s="237">
        <v>0</v>
      </c>
      <c r="L96" s="237">
        <v>0</v>
      </c>
      <c r="M96" s="225">
        <v>0</v>
      </c>
      <c r="N96" s="237">
        <v>0</v>
      </c>
      <c r="O96" s="237">
        <v>0</v>
      </c>
      <c r="P96" s="237">
        <v>0</v>
      </c>
      <c r="Q96" s="237">
        <v>0</v>
      </c>
      <c r="R96" s="225">
        <v>0</v>
      </c>
      <c r="S96" s="225">
        <v>0</v>
      </c>
      <c r="T96" s="237">
        <v>0</v>
      </c>
      <c r="U96" s="237">
        <v>0</v>
      </c>
      <c r="V96" s="225">
        <v>0</v>
      </c>
      <c r="W96" s="225">
        <v>0</v>
      </c>
      <c r="X96" s="225">
        <v>0</v>
      </c>
      <c r="Y96" s="225">
        <v>0</v>
      </c>
      <c r="Z96" s="225">
        <v>0</v>
      </c>
      <c r="AA96" s="225">
        <v>0</v>
      </c>
      <c r="AB96" s="225">
        <v>0</v>
      </c>
      <c r="AC96" s="225">
        <v>0</v>
      </c>
      <c r="AD96" s="225">
        <v>0</v>
      </c>
      <c r="AE96" s="225">
        <v>0</v>
      </c>
      <c r="AF96" s="225">
        <v>0</v>
      </c>
      <c r="AG96" s="225">
        <v>0</v>
      </c>
      <c r="AH96" s="225">
        <v>0</v>
      </c>
      <c r="AI96" s="225">
        <v>0</v>
      </c>
      <c r="AJ96" s="225">
        <v>0</v>
      </c>
      <c r="AK96" s="225">
        <v>0</v>
      </c>
      <c r="AL96" s="225">
        <v>0</v>
      </c>
      <c r="AM96" s="225">
        <v>0</v>
      </c>
      <c r="AN96" s="225">
        <v>0</v>
      </c>
      <c r="AO96" s="225">
        <v>0</v>
      </c>
      <c r="AP96" s="225">
        <v>0</v>
      </c>
      <c r="AQ96" s="225">
        <v>0</v>
      </c>
      <c r="AR96" s="225">
        <v>0</v>
      </c>
      <c r="AS96" s="225">
        <v>0</v>
      </c>
      <c r="AT96" s="225">
        <v>0</v>
      </c>
      <c r="AU96" s="225">
        <v>0</v>
      </c>
      <c r="AV96" s="225">
        <v>0</v>
      </c>
      <c r="AW96" s="225">
        <v>0</v>
      </c>
      <c r="AX96" s="225">
        <v>0</v>
      </c>
      <c r="AY96" s="225">
        <v>0</v>
      </c>
      <c r="AZ96" s="225">
        <v>0</v>
      </c>
      <c r="BA96" s="225">
        <v>0</v>
      </c>
      <c r="BB96" s="225">
        <v>0</v>
      </c>
      <c r="BC96" s="225">
        <v>0</v>
      </c>
      <c r="BD96" s="225">
        <v>0</v>
      </c>
      <c r="BE96" s="225" t="s">
        <v>2331</v>
      </c>
    </row>
    <row r="97" spans="1:57" x14ac:dyDescent="0.25">
      <c r="A97" t="str">
        <f t="shared" si="1"/>
        <v>001000923</v>
      </c>
      <c r="B97" s="225" t="s">
        <v>2165</v>
      </c>
      <c r="C97" s="225" t="s">
        <v>2166</v>
      </c>
      <c r="D97" s="225" t="s">
        <v>2167</v>
      </c>
      <c r="E97" s="225" t="s">
        <v>2168</v>
      </c>
      <c r="F97" s="225" t="s">
        <v>2332</v>
      </c>
      <c r="G97" s="225">
        <v>0</v>
      </c>
      <c r="H97" s="225">
        <v>0</v>
      </c>
      <c r="I97" s="225">
        <v>0</v>
      </c>
      <c r="J97" s="237">
        <v>0</v>
      </c>
      <c r="K97" s="237">
        <v>0</v>
      </c>
      <c r="L97" s="237">
        <v>0</v>
      </c>
      <c r="M97" s="225">
        <v>0</v>
      </c>
      <c r="N97" s="237">
        <v>0</v>
      </c>
      <c r="O97" s="237">
        <v>0</v>
      </c>
      <c r="P97" s="237">
        <v>0</v>
      </c>
      <c r="Q97" s="237">
        <v>0</v>
      </c>
      <c r="R97" s="225">
        <v>0</v>
      </c>
      <c r="S97" s="225">
        <v>0</v>
      </c>
      <c r="T97" s="237">
        <v>0</v>
      </c>
      <c r="U97" s="237">
        <v>0</v>
      </c>
      <c r="V97" s="225">
        <v>0</v>
      </c>
      <c r="W97" s="225">
        <v>0</v>
      </c>
      <c r="X97" s="225">
        <v>0</v>
      </c>
      <c r="Y97" s="225">
        <v>0</v>
      </c>
      <c r="Z97" s="225">
        <v>0</v>
      </c>
      <c r="AA97" s="225">
        <v>0</v>
      </c>
      <c r="AB97" s="225">
        <v>0</v>
      </c>
      <c r="AC97" s="225">
        <v>0</v>
      </c>
      <c r="AD97" s="225">
        <v>0</v>
      </c>
      <c r="AE97" s="225">
        <v>0</v>
      </c>
      <c r="AF97" s="225">
        <v>0</v>
      </c>
      <c r="AG97" s="225">
        <v>0</v>
      </c>
      <c r="AH97" s="225">
        <v>0</v>
      </c>
      <c r="AI97" s="225">
        <v>0</v>
      </c>
      <c r="AJ97" s="225">
        <v>0</v>
      </c>
      <c r="AK97" s="225">
        <v>0</v>
      </c>
      <c r="AL97" s="225">
        <v>0</v>
      </c>
      <c r="AM97" s="225">
        <v>0</v>
      </c>
      <c r="AN97" s="225">
        <v>0</v>
      </c>
      <c r="AO97" s="225">
        <v>0</v>
      </c>
      <c r="AP97" s="225">
        <v>0</v>
      </c>
      <c r="AQ97" s="225">
        <v>0</v>
      </c>
      <c r="AR97" s="225">
        <v>0</v>
      </c>
      <c r="AS97" s="225">
        <v>0</v>
      </c>
      <c r="AT97" s="225">
        <v>0</v>
      </c>
      <c r="AU97" s="225">
        <v>0</v>
      </c>
      <c r="AV97" s="225">
        <v>0</v>
      </c>
      <c r="AW97" s="225">
        <v>0</v>
      </c>
      <c r="AX97" s="225">
        <v>0</v>
      </c>
      <c r="AY97" s="225">
        <v>0</v>
      </c>
      <c r="AZ97" s="225">
        <v>0</v>
      </c>
      <c r="BA97" s="225">
        <v>0</v>
      </c>
      <c r="BB97" s="225">
        <v>0</v>
      </c>
      <c r="BC97" s="225">
        <v>0</v>
      </c>
      <c r="BD97" s="225">
        <v>0</v>
      </c>
      <c r="BE97" s="225" t="s">
        <v>2333</v>
      </c>
    </row>
    <row r="98" spans="1:57" x14ac:dyDescent="0.25">
      <c r="A98" t="str">
        <f t="shared" si="1"/>
        <v>001000924</v>
      </c>
      <c r="B98" s="225" t="s">
        <v>2165</v>
      </c>
      <c r="C98" s="225" t="s">
        <v>2166</v>
      </c>
      <c r="D98" s="225" t="s">
        <v>2167</v>
      </c>
      <c r="E98" s="225" t="s">
        <v>2168</v>
      </c>
      <c r="F98" s="225" t="s">
        <v>2334</v>
      </c>
      <c r="G98" s="225">
        <v>0</v>
      </c>
      <c r="H98" s="225">
        <v>0</v>
      </c>
      <c r="I98" s="225">
        <v>0</v>
      </c>
      <c r="J98" s="237">
        <v>0</v>
      </c>
      <c r="K98" s="237">
        <v>0</v>
      </c>
      <c r="L98" s="237">
        <v>0</v>
      </c>
      <c r="M98" s="225">
        <v>0</v>
      </c>
      <c r="N98" s="237">
        <v>0</v>
      </c>
      <c r="O98" s="237">
        <v>0</v>
      </c>
      <c r="P98" s="237">
        <v>0</v>
      </c>
      <c r="Q98" s="237">
        <v>0</v>
      </c>
      <c r="R98" s="225">
        <v>0</v>
      </c>
      <c r="S98" s="225">
        <v>0</v>
      </c>
      <c r="T98" s="237">
        <v>0</v>
      </c>
      <c r="U98" s="237">
        <v>0</v>
      </c>
      <c r="V98" s="225">
        <v>0</v>
      </c>
      <c r="W98" s="225">
        <v>0</v>
      </c>
      <c r="X98" s="225">
        <v>0</v>
      </c>
      <c r="Y98" s="225">
        <v>0</v>
      </c>
      <c r="Z98" s="225">
        <v>0</v>
      </c>
      <c r="AA98" s="225">
        <v>0</v>
      </c>
      <c r="AB98" s="225">
        <v>0</v>
      </c>
      <c r="AC98" s="225">
        <v>0</v>
      </c>
      <c r="AD98" s="225">
        <v>0</v>
      </c>
      <c r="AE98" s="225">
        <v>0</v>
      </c>
      <c r="AF98" s="225">
        <v>0</v>
      </c>
      <c r="AG98" s="225">
        <v>0</v>
      </c>
      <c r="AH98" s="225">
        <v>0</v>
      </c>
      <c r="AI98" s="225">
        <v>0</v>
      </c>
      <c r="AJ98" s="225">
        <v>0</v>
      </c>
      <c r="AK98" s="225">
        <v>0</v>
      </c>
      <c r="AL98" s="225">
        <v>0</v>
      </c>
      <c r="AM98" s="225">
        <v>0</v>
      </c>
      <c r="AN98" s="225">
        <v>0</v>
      </c>
      <c r="AO98" s="225">
        <v>0</v>
      </c>
      <c r="AP98" s="225">
        <v>0</v>
      </c>
      <c r="AQ98" s="225">
        <v>0</v>
      </c>
      <c r="AR98" s="225">
        <v>0</v>
      </c>
      <c r="AS98" s="225">
        <v>0</v>
      </c>
      <c r="AT98" s="225">
        <v>0</v>
      </c>
      <c r="AU98" s="225">
        <v>0</v>
      </c>
      <c r="AV98" s="225">
        <v>0</v>
      </c>
      <c r="AW98" s="225">
        <v>0</v>
      </c>
      <c r="AX98" s="225">
        <v>0</v>
      </c>
      <c r="AY98" s="225">
        <v>0</v>
      </c>
      <c r="AZ98" s="225">
        <v>0</v>
      </c>
      <c r="BA98" s="225">
        <v>0</v>
      </c>
      <c r="BB98" s="225">
        <v>0</v>
      </c>
      <c r="BC98" s="225">
        <v>0</v>
      </c>
      <c r="BD98" s="225">
        <v>0</v>
      </c>
      <c r="BE98" s="225" t="s">
        <v>2335</v>
      </c>
    </row>
    <row r="99" spans="1:57" x14ac:dyDescent="0.25">
      <c r="A99" t="str">
        <f t="shared" si="1"/>
        <v>001000925</v>
      </c>
      <c r="B99" s="225" t="s">
        <v>2165</v>
      </c>
      <c r="C99" s="225" t="s">
        <v>2166</v>
      </c>
      <c r="D99" s="225" t="s">
        <v>2167</v>
      </c>
      <c r="E99" s="225" t="s">
        <v>2168</v>
      </c>
      <c r="F99" s="225" t="s">
        <v>2336</v>
      </c>
      <c r="G99" s="225">
        <v>0</v>
      </c>
      <c r="H99" s="225">
        <v>0</v>
      </c>
      <c r="I99" s="225">
        <v>0</v>
      </c>
      <c r="J99" s="237">
        <v>0</v>
      </c>
      <c r="K99" s="237">
        <v>0</v>
      </c>
      <c r="L99" s="237">
        <v>0</v>
      </c>
      <c r="M99" s="225">
        <v>0</v>
      </c>
      <c r="N99" s="237">
        <v>0</v>
      </c>
      <c r="O99" s="237">
        <v>0</v>
      </c>
      <c r="P99" s="237">
        <v>0</v>
      </c>
      <c r="Q99" s="237">
        <v>0</v>
      </c>
      <c r="R99" s="225">
        <v>0</v>
      </c>
      <c r="S99" s="225">
        <v>0</v>
      </c>
      <c r="T99" s="237">
        <v>0</v>
      </c>
      <c r="U99" s="237">
        <v>0</v>
      </c>
      <c r="V99" s="225">
        <v>0</v>
      </c>
      <c r="W99" s="225">
        <v>0</v>
      </c>
      <c r="X99" s="225">
        <v>0</v>
      </c>
      <c r="Y99" s="225">
        <v>0</v>
      </c>
      <c r="Z99" s="225">
        <v>0</v>
      </c>
      <c r="AA99" s="225">
        <v>0</v>
      </c>
      <c r="AB99" s="225">
        <v>0</v>
      </c>
      <c r="AC99" s="225">
        <v>0</v>
      </c>
      <c r="AD99" s="225">
        <v>0</v>
      </c>
      <c r="AE99" s="225">
        <v>0</v>
      </c>
      <c r="AF99" s="225">
        <v>0</v>
      </c>
      <c r="AG99" s="225">
        <v>0</v>
      </c>
      <c r="AH99" s="225">
        <v>0</v>
      </c>
      <c r="AI99" s="225">
        <v>0</v>
      </c>
      <c r="AJ99" s="225">
        <v>0</v>
      </c>
      <c r="AK99" s="225">
        <v>0</v>
      </c>
      <c r="AL99" s="225">
        <v>0</v>
      </c>
      <c r="AM99" s="225">
        <v>0</v>
      </c>
      <c r="AN99" s="225">
        <v>0</v>
      </c>
      <c r="AO99" s="225">
        <v>0</v>
      </c>
      <c r="AP99" s="225">
        <v>0</v>
      </c>
      <c r="AQ99" s="225">
        <v>0</v>
      </c>
      <c r="AR99" s="225">
        <v>0</v>
      </c>
      <c r="AS99" s="225">
        <v>0</v>
      </c>
      <c r="AT99" s="225">
        <v>0</v>
      </c>
      <c r="AU99" s="225">
        <v>0</v>
      </c>
      <c r="AV99" s="225">
        <v>0</v>
      </c>
      <c r="AW99" s="225">
        <v>0</v>
      </c>
      <c r="AX99" s="225">
        <v>0</v>
      </c>
      <c r="AY99" s="225">
        <v>0</v>
      </c>
      <c r="AZ99" s="225">
        <v>0</v>
      </c>
      <c r="BA99" s="225">
        <v>0</v>
      </c>
      <c r="BB99" s="225">
        <v>0</v>
      </c>
      <c r="BC99" s="225">
        <v>0</v>
      </c>
      <c r="BD99" s="225">
        <v>0</v>
      </c>
      <c r="BE99" s="225" t="s">
        <v>2337</v>
      </c>
    </row>
    <row r="100" spans="1:57" x14ac:dyDescent="0.25">
      <c r="A100" t="str">
        <f t="shared" si="1"/>
        <v>001000093</v>
      </c>
      <c r="B100" s="225" t="s">
        <v>2165</v>
      </c>
      <c r="C100" s="225" t="s">
        <v>2166</v>
      </c>
      <c r="D100" s="225" t="s">
        <v>2167</v>
      </c>
      <c r="E100" s="225" t="s">
        <v>2168</v>
      </c>
      <c r="F100" s="225" t="s">
        <v>2338</v>
      </c>
      <c r="G100" s="225">
        <v>0</v>
      </c>
      <c r="H100" s="225">
        <v>0</v>
      </c>
      <c r="I100" s="225">
        <v>0</v>
      </c>
      <c r="J100" s="237">
        <v>0</v>
      </c>
      <c r="K100" s="237">
        <v>0</v>
      </c>
      <c r="L100" s="237">
        <v>0</v>
      </c>
      <c r="M100" s="225">
        <v>0</v>
      </c>
      <c r="N100" s="237">
        <v>0</v>
      </c>
      <c r="O100" s="237">
        <v>0</v>
      </c>
      <c r="P100" s="237">
        <v>0</v>
      </c>
      <c r="Q100" s="237">
        <v>0</v>
      </c>
      <c r="R100" s="225">
        <v>0</v>
      </c>
      <c r="S100" s="225">
        <v>0</v>
      </c>
      <c r="T100" s="237">
        <v>0</v>
      </c>
      <c r="U100" s="237">
        <v>0</v>
      </c>
      <c r="V100" s="225">
        <v>0</v>
      </c>
      <c r="W100" s="225">
        <v>0</v>
      </c>
      <c r="X100" s="225">
        <v>0</v>
      </c>
      <c r="Y100" s="225">
        <v>0</v>
      </c>
      <c r="Z100" s="225">
        <v>0</v>
      </c>
      <c r="AA100" s="225">
        <v>0</v>
      </c>
      <c r="AB100" s="225">
        <v>0</v>
      </c>
      <c r="AC100" s="225">
        <v>0</v>
      </c>
      <c r="AD100" s="225">
        <v>0</v>
      </c>
      <c r="AE100" s="225">
        <v>0</v>
      </c>
      <c r="AF100" s="225">
        <v>0</v>
      </c>
      <c r="AG100" s="225">
        <v>0</v>
      </c>
      <c r="AH100" s="225">
        <v>0</v>
      </c>
      <c r="AI100" s="225">
        <v>0</v>
      </c>
      <c r="AJ100" s="225">
        <v>0</v>
      </c>
      <c r="AK100" s="225">
        <v>0</v>
      </c>
      <c r="AL100" s="225">
        <v>0</v>
      </c>
      <c r="AM100" s="225">
        <v>0</v>
      </c>
      <c r="AN100" s="225">
        <v>0</v>
      </c>
      <c r="AO100" s="225">
        <v>0</v>
      </c>
      <c r="AP100" s="225">
        <v>0</v>
      </c>
      <c r="AQ100" s="225">
        <v>0</v>
      </c>
      <c r="AR100" s="225">
        <v>0</v>
      </c>
      <c r="AS100" s="225">
        <v>0</v>
      </c>
      <c r="AT100" s="225">
        <v>0</v>
      </c>
      <c r="AU100" s="225">
        <v>0</v>
      </c>
      <c r="AV100" s="225">
        <v>0</v>
      </c>
      <c r="AW100" s="225">
        <v>0</v>
      </c>
      <c r="AX100" s="225">
        <v>0</v>
      </c>
      <c r="AY100" s="225">
        <v>0</v>
      </c>
      <c r="AZ100" s="225">
        <v>0</v>
      </c>
      <c r="BA100" s="225">
        <v>0</v>
      </c>
      <c r="BB100" s="225">
        <v>0</v>
      </c>
      <c r="BC100" s="225">
        <v>0</v>
      </c>
      <c r="BD100" s="225">
        <v>0</v>
      </c>
      <c r="BE100" s="225" t="s">
        <v>276</v>
      </c>
    </row>
    <row r="101" spans="1:57" x14ac:dyDescent="0.25">
      <c r="A101" t="str">
        <f t="shared" si="1"/>
        <v>001000931</v>
      </c>
      <c r="B101" s="225" t="s">
        <v>2165</v>
      </c>
      <c r="C101" s="225" t="s">
        <v>2166</v>
      </c>
      <c r="D101" s="225" t="s">
        <v>2167</v>
      </c>
      <c r="E101" s="225" t="s">
        <v>2168</v>
      </c>
      <c r="F101" s="225" t="s">
        <v>2339</v>
      </c>
      <c r="G101" s="225">
        <v>0</v>
      </c>
      <c r="H101" s="225">
        <v>0</v>
      </c>
      <c r="I101" s="225">
        <v>0</v>
      </c>
      <c r="J101" s="237">
        <v>0</v>
      </c>
      <c r="K101" s="237">
        <v>0</v>
      </c>
      <c r="L101" s="237">
        <v>0</v>
      </c>
      <c r="M101" s="225">
        <v>0</v>
      </c>
      <c r="N101" s="237">
        <v>0</v>
      </c>
      <c r="O101" s="237">
        <v>0</v>
      </c>
      <c r="P101" s="237">
        <v>0</v>
      </c>
      <c r="Q101" s="237">
        <v>0</v>
      </c>
      <c r="R101" s="225">
        <v>0</v>
      </c>
      <c r="S101" s="225">
        <v>0</v>
      </c>
      <c r="T101" s="237">
        <v>0</v>
      </c>
      <c r="U101" s="237">
        <v>0</v>
      </c>
      <c r="V101" s="225">
        <v>0</v>
      </c>
      <c r="W101" s="225">
        <v>0</v>
      </c>
      <c r="X101" s="225">
        <v>0</v>
      </c>
      <c r="Y101" s="225">
        <v>0</v>
      </c>
      <c r="Z101" s="225">
        <v>0</v>
      </c>
      <c r="AA101" s="225">
        <v>0</v>
      </c>
      <c r="AB101" s="225">
        <v>0</v>
      </c>
      <c r="AC101" s="225">
        <v>0</v>
      </c>
      <c r="AD101" s="225">
        <v>0</v>
      </c>
      <c r="AE101" s="225">
        <v>0</v>
      </c>
      <c r="AF101" s="225">
        <v>0</v>
      </c>
      <c r="AG101" s="225">
        <v>0</v>
      </c>
      <c r="AH101" s="225">
        <v>0</v>
      </c>
      <c r="AI101" s="225">
        <v>0</v>
      </c>
      <c r="AJ101" s="225">
        <v>0</v>
      </c>
      <c r="AK101" s="225">
        <v>0</v>
      </c>
      <c r="AL101" s="225">
        <v>0</v>
      </c>
      <c r="AM101" s="225">
        <v>0</v>
      </c>
      <c r="AN101" s="225">
        <v>0</v>
      </c>
      <c r="AO101" s="225">
        <v>0</v>
      </c>
      <c r="AP101" s="225">
        <v>0</v>
      </c>
      <c r="AQ101" s="225">
        <v>0</v>
      </c>
      <c r="AR101" s="225">
        <v>0</v>
      </c>
      <c r="AS101" s="225">
        <v>0</v>
      </c>
      <c r="AT101" s="225">
        <v>0</v>
      </c>
      <c r="AU101" s="225">
        <v>0</v>
      </c>
      <c r="AV101" s="225">
        <v>0</v>
      </c>
      <c r="AW101" s="225">
        <v>0</v>
      </c>
      <c r="AX101" s="225">
        <v>0</v>
      </c>
      <c r="AY101" s="225">
        <v>0</v>
      </c>
      <c r="AZ101" s="225">
        <v>0</v>
      </c>
      <c r="BA101" s="225">
        <v>0</v>
      </c>
      <c r="BB101" s="225">
        <v>0</v>
      </c>
      <c r="BC101" s="225">
        <v>0</v>
      </c>
      <c r="BD101" s="225">
        <v>0</v>
      </c>
      <c r="BE101" s="225" t="s">
        <v>2340</v>
      </c>
    </row>
    <row r="102" spans="1:57" x14ac:dyDescent="0.25">
      <c r="A102" t="str">
        <f t="shared" si="1"/>
        <v>001000932</v>
      </c>
      <c r="B102" s="225" t="s">
        <v>2165</v>
      </c>
      <c r="C102" s="225" t="s">
        <v>2166</v>
      </c>
      <c r="D102" s="225" t="s">
        <v>2167</v>
      </c>
      <c r="E102" s="225" t="s">
        <v>2168</v>
      </c>
      <c r="F102" s="225" t="s">
        <v>2341</v>
      </c>
      <c r="G102" s="225">
        <v>0</v>
      </c>
      <c r="H102" s="225">
        <v>0</v>
      </c>
      <c r="I102" s="225">
        <v>0</v>
      </c>
      <c r="J102" s="237">
        <v>0</v>
      </c>
      <c r="K102" s="237">
        <v>0</v>
      </c>
      <c r="L102" s="237">
        <v>0</v>
      </c>
      <c r="M102" s="225">
        <v>0</v>
      </c>
      <c r="N102" s="237">
        <v>0</v>
      </c>
      <c r="O102" s="237">
        <v>0</v>
      </c>
      <c r="P102" s="237">
        <v>0</v>
      </c>
      <c r="Q102" s="237">
        <v>0</v>
      </c>
      <c r="R102" s="225">
        <v>0</v>
      </c>
      <c r="S102" s="225">
        <v>0</v>
      </c>
      <c r="T102" s="237">
        <v>0</v>
      </c>
      <c r="U102" s="237">
        <v>0</v>
      </c>
      <c r="V102" s="225">
        <v>0</v>
      </c>
      <c r="W102" s="225">
        <v>0</v>
      </c>
      <c r="X102" s="225">
        <v>0</v>
      </c>
      <c r="Y102" s="225">
        <v>0</v>
      </c>
      <c r="Z102" s="225">
        <v>0</v>
      </c>
      <c r="AA102" s="225">
        <v>0</v>
      </c>
      <c r="AB102" s="225">
        <v>0</v>
      </c>
      <c r="AC102" s="225">
        <v>0</v>
      </c>
      <c r="AD102" s="225">
        <v>0</v>
      </c>
      <c r="AE102" s="225">
        <v>0</v>
      </c>
      <c r="AF102" s="225">
        <v>0</v>
      </c>
      <c r="AG102" s="225">
        <v>0</v>
      </c>
      <c r="AH102" s="225">
        <v>0</v>
      </c>
      <c r="AI102" s="225">
        <v>0</v>
      </c>
      <c r="AJ102" s="225">
        <v>0</v>
      </c>
      <c r="AK102" s="225">
        <v>0</v>
      </c>
      <c r="AL102" s="225">
        <v>0</v>
      </c>
      <c r="AM102" s="225">
        <v>0</v>
      </c>
      <c r="AN102" s="225">
        <v>0</v>
      </c>
      <c r="AO102" s="225">
        <v>0</v>
      </c>
      <c r="AP102" s="225">
        <v>0</v>
      </c>
      <c r="AQ102" s="225">
        <v>0</v>
      </c>
      <c r="AR102" s="225">
        <v>0</v>
      </c>
      <c r="AS102" s="225">
        <v>0</v>
      </c>
      <c r="AT102" s="225">
        <v>0</v>
      </c>
      <c r="AU102" s="225">
        <v>0</v>
      </c>
      <c r="AV102" s="225">
        <v>0</v>
      </c>
      <c r="AW102" s="225">
        <v>0</v>
      </c>
      <c r="AX102" s="225">
        <v>0</v>
      </c>
      <c r="AY102" s="225">
        <v>0</v>
      </c>
      <c r="AZ102" s="225">
        <v>0</v>
      </c>
      <c r="BA102" s="225">
        <v>0</v>
      </c>
      <c r="BB102" s="225">
        <v>0</v>
      </c>
      <c r="BC102" s="225">
        <v>0</v>
      </c>
      <c r="BD102" s="225">
        <v>0</v>
      </c>
      <c r="BE102" s="225" t="s">
        <v>278</v>
      </c>
    </row>
    <row r="103" spans="1:57" x14ac:dyDescent="0.25">
      <c r="A103" t="str">
        <f t="shared" si="1"/>
        <v>001000094</v>
      </c>
      <c r="B103" s="225" t="s">
        <v>2165</v>
      </c>
      <c r="C103" s="225" t="s">
        <v>2166</v>
      </c>
      <c r="D103" s="225" t="s">
        <v>2167</v>
      </c>
      <c r="E103" s="225" t="s">
        <v>2168</v>
      </c>
      <c r="F103" s="225" t="s">
        <v>2342</v>
      </c>
      <c r="G103" s="225">
        <v>0</v>
      </c>
      <c r="H103" s="225">
        <v>0</v>
      </c>
      <c r="I103" s="225">
        <v>0</v>
      </c>
      <c r="J103" s="237">
        <v>0</v>
      </c>
      <c r="K103" s="237">
        <v>0</v>
      </c>
      <c r="L103" s="237">
        <v>0</v>
      </c>
      <c r="M103" s="225">
        <v>0</v>
      </c>
      <c r="N103" s="237">
        <v>0</v>
      </c>
      <c r="O103" s="237">
        <v>0</v>
      </c>
      <c r="P103" s="237">
        <v>0</v>
      </c>
      <c r="Q103" s="237">
        <v>0</v>
      </c>
      <c r="R103" s="225">
        <v>0</v>
      </c>
      <c r="S103" s="225">
        <v>0</v>
      </c>
      <c r="T103" s="237">
        <v>0</v>
      </c>
      <c r="U103" s="237">
        <v>0</v>
      </c>
      <c r="V103" s="225">
        <v>0</v>
      </c>
      <c r="W103" s="225">
        <v>0</v>
      </c>
      <c r="X103" s="225">
        <v>0</v>
      </c>
      <c r="Y103" s="225">
        <v>0</v>
      </c>
      <c r="Z103" s="225">
        <v>0</v>
      </c>
      <c r="AA103" s="225">
        <v>0</v>
      </c>
      <c r="AB103" s="225">
        <v>0</v>
      </c>
      <c r="AC103" s="225">
        <v>0</v>
      </c>
      <c r="AD103" s="225">
        <v>0</v>
      </c>
      <c r="AE103" s="225">
        <v>0</v>
      </c>
      <c r="AF103" s="225">
        <v>0</v>
      </c>
      <c r="AG103" s="225">
        <v>0</v>
      </c>
      <c r="AH103" s="225">
        <v>0</v>
      </c>
      <c r="AI103" s="225">
        <v>0</v>
      </c>
      <c r="AJ103" s="225">
        <v>0</v>
      </c>
      <c r="AK103" s="225">
        <v>0</v>
      </c>
      <c r="AL103" s="225">
        <v>0</v>
      </c>
      <c r="AM103" s="225">
        <v>0</v>
      </c>
      <c r="AN103" s="225">
        <v>0</v>
      </c>
      <c r="AO103" s="225">
        <v>0</v>
      </c>
      <c r="AP103" s="225">
        <v>0</v>
      </c>
      <c r="AQ103" s="225">
        <v>0</v>
      </c>
      <c r="AR103" s="225">
        <v>0</v>
      </c>
      <c r="AS103" s="225">
        <v>0</v>
      </c>
      <c r="AT103" s="225">
        <v>0</v>
      </c>
      <c r="AU103" s="225">
        <v>0</v>
      </c>
      <c r="AV103" s="225">
        <v>0</v>
      </c>
      <c r="AW103" s="225">
        <v>0</v>
      </c>
      <c r="AX103" s="225">
        <v>0</v>
      </c>
      <c r="AY103" s="225">
        <v>0</v>
      </c>
      <c r="AZ103" s="225">
        <v>0</v>
      </c>
      <c r="BA103" s="225">
        <v>0</v>
      </c>
      <c r="BB103" s="225">
        <v>0</v>
      </c>
      <c r="BC103" s="225">
        <v>0</v>
      </c>
      <c r="BD103" s="225">
        <v>0</v>
      </c>
      <c r="BE103" s="225" t="s">
        <v>2343</v>
      </c>
    </row>
    <row r="104" spans="1:57" x14ac:dyDescent="0.25">
      <c r="A104" t="str">
        <f t="shared" si="1"/>
        <v>001000941</v>
      </c>
      <c r="B104" s="225" t="s">
        <v>2165</v>
      </c>
      <c r="C104" s="225" t="s">
        <v>2166</v>
      </c>
      <c r="D104" s="225" t="s">
        <v>2167</v>
      </c>
      <c r="E104" s="225" t="s">
        <v>2168</v>
      </c>
      <c r="F104" s="225" t="s">
        <v>2344</v>
      </c>
      <c r="G104" s="225">
        <v>0</v>
      </c>
      <c r="H104" s="225">
        <v>0</v>
      </c>
      <c r="I104" s="225">
        <v>0</v>
      </c>
      <c r="J104" s="237">
        <v>0</v>
      </c>
      <c r="K104" s="237">
        <v>0</v>
      </c>
      <c r="L104" s="237">
        <v>0</v>
      </c>
      <c r="M104" s="225">
        <v>0</v>
      </c>
      <c r="N104" s="237">
        <v>0</v>
      </c>
      <c r="O104" s="237">
        <v>0</v>
      </c>
      <c r="P104" s="237">
        <v>0</v>
      </c>
      <c r="Q104" s="237">
        <v>0</v>
      </c>
      <c r="R104" s="225">
        <v>0</v>
      </c>
      <c r="S104" s="225">
        <v>0</v>
      </c>
      <c r="T104" s="237">
        <v>0</v>
      </c>
      <c r="U104" s="237">
        <v>0</v>
      </c>
      <c r="V104" s="225">
        <v>0</v>
      </c>
      <c r="W104" s="225">
        <v>0</v>
      </c>
      <c r="X104" s="225">
        <v>0</v>
      </c>
      <c r="Y104" s="225">
        <v>0</v>
      </c>
      <c r="Z104" s="225">
        <v>0</v>
      </c>
      <c r="AA104" s="225">
        <v>0</v>
      </c>
      <c r="AB104" s="225">
        <v>0</v>
      </c>
      <c r="AC104" s="225">
        <v>0</v>
      </c>
      <c r="AD104" s="225">
        <v>0</v>
      </c>
      <c r="AE104" s="225">
        <v>0</v>
      </c>
      <c r="AF104" s="225">
        <v>0</v>
      </c>
      <c r="AG104" s="225">
        <v>0</v>
      </c>
      <c r="AH104" s="225">
        <v>0</v>
      </c>
      <c r="AI104" s="225">
        <v>0</v>
      </c>
      <c r="AJ104" s="225">
        <v>0</v>
      </c>
      <c r="AK104" s="225">
        <v>0</v>
      </c>
      <c r="AL104" s="225">
        <v>0</v>
      </c>
      <c r="AM104" s="225">
        <v>0</v>
      </c>
      <c r="AN104" s="225">
        <v>0</v>
      </c>
      <c r="AO104" s="225">
        <v>0</v>
      </c>
      <c r="AP104" s="225">
        <v>0</v>
      </c>
      <c r="AQ104" s="225">
        <v>0</v>
      </c>
      <c r="AR104" s="225">
        <v>0</v>
      </c>
      <c r="AS104" s="225">
        <v>0</v>
      </c>
      <c r="AT104" s="225">
        <v>0</v>
      </c>
      <c r="AU104" s="225">
        <v>0</v>
      </c>
      <c r="AV104" s="225">
        <v>0</v>
      </c>
      <c r="AW104" s="225">
        <v>0</v>
      </c>
      <c r="AX104" s="225">
        <v>0</v>
      </c>
      <c r="AY104" s="225">
        <v>0</v>
      </c>
      <c r="AZ104" s="225">
        <v>0</v>
      </c>
      <c r="BA104" s="225">
        <v>0</v>
      </c>
      <c r="BB104" s="225">
        <v>0</v>
      </c>
      <c r="BC104" s="225">
        <v>0</v>
      </c>
      <c r="BD104" s="225">
        <v>0</v>
      </c>
      <c r="BE104" s="225" t="s">
        <v>2345</v>
      </c>
    </row>
    <row r="105" spans="1:57" x14ac:dyDescent="0.25">
      <c r="A105" t="str">
        <f t="shared" si="1"/>
        <v>001000942</v>
      </c>
      <c r="B105" s="225" t="s">
        <v>2165</v>
      </c>
      <c r="C105" s="225" t="s">
        <v>2166</v>
      </c>
      <c r="D105" s="225" t="s">
        <v>2167</v>
      </c>
      <c r="E105" s="225" t="s">
        <v>2168</v>
      </c>
      <c r="F105" s="225" t="s">
        <v>2346</v>
      </c>
      <c r="G105" s="225">
        <v>0</v>
      </c>
      <c r="H105" s="225">
        <v>0</v>
      </c>
      <c r="I105" s="225">
        <v>0</v>
      </c>
      <c r="J105" s="237">
        <v>0</v>
      </c>
      <c r="K105" s="237">
        <v>0</v>
      </c>
      <c r="L105" s="237">
        <v>0</v>
      </c>
      <c r="M105" s="225">
        <v>0</v>
      </c>
      <c r="N105" s="237">
        <v>0</v>
      </c>
      <c r="O105" s="237">
        <v>0</v>
      </c>
      <c r="P105" s="237">
        <v>0</v>
      </c>
      <c r="Q105" s="237">
        <v>0</v>
      </c>
      <c r="R105" s="225">
        <v>0</v>
      </c>
      <c r="S105" s="225">
        <v>0</v>
      </c>
      <c r="T105" s="237">
        <v>0</v>
      </c>
      <c r="U105" s="237">
        <v>0</v>
      </c>
      <c r="V105" s="225">
        <v>0</v>
      </c>
      <c r="W105" s="225">
        <v>0</v>
      </c>
      <c r="X105" s="225">
        <v>0</v>
      </c>
      <c r="Y105" s="225">
        <v>0</v>
      </c>
      <c r="Z105" s="225">
        <v>0</v>
      </c>
      <c r="AA105" s="225">
        <v>0</v>
      </c>
      <c r="AB105" s="225">
        <v>0</v>
      </c>
      <c r="AC105" s="225">
        <v>0</v>
      </c>
      <c r="AD105" s="225">
        <v>0</v>
      </c>
      <c r="AE105" s="225">
        <v>0</v>
      </c>
      <c r="AF105" s="225">
        <v>0</v>
      </c>
      <c r="AG105" s="225">
        <v>0</v>
      </c>
      <c r="AH105" s="225">
        <v>0</v>
      </c>
      <c r="AI105" s="225">
        <v>0</v>
      </c>
      <c r="AJ105" s="225">
        <v>0</v>
      </c>
      <c r="AK105" s="225">
        <v>0</v>
      </c>
      <c r="AL105" s="225">
        <v>0</v>
      </c>
      <c r="AM105" s="225">
        <v>0</v>
      </c>
      <c r="AN105" s="225">
        <v>0</v>
      </c>
      <c r="AO105" s="225">
        <v>0</v>
      </c>
      <c r="AP105" s="225">
        <v>0</v>
      </c>
      <c r="AQ105" s="225">
        <v>0</v>
      </c>
      <c r="AR105" s="225">
        <v>0</v>
      </c>
      <c r="AS105" s="225">
        <v>0</v>
      </c>
      <c r="AT105" s="225">
        <v>0</v>
      </c>
      <c r="AU105" s="225">
        <v>0</v>
      </c>
      <c r="AV105" s="225">
        <v>0</v>
      </c>
      <c r="AW105" s="225">
        <v>0</v>
      </c>
      <c r="AX105" s="225">
        <v>0</v>
      </c>
      <c r="AY105" s="225">
        <v>0</v>
      </c>
      <c r="AZ105" s="225">
        <v>0</v>
      </c>
      <c r="BA105" s="225">
        <v>0</v>
      </c>
      <c r="BB105" s="225">
        <v>0</v>
      </c>
      <c r="BC105" s="225">
        <v>0</v>
      </c>
      <c r="BD105" s="225">
        <v>0</v>
      </c>
      <c r="BE105" s="225" t="s">
        <v>2347</v>
      </c>
    </row>
    <row r="106" spans="1:57" x14ac:dyDescent="0.25">
      <c r="A106" t="str">
        <f t="shared" si="1"/>
        <v>001000100</v>
      </c>
      <c r="B106" s="225" t="s">
        <v>2165</v>
      </c>
      <c r="C106" s="225" t="s">
        <v>2166</v>
      </c>
      <c r="D106" s="225" t="s">
        <v>2167</v>
      </c>
      <c r="E106" s="225" t="s">
        <v>2168</v>
      </c>
      <c r="F106" s="225" t="s">
        <v>2348</v>
      </c>
      <c r="G106" s="225">
        <v>0</v>
      </c>
      <c r="H106" s="225">
        <v>0</v>
      </c>
      <c r="I106" s="225">
        <v>0</v>
      </c>
      <c r="J106" s="237">
        <v>0</v>
      </c>
      <c r="K106" s="237">
        <v>0</v>
      </c>
      <c r="L106" s="237">
        <v>0</v>
      </c>
      <c r="M106" s="225">
        <v>0</v>
      </c>
      <c r="N106" s="237">
        <v>0</v>
      </c>
      <c r="O106" s="237">
        <v>0</v>
      </c>
      <c r="P106" s="237">
        <v>0</v>
      </c>
      <c r="Q106" s="237">
        <v>0</v>
      </c>
      <c r="R106" s="225">
        <v>0</v>
      </c>
      <c r="S106" s="225">
        <v>0</v>
      </c>
      <c r="T106" s="237">
        <v>0</v>
      </c>
      <c r="U106" s="237">
        <v>0</v>
      </c>
      <c r="V106" s="225">
        <v>0</v>
      </c>
      <c r="W106" s="225">
        <v>0</v>
      </c>
      <c r="X106" s="225">
        <v>0</v>
      </c>
      <c r="Y106" s="225">
        <v>0</v>
      </c>
      <c r="Z106" s="225">
        <v>0</v>
      </c>
      <c r="AA106" s="225">
        <v>0</v>
      </c>
      <c r="AB106" s="225">
        <v>0</v>
      </c>
      <c r="AC106" s="225">
        <v>0</v>
      </c>
      <c r="AD106" s="225">
        <v>0</v>
      </c>
      <c r="AE106" s="225">
        <v>0</v>
      </c>
      <c r="AF106" s="225">
        <v>0</v>
      </c>
      <c r="AG106" s="225">
        <v>0</v>
      </c>
      <c r="AH106" s="225">
        <v>0</v>
      </c>
      <c r="AI106" s="225">
        <v>0</v>
      </c>
      <c r="AJ106" s="225">
        <v>0</v>
      </c>
      <c r="AK106" s="225">
        <v>0</v>
      </c>
      <c r="AL106" s="225">
        <v>0</v>
      </c>
      <c r="AM106" s="225">
        <v>0</v>
      </c>
      <c r="AN106" s="225">
        <v>0</v>
      </c>
      <c r="AO106" s="225">
        <v>0</v>
      </c>
      <c r="AP106" s="225">
        <v>0</v>
      </c>
      <c r="AQ106" s="225">
        <v>0</v>
      </c>
      <c r="AR106" s="225">
        <v>0</v>
      </c>
      <c r="AS106" s="225">
        <v>0</v>
      </c>
      <c r="AT106" s="225">
        <v>0</v>
      </c>
      <c r="AU106" s="225">
        <v>0</v>
      </c>
      <c r="AV106" s="225">
        <v>0</v>
      </c>
      <c r="AW106" s="225">
        <v>0</v>
      </c>
      <c r="AX106" s="225">
        <v>0</v>
      </c>
      <c r="AY106" s="225">
        <v>0</v>
      </c>
      <c r="AZ106" s="225">
        <v>0</v>
      </c>
      <c r="BA106" s="225">
        <v>0</v>
      </c>
      <c r="BB106" s="225">
        <v>0</v>
      </c>
      <c r="BC106" s="225">
        <v>0</v>
      </c>
      <c r="BD106" s="225">
        <v>0</v>
      </c>
      <c r="BE106" s="225" t="s">
        <v>2349</v>
      </c>
    </row>
    <row r="107" spans="1:57" x14ac:dyDescent="0.25">
      <c r="A107" t="str">
        <f t="shared" si="1"/>
        <v>001000101</v>
      </c>
      <c r="B107" s="225" t="s">
        <v>2165</v>
      </c>
      <c r="C107" s="225" t="s">
        <v>2166</v>
      </c>
      <c r="D107" s="225" t="s">
        <v>2167</v>
      </c>
      <c r="E107" s="225" t="s">
        <v>2168</v>
      </c>
      <c r="F107" s="225" t="s">
        <v>2350</v>
      </c>
      <c r="G107" s="225">
        <v>0</v>
      </c>
      <c r="H107" s="225">
        <v>0</v>
      </c>
      <c r="I107" s="225">
        <v>0</v>
      </c>
      <c r="J107" s="237">
        <v>0</v>
      </c>
      <c r="K107" s="237">
        <v>0</v>
      </c>
      <c r="L107" s="237">
        <v>0</v>
      </c>
      <c r="M107" s="225">
        <v>0</v>
      </c>
      <c r="N107" s="237">
        <v>0</v>
      </c>
      <c r="O107" s="237">
        <v>0</v>
      </c>
      <c r="P107" s="237">
        <v>0</v>
      </c>
      <c r="Q107" s="237">
        <v>0</v>
      </c>
      <c r="R107" s="225">
        <v>0</v>
      </c>
      <c r="S107" s="225">
        <v>0</v>
      </c>
      <c r="T107" s="237">
        <v>0</v>
      </c>
      <c r="U107" s="237">
        <v>0</v>
      </c>
      <c r="V107" s="225">
        <v>0</v>
      </c>
      <c r="W107" s="225">
        <v>0</v>
      </c>
      <c r="X107" s="225">
        <v>0</v>
      </c>
      <c r="Y107" s="225">
        <v>0</v>
      </c>
      <c r="Z107" s="225">
        <v>0</v>
      </c>
      <c r="AA107" s="225">
        <v>0</v>
      </c>
      <c r="AB107" s="225">
        <v>0</v>
      </c>
      <c r="AC107" s="225">
        <v>0</v>
      </c>
      <c r="AD107" s="225">
        <v>0</v>
      </c>
      <c r="AE107" s="225">
        <v>0</v>
      </c>
      <c r="AF107" s="225">
        <v>0</v>
      </c>
      <c r="AG107" s="225">
        <v>0</v>
      </c>
      <c r="AH107" s="225">
        <v>0</v>
      </c>
      <c r="AI107" s="225">
        <v>0</v>
      </c>
      <c r="AJ107" s="225">
        <v>0</v>
      </c>
      <c r="AK107" s="225">
        <v>0</v>
      </c>
      <c r="AL107" s="225">
        <v>0</v>
      </c>
      <c r="AM107" s="225">
        <v>0</v>
      </c>
      <c r="AN107" s="225">
        <v>0</v>
      </c>
      <c r="AO107" s="225">
        <v>0</v>
      </c>
      <c r="AP107" s="225">
        <v>0</v>
      </c>
      <c r="AQ107" s="225">
        <v>0</v>
      </c>
      <c r="AR107" s="225">
        <v>0</v>
      </c>
      <c r="AS107" s="225">
        <v>0</v>
      </c>
      <c r="AT107" s="225">
        <v>0</v>
      </c>
      <c r="AU107" s="225">
        <v>0</v>
      </c>
      <c r="AV107" s="225">
        <v>0</v>
      </c>
      <c r="AW107" s="225">
        <v>0</v>
      </c>
      <c r="AX107" s="225">
        <v>0</v>
      </c>
      <c r="AY107" s="225">
        <v>0</v>
      </c>
      <c r="AZ107" s="225">
        <v>0</v>
      </c>
      <c r="BA107" s="225">
        <v>0</v>
      </c>
      <c r="BB107" s="225">
        <v>0</v>
      </c>
      <c r="BC107" s="225">
        <v>0</v>
      </c>
      <c r="BD107" s="225">
        <v>0</v>
      </c>
      <c r="BE107" s="225" t="s">
        <v>2351</v>
      </c>
    </row>
    <row r="108" spans="1:57" x14ac:dyDescent="0.25">
      <c r="A108" t="str">
        <f t="shared" si="1"/>
        <v>001000102</v>
      </c>
      <c r="B108" s="225" t="s">
        <v>2165</v>
      </c>
      <c r="C108" s="225" t="s">
        <v>2166</v>
      </c>
      <c r="D108" s="225" t="s">
        <v>2167</v>
      </c>
      <c r="E108" s="225" t="s">
        <v>2168</v>
      </c>
      <c r="F108" s="225" t="s">
        <v>2352</v>
      </c>
      <c r="G108" s="225">
        <v>0</v>
      </c>
      <c r="H108" s="225">
        <v>0</v>
      </c>
      <c r="I108" s="225">
        <v>0</v>
      </c>
      <c r="J108" s="237">
        <v>0</v>
      </c>
      <c r="K108" s="237">
        <v>0</v>
      </c>
      <c r="L108" s="237">
        <v>0</v>
      </c>
      <c r="M108" s="225">
        <v>0</v>
      </c>
      <c r="N108" s="237">
        <v>0</v>
      </c>
      <c r="O108" s="237">
        <v>0</v>
      </c>
      <c r="P108" s="237">
        <v>0</v>
      </c>
      <c r="Q108" s="237">
        <v>0</v>
      </c>
      <c r="R108" s="225">
        <v>0</v>
      </c>
      <c r="S108" s="225">
        <v>0</v>
      </c>
      <c r="T108" s="237">
        <v>0</v>
      </c>
      <c r="U108" s="237">
        <v>0</v>
      </c>
      <c r="V108" s="225">
        <v>0</v>
      </c>
      <c r="W108" s="225">
        <v>0</v>
      </c>
      <c r="X108" s="225">
        <v>0</v>
      </c>
      <c r="Y108" s="225">
        <v>0</v>
      </c>
      <c r="Z108" s="225">
        <v>0</v>
      </c>
      <c r="AA108" s="225">
        <v>0</v>
      </c>
      <c r="AB108" s="225">
        <v>0</v>
      </c>
      <c r="AC108" s="225">
        <v>0</v>
      </c>
      <c r="AD108" s="225">
        <v>0</v>
      </c>
      <c r="AE108" s="225">
        <v>0</v>
      </c>
      <c r="AF108" s="225">
        <v>0</v>
      </c>
      <c r="AG108" s="225">
        <v>0</v>
      </c>
      <c r="AH108" s="225">
        <v>0</v>
      </c>
      <c r="AI108" s="225">
        <v>0</v>
      </c>
      <c r="AJ108" s="225">
        <v>0</v>
      </c>
      <c r="AK108" s="225">
        <v>0</v>
      </c>
      <c r="AL108" s="225">
        <v>0</v>
      </c>
      <c r="AM108" s="225">
        <v>0</v>
      </c>
      <c r="AN108" s="225">
        <v>0</v>
      </c>
      <c r="AO108" s="225">
        <v>0</v>
      </c>
      <c r="AP108" s="225">
        <v>0</v>
      </c>
      <c r="AQ108" s="225">
        <v>0</v>
      </c>
      <c r="AR108" s="225">
        <v>0</v>
      </c>
      <c r="AS108" s="225">
        <v>0</v>
      </c>
      <c r="AT108" s="225">
        <v>0</v>
      </c>
      <c r="AU108" s="225">
        <v>0</v>
      </c>
      <c r="AV108" s="225">
        <v>0</v>
      </c>
      <c r="AW108" s="225">
        <v>0</v>
      </c>
      <c r="AX108" s="225">
        <v>0</v>
      </c>
      <c r="AY108" s="225">
        <v>0</v>
      </c>
      <c r="AZ108" s="225">
        <v>0</v>
      </c>
      <c r="BA108" s="225">
        <v>0</v>
      </c>
      <c r="BB108" s="225">
        <v>0</v>
      </c>
      <c r="BC108" s="225">
        <v>0</v>
      </c>
      <c r="BD108" s="225">
        <v>0</v>
      </c>
      <c r="BE108" s="225" t="s">
        <v>2353</v>
      </c>
    </row>
    <row r="109" spans="1:57" x14ac:dyDescent="0.25">
      <c r="A109" t="str">
        <f t="shared" si="1"/>
        <v>001000354</v>
      </c>
      <c r="B109" s="225" t="s">
        <v>2165</v>
      </c>
      <c r="C109" s="225" t="s">
        <v>2166</v>
      </c>
      <c r="D109" s="225" t="s">
        <v>2167</v>
      </c>
      <c r="E109" s="225" t="s">
        <v>2168</v>
      </c>
      <c r="F109" s="225" t="s">
        <v>2354</v>
      </c>
      <c r="G109" s="225">
        <v>0</v>
      </c>
      <c r="H109" s="225">
        <v>0</v>
      </c>
      <c r="I109" s="225">
        <v>0</v>
      </c>
      <c r="J109" s="237">
        <v>0</v>
      </c>
      <c r="K109" s="237">
        <v>0</v>
      </c>
      <c r="L109" s="237">
        <v>0</v>
      </c>
      <c r="M109" s="225">
        <v>0</v>
      </c>
      <c r="N109" s="237">
        <v>0</v>
      </c>
      <c r="O109" s="237">
        <v>0</v>
      </c>
      <c r="P109" s="237">
        <v>0</v>
      </c>
      <c r="Q109" s="237">
        <v>0</v>
      </c>
      <c r="R109" s="225">
        <v>0</v>
      </c>
      <c r="S109" s="225">
        <v>0</v>
      </c>
      <c r="T109" s="237">
        <v>0</v>
      </c>
      <c r="U109" s="237">
        <v>0</v>
      </c>
      <c r="V109" s="225">
        <v>0</v>
      </c>
      <c r="W109" s="225">
        <v>0</v>
      </c>
      <c r="X109" s="225">
        <v>0</v>
      </c>
      <c r="Y109" s="225">
        <v>0</v>
      </c>
      <c r="Z109" s="225">
        <v>0</v>
      </c>
      <c r="AA109" s="225">
        <v>0</v>
      </c>
      <c r="AB109" s="225">
        <v>0</v>
      </c>
      <c r="AC109" s="225">
        <v>0</v>
      </c>
      <c r="AD109" s="225">
        <v>0</v>
      </c>
      <c r="AE109" s="225">
        <v>0</v>
      </c>
      <c r="AF109" s="225">
        <v>0</v>
      </c>
      <c r="AG109" s="225">
        <v>0</v>
      </c>
      <c r="AH109" s="225">
        <v>0</v>
      </c>
      <c r="AI109" s="225">
        <v>0</v>
      </c>
      <c r="AJ109" s="225">
        <v>0</v>
      </c>
      <c r="AK109" s="225">
        <v>0</v>
      </c>
      <c r="AL109" s="225">
        <v>0</v>
      </c>
      <c r="AM109" s="225">
        <v>0</v>
      </c>
      <c r="AN109" s="225">
        <v>0</v>
      </c>
      <c r="AO109" s="225">
        <v>0</v>
      </c>
      <c r="AP109" s="225">
        <v>0</v>
      </c>
      <c r="AQ109" s="225">
        <v>0</v>
      </c>
      <c r="AR109" s="225">
        <v>0</v>
      </c>
      <c r="AS109" s="225">
        <v>0</v>
      </c>
      <c r="AT109" s="225">
        <v>0</v>
      </c>
      <c r="AU109" s="225">
        <v>0</v>
      </c>
      <c r="AV109" s="225">
        <v>0</v>
      </c>
      <c r="AW109" s="225">
        <v>0</v>
      </c>
      <c r="AX109" s="225">
        <v>0</v>
      </c>
      <c r="AY109" s="225">
        <v>0</v>
      </c>
      <c r="AZ109" s="225">
        <v>0</v>
      </c>
      <c r="BA109" s="225">
        <v>0</v>
      </c>
      <c r="BB109" s="225">
        <v>0</v>
      </c>
      <c r="BC109" s="225">
        <v>0</v>
      </c>
      <c r="BD109" s="225">
        <v>0</v>
      </c>
      <c r="BE109" s="225" t="s">
        <v>2355</v>
      </c>
    </row>
    <row r="110" spans="1:57" x14ac:dyDescent="0.25">
      <c r="A110" t="str">
        <f t="shared" si="1"/>
        <v>001000103</v>
      </c>
      <c r="B110" s="225" t="s">
        <v>2165</v>
      </c>
      <c r="C110" s="225" t="s">
        <v>2166</v>
      </c>
      <c r="D110" s="225" t="s">
        <v>2167</v>
      </c>
      <c r="E110" s="225" t="s">
        <v>2168</v>
      </c>
      <c r="F110" s="225" t="s">
        <v>2356</v>
      </c>
      <c r="G110" s="225">
        <v>0</v>
      </c>
      <c r="H110" s="225">
        <v>0</v>
      </c>
      <c r="I110" s="225">
        <v>0</v>
      </c>
      <c r="J110" s="237">
        <v>0</v>
      </c>
      <c r="K110" s="237">
        <v>0</v>
      </c>
      <c r="L110" s="237">
        <v>0</v>
      </c>
      <c r="M110" s="225">
        <v>0</v>
      </c>
      <c r="N110" s="237">
        <v>0</v>
      </c>
      <c r="O110" s="237">
        <v>0</v>
      </c>
      <c r="P110" s="237">
        <v>0</v>
      </c>
      <c r="Q110" s="237">
        <v>0</v>
      </c>
      <c r="R110" s="225">
        <v>0</v>
      </c>
      <c r="S110" s="225">
        <v>0</v>
      </c>
      <c r="T110" s="237">
        <v>0</v>
      </c>
      <c r="U110" s="237">
        <v>0</v>
      </c>
      <c r="V110" s="225">
        <v>0</v>
      </c>
      <c r="W110" s="225">
        <v>0</v>
      </c>
      <c r="X110" s="225">
        <v>0</v>
      </c>
      <c r="Y110" s="225">
        <v>0</v>
      </c>
      <c r="Z110" s="225">
        <v>0</v>
      </c>
      <c r="AA110" s="225">
        <v>0</v>
      </c>
      <c r="AB110" s="225">
        <v>0</v>
      </c>
      <c r="AC110" s="225">
        <v>0</v>
      </c>
      <c r="AD110" s="225">
        <v>0</v>
      </c>
      <c r="AE110" s="225">
        <v>0</v>
      </c>
      <c r="AF110" s="225">
        <v>0</v>
      </c>
      <c r="AG110" s="225">
        <v>0</v>
      </c>
      <c r="AH110" s="225">
        <v>0</v>
      </c>
      <c r="AI110" s="225">
        <v>0</v>
      </c>
      <c r="AJ110" s="225">
        <v>0</v>
      </c>
      <c r="AK110" s="225">
        <v>0</v>
      </c>
      <c r="AL110" s="225">
        <v>0</v>
      </c>
      <c r="AM110" s="225">
        <v>0</v>
      </c>
      <c r="AN110" s="225">
        <v>0</v>
      </c>
      <c r="AO110" s="225">
        <v>0</v>
      </c>
      <c r="AP110" s="225">
        <v>0</v>
      </c>
      <c r="AQ110" s="225">
        <v>0</v>
      </c>
      <c r="AR110" s="225">
        <v>0</v>
      </c>
      <c r="AS110" s="225">
        <v>0</v>
      </c>
      <c r="AT110" s="225">
        <v>0</v>
      </c>
      <c r="AU110" s="225">
        <v>0</v>
      </c>
      <c r="AV110" s="225">
        <v>0</v>
      </c>
      <c r="AW110" s="225">
        <v>0</v>
      </c>
      <c r="AX110" s="225">
        <v>0</v>
      </c>
      <c r="AY110" s="225">
        <v>0</v>
      </c>
      <c r="AZ110" s="225">
        <v>0</v>
      </c>
      <c r="BA110" s="225">
        <v>0</v>
      </c>
      <c r="BB110" s="225">
        <v>0</v>
      </c>
      <c r="BC110" s="225">
        <v>0</v>
      </c>
      <c r="BD110" s="225">
        <v>0</v>
      </c>
      <c r="BE110" s="225" t="s">
        <v>2357</v>
      </c>
    </row>
    <row r="111" spans="1:57" x14ac:dyDescent="0.25">
      <c r="A111" t="str">
        <f t="shared" si="1"/>
        <v>001000301</v>
      </c>
      <c r="B111" s="225" t="s">
        <v>2165</v>
      </c>
      <c r="C111" s="225" t="s">
        <v>2166</v>
      </c>
      <c r="D111" s="225" t="s">
        <v>2167</v>
      </c>
      <c r="E111" s="225" t="s">
        <v>2168</v>
      </c>
      <c r="F111" s="225" t="s">
        <v>2358</v>
      </c>
      <c r="G111" s="225">
        <v>0</v>
      </c>
      <c r="H111" s="225">
        <v>0</v>
      </c>
      <c r="I111" s="225">
        <v>0</v>
      </c>
      <c r="J111" s="237">
        <v>0</v>
      </c>
      <c r="K111" s="237">
        <v>0</v>
      </c>
      <c r="L111" s="237">
        <v>0</v>
      </c>
      <c r="M111" s="225">
        <v>0</v>
      </c>
      <c r="N111" s="237">
        <v>0</v>
      </c>
      <c r="O111" s="237">
        <v>0</v>
      </c>
      <c r="P111" s="237">
        <v>0</v>
      </c>
      <c r="Q111" s="237">
        <v>0</v>
      </c>
      <c r="R111" s="225">
        <v>0</v>
      </c>
      <c r="S111" s="225">
        <v>0</v>
      </c>
      <c r="T111" s="237">
        <v>0</v>
      </c>
      <c r="U111" s="237">
        <v>0</v>
      </c>
      <c r="V111" s="225">
        <v>0</v>
      </c>
      <c r="W111" s="225">
        <v>0</v>
      </c>
      <c r="X111" s="225">
        <v>0</v>
      </c>
      <c r="Y111" s="225">
        <v>0</v>
      </c>
      <c r="Z111" s="225">
        <v>0</v>
      </c>
      <c r="AA111" s="225">
        <v>0</v>
      </c>
      <c r="AB111" s="225">
        <v>0</v>
      </c>
      <c r="AC111" s="225">
        <v>0</v>
      </c>
      <c r="AD111" s="225">
        <v>0</v>
      </c>
      <c r="AE111" s="225">
        <v>0</v>
      </c>
      <c r="AF111" s="225">
        <v>0</v>
      </c>
      <c r="AG111" s="225">
        <v>0</v>
      </c>
      <c r="AH111" s="225">
        <v>0</v>
      </c>
      <c r="AI111" s="225">
        <v>0</v>
      </c>
      <c r="AJ111" s="225">
        <v>0</v>
      </c>
      <c r="AK111" s="225">
        <v>0</v>
      </c>
      <c r="AL111" s="225">
        <v>0</v>
      </c>
      <c r="AM111" s="225">
        <v>0</v>
      </c>
      <c r="AN111" s="225">
        <v>0</v>
      </c>
      <c r="AO111" s="225">
        <v>0</v>
      </c>
      <c r="AP111" s="225">
        <v>0</v>
      </c>
      <c r="AQ111" s="225">
        <v>0</v>
      </c>
      <c r="AR111" s="225">
        <v>0</v>
      </c>
      <c r="AS111" s="225">
        <v>0</v>
      </c>
      <c r="AT111" s="225">
        <v>0</v>
      </c>
      <c r="AU111" s="225">
        <v>0</v>
      </c>
      <c r="AV111" s="225">
        <v>0</v>
      </c>
      <c r="AW111" s="225">
        <v>0</v>
      </c>
      <c r="AX111" s="225">
        <v>0</v>
      </c>
      <c r="AY111" s="225">
        <v>0</v>
      </c>
      <c r="AZ111" s="225">
        <v>0</v>
      </c>
      <c r="BA111" s="225">
        <v>0</v>
      </c>
      <c r="BB111" s="225">
        <v>0</v>
      </c>
      <c r="BC111" s="225">
        <v>0</v>
      </c>
      <c r="BD111" s="225">
        <v>0</v>
      </c>
      <c r="BE111" s="225" t="s">
        <v>2359</v>
      </c>
    </row>
    <row r="112" spans="1:57" x14ac:dyDescent="0.25">
      <c r="A112" t="str">
        <f t="shared" si="1"/>
        <v>001000302</v>
      </c>
      <c r="B112" s="225" t="s">
        <v>2165</v>
      </c>
      <c r="C112" s="225" t="s">
        <v>2166</v>
      </c>
      <c r="D112" s="225" t="s">
        <v>2167</v>
      </c>
      <c r="E112" s="225" t="s">
        <v>2168</v>
      </c>
      <c r="F112" s="225" t="s">
        <v>2360</v>
      </c>
      <c r="G112" s="225">
        <v>0</v>
      </c>
      <c r="H112" s="225">
        <v>0</v>
      </c>
      <c r="I112" s="225">
        <v>0</v>
      </c>
      <c r="J112" s="237">
        <v>0</v>
      </c>
      <c r="K112" s="237">
        <v>0</v>
      </c>
      <c r="L112" s="237">
        <v>0</v>
      </c>
      <c r="M112" s="225">
        <v>0</v>
      </c>
      <c r="N112" s="237">
        <v>0</v>
      </c>
      <c r="O112" s="237">
        <v>0</v>
      </c>
      <c r="P112" s="237">
        <v>0</v>
      </c>
      <c r="Q112" s="237">
        <v>0</v>
      </c>
      <c r="R112" s="225">
        <v>0</v>
      </c>
      <c r="S112" s="225">
        <v>0</v>
      </c>
      <c r="T112" s="237">
        <v>0</v>
      </c>
      <c r="U112" s="237">
        <v>0</v>
      </c>
      <c r="V112" s="225">
        <v>0</v>
      </c>
      <c r="W112" s="225">
        <v>0</v>
      </c>
      <c r="X112" s="225">
        <v>0</v>
      </c>
      <c r="Y112" s="225">
        <v>0</v>
      </c>
      <c r="Z112" s="225">
        <v>0</v>
      </c>
      <c r="AA112" s="225">
        <v>0</v>
      </c>
      <c r="AB112" s="225">
        <v>0</v>
      </c>
      <c r="AC112" s="225">
        <v>0</v>
      </c>
      <c r="AD112" s="225">
        <v>0</v>
      </c>
      <c r="AE112" s="225">
        <v>0</v>
      </c>
      <c r="AF112" s="225">
        <v>0</v>
      </c>
      <c r="AG112" s="225">
        <v>0</v>
      </c>
      <c r="AH112" s="225">
        <v>0</v>
      </c>
      <c r="AI112" s="225">
        <v>0</v>
      </c>
      <c r="AJ112" s="225">
        <v>0</v>
      </c>
      <c r="AK112" s="225">
        <v>0</v>
      </c>
      <c r="AL112" s="225">
        <v>0</v>
      </c>
      <c r="AM112" s="225">
        <v>0</v>
      </c>
      <c r="AN112" s="225">
        <v>0</v>
      </c>
      <c r="AO112" s="225">
        <v>0</v>
      </c>
      <c r="AP112" s="225">
        <v>0</v>
      </c>
      <c r="AQ112" s="225">
        <v>0</v>
      </c>
      <c r="AR112" s="225">
        <v>0</v>
      </c>
      <c r="AS112" s="225">
        <v>0</v>
      </c>
      <c r="AT112" s="225">
        <v>0</v>
      </c>
      <c r="AU112" s="225">
        <v>0</v>
      </c>
      <c r="AV112" s="225">
        <v>0</v>
      </c>
      <c r="AW112" s="225">
        <v>0</v>
      </c>
      <c r="AX112" s="225">
        <v>0</v>
      </c>
      <c r="AY112" s="225">
        <v>0</v>
      </c>
      <c r="AZ112" s="225">
        <v>0</v>
      </c>
      <c r="BA112" s="225">
        <v>0</v>
      </c>
      <c r="BB112" s="225">
        <v>0</v>
      </c>
      <c r="BC112" s="225">
        <v>0</v>
      </c>
      <c r="BD112" s="225">
        <v>0</v>
      </c>
      <c r="BE112" s="225" t="s">
        <v>2361</v>
      </c>
    </row>
    <row r="113" spans="1:57" x14ac:dyDescent="0.25">
      <c r="A113" t="str">
        <f t="shared" si="1"/>
        <v>001000303</v>
      </c>
      <c r="B113" s="225" t="s">
        <v>2165</v>
      </c>
      <c r="C113" s="225" t="s">
        <v>2166</v>
      </c>
      <c r="D113" s="225" t="s">
        <v>2167</v>
      </c>
      <c r="E113" s="225" t="s">
        <v>2168</v>
      </c>
      <c r="F113" s="225" t="s">
        <v>2362</v>
      </c>
      <c r="G113" s="225">
        <v>0</v>
      </c>
      <c r="H113" s="225">
        <v>0</v>
      </c>
      <c r="I113" s="225">
        <v>0</v>
      </c>
      <c r="J113" s="237">
        <v>0</v>
      </c>
      <c r="K113" s="237">
        <v>0</v>
      </c>
      <c r="L113" s="237">
        <v>0</v>
      </c>
      <c r="M113" s="225">
        <v>0</v>
      </c>
      <c r="N113" s="237">
        <v>0</v>
      </c>
      <c r="O113" s="237">
        <v>0</v>
      </c>
      <c r="P113" s="237">
        <v>0</v>
      </c>
      <c r="Q113" s="237">
        <v>0</v>
      </c>
      <c r="R113" s="225">
        <v>0</v>
      </c>
      <c r="S113" s="225">
        <v>0</v>
      </c>
      <c r="T113" s="237">
        <v>0</v>
      </c>
      <c r="U113" s="237">
        <v>0</v>
      </c>
      <c r="V113" s="225">
        <v>0</v>
      </c>
      <c r="W113" s="225">
        <v>0</v>
      </c>
      <c r="X113" s="225">
        <v>0</v>
      </c>
      <c r="Y113" s="225">
        <v>0</v>
      </c>
      <c r="Z113" s="225">
        <v>0</v>
      </c>
      <c r="AA113" s="225">
        <v>0</v>
      </c>
      <c r="AB113" s="225">
        <v>0</v>
      </c>
      <c r="AC113" s="225">
        <v>0</v>
      </c>
      <c r="AD113" s="225">
        <v>0</v>
      </c>
      <c r="AE113" s="225">
        <v>0</v>
      </c>
      <c r="AF113" s="225">
        <v>0</v>
      </c>
      <c r="AG113" s="225">
        <v>0</v>
      </c>
      <c r="AH113" s="225">
        <v>0</v>
      </c>
      <c r="AI113" s="225">
        <v>0</v>
      </c>
      <c r="AJ113" s="225">
        <v>0</v>
      </c>
      <c r="AK113" s="225">
        <v>0</v>
      </c>
      <c r="AL113" s="225">
        <v>0</v>
      </c>
      <c r="AM113" s="225">
        <v>0</v>
      </c>
      <c r="AN113" s="225">
        <v>0</v>
      </c>
      <c r="AO113" s="225">
        <v>0</v>
      </c>
      <c r="AP113" s="225">
        <v>0</v>
      </c>
      <c r="AQ113" s="225">
        <v>0</v>
      </c>
      <c r="AR113" s="225">
        <v>0</v>
      </c>
      <c r="AS113" s="225">
        <v>0</v>
      </c>
      <c r="AT113" s="225">
        <v>0</v>
      </c>
      <c r="AU113" s="225">
        <v>0</v>
      </c>
      <c r="AV113" s="225">
        <v>0</v>
      </c>
      <c r="AW113" s="225">
        <v>0</v>
      </c>
      <c r="AX113" s="225">
        <v>0</v>
      </c>
      <c r="AY113" s="225">
        <v>0</v>
      </c>
      <c r="AZ113" s="225">
        <v>0</v>
      </c>
      <c r="BA113" s="225">
        <v>0</v>
      </c>
      <c r="BB113" s="225">
        <v>0</v>
      </c>
      <c r="BC113" s="225">
        <v>0</v>
      </c>
      <c r="BD113" s="225">
        <v>0</v>
      </c>
      <c r="BE113" s="225" t="s">
        <v>2363</v>
      </c>
    </row>
    <row r="114" spans="1:57" x14ac:dyDescent="0.25">
      <c r="A114" t="str">
        <f t="shared" si="1"/>
        <v>001000304</v>
      </c>
      <c r="B114" s="225" t="s">
        <v>2165</v>
      </c>
      <c r="C114" s="225" t="s">
        <v>2166</v>
      </c>
      <c r="D114" s="225" t="s">
        <v>2167</v>
      </c>
      <c r="E114" s="225" t="s">
        <v>2168</v>
      </c>
      <c r="F114" s="225" t="s">
        <v>2364</v>
      </c>
      <c r="G114" s="225">
        <v>0</v>
      </c>
      <c r="H114" s="225">
        <v>0</v>
      </c>
      <c r="I114" s="225">
        <v>0</v>
      </c>
      <c r="J114" s="237">
        <v>0</v>
      </c>
      <c r="K114" s="237">
        <v>0</v>
      </c>
      <c r="L114" s="237">
        <v>0</v>
      </c>
      <c r="M114" s="225">
        <v>0</v>
      </c>
      <c r="N114" s="237">
        <v>0</v>
      </c>
      <c r="O114" s="237">
        <v>0</v>
      </c>
      <c r="P114" s="237">
        <v>0</v>
      </c>
      <c r="Q114" s="237">
        <v>0</v>
      </c>
      <c r="R114" s="225">
        <v>0</v>
      </c>
      <c r="S114" s="225">
        <v>0</v>
      </c>
      <c r="T114" s="237">
        <v>0</v>
      </c>
      <c r="U114" s="237">
        <v>0</v>
      </c>
      <c r="V114" s="225">
        <v>0</v>
      </c>
      <c r="W114" s="225">
        <v>0</v>
      </c>
      <c r="X114" s="225">
        <v>0</v>
      </c>
      <c r="Y114" s="225">
        <v>0</v>
      </c>
      <c r="Z114" s="225">
        <v>0</v>
      </c>
      <c r="AA114" s="225">
        <v>0</v>
      </c>
      <c r="AB114" s="225">
        <v>0</v>
      </c>
      <c r="AC114" s="225">
        <v>0</v>
      </c>
      <c r="AD114" s="225">
        <v>0</v>
      </c>
      <c r="AE114" s="225">
        <v>0</v>
      </c>
      <c r="AF114" s="225">
        <v>0</v>
      </c>
      <c r="AG114" s="225">
        <v>0</v>
      </c>
      <c r="AH114" s="225">
        <v>0</v>
      </c>
      <c r="AI114" s="225">
        <v>0</v>
      </c>
      <c r="AJ114" s="225">
        <v>0</v>
      </c>
      <c r="AK114" s="225">
        <v>0</v>
      </c>
      <c r="AL114" s="225">
        <v>0</v>
      </c>
      <c r="AM114" s="225">
        <v>0</v>
      </c>
      <c r="AN114" s="225">
        <v>0</v>
      </c>
      <c r="AO114" s="225">
        <v>0</v>
      </c>
      <c r="AP114" s="225">
        <v>0</v>
      </c>
      <c r="AQ114" s="225">
        <v>0</v>
      </c>
      <c r="AR114" s="225">
        <v>0</v>
      </c>
      <c r="AS114" s="225">
        <v>0</v>
      </c>
      <c r="AT114" s="225">
        <v>0</v>
      </c>
      <c r="AU114" s="225">
        <v>0</v>
      </c>
      <c r="AV114" s="225">
        <v>0</v>
      </c>
      <c r="AW114" s="225">
        <v>0</v>
      </c>
      <c r="AX114" s="225">
        <v>0</v>
      </c>
      <c r="AY114" s="225">
        <v>0</v>
      </c>
      <c r="AZ114" s="225">
        <v>0</v>
      </c>
      <c r="BA114" s="225">
        <v>0</v>
      </c>
      <c r="BB114" s="225">
        <v>0</v>
      </c>
      <c r="BC114" s="225">
        <v>0</v>
      </c>
      <c r="BD114" s="225">
        <v>0</v>
      </c>
      <c r="BE114" s="225" t="s">
        <v>2363</v>
      </c>
    </row>
    <row r="115" spans="1:57" x14ac:dyDescent="0.25">
      <c r="A115" t="str">
        <f t="shared" si="1"/>
        <v>001000104</v>
      </c>
      <c r="B115" s="225" t="s">
        <v>2165</v>
      </c>
      <c r="C115" s="225" t="s">
        <v>2166</v>
      </c>
      <c r="D115" s="225" t="s">
        <v>2167</v>
      </c>
      <c r="E115" s="225" t="s">
        <v>2168</v>
      </c>
      <c r="F115" s="225" t="s">
        <v>2365</v>
      </c>
      <c r="G115" s="225">
        <v>0</v>
      </c>
      <c r="H115" s="225">
        <v>0</v>
      </c>
      <c r="I115" s="225">
        <v>0</v>
      </c>
      <c r="J115" s="237">
        <v>0</v>
      </c>
      <c r="K115" s="237">
        <v>0</v>
      </c>
      <c r="L115" s="237">
        <v>0</v>
      </c>
      <c r="M115" s="225">
        <v>0</v>
      </c>
      <c r="N115" s="237">
        <v>0</v>
      </c>
      <c r="O115" s="237">
        <v>0</v>
      </c>
      <c r="P115" s="237">
        <v>0</v>
      </c>
      <c r="Q115" s="237">
        <v>0</v>
      </c>
      <c r="R115" s="225">
        <v>0</v>
      </c>
      <c r="S115" s="225">
        <v>0</v>
      </c>
      <c r="T115" s="237">
        <v>0</v>
      </c>
      <c r="U115" s="237">
        <v>0</v>
      </c>
      <c r="V115" s="225">
        <v>0</v>
      </c>
      <c r="W115" s="225">
        <v>0</v>
      </c>
      <c r="X115" s="225">
        <v>0</v>
      </c>
      <c r="Y115" s="225">
        <v>0</v>
      </c>
      <c r="Z115" s="225">
        <v>0</v>
      </c>
      <c r="AA115" s="225">
        <v>0</v>
      </c>
      <c r="AB115" s="225">
        <v>0</v>
      </c>
      <c r="AC115" s="225">
        <v>0</v>
      </c>
      <c r="AD115" s="225">
        <v>0</v>
      </c>
      <c r="AE115" s="225">
        <v>0</v>
      </c>
      <c r="AF115" s="225">
        <v>0</v>
      </c>
      <c r="AG115" s="225">
        <v>0</v>
      </c>
      <c r="AH115" s="225">
        <v>0</v>
      </c>
      <c r="AI115" s="225">
        <v>0</v>
      </c>
      <c r="AJ115" s="225">
        <v>0</v>
      </c>
      <c r="AK115" s="225">
        <v>0</v>
      </c>
      <c r="AL115" s="225">
        <v>0</v>
      </c>
      <c r="AM115" s="225">
        <v>0</v>
      </c>
      <c r="AN115" s="225">
        <v>0</v>
      </c>
      <c r="AO115" s="225">
        <v>0</v>
      </c>
      <c r="AP115" s="225">
        <v>0</v>
      </c>
      <c r="AQ115" s="225">
        <v>0</v>
      </c>
      <c r="AR115" s="225">
        <v>0</v>
      </c>
      <c r="AS115" s="225">
        <v>0</v>
      </c>
      <c r="AT115" s="225">
        <v>0</v>
      </c>
      <c r="AU115" s="225">
        <v>0</v>
      </c>
      <c r="AV115" s="225">
        <v>0</v>
      </c>
      <c r="AW115" s="225">
        <v>0</v>
      </c>
      <c r="AX115" s="225">
        <v>0</v>
      </c>
      <c r="AY115" s="225">
        <v>0</v>
      </c>
      <c r="AZ115" s="225">
        <v>0</v>
      </c>
      <c r="BA115" s="225">
        <v>0</v>
      </c>
      <c r="BB115" s="225">
        <v>0</v>
      </c>
      <c r="BC115" s="225">
        <v>0</v>
      </c>
      <c r="BD115" s="225">
        <v>0</v>
      </c>
      <c r="BE115" s="225" t="s">
        <v>2366</v>
      </c>
    </row>
    <row r="116" spans="1:57" x14ac:dyDescent="0.25">
      <c r="A116" t="str">
        <f t="shared" si="1"/>
        <v>001000105</v>
      </c>
      <c r="B116" s="225" t="s">
        <v>2165</v>
      </c>
      <c r="C116" s="225" t="s">
        <v>2166</v>
      </c>
      <c r="D116" s="225" t="s">
        <v>2167</v>
      </c>
      <c r="E116" s="225" t="s">
        <v>2168</v>
      </c>
      <c r="F116" s="225" t="s">
        <v>2367</v>
      </c>
      <c r="G116" s="225">
        <v>0</v>
      </c>
      <c r="H116" s="225">
        <v>0</v>
      </c>
      <c r="I116" s="225">
        <v>0</v>
      </c>
      <c r="J116" s="237">
        <v>0</v>
      </c>
      <c r="K116" s="237">
        <v>0</v>
      </c>
      <c r="L116" s="237">
        <v>0</v>
      </c>
      <c r="M116" s="225">
        <v>0</v>
      </c>
      <c r="N116" s="237">
        <v>0</v>
      </c>
      <c r="O116" s="237">
        <v>0</v>
      </c>
      <c r="P116" s="237">
        <v>0</v>
      </c>
      <c r="Q116" s="237">
        <v>0</v>
      </c>
      <c r="R116" s="225">
        <v>0</v>
      </c>
      <c r="S116" s="225">
        <v>0</v>
      </c>
      <c r="T116" s="237">
        <v>0</v>
      </c>
      <c r="U116" s="237">
        <v>0</v>
      </c>
      <c r="V116" s="225">
        <v>0</v>
      </c>
      <c r="W116" s="225">
        <v>0</v>
      </c>
      <c r="X116" s="225">
        <v>0</v>
      </c>
      <c r="Y116" s="225">
        <v>0</v>
      </c>
      <c r="Z116" s="225">
        <v>0</v>
      </c>
      <c r="AA116" s="225">
        <v>0</v>
      </c>
      <c r="AB116" s="225">
        <v>0</v>
      </c>
      <c r="AC116" s="225">
        <v>0</v>
      </c>
      <c r="AD116" s="225">
        <v>0</v>
      </c>
      <c r="AE116" s="225">
        <v>0</v>
      </c>
      <c r="AF116" s="225">
        <v>0</v>
      </c>
      <c r="AG116" s="225">
        <v>0</v>
      </c>
      <c r="AH116" s="225">
        <v>0</v>
      </c>
      <c r="AI116" s="225">
        <v>0</v>
      </c>
      <c r="AJ116" s="225">
        <v>0</v>
      </c>
      <c r="AK116" s="225">
        <v>0</v>
      </c>
      <c r="AL116" s="225">
        <v>0</v>
      </c>
      <c r="AM116" s="225">
        <v>0</v>
      </c>
      <c r="AN116" s="225">
        <v>0</v>
      </c>
      <c r="AO116" s="225">
        <v>0</v>
      </c>
      <c r="AP116" s="225">
        <v>0</v>
      </c>
      <c r="AQ116" s="225">
        <v>0</v>
      </c>
      <c r="AR116" s="225">
        <v>0</v>
      </c>
      <c r="AS116" s="225">
        <v>0</v>
      </c>
      <c r="AT116" s="225">
        <v>0</v>
      </c>
      <c r="AU116" s="225">
        <v>0</v>
      </c>
      <c r="AV116" s="225">
        <v>0</v>
      </c>
      <c r="AW116" s="225">
        <v>0</v>
      </c>
      <c r="AX116" s="225">
        <v>0</v>
      </c>
      <c r="AY116" s="225">
        <v>0</v>
      </c>
      <c r="AZ116" s="225">
        <v>0</v>
      </c>
      <c r="BA116" s="225">
        <v>0</v>
      </c>
      <c r="BB116" s="225">
        <v>0</v>
      </c>
      <c r="BC116" s="225">
        <v>0</v>
      </c>
      <c r="BD116" s="225">
        <v>0</v>
      </c>
      <c r="BE116" s="225" t="s">
        <v>342</v>
      </c>
    </row>
    <row r="117" spans="1:57" x14ac:dyDescent="0.25">
      <c r="A117" t="str">
        <f t="shared" si="1"/>
        <v>001000326</v>
      </c>
      <c r="B117" s="225" t="s">
        <v>2165</v>
      </c>
      <c r="C117" s="225" t="s">
        <v>2166</v>
      </c>
      <c r="D117" s="225" t="s">
        <v>2167</v>
      </c>
      <c r="E117" s="225" t="s">
        <v>2168</v>
      </c>
      <c r="F117" s="225" t="s">
        <v>2368</v>
      </c>
      <c r="G117" s="225">
        <v>0</v>
      </c>
      <c r="H117" s="225">
        <v>0</v>
      </c>
      <c r="I117" s="225">
        <v>0</v>
      </c>
      <c r="J117" s="237">
        <v>0</v>
      </c>
      <c r="K117" s="237">
        <v>0</v>
      </c>
      <c r="L117" s="237">
        <v>0</v>
      </c>
      <c r="M117" s="225">
        <v>0</v>
      </c>
      <c r="N117" s="237">
        <v>0</v>
      </c>
      <c r="O117" s="237">
        <v>0</v>
      </c>
      <c r="P117" s="237">
        <v>0</v>
      </c>
      <c r="Q117" s="237">
        <v>0</v>
      </c>
      <c r="R117" s="225">
        <v>0</v>
      </c>
      <c r="S117" s="225">
        <v>0</v>
      </c>
      <c r="T117" s="237">
        <v>0</v>
      </c>
      <c r="U117" s="237">
        <v>0</v>
      </c>
      <c r="V117" s="225">
        <v>0</v>
      </c>
      <c r="W117" s="225">
        <v>0</v>
      </c>
      <c r="X117" s="225">
        <v>0</v>
      </c>
      <c r="Y117" s="225">
        <v>0</v>
      </c>
      <c r="Z117" s="225">
        <v>0</v>
      </c>
      <c r="AA117" s="225">
        <v>0</v>
      </c>
      <c r="AB117" s="225">
        <v>0</v>
      </c>
      <c r="AC117" s="225">
        <v>0</v>
      </c>
      <c r="AD117" s="225">
        <v>0</v>
      </c>
      <c r="AE117" s="225">
        <v>0</v>
      </c>
      <c r="AF117" s="225">
        <v>0</v>
      </c>
      <c r="AG117" s="225">
        <v>0</v>
      </c>
      <c r="AH117" s="225">
        <v>0</v>
      </c>
      <c r="AI117" s="225">
        <v>0</v>
      </c>
      <c r="AJ117" s="225">
        <v>0</v>
      </c>
      <c r="AK117" s="225">
        <v>0</v>
      </c>
      <c r="AL117" s="225">
        <v>0</v>
      </c>
      <c r="AM117" s="225">
        <v>0</v>
      </c>
      <c r="AN117" s="225">
        <v>0</v>
      </c>
      <c r="AO117" s="225">
        <v>0</v>
      </c>
      <c r="AP117" s="225">
        <v>0</v>
      </c>
      <c r="AQ117" s="225">
        <v>0</v>
      </c>
      <c r="AR117" s="225">
        <v>0</v>
      </c>
      <c r="AS117" s="225">
        <v>0</v>
      </c>
      <c r="AT117" s="225">
        <v>0</v>
      </c>
      <c r="AU117" s="225">
        <v>0</v>
      </c>
      <c r="AV117" s="225">
        <v>0</v>
      </c>
      <c r="AW117" s="225">
        <v>0</v>
      </c>
      <c r="AX117" s="225">
        <v>0</v>
      </c>
      <c r="AY117" s="225">
        <v>0</v>
      </c>
      <c r="AZ117" s="225">
        <v>0</v>
      </c>
      <c r="BA117" s="225">
        <v>0</v>
      </c>
      <c r="BB117" s="225">
        <v>0</v>
      </c>
      <c r="BC117" s="225">
        <v>0</v>
      </c>
      <c r="BD117" s="225">
        <v>0</v>
      </c>
      <c r="BE117" s="225" t="s">
        <v>2369</v>
      </c>
    </row>
    <row r="118" spans="1:57" x14ac:dyDescent="0.25">
      <c r="A118" t="str">
        <f t="shared" si="1"/>
        <v>001000313</v>
      </c>
      <c r="B118" s="225" t="s">
        <v>2165</v>
      </c>
      <c r="C118" s="225" t="s">
        <v>2166</v>
      </c>
      <c r="D118" s="225" t="s">
        <v>2167</v>
      </c>
      <c r="E118" s="225" t="s">
        <v>2168</v>
      </c>
      <c r="F118" s="225" t="s">
        <v>2370</v>
      </c>
      <c r="G118" s="225">
        <v>0</v>
      </c>
      <c r="H118" s="225">
        <v>0</v>
      </c>
      <c r="I118" s="225">
        <v>0</v>
      </c>
      <c r="J118" s="237">
        <v>0</v>
      </c>
      <c r="K118" s="237">
        <v>0</v>
      </c>
      <c r="L118" s="237">
        <v>0</v>
      </c>
      <c r="M118" s="225">
        <v>0</v>
      </c>
      <c r="N118" s="237">
        <v>0</v>
      </c>
      <c r="O118" s="237">
        <v>0</v>
      </c>
      <c r="P118" s="237">
        <v>0</v>
      </c>
      <c r="Q118" s="237">
        <v>0</v>
      </c>
      <c r="R118" s="225">
        <v>0</v>
      </c>
      <c r="S118" s="225">
        <v>0</v>
      </c>
      <c r="T118" s="237">
        <v>0</v>
      </c>
      <c r="U118" s="237">
        <v>0</v>
      </c>
      <c r="V118" s="225">
        <v>0</v>
      </c>
      <c r="W118" s="225">
        <v>0</v>
      </c>
      <c r="X118" s="225">
        <v>0</v>
      </c>
      <c r="Y118" s="225">
        <v>0</v>
      </c>
      <c r="Z118" s="225">
        <v>0</v>
      </c>
      <c r="AA118" s="225">
        <v>0</v>
      </c>
      <c r="AB118" s="225">
        <v>0</v>
      </c>
      <c r="AC118" s="225">
        <v>0</v>
      </c>
      <c r="AD118" s="225">
        <v>0</v>
      </c>
      <c r="AE118" s="225">
        <v>0</v>
      </c>
      <c r="AF118" s="225">
        <v>0</v>
      </c>
      <c r="AG118" s="225">
        <v>0</v>
      </c>
      <c r="AH118" s="225">
        <v>0</v>
      </c>
      <c r="AI118" s="225">
        <v>0</v>
      </c>
      <c r="AJ118" s="225">
        <v>0</v>
      </c>
      <c r="AK118" s="225">
        <v>0</v>
      </c>
      <c r="AL118" s="225">
        <v>0</v>
      </c>
      <c r="AM118" s="225">
        <v>0</v>
      </c>
      <c r="AN118" s="225">
        <v>0</v>
      </c>
      <c r="AO118" s="225">
        <v>0</v>
      </c>
      <c r="AP118" s="225">
        <v>0</v>
      </c>
      <c r="AQ118" s="225">
        <v>0</v>
      </c>
      <c r="AR118" s="225">
        <v>0</v>
      </c>
      <c r="AS118" s="225">
        <v>0</v>
      </c>
      <c r="AT118" s="225">
        <v>0</v>
      </c>
      <c r="AU118" s="225">
        <v>0</v>
      </c>
      <c r="AV118" s="225">
        <v>0</v>
      </c>
      <c r="AW118" s="225">
        <v>0</v>
      </c>
      <c r="AX118" s="225">
        <v>0</v>
      </c>
      <c r="AY118" s="225">
        <v>0</v>
      </c>
      <c r="AZ118" s="225">
        <v>0</v>
      </c>
      <c r="BA118" s="225">
        <v>0</v>
      </c>
      <c r="BB118" s="225">
        <v>0</v>
      </c>
      <c r="BC118" s="225">
        <v>0</v>
      </c>
      <c r="BD118" s="225">
        <v>0</v>
      </c>
      <c r="BE118" s="225" t="s">
        <v>2371</v>
      </c>
    </row>
    <row r="119" spans="1:57" x14ac:dyDescent="0.25">
      <c r="A119" t="str">
        <f t="shared" si="1"/>
        <v>001000314</v>
      </c>
      <c r="B119" s="225" t="s">
        <v>2165</v>
      </c>
      <c r="C119" s="225" t="s">
        <v>2166</v>
      </c>
      <c r="D119" s="225" t="s">
        <v>2167</v>
      </c>
      <c r="E119" s="225" t="s">
        <v>2168</v>
      </c>
      <c r="F119" s="225" t="s">
        <v>2372</v>
      </c>
      <c r="G119" s="225">
        <v>0</v>
      </c>
      <c r="H119" s="225">
        <v>0</v>
      </c>
      <c r="I119" s="225">
        <v>0</v>
      </c>
      <c r="J119" s="237">
        <v>0</v>
      </c>
      <c r="K119" s="237">
        <v>0</v>
      </c>
      <c r="L119" s="237">
        <v>0</v>
      </c>
      <c r="M119" s="225">
        <v>0</v>
      </c>
      <c r="N119" s="237">
        <v>0</v>
      </c>
      <c r="O119" s="237">
        <v>0</v>
      </c>
      <c r="P119" s="237">
        <v>0</v>
      </c>
      <c r="Q119" s="237">
        <v>0</v>
      </c>
      <c r="R119" s="225">
        <v>0</v>
      </c>
      <c r="S119" s="225">
        <v>0</v>
      </c>
      <c r="T119" s="237">
        <v>0</v>
      </c>
      <c r="U119" s="237">
        <v>0</v>
      </c>
      <c r="V119" s="225">
        <v>0</v>
      </c>
      <c r="W119" s="225">
        <v>0</v>
      </c>
      <c r="X119" s="225">
        <v>0</v>
      </c>
      <c r="Y119" s="225">
        <v>0</v>
      </c>
      <c r="Z119" s="225">
        <v>0</v>
      </c>
      <c r="AA119" s="225">
        <v>0</v>
      </c>
      <c r="AB119" s="225">
        <v>0</v>
      </c>
      <c r="AC119" s="225">
        <v>0</v>
      </c>
      <c r="AD119" s="225">
        <v>0</v>
      </c>
      <c r="AE119" s="225">
        <v>0</v>
      </c>
      <c r="AF119" s="225">
        <v>0</v>
      </c>
      <c r="AG119" s="225">
        <v>0</v>
      </c>
      <c r="AH119" s="225">
        <v>0</v>
      </c>
      <c r="AI119" s="225">
        <v>0</v>
      </c>
      <c r="AJ119" s="225">
        <v>0</v>
      </c>
      <c r="AK119" s="225">
        <v>0</v>
      </c>
      <c r="AL119" s="225">
        <v>0</v>
      </c>
      <c r="AM119" s="225">
        <v>0</v>
      </c>
      <c r="AN119" s="225">
        <v>0</v>
      </c>
      <c r="AO119" s="225">
        <v>0</v>
      </c>
      <c r="AP119" s="225">
        <v>0</v>
      </c>
      <c r="AQ119" s="225">
        <v>0</v>
      </c>
      <c r="AR119" s="225">
        <v>0</v>
      </c>
      <c r="AS119" s="225">
        <v>0</v>
      </c>
      <c r="AT119" s="225">
        <v>0</v>
      </c>
      <c r="AU119" s="225">
        <v>0</v>
      </c>
      <c r="AV119" s="225">
        <v>0</v>
      </c>
      <c r="AW119" s="225">
        <v>0</v>
      </c>
      <c r="AX119" s="225">
        <v>0</v>
      </c>
      <c r="AY119" s="225">
        <v>0</v>
      </c>
      <c r="AZ119" s="225">
        <v>0</v>
      </c>
      <c r="BA119" s="225">
        <v>0</v>
      </c>
      <c r="BB119" s="225">
        <v>0</v>
      </c>
      <c r="BC119" s="225">
        <v>0</v>
      </c>
      <c r="BD119" s="225">
        <v>0</v>
      </c>
      <c r="BE119" s="225" t="s">
        <v>346</v>
      </c>
    </row>
    <row r="120" spans="1:57" x14ac:dyDescent="0.25">
      <c r="A120" t="str">
        <f t="shared" si="1"/>
        <v>001000315</v>
      </c>
      <c r="B120" s="225" t="s">
        <v>2165</v>
      </c>
      <c r="C120" s="225" t="s">
        <v>2166</v>
      </c>
      <c r="D120" s="225" t="s">
        <v>2167</v>
      </c>
      <c r="E120" s="225" t="s">
        <v>2168</v>
      </c>
      <c r="F120" s="225" t="s">
        <v>2373</v>
      </c>
      <c r="G120" s="225">
        <v>0</v>
      </c>
      <c r="H120" s="225">
        <v>0</v>
      </c>
      <c r="I120" s="225">
        <v>0</v>
      </c>
      <c r="J120" s="237">
        <v>0</v>
      </c>
      <c r="K120" s="237">
        <v>0</v>
      </c>
      <c r="L120" s="237">
        <v>0</v>
      </c>
      <c r="M120" s="225">
        <v>0</v>
      </c>
      <c r="N120" s="237">
        <v>0</v>
      </c>
      <c r="O120" s="237">
        <v>0</v>
      </c>
      <c r="P120" s="237">
        <v>0</v>
      </c>
      <c r="Q120" s="237">
        <v>0</v>
      </c>
      <c r="R120" s="225">
        <v>0</v>
      </c>
      <c r="S120" s="225">
        <v>0</v>
      </c>
      <c r="T120" s="237">
        <v>0</v>
      </c>
      <c r="U120" s="237">
        <v>0</v>
      </c>
      <c r="V120" s="225">
        <v>0</v>
      </c>
      <c r="W120" s="225">
        <v>0</v>
      </c>
      <c r="X120" s="225">
        <v>0</v>
      </c>
      <c r="Y120" s="225">
        <v>0</v>
      </c>
      <c r="Z120" s="225">
        <v>0</v>
      </c>
      <c r="AA120" s="225">
        <v>0</v>
      </c>
      <c r="AB120" s="225">
        <v>0</v>
      </c>
      <c r="AC120" s="225">
        <v>0</v>
      </c>
      <c r="AD120" s="225">
        <v>0</v>
      </c>
      <c r="AE120" s="225">
        <v>0</v>
      </c>
      <c r="AF120" s="225">
        <v>0</v>
      </c>
      <c r="AG120" s="225">
        <v>0</v>
      </c>
      <c r="AH120" s="225">
        <v>0</v>
      </c>
      <c r="AI120" s="225">
        <v>0</v>
      </c>
      <c r="AJ120" s="225">
        <v>0</v>
      </c>
      <c r="AK120" s="225">
        <v>0</v>
      </c>
      <c r="AL120" s="225">
        <v>0</v>
      </c>
      <c r="AM120" s="225">
        <v>0</v>
      </c>
      <c r="AN120" s="225">
        <v>0</v>
      </c>
      <c r="AO120" s="225">
        <v>0</v>
      </c>
      <c r="AP120" s="225">
        <v>0</v>
      </c>
      <c r="AQ120" s="225">
        <v>0</v>
      </c>
      <c r="AR120" s="225">
        <v>0</v>
      </c>
      <c r="AS120" s="225">
        <v>0</v>
      </c>
      <c r="AT120" s="225">
        <v>0</v>
      </c>
      <c r="AU120" s="225">
        <v>0</v>
      </c>
      <c r="AV120" s="225">
        <v>0</v>
      </c>
      <c r="AW120" s="225">
        <v>0</v>
      </c>
      <c r="AX120" s="225">
        <v>0</v>
      </c>
      <c r="AY120" s="225">
        <v>0</v>
      </c>
      <c r="AZ120" s="225">
        <v>0</v>
      </c>
      <c r="BA120" s="225">
        <v>0</v>
      </c>
      <c r="BB120" s="225">
        <v>0</v>
      </c>
      <c r="BC120" s="225">
        <v>0</v>
      </c>
      <c r="BD120" s="225">
        <v>0</v>
      </c>
      <c r="BE120" s="225" t="s">
        <v>347</v>
      </c>
    </row>
    <row r="121" spans="1:57" x14ac:dyDescent="0.25">
      <c r="A121" t="str">
        <f t="shared" si="1"/>
        <v>001000106</v>
      </c>
      <c r="B121" s="225" t="s">
        <v>2165</v>
      </c>
      <c r="C121" s="225" t="s">
        <v>2166</v>
      </c>
      <c r="D121" s="225" t="s">
        <v>2167</v>
      </c>
      <c r="E121" s="225" t="s">
        <v>2168</v>
      </c>
      <c r="F121" s="225" t="s">
        <v>2374</v>
      </c>
      <c r="G121" s="225">
        <v>0</v>
      </c>
      <c r="H121" s="225">
        <v>0</v>
      </c>
      <c r="I121" s="225">
        <v>0</v>
      </c>
      <c r="J121" s="237">
        <v>0</v>
      </c>
      <c r="K121" s="237">
        <v>0</v>
      </c>
      <c r="L121" s="237">
        <v>0</v>
      </c>
      <c r="M121" s="225">
        <v>0</v>
      </c>
      <c r="N121" s="237">
        <v>0</v>
      </c>
      <c r="O121" s="237">
        <v>0</v>
      </c>
      <c r="P121" s="237">
        <v>0</v>
      </c>
      <c r="Q121" s="237">
        <v>0</v>
      </c>
      <c r="R121" s="225">
        <v>0</v>
      </c>
      <c r="S121" s="225">
        <v>0</v>
      </c>
      <c r="T121" s="237">
        <v>0</v>
      </c>
      <c r="U121" s="237">
        <v>0</v>
      </c>
      <c r="V121" s="225">
        <v>0</v>
      </c>
      <c r="W121" s="225">
        <v>0</v>
      </c>
      <c r="X121" s="225">
        <v>0</v>
      </c>
      <c r="Y121" s="225">
        <v>0</v>
      </c>
      <c r="Z121" s="225">
        <v>0</v>
      </c>
      <c r="AA121" s="225">
        <v>0</v>
      </c>
      <c r="AB121" s="225">
        <v>0</v>
      </c>
      <c r="AC121" s="225">
        <v>0</v>
      </c>
      <c r="AD121" s="225">
        <v>0</v>
      </c>
      <c r="AE121" s="225">
        <v>0</v>
      </c>
      <c r="AF121" s="225">
        <v>0</v>
      </c>
      <c r="AG121" s="225">
        <v>0</v>
      </c>
      <c r="AH121" s="225">
        <v>0</v>
      </c>
      <c r="AI121" s="225">
        <v>0</v>
      </c>
      <c r="AJ121" s="225">
        <v>0</v>
      </c>
      <c r="AK121" s="225">
        <v>0</v>
      </c>
      <c r="AL121" s="225">
        <v>0</v>
      </c>
      <c r="AM121" s="225">
        <v>0</v>
      </c>
      <c r="AN121" s="225">
        <v>0</v>
      </c>
      <c r="AO121" s="225">
        <v>0</v>
      </c>
      <c r="AP121" s="225">
        <v>0</v>
      </c>
      <c r="AQ121" s="225">
        <v>0</v>
      </c>
      <c r="AR121" s="225">
        <v>0</v>
      </c>
      <c r="AS121" s="225">
        <v>0</v>
      </c>
      <c r="AT121" s="225">
        <v>0</v>
      </c>
      <c r="AU121" s="225">
        <v>0</v>
      </c>
      <c r="AV121" s="225">
        <v>0</v>
      </c>
      <c r="AW121" s="225">
        <v>0</v>
      </c>
      <c r="AX121" s="225">
        <v>0</v>
      </c>
      <c r="AY121" s="225">
        <v>0</v>
      </c>
      <c r="AZ121" s="225">
        <v>0</v>
      </c>
      <c r="BA121" s="225">
        <v>0</v>
      </c>
      <c r="BB121" s="225">
        <v>0</v>
      </c>
      <c r="BC121" s="225">
        <v>0</v>
      </c>
      <c r="BD121" s="225">
        <v>0</v>
      </c>
      <c r="BE121" s="225" t="s">
        <v>2375</v>
      </c>
    </row>
    <row r="122" spans="1:57" x14ac:dyDescent="0.25">
      <c r="A122" t="str">
        <f t="shared" si="1"/>
        <v>001000316</v>
      </c>
      <c r="B122" s="225" t="s">
        <v>2165</v>
      </c>
      <c r="C122" s="225" t="s">
        <v>2166</v>
      </c>
      <c r="D122" s="225" t="s">
        <v>2167</v>
      </c>
      <c r="E122" s="225" t="s">
        <v>2168</v>
      </c>
      <c r="F122" s="225" t="s">
        <v>2376</v>
      </c>
      <c r="G122" s="225">
        <v>0</v>
      </c>
      <c r="H122" s="225">
        <v>0</v>
      </c>
      <c r="I122" s="225">
        <v>0</v>
      </c>
      <c r="J122" s="237">
        <v>0</v>
      </c>
      <c r="K122" s="237">
        <v>0</v>
      </c>
      <c r="L122" s="237">
        <v>0</v>
      </c>
      <c r="M122" s="225">
        <v>0</v>
      </c>
      <c r="N122" s="237">
        <v>0</v>
      </c>
      <c r="O122" s="237">
        <v>0</v>
      </c>
      <c r="P122" s="237">
        <v>0</v>
      </c>
      <c r="Q122" s="237">
        <v>0</v>
      </c>
      <c r="R122" s="225">
        <v>0</v>
      </c>
      <c r="S122" s="225">
        <v>0</v>
      </c>
      <c r="T122" s="237">
        <v>0</v>
      </c>
      <c r="U122" s="237">
        <v>0</v>
      </c>
      <c r="V122" s="225">
        <v>0</v>
      </c>
      <c r="W122" s="225">
        <v>0</v>
      </c>
      <c r="X122" s="225">
        <v>0</v>
      </c>
      <c r="Y122" s="225">
        <v>0</v>
      </c>
      <c r="Z122" s="225">
        <v>0</v>
      </c>
      <c r="AA122" s="225">
        <v>0</v>
      </c>
      <c r="AB122" s="225">
        <v>0</v>
      </c>
      <c r="AC122" s="225">
        <v>0</v>
      </c>
      <c r="AD122" s="225">
        <v>0</v>
      </c>
      <c r="AE122" s="225">
        <v>0</v>
      </c>
      <c r="AF122" s="225">
        <v>0</v>
      </c>
      <c r="AG122" s="225">
        <v>0</v>
      </c>
      <c r="AH122" s="225">
        <v>0</v>
      </c>
      <c r="AI122" s="225">
        <v>0</v>
      </c>
      <c r="AJ122" s="225">
        <v>0</v>
      </c>
      <c r="AK122" s="225">
        <v>0</v>
      </c>
      <c r="AL122" s="225">
        <v>0</v>
      </c>
      <c r="AM122" s="225">
        <v>0</v>
      </c>
      <c r="AN122" s="225">
        <v>0</v>
      </c>
      <c r="AO122" s="225">
        <v>0</v>
      </c>
      <c r="AP122" s="225">
        <v>0</v>
      </c>
      <c r="AQ122" s="225">
        <v>0</v>
      </c>
      <c r="AR122" s="225">
        <v>0</v>
      </c>
      <c r="AS122" s="225">
        <v>0</v>
      </c>
      <c r="AT122" s="225">
        <v>0</v>
      </c>
      <c r="AU122" s="225">
        <v>0</v>
      </c>
      <c r="AV122" s="225">
        <v>0</v>
      </c>
      <c r="AW122" s="225">
        <v>0</v>
      </c>
      <c r="AX122" s="225">
        <v>0</v>
      </c>
      <c r="AY122" s="225">
        <v>0</v>
      </c>
      <c r="AZ122" s="225">
        <v>0</v>
      </c>
      <c r="BA122" s="225">
        <v>0</v>
      </c>
      <c r="BB122" s="225">
        <v>0</v>
      </c>
      <c r="BC122" s="225">
        <v>0</v>
      </c>
      <c r="BD122" s="225">
        <v>0</v>
      </c>
      <c r="BE122" s="225" t="s">
        <v>2377</v>
      </c>
    </row>
    <row r="123" spans="1:57" x14ac:dyDescent="0.25">
      <c r="A123" t="str">
        <f t="shared" si="1"/>
        <v>001000317</v>
      </c>
      <c r="B123" s="225" t="s">
        <v>2165</v>
      </c>
      <c r="C123" s="225" t="s">
        <v>2166</v>
      </c>
      <c r="D123" s="225" t="s">
        <v>2167</v>
      </c>
      <c r="E123" s="225" t="s">
        <v>2168</v>
      </c>
      <c r="F123" s="225" t="s">
        <v>2378</v>
      </c>
      <c r="G123" s="225">
        <v>0</v>
      </c>
      <c r="H123" s="225">
        <v>0</v>
      </c>
      <c r="I123" s="225">
        <v>0</v>
      </c>
      <c r="J123" s="237">
        <v>0</v>
      </c>
      <c r="K123" s="237">
        <v>0</v>
      </c>
      <c r="L123" s="237">
        <v>0</v>
      </c>
      <c r="M123" s="225">
        <v>0</v>
      </c>
      <c r="N123" s="237">
        <v>0</v>
      </c>
      <c r="O123" s="237">
        <v>0</v>
      </c>
      <c r="P123" s="237">
        <v>0</v>
      </c>
      <c r="Q123" s="237">
        <v>0</v>
      </c>
      <c r="R123" s="225">
        <v>0</v>
      </c>
      <c r="S123" s="225">
        <v>0</v>
      </c>
      <c r="T123" s="237">
        <v>0</v>
      </c>
      <c r="U123" s="237">
        <v>0</v>
      </c>
      <c r="V123" s="225">
        <v>0</v>
      </c>
      <c r="W123" s="225">
        <v>0</v>
      </c>
      <c r="X123" s="225">
        <v>0</v>
      </c>
      <c r="Y123" s="225">
        <v>0</v>
      </c>
      <c r="Z123" s="225">
        <v>0</v>
      </c>
      <c r="AA123" s="225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225">
        <v>0</v>
      </c>
      <c r="AN123" s="225">
        <v>0</v>
      </c>
      <c r="AO123" s="225">
        <v>0</v>
      </c>
      <c r="AP123" s="225">
        <v>0</v>
      </c>
      <c r="AQ123" s="225">
        <v>0</v>
      </c>
      <c r="AR123" s="225">
        <v>0</v>
      </c>
      <c r="AS123" s="225">
        <v>0</v>
      </c>
      <c r="AT123" s="225">
        <v>0</v>
      </c>
      <c r="AU123" s="225">
        <v>0</v>
      </c>
      <c r="AV123" s="225">
        <v>0</v>
      </c>
      <c r="AW123" s="225">
        <v>0</v>
      </c>
      <c r="AX123" s="225">
        <v>0</v>
      </c>
      <c r="AY123" s="225">
        <v>0</v>
      </c>
      <c r="AZ123" s="225">
        <v>0</v>
      </c>
      <c r="BA123" s="225">
        <v>0</v>
      </c>
      <c r="BB123" s="225">
        <v>0</v>
      </c>
      <c r="BC123" s="225">
        <v>0</v>
      </c>
      <c r="BD123" s="225">
        <v>0</v>
      </c>
      <c r="BE123" s="225" t="s">
        <v>2379</v>
      </c>
    </row>
    <row r="124" spans="1:57" x14ac:dyDescent="0.25">
      <c r="A124" t="str">
        <f t="shared" si="1"/>
        <v>001000318</v>
      </c>
      <c r="B124" s="225" t="s">
        <v>2165</v>
      </c>
      <c r="C124" s="225" t="s">
        <v>2166</v>
      </c>
      <c r="D124" s="225" t="s">
        <v>2167</v>
      </c>
      <c r="E124" s="225" t="s">
        <v>2168</v>
      </c>
      <c r="F124" s="225" t="s">
        <v>2380</v>
      </c>
      <c r="G124" s="225">
        <v>0</v>
      </c>
      <c r="H124" s="225">
        <v>0</v>
      </c>
      <c r="I124" s="225">
        <v>0</v>
      </c>
      <c r="J124" s="237">
        <v>0</v>
      </c>
      <c r="K124" s="237">
        <v>0</v>
      </c>
      <c r="L124" s="237">
        <v>0</v>
      </c>
      <c r="M124" s="225">
        <v>0</v>
      </c>
      <c r="N124" s="237">
        <v>0</v>
      </c>
      <c r="O124" s="237">
        <v>0</v>
      </c>
      <c r="P124" s="237">
        <v>0</v>
      </c>
      <c r="Q124" s="237">
        <v>0</v>
      </c>
      <c r="R124" s="225">
        <v>0</v>
      </c>
      <c r="S124" s="225">
        <v>0</v>
      </c>
      <c r="T124" s="237">
        <v>0</v>
      </c>
      <c r="U124" s="237">
        <v>0</v>
      </c>
      <c r="V124" s="225">
        <v>0</v>
      </c>
      <c r="W124" s="225">
        <v>0</v>
      </c>
      <c r="X124" s="225">
        <v>0</v>
      </c>
      <c r="Y124" s="225">
        <v>0</v>
      </c>
      <c r="Z124" s="225">
        <v>0</v>
      </c>
      <c r="AA124" s="225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225">
        <v>0</v>
      </c>
      <c r="AN124" s="225">
        <v>0</v>
      </c>
      <c r="AO124" s="225">
        <v>0</v>
      </c>
      <c r="AP124" s="225">
        <v>0</v>
      </c>
      <c r="AQ124" s="225">
        <v>0</v>
      </c>
      <c r="AR124" s="225">
        <v>0</v>
      </c>
      <c r="AS124" s="225">
        <v>0</v>
      </c>
      <c r="AT124" s="225">
        <v>0</v>
      </c>
      <c r="AU124" s="225">
        <v>0</v>
      </c>
      <c r="AV124" s="225">
        <v>0</v>
      </c>
      <c r="AW124" s="225">
        <v>0</v>
      </c>
      <c r="AX124" s="225">
        <v>0</v>
      </c>
      <c r="AY124" s="225">
        <v>0</v>
      </c>
      <c r="AZ124" s="225">
        <v>0</v>
      </c>
      <c r="BA124" s="225">
        <v>0</v>
      </c>
      <c r="BB124" s="225">
        <v>0</v>
      </c>
      <c r="BC124" s="225">
        <v>0</v>
      </c>
      <c r="BD124" s="225">
        <v>0</v>
      </c>
      <c r="BE124" s="225" t="s">
        <v>351</v>
      </c>
    </row>
    <row r="125" spans="1:57" x14ac:dyDescent="0.25">
      <c r="A125" t="str">
        <f t="shared" si="1"/>
        <v>001000319</v>
      </c>
      <c r="B125" s="225" t="s">
        <v>2165</v>
      </c>
      <c r="C125" s="225" t="s">
        <v>2166</v>
      </c>
      <c r="D125" s="225" t="s">
        <v>2167</v>
      </c>
      <c r="E125" s="225" t="s">
        <v>2168</v>
      </c>
      <c r="F125" s="225" t="s">
        <v>2381</v>
      </c>
      <c r="G125" s="225">
        <v>0</v>
      </c>
      <c r="H125" s="225">
        <v>0</v>
      </c>
      <c r="I125" s="225">
        <v>0</v>
      </c>
      <c r="J125" s="237">
        <v>0</v>
      </c>
      <c r="K125" s="237">
        <v>0</v>
      </c>
      <c r="L125" s="237">
        <v>0</v>
      </c>
      <c r="M125" s="225">
        <v>0</v>
      </c>
      <c r="N125" s="237">
        <v>0</v>
      </c>
      <c r="O125" s="237">
        <v>0</v>
      </c>
      <c r="P125" s="237">
        <v>0</v>
      </c>
      <c r="Q125" s="237">
        <v>0</v>
      </c>
      <c r="R125" s="225">
        <v>0</v>
      </c>
      <c r="S125" s="225">
        <v>0</v>
      </c>
      <c r="T125" s="237">
        <v>0</v>
      </c>
      <c r="U125" s="237">
        <v>0</v>
      </c>
      <c r="V125" s="225">
        <v>0</v>
      </c>
      <c r="W125" s="225">
        <v>0</v>
      </c>
      <c r="X125" s="225">
        <v>0</v>
      </c>
      <c r="Y125" s="225">
        <v>0</v>
      </c>
      <c r="Z125" s="225">
        <v>0</v>
      </c>
      <c r="AA125" s="225">
        <v>0</v>
      </c>
      <c r="AB125" s="225">
        <v>0</v>
      </c>
      <c r="AC125" s="225">
        <v>0</v>
      </c>
      <c r="AD125" s="225">
        <v>0</v>
      </c>
      <c r="AE125" s="225">
        <v>0</v>
      </c>
      <c r="AF125" s="225">
        <v>0</v>
      </c>
      <c r="AG125" s="225">
        <v>0</v>
      </c>
      <c r="AH125" s="225">
        <v>0</v>
      </c>
      <c r="AI125" s="225">
        <v>0</v>
      </c>
      <c r="AJ125" s="225">
        <v>0</v>
      </c>
      <c r="AK125" s="225">
        <v>0</v>
      </c>
      <c r="AL125" s="225">
        <v>0</v>
      </c>
      <c r="AM125" s="225">
        <v>0</v>
      </c>
      <c r="AN125" s="225">
        <v>0</v>
      </c>
      <c r="AO125" s="225">
        <v>0</v>
      </c>
      <c r="AP125" s="225">
        <v>0</v>
      </c>
      <c r="AQ125" s="225">
        <v>0</v>
      </c>
      <c r="AR125" s="225">
        <v>0</v>
      </c>
      <c r="AS125" s="225">
        <v>0</v>
      </c>
      <c r="AT125" s="225">
        <v>0</v>
      </c>
      <c r="AU125" s="225">
        <v>0</v>
      </c>
      <c r="AV125" s="225">
        <v>0</v>
      </c>
      <c r="AW125" s="225">
        <v>0</v>
      </c>
      <c r="AX125" s="225">
        <v>0</v>
      </c>
      <c r="AY125" s="225">
        <v>0</v>
      </c>
      <c r="AZ125" s="225">
        <v>0</v>
      </c>
      <c r="BA125" s="225">
        <v>0</v>
      </c>
      <c r="BB125" s="225">
        <v>0</v>
      </c>
      <c r="BC125" s="225">
        <v>0</v>
      </c>
      <c r="BD125" s="225">
        <v>0</v>
      </c>
      <c r="BE125" s="225" t="s">
        <v>2382</v>
      </c>
    </row>
    <row r="126" spans="1:57" x14ac:dyDescent="0.25">
      <c r="A126" t="str">
        <f t="shared" si="1"/>
        <v>001000320</v>
      </c>
      <c r="B126" s="225" t="s">
        <v>2165</v>
      </c>
      <c r="C126" s="225" t="s">
        <v>2166</v>
      </c>
      <c r="D126" s="225" t="s">
        <v>2167</v>
      </c>
      <c r="E126" s="225" t="s">
        <v>2168</v>
      </c>
      <c r="F126" s="225" t="s">
        <v>2383</v>
      </c>
      <c r="G126" s="225">
        <v>0</v>
      </c>
      <c r="H126" s="225">
        <v>0</v>
      </c>
      <c r="I126" s="225">
        <v>0</v>
      </c>
      <c r="J126" s="237">
        <v>0</v>
      </c>
      <c r="K126" s="237">
        <v>0</v>
      </c>
      <c r="L126" s="237">
        <v>0</v>
      </c>
      <c r="M126" s="225">
        <v>0</v>
      </c>
      <c r="N126" s="237">
        <v>0</v>
      </c>
      <c r="O126" s="237">
        <v>0</v>
      </c>
      <c r="P126" s="237">
        <v>0</v>
      </c>
      <c r="Q126" s="237">
        <v>0</v>
      </c>
      <c r="R126" s="225">
        <v>0</v>
      </c>
      <c r="S126" s="225">
        <v>0</v>
      </c>
      <c r="T126" s="237">
        <v>0</v>
      </c>
      <c r="U126" s="237">
        <v>0</v>
      </c>
      <c r="V126" s="225">
        <v>0</v>
      </c>
      <c r="W126" s="225">
        <v>0</v>
      </c>
      <c r="X126" s="225">
        <v>0</v>
      </c>
      <c r="Y126" s="225">
        <v>0</v>
      </c>
      <c r="Z126" s="225">
        <v>0</v>
      </c>
      <c r="AA126" s="225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225">
        <v>0</v>
      </c>
      <c r="AN126" s="225">
        <v>0</v>
      </c>
      <c r="AO126" s="225">
        <v>0</v>
      </c>
      <c r="AP126" s="225">
        <v>0</v>
      </c>
      <c r="AQ126" s="225">
        <v>0</v>
      </c>
      <c r="AR126" s="225">
        <v>0</v>
      </c>
      <c r="AS126" s="225">
        <v>0</v>
      </c>
      <c r="AT126" s="225">
        <v>0</v>
      </c>
      <c r="AU126" s="225">
        <v>0</v>
      </c>
      <c r="AV126" s="225">
        <v>0</v>
      </c>
      <c r="AW126" s="225">
        <v>0</v>
      </c>
      <c r="AX126" s="225">
        <v>0</v>
      </c>
      <c r="AY126" s="225">
        <v>0</v>
      </c>
      <c r="AZ126" s="225">
        <v>0</v>
      </c>
      <c r="BA126" s="225">
        <v>0</v>
      </c>
      <c r="BB126" s="225">
        <v>0</v>
      </c>
      <c r="BC126" s="225">
        <v>0</v>
      </c>
      <c r="BD126" s="225">
        <v>0</v>
      </c>
      <c r="BE126" s="225" t="s">
        <v>2384</v>
      </c>
    </row>
    <row r="127" spans="1:57" x14ac:dyDescent="0.25">
      <c r="A127" t="str">
        <f t="shared" si="1"/>
        <v>001000346</v>
      </c>
      <c r="B127" s="225" t="s">
        <v>2165</v>
      </c>
      <c r="C127" s="225" t="s">
        <v>2166</v>
      </c>
      <c r="D127" s="225" t="s">
        <v>2167</v>
      </c>
      <c r="E127" s="225" t="s">
        <v>2168</v>
      </c>
      <c r="F127" s="225" t="s">
        <v>2385</v>
      </c>
      <c r="G127" s="225">
        <v>0</v>
      </c>
      <c r="H127" s="225">
        <v>0</v>
      </c>
      <c r="I127" s="225">
        <v>0</v>
      </c>
      <c r="J127" s="237">
        <v>0</v>
      </c>
      <c r="K127" s="237">
        <v>0</v>
      </c>
      <c r="L127" s="237">
        <v>0</v>
      </c>
      <c r="M127" s="225">
        <v>0</v>
      </c>
      <c r="N127" s="237">
        <v>0</v>
      </c>
      <c r="O127" s="237">
        <v>0</v>
      </c>
      <c r="P127" s="237">
        <v>0</v>
      </c>
      <c r="Q127" s="237">
        <v>0</v>
      </c>
      <c r="R127" s="225">
        <v>0</v>
      </c>
      <c r="S127" s="225">
        <v>0</v>
      </c>
      <c r="T127" s="237">
        <v>0</v>
      </c>
      <c r="U127" s="237">
        <v>0</v>
      </c>
      <c r="V127" s="225">
        <v>0</v>
      </c>
      <c r="W127" s="225">
        <v>0</v>
      </c>
      <c r="X127" s="225">
        <v>0</v>
      </c>
      <c r="Y127" s="225">
        <v>0</v>
      </c>
      <c r="Z127" s="225">
        <v>0</v>
      </c>
      <c r="AA127" s="225">
        <v>0</v>
      </c>
      <c r="AB127" s="225">
        <v>0</v>
      </c>
      <c r="AC127" s="225">
        <v>0</v>
      </c>
      <c r="AD127" s="225">
        <v>0</v>
      </c>
      <c r="AE127" s="225">
        <v>0</v>
      </c>
      <c r="AF127" s="225">
        <v>0</v>
      </c>
      <c r="AG127" s="225">
        <v>0</v>
      </c>
      <c r="AH127" s="225">
        <v>0</v>
      </c>
      <c r="AI127" s="225">
        <v>0</v>
      </c>
      <c r="AJ127" s="225">
        <v>0</v>
      </c>
      <c r="AK127" s="225">
        <v>0</v>
      </c>
      <c r="AL127" s="225">
        <v>0</v>
      </c>
      <c r="AM127" s="225">
        <v>0</v>
      </c>
      <c r="AN127" s="225">
        <v>0</v>
      </c>
      <c r="AO127" s="225">
        <v>0</v>
      </c>
      <c r="AP127" s="225">
        <v>0</v>
      </c>
      <c r="AQ127" s="225">
        <v>0</v>
      </c>
      <c r="AR127" s="225">
        <v>0</v>
      </c>
      <c r="AS127" s="225">
        <v>0</v>
      </c>
      <c r="AT127" s="225">
        <v>0</v>
      </c>
      <c r="AU127" s="225">
        <v>0</v>
      </c>
      <c r="AV127" s="225">
        <v>0</v>
      </c>
      <c r="AW127" s="225">
        <v>0</v>
      </c>
      <c r="AX127" s="225">
        <v>0</v>
      </c>
      <c r="AY127" s="225">
        <v>0</v>
      </c>
      <c r="AZ127" s="225">
        <v>0</v>
      </c>
      <c r="BA127" s="225">
        <v>0</v>
      </c>
      <c r="BB127" s="225">
        <v>0</v>
      </c>
      <c r="BC127" s="225">
        <v>0</v>
      </c>
      <c r="BD127" s="225">
        <v>0</v>
      </c>
      <c r="BE127" s="225" t="s">
        <v>2386</v>
      </c>
    </row>
    <row r="128" spans="1:57" x14ac:dyDescent="0.25">
      <c r="A128" t="str">
        <f t="shared" si="1"/>
        <v>001000345</v>
      </c>
      <c r="B128" s="225" t="s">
        <v>2165</v>
      </c>
      <c r="C128" s="225" t="s">
        <v>2166</v>
      </c>
      <c r="D128" s="225" t="s">
        <v>2167</v>
      </c>
      <c r="E128" s="225" t="s">
        <v>2168</v>
      </c>
      <c r="F128" s="225" t="s">
        <v>2387</v>
      </c>
      <c r="G128" s="225">
        <v>0</v>
      </c>
      <c r="H128" s="225">
        <v>0</v>
      </c>
      <c r="I128" s="225">
        <v>0</v>
      </c>
      <c r="J128" s="237">
        <v>0</v>
      </c>
      <c r="K128" s="237">
        <v>0</v>
      </c>
      <c r="L128" s="237">
        <v>0</v>
      </c>
      <c r="M128" s="225">
        <v>0</v>
      </c>
      <c r="N128" s="237">
        <v>0</v>
      </c>
      <c r="O128" s="237">
        <v>0</v>
      </c>
      <c r="P128" s="237">
        <v>0</v>
      </c>
      <c r="Q128" s="237">
        <v>0</v>
      </c>
      <c r="R128" s="225">
        <v>0</v>
      </c>
      <c r="S128" s="225">
        <v>0</v>
      </c>
      <c r="T128" s="237">
        <v>0</v>
      </c>
      <c r="U128" s="237">
        <v>0</v>
      </c>
      <c r="V128" s="225">
        <v>0</v>
      </c>
      <c r="W128" s="225">
        <v>0</v>
      </c>
      <c r="X128" s="225">
        <v>0</v>
      </c>
      <c r="Y128" s="225">
        <v>0</v>
      </c>
      <c r="Z128" s="225">
        <v>0</v>
      </c>
      <c r="AA128" s="225">
        <v>0</v>
      </c>
      <c r="AB128" s="225">
        <v>0</v>
      </c>
      <c r="AC128" s="225">
        <v>0</v>
      </c>
      <c r="AD128" s="225">
        <v>0</v>
      </c>
      <c r="AE128" s="225">
        <v>0</v>
      </c>
      <c r="AF128" s="225">
        <v>0</v>
      </c>
      <c r="AG128" s="225">
        <v>0</v>
      </c>
      <c r="AH128" s="225">
        <v>0</v>
      </c>
      <c r="AI128" s="225">
        <v>0</v>
      </c>
      <c r="AJ128" s="225">
        <v>0</v>
      </c>
      <c r="AK128" s="225">
        <v>0</v>
      </c>
      <c r="AL128" s="225">
        <v>0</v>
      </c>
      <c r="AM128" s="225">
        <v>0</v>
      </c>
      <c r="AN128" s="225">
        <v>0</v>
      </c>
      <c r="AO128" s="225">
        <v>0</v>
      </c>
      <c r="AP128" s="225">
        <v>0</v>
      </c>
      <c r="AQ128" s="225">
        <v>0</v>
      </c>
      <c r="AR128" s="225">
        <v>0</v>
      </c>
      <c r="AS128" s="225">
        <v>0</v>
      </c>
      <c r="AT128" s="225">
        <v>0</v>
      </c>
      <c r="AU128" s="225">
        <v>0</v>
      </c>
      <c r="AV128" s="225">
        <v>0</v>
      </c>
      <c r="AW128" s="225">
        <v>0</v>
      </c>
      <c r="AX128" s="225">
        <v>0</v>
      </c>
      <c r="AY128" s="225">
        <v>0</v>
      </c>
      <c r="AZ128" s="225">
        <v>0</v>
      </c>
      <c r="BA128" s="225">
        <v>0</v>
      </c>
      <c r="BB128" s="225">
        <v>0</v>
      </c>
      <c r="BC128" s="225">
        <v>0</v>
      </c>
      <c r="BD128" s="225">
        <v>0</v>
      </c>
      <c r="BE128" s="225" t="s">
        <v>2388</v>
      </c>
    </row>
    <row r="129" spans="1:57" x14ac:dyDescent="0.25">
      <c r="A129" t="str">
        <f t="shared" si="1"/>
        <v>001000108</v>
      </c>
      <c r="B129" s="225" t="s">
        <v>2165</v>
      </c>
      <c r="C129" s="225" t="s">
        <v>2166</v>
      </c>
      <c r="D129" s="225" t="s">
        <v>2167</v>
      </c>
      <c r="E129" s="225" t="s">
        <v>2168</v>
      </c>
      <c r="F129" s="225" t="s">
        <v>2389</v>
      </c>
      <c r="G129" s="225">
        <v>0</v>
      </c>
      <c r="H129" s="225">
        <v>0</v>
      </c>
      <c r="I129" s="225">
        <v>0</v>
      </c>
      <c r="J129" s="237">
        <v>0</v>
      </c>
      <c r="K129" s="237">
        <v>0</v>
      </c>
      <c r="L129" s="237">
        <v>0</v>
      </c>
      <c r="M129" s="225">
        <v>0</v>
      </c>
      <c r="N129" s="237">
        <v>0</v>
      </c>
      <c r="O129" s="237">
        <v>0</v>
      </c>
      <c r="P129" s="237">
        <v>0</v>
      </c>
      <c r="Q129" s="237">
        <v>0</v>
      </c>
      <c r="R129" s="225">
        <v>0</v>
      </c>
      <c r="S129" s="225">
        <v>0</v>
      </c>
      <c r="T129" s="237">
        <v>0</v>
      </c>
      <c r="U129" s="237">
        <v>0</v>
      </c>
      <c r="V129" s="225">
        <v>0</v>
      </c>
      <c r="W129" s="225">
        <v>0</v>
      </c>
      <c r="X129" s="225">
        <v>0</v>
      </c>
      <c r="Y129" s="225">
        <v>0</v>
      </c>
      <c r="Z129" s="225">
        <v>0</v>
      </c>
      <c r="AA129" s="225">
        <v>0</v>
      </c>
      <c r="AB129" s="225">
        <v>0</v>
      </c>
      <c r="AC129" s="225">
        <v>0</v>
      </c>
      <c r="AD129" s="225">
        <v>0</v>
      </c>
      <c r="AE129" s="225">
        <v>0</v>
      </c>
      <c r="AF129" s="225">
        <v>0</v>
      </c>
      <c r="AG129" s="225">
        <v>0</v>
      </c>
      <c r="AH129" s="225">
        <v>0</v>
      </c>
      <c r="AI129" s="225">
        <v>0</v>
      </c>
      <c r="AJ129" s="225">
        <v>0</v>
      </c>
      <c r="AK129" s="225">
        <v>0</v>
      </c>
      <c r="AL129" s="225">
        <v>0</v>
      </c>
      <c r="AM129" s="225">
        <v>0</v>
      </c>
      <c r="AN129" s="225">
        <v>0</v>
      </c>
      <c r="AO129" s="225">
        <v>0</v>
      </c>
      <c r="AP129" s="225">
        <v>0</v>
      </c>
      <c r="AQ129" s="225">
        <v>0</v>
      </c>
      <c r="AR129" s="225">
        <v>0</v>
      </c>
      <c r="AS129" s="225">
        <v>0</v>
      </c>
      <c r="AT129" s="225">
        <v>0</v>
      </c>
      <c r="AU129" s="225">
        <v>0</v>
      </c>
      <c r="AV129" s="225">
        <v>0</v>
      </c>
      <c r="AW129" s="225">
        <v>0</v>
      </c>
      <c r="AX129" s="225">
        <v>0</v>
      </c>
      <c r="AY129" s="225">
        <v>0</v>
      </c>
      <c r="AZ129" s="225">
        <v>0</v>
      </c>
      <c r="BA129" s="225">
        <v>0</v>
      </c>
      <c r="BB129" s="225">
        <v>0</v>
      </c>
      <c r="BC129" s="225">
        <v>0</v>
      </c>
      <c r="BD129" s="225">
        <v>0</v>
      </c>
      <c r="BE129" s="225" t="s">
        <v>2390</v>
      </c>
    </row>
    <row r="130" spans="1:57" x14ac:dyDescent="0.25">
      <c r="A130" t="str">
        <f t="shared" si="1"/>
        <v>001000323</v>
      </c>
      <c r="B130" s="225" t="s">
        <v>2165</v>
      </c>
      <c r="C130" s="225" t="s">
        <v>2166</v>
      </c>
      <c r="D130" s="225" t="s">
        <v>2167</v>
      </c>
      <c r="E130" s="225" t="s">
        <v>2168</v>
      </c>
      <c r="F130" s="225" t="s">
        <v>2391</v>
      </c>
      <c r="G130" s="225">
        <v>0</v>
      </c>
      <c r="H130" s="225">
        <v>0</v>
      </c>
      <c r="I130" s="225">
        <v>0</v>
      </c>
      <c r="J130" s="237">
        <v>0</v>
      </c>
      <c r="K130" s="237">
        <v>0</v>
      </c>
      <c r="L130" s="237">
        <v>0</v>
      </c>
      <c r="M130" s="225">
        <v>0</v>
      </c>
      <c r="N130" s="237">
        <v>0</v>
      </c>
      <c r="O130" s="237">
        <v>0</v>
      </c>
      <c r="P130" s="237">
        <v>0</v>
      </c>
      <c r="Q130" s="237">
        <v>0</v>
      </c>
      <c r="R130" s="225">
        <v>0</v>
      </c>
      <c r="S130" s="225">
        <v>0</v>
      </c>
      <c r="T130" s="237">
        <v>0</v>
      </c>
      <c r="U130" s="237">
        <v>0</v>
      </c>
      <c r="V130" s="225">
        <v>0</v>
      </c>
      <c r="W130" s="225">
        <v>0</v>
      </c>
      <c r="X130" s="225">
        <v>0</v>
      </c>
      <c r="Y130" s="225">
        <v>0</v>
      </c>
      <c r="Z130" s="225">
        <v>0</v>
      </c>
      <c r="AA130" s="225">
        <v>0</v>
      </c>
      <c r="AB130" s="225">
        <v>0</v>
      </c>
      <c r="AC130" s="225">
        <v>0</v>
      </c>
      <c r="AD130" s="225">
        <v>0</v>
      </c>
      <c r="AE130" s="225">
        <v>0</v>
      </c>
      <c r="AF130" s="225">
        <v>0</v>
      </c>
      <c r="AG130" s="225">
        <v>0</v>
      </c>
      <c r="AH130" s="225">
        <v>0</v>
      </c>
      <c r="AI130" s="225">
        <v>0</v>
      </c>
      <c r="AJ130" s="225">
        <v>0</v>
      </c>
      <c r="AK130" s="225">
        <v>0</v>
      </c>
      <c r="AL130" s="225">
        <v>0</v>
      </c>
      <c r="AM130" s="225">
        <v>0</v>
      </c>
      <c r="AN130" s="225">
        <v>0</v>
      </c>
      <c r="AO130" s="225">
        <v>0</v>
      </c>
      <c r="AP130" s="225">
        <v>0</v>
      </c>
      <c r="AQ130" s="225">
        <v>0</v>
      </c>
      <c r="AR130" s="225">
        <v>0</v>
      </c>
      <c r="AS130" s="225">
        <v>0</v>
      </c>
      <c r="AT130" s="225">
        <v>0</v>
      </c>
      <c r="AU130" s="225">
        <v>0</v>
      </c>
      <c r="AV130" s="225">
        <v>0</v>
      </c>
      <c r="AW130" s="225">
        <v>0</v>
      </c>
      <c r="AX130" s="225">
        <v>0</v>
      </c>
      <c r="AY130" s="225">
        <v>0</v>
      </c>
      <c r="AZ130" s="225">
        <v>0</v>
      </c>
      <c r="BA130" s="225">
        <v>0</v>
      </c>
      <c r="BB130" s="225">
        <v>0</v>
      </c>
      <c r="BC130" s="225">
        <v>0</v>
      </c>
      <c r="BD130" s="225">
        <v>0</v>
      </c>
      <c r="BE130" s="225" t="s">
        <v>2392</v>
      </c>
    </row>
    <row r="131" spans="1:57" x14ac:dyDescent="0.25">
      <c r="A131" t="str">
        <f t="shared" ref="A131:A194" si="2">E131&amp;F131</f>
        <v>001000324</v>
      </c>
      <c r="B131" s="225" t="s">
        <v>2165</v>
      </c>
      <c r="C131" s="225" t="s">
        <v>2166</v>
      </c>
      <c r="D131" s="225" t="s">
        <v>2167</v>
      </c>
      <c r="E131" s="225" t="s">
        <v>2168</v>
      </c>
      <c r="F131" s="225" t="s">
        <v>2393</v>
      </c>
      <c r="G131" s="225">
        <v>0</v>
      </c>
      <c r="H131" s="225">
        <v>0</v>
      </c>
      <c r="I131" s="225">
        <v>0</v>
      </c>
      <c r="J131" s="237">
        <v>0</v>
      </c>
      <c r="K131" s="237">
        <v>0</v>
      </c>
      <c r="L131" s="237">
        <v>0</v>
      </c>
      <c r="M131" s="225">
        <v>0</v>
      </c>
      <c r="N131" s="237">
        <v>0</v>
      </c>
      <c r="O131" s="237">
        <v>0</v>
      </c>
      <c r="P131" s="237">
        <v>0</v>
      </c>
      <c r="Q131" s="237">
        <v>0</v>
      </c>
      <c r="R131" s="225">
        <v>0</v>
      </c>
      <c r="S131" s="225">
        <v>0</v>
      </c>
      <c r="T131" s="237">
        <v>0</v>
      </c>
      <c r="U131" s="237">
        <v>0</v>
      </c>
      <c r="V131" s="225">
        <v>0</v>
      </c>
      <c r="W131" s="225">
        <v>0</v>
      </c>
      <c r="X131" s="225">
        <v>0</v>
      </c>
      <c r="Y131" s="225">
        <v>0</v>
      </c>
      <c r="Z131" s="225">
        <v>0</v>
      </c>
      <c r="AA131" s="225">
        <v>0</v>
      </c>
      <c r="AB131" s="225">
        <v>0</v>
      </c>
      <c r="AC131" s="225">
        <v>0</v>
      </c>
      <c r="AD131" s="225">
        <v>0</v>
      </c>
      <c r="AE131" s="225">
        <v>0</v>
      </c>
      <c r="AF131" s="225">
        <v>0</v>
      </c>
      <c r="AG131" s="225">
        <v>0</v>
      </c>
      <c r="AH131" s="225">
        <v>0</v>
      </c>
      <c r="AI131" s="225">
        <v>0</v>
      </c>
      <c r="AJ131" s="225">
        <v>0</v>
      </c>
      <c r="AK131" s="225">
        <v>0</v>
      </c>
      <c r="AL131" s="225">
        <v>0</v>
      </c>
      <c r="AM131" s="225">
        <v>0</v>
      </c>
      <c r="AN131" s="225">
        <v>0</v>
      </c>
      <c r="AO131" s="225">
        <v>0</v>
      </c>
      <c r="AP131" s="225">
        <v>0</v>
      </c>
      <c r="AQ131" s="225">
        <v>0</v>
      </c>
      <c r="AR131" s="225">
        <v>0</v>
      </c>
      <c r="AS131" s="225">
        <v>0</v>
      </c>
      <c r="AT131" s="225">
        <v>0</v>
      </c>
      <c r="AU131" s="225">
        <v>0</v>
      </c>
      <c r="AV131" s="225">
        <v>0</v>
      </c>
      <c r="AW131" s="225">
        <v>0</v>
      </c>
      <c r="AX131" s="225">
        <v>0</v>
      </c>
      <c r="AY131" s="225">
        <v>0</v>
      </c>
      <c r="AZ131" s="225">
        <v>0</v>
      </c>
      <c r="BA131" s="225">
        <v>0</v>
      </c>
      <c r="BB131" s="225">
        <v>0</v>
      </c>
      <c r="BC131" s="225">
        <v>0</v>
      </c>
      <c r="BD131" s="225">
        <v>0</v>
      </c>
      <c r="BE131" s="225" t="s">
        <v>358</v>
      </c>
    </row>
    <row r="132" spans="1:57" x14ac:dyDescent="0.25">
      <c r="A132" t="str">
        <f t="shared" si="2"/>
        <v>001000325</v>
      </c>
      <c r="B132" s="225" t="s">
        <v>2165</v>
      </c>
      <c r="C132" s="225" t="s">
        <v>2166</v>
      </c>
      <c r="D132" s="225" t="s">
        <v>2167</v>
      </c>
      <c r="E132" s="225" t="s">
        <v>2168</v>
      </c>
      <c r="F132" s="225" t="s">
        <v>2394</v>
      </c>
      <c r="G132" s="225">
        <v>0</v>
      </c>
      <c r="H132" s="225">
        <v>0</v>
      </c>
      <c r="I132" s="225">
        <v>0</v>
      </c>
      <c r="J132" s="237">
        <v>0</v>
      </c>
      <c r="K132" s="237">
        <v>0</v>
      </c>
      <c r="L132" s="237">
        <v>0</v>
      </c>
      <c r="M132" s="225">
        <v>0</v>
      </c>
      <c r="N132" s="237">
        <v>0</v>
      </c>
      <c r="O132" s="237">
        <v>0</v>
      </c>
      <c r="P132" s="237">
        <v>0</v>
      </c>
      <c r="Q132" s="237">
        <v>0</v>
      </c>
      <c r="R132" s="225">
        <v>0</v>
      </c>
      <c r="S132" s="225">
        <v>0</v>
      </c>
      <c r="T132" s="237">
        <v>0</v>
      </c>
      <c r="U132" s="237">
        <v>0</v>
      </c>
      <c r="V132" s="225">
        <v>0</v>
      </c>
      <c r="W132" s="225">
        <v>0</v>
      </c>
      <c r="X132" s="225">
        <v>0</v>
      </c>
      <c r="Y132" s="225">
        <v>0</v>
      </c>
      <c r="Z132" s="225">
        <v>0</v>
      </c>
      <c r="AA132" s="225">
        <v>0</v>
      </c>
      <c r="AB132" s="225">
        <v>0</v>
      </c>
      <c r="AC132" s="225">
        <v>0</v>
      </c>
      <c r="AD132" s="225">
        <v>0</v>
      </c>
      <c r="AE132" s="225">
        <v>0</v>
      </c>
      <c r="AF132" s="225">
        <v>0</v>
      </c>
      <c r="AG132" s="225">
        <v>0</v>
      </c>
      <c r="AH132" s="225">
        <v>0</v>
      </c>
      <c r="AI132" s="225">
        <v>0</v>
      </c>
      <c r="AJ132" s="225">
        <v>0</v>
      </c>
      <c r="AK132" s="225">
        <v>0</v>
      </c>
      <c r="AL132" s="225">
        <v>0</v>
      </c>
      <c r="AM132" s="225">
        <v>0</v>
      </c>
      <c r="AN132" s="225">
        <v>0</v>
      </c>
      <c r="AO132" s="225">
        <v>0</v>
      </c>
      <c r="AP132" s="225">
        <v>0</v>
      </c>
      <c r="AQ132" s="225">
        <v>0</v>
      </c>
      <c r="AR132" s="225">
        <v>0</v>
      </c>
      <c r="AS132" s="225">
        <v>0</v>
      </c>
      <c r="AT132" s="225">
        <v>0</v>
      </c>
      <c r="AU132" s="225">
        <v>0</v>
      </c>
      <c r="AV132" s="225">
        <v>0</v>
      </c>
      <c r="AW132" s="225">
        <v>0</v>
      </c>
      <c r="AX132" s="225">
        <v>0</v>
      </c>
      <c r="AY132" s="225">
        <v>0</v>
      </c>
      <c r="AZ132" s="225">
        <v>0</v>
      </c>
      <c r="BA132" s="225">
        <v>0</v>
      </c>
      <c r="BB132" s="225">
        <v>0</v>
      </c>
      <c r="BC132" s="225">
        <v>0</v>
      </c>
      <c r="BD132" s="225">
        <v>0</v>
      </c>
      <c r="BE132" s="225" t="s">
        <v>2395</v>
      </c>
    </row>
    <row r="133" spans="1:57" x14ac:dyDescent="0.25">
      <c r="A133" t="str">
        <f t="shared" si="2"/>
        <v>001000110</v>
      </c>
      <c r="B133" s="225" t="s">
        <v>2165</v>
      </c>
      <c r="C133" s="225" t="s">
        <v>2166</v>
      </c>
      <c r="D133" s="225" t="s">
        <v>2167</v>
      </c>
      <c r="E133" s="225" t="s">
        <v>2168</v>
      </c>
      <c r="F133" s="225" t="s">
        <v>2396</v>
      </c>
      <c r="G133" s="225">
        <v>0</v>
      </c>
      <c r="H133" s="225">
        <v>0</v>
      </c>
      <c r="I133" s="225">
        <v>0</v>
      </c>
      <c r="J133" s="237">
        <v>0</v>
      </c>
      <c r="K133" s="237">
        <v>0</v>
      </c>
      <c r="L133" s="237">
        <v>0</v>
      </c>
      <c r="M133" s="225">
        <v>0</v>
      </c>
      <c r="N133" s="237">
        <v>0</v>
      </c>
      <c r="O133" s="237">
        <v>0</v>
      </c>
      <c r="P133" s="237">
        <v>0</v>
      </c>
      <c r="Q133" s="237">
        <v>0</v>
      </c>
      <c r="R133" s="225">
        <v>0</v>
      </c>
      <c r="S133" s="225">
        <v>0</v>
      </c>
      <c r="T133" s="237">
        <v>0</v>
      </c>
      <c r="U133" s="237">
        <v>0</v>
      </c>
      <c r="V133" s="225">
        <v>0</v>
      </c>
      <c r="W133" s="225">
        <v>0</v>
      </c>
      <c r="X133" s="225">
        <v>0</v>
      </c>
      <c r="Y133" s="225">
        <v>0</v>
      </c>
      <c r="Z133" s="225">
        <v>0</v>
      </c>
      <c r="AA133" s="225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225">
        <v>0</v>
      </c>
      <c r="AN133" s="225">
        <v>0</v>
      </c>
      <c r="AO133" s="225">
        <v>0</v>
      </c>
      <c r="AP133" s="225">
        <v>0</v>
      </c>
      <c r="AQ133" s="225">
        <v>0</v>
      </c>
      <c r="AR133" s="225">
        <v>0</v>
      </c>
      <c r="AS133" s="225">
        <v>0</v>
      </c>
      <c r="AT133" s="225">
        <v>0</v>
      </c>
      <c r="AU133" s="225">
        <v>0</v>
      </c>
      <c r="AV133" s="225">
        <v>0</v>
      </c>
      <c r="AW133" s="225">
        <v>0</v>
      </c>
      <c r="AX133" s="225">
        <v>0</v>
      </c>
      <c r="AY133" s="225">
        <v>0</v>
      </c>
      <c r="AZ133" s="225">
        <v>0</v>
      </c>
      <c r="BA133" s="225">
        <v>0</v>
      </c>
      <c r="BB133" s="225">
        <v>0</v>
      </c>
      <c r="BC133" s="225">
        <v>0</v>
      </c>
      <c r="BD133" s="225">
        <v>0</v>
      </c>
      <c r="BE133" s="225" t="s">
        <v>386</v>
      </c>
    </row>
    <row r="134" spans="1:57" x14ac:dyDescent="0.25">
      <c r="A134" t="str">
        <f t="shared" si="2"/>
        <v>001000111</v>
      </c>
      <c r="B134" s="225" t="s">
        <v>2165</v>
      </c>
      <c r="C134" s="225" t="s">
        <v>2166</v>
      </c>
      <c r="D134" s="225" t="s">
        <v>2167</v>
      </c>
      <c r="E134" s="225" t="s">
        <v>2168</v>
      </c>
      <c r="F134" s="225" t="s">
        <v>2397</v>
      </c>
      <c r="G134" s="225">
        <v>0</v>
      </c>
      <c r="H134" s="225">
        <v>0</v>
      </c>
      <c r="I134" s="225">
        <v>0</v>
      </c>
      <c r="J134" s="237">
        <v>0</v>
      </c>
      <c r="K134" s="237">
        <v>0</v>
      </c>
      <c r="L134" s="237">
        <v>0</v>
      </c>
      <c r="M134" s="225">
        <v>0</v>
      </c>
      <c r="N134" s="237">
        <v>0</v>
      </c>
      <c r="O134" s="237">
        <v>0</v>
      </c>
      <c r="P134" s="237">
        <v>0</v>
      </c>
      <c r="Q134" s="237">
        <v>0</v>
      </c>
      <c r="R134" s="225">
        <v>0</v>
      </c>
      <c r="S134" s="225">
        <v>0</v>
      </c>
      <c r="T134" s="237">
        <v>0</v>
      </c>
      <c r="U134" s="237">
        <v>0</v>
      </c>
      <c r="V134" s="225">
        <v>0</v>
      </c>
      <c r="W134" s="225">
        <v>0</v>
      </c>
      <c r="X134" s="225">
        <v>0</v>
      </c>
      <c r="Y134" s="225">
        <v>0</v>
      </c>
      <c r="Z134" s="225">
        <v>0</v>
      </c>
      <c r="AA134" s="225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225">
        <v>0</v>
      </c>
      <c r="AN134" s="225">
        <v>0</v>
      </c>
      <c r="AO134" s="225">
        <v>0</v>
      </c>
      <c r="AP134" s="225">
        <v>0</v>
      </c>
      <c r="AQ134" s="225">
        <v>0</v>
      </c>
      <c r="AR134" s="225">
        <v>0</v>
      </c>
      <c r="AS134" s="225">
        <v>0</v>
      </c>
      <c r="AT134" s="225">
        <v>0</v>
      </c>
      <c r="AU134" s="225">
        <v>0</v>
      </c>
      <c r="AV134" s="225">
        <v>0</v>
      </c>
      <c r="AW134" s="225">
        <v>0</v>
      </c>
      <c r="AX134" s="225">
        <v>0</v>
      </c>
      <c r="AY134" s="225">
        <v>0</v>
      </c>
      <c r="AZ134" s="225">
        <v>0</v>
      </c>
      <c r="BA134" s="225">
        <v>0</v>
      </c>
      <c r="BB134" s="225">
        <v>0</v>
      </c>
      <c r="BC134" s="225">
        <v>0</v>
      </c>
      <c r="BD134" s="225">
        <v>0</v>
      </c>
      <c r="BE134" s="225" t="s">
        <v>2398</v>
      </c>
    </row>
    <row r="135" spans="1:57" x14ac:dyDescent="0.25">
      <c r="A135" t="str">
        <f t="shared" si="2"/>
        <v>001000327</v>
      </c>
      <c r="B135" s="225" t="s">
        <v>2165</v>
      </c>
      <c r="C135" s="225" t="s">
        <v>2166</v>
      </c>
      <c r="D135" s="225" t="s">
        <v>2167</v>
      </c>
      <c r="E135" s="225" t="s">
        <v>2168</v>
      </c>
      <c r="F135" s="225" t="s">
        <v>2399</v>
      </c>
      <c r="G135" s="225">
        <v>0</v>
      </c>
      <c r="H135" s="225">
        <v>0</v>
      </c>
      <c r="I135" s="225">
        <v>0</v>
      </c>
      <c r="J135" s="237">
        <v>0</v>
      </c>
      <c r="K135" s="237">
        <v>0</v>
      </c>
      <c r="L135" s="237">
        <v>0</v>
      </c>
      <c r="M135" s="225">
        <v>0</v>
      </c>
      <c r="N135" s="237">
        <v>0</v>
      </c>
      <c r="O135" s="237">
        <v>0</v>
      </c>
      <c r="P135" s="237">
        <v>0</v>
      </c>
      <c r="Q135" s="237">
        <v>0</v>
      </c>
      <c r="R135" s="225">
        <v>0</v>
      </c>
      <c r="S135" s="225">
        <v>0</v>
      </c>
      <c r="T135" s="237">
        <v>0</v>
      </c>
      <c r="U135" s="237">
        <v>0</v>
      </c>
      <c r="V135" s="225">
        <v>0</v>
      </c>
      <c r="W135" s="225">
        <v>0</v>
      </c>
      <c r="X135" s="225">
        <v>0</v>
      </c>
      <c r="Y135" s="225">
        <v>0</v>
      </c>
      <c r="Z135" s="225">
        <v>0</v>
      </c>
      <c r="AA135" s="225">
        <v>0</v>
      </c>
      <c r="AB135" s="225">
        <v>0</v>
      </c>
      <c r="AC135" s="225">
        <v>0</v>
      </c>
      <c r="AD135" s="225">
        <v>0</v>
      </c>
      <c r="AE135" s="225">
        <v>0</v>
      </c>
      <c r="AF135" s="225">
        <v>0</v>
      </c>
      <c r="AG135" s="225">
        <v>0</v>
      </c>
      <c r="AH135" s="225">
        <v>0</v>
      </c>
      <c r="AI135" s="225">
        <v>0</v>
      </c>
      <c r="AJ135" s="225">
        <v>0</v>
      </c>
      <c r="AK135" s="225">
        <v>0</v>
      </c>
      <c r="AL135" s="225">
        <v>0</v>
      </c>
      <c r="AM135" s="225">
        <v>0</v>
      </c>
      <c r="AN135" s="225">
        <v>0</v>
      </c>
      <c r="AO135" s="225">
        <v>0</v>
      </c>
      <c r="AP135" s="225">
        <v>0</v>
      </c>
      <c r="AQ135" s="225">
        <v>0</v>
      </c>
      <c r="AR135" s="225">
        <v>0</v>
      </c>
      <c r="AS135" s="225">
        <v>0</v>
      </c>
      <c r="AT135" s="225">
        <v>0</v>
      </c>
      <c r="AU135" s="225">
        <v>0</v>
      </c>
      <c r="AV135" s="225">
        <v>0</v>
      </c>
      <c r="AW135" s="225">
        <v>0</v>
      </c>
      <c r="AX135" s="225">
        <v>0</v>
      </c>
      <c r="AY135" s="225">
        <v>0</v>
      </c>
      <c r="AZ135" s="225">
        <v>0</v>
      </c>
      <c r="BA135" s="225">
        <v>0</v>
      </c>
      <c r="BB135" s="225">
        <v>0</v>
      </c>
      <c r="BC135" s="225">
        <v>0</v>
      </c>
      <c r="BD135" s="225">
        <v>0</v>
      </c>
      <c r="BE135" s="225" t="s">
        <v>2400</v>
      </c>
    </row>
    <row r="136" spans="1:57" x14ac:dyDescent="0.25">
      <c r="A136" t="str">
        <f t="shared" si="2"/>
        <v>001000328</v>
      </c>
      <c r="B136" s="225" t="s">
        <v>2165</v>
      </c>
      <c r="C136" s="225" t="s">
        <v>2166</v>
      </c>
      <c r="D136" s="225" t="s">
        <v>2167</v>
      </c>
      <c r="E136" s="225" t="s">
        <v>2168</v>
      </c>
      <c r="F136" s="225" t="s">
        <v>2401</v>
      </c>
      <c r="G136" s="225">
        <v>0</v>
      </c>
      <c r="H136" s="225">
        <v>0</v>
      </c>
      <c r="I136" s="225">
        <v>0</v>
      </c>
      <c r="J136" s="237">
        <v>0</v>
      </c>
      <c r="K136" s="237">
        <v>0</v>
      </c>
      <c r="L136" s="237">
        <v>0</v>
      </c>
      <c r="M136" s="225">
        <v>0</v>
      </c>
      <c r="N136" s="237">
        <v>0</v>
      </c>
      <c r="O136" s="237">
        <v>0</v>
      </c>
      <c r="P136" s="237">
        <v>0</v>
      </c>
      <c r="Q136" s="237">
        <v>0</v>
      </c>
      <c r="R136" s="225">
        <v>0</v>
      </c>
      <c r="S136" s="225">
        <v>0</v>
      </c>
      <c r="T136" s="237">
        <v>0</v>
      </c>
      <c r="U136" s="237">
        <v>0</v>
      </c>
      <c r="V136" s="225">
        <v>0</v>
      </c>
      <c r="W136" s="225">
        <v>0</v>
      </c>
      <c r="X136" s="225">
        <v>0</v>
      </c>
      <c r="Y136" s="225">
        <v>0</v>
      </c>
      <c r="Z136" s="225">
        <v>0</v>
      </c>
      <c r="AA136" s="225">
        <v>0</v>
      </c>
      <c r="AB136" s="225">
        <v>0</v>
      </c>
      <c r="AC136" s="225">
        <v>0</v>
      </c>
      <c r="AD136" s="225">
        <v>0</v>
      </c>
      <c r="AE136" s="225">
        <v>0</v>
      </c>
      <c r="AF136" s="225">
        <v>0</v>
      </c>
      <c r="AG136" s="225">
        <v>0</v>
      </c>
      <c r="AH136" s="225">
        <v>0</v>
      </c>
      <c r="AI136" s="225">
        <v>0</v>
      </c>
      <c r="AJ136" s="225">
        <v>0</v>
      </c>
      <c r="AK136" s="225">
        <v>0</v>
      </c>
      <c r="AL136" s="225">
        <v>0</v>
      </c>
      <c r="AM136" s="225">
        <v>0</v>
      </c>
      <c r="AN136" s="225">
        <v>0</v>
      </c>
      <c r="AO136" s="225">
        <v>0</v>
      </c>
      <c r="AP136" s="225">
        <v>0</v>
      </c>
      <c r="AQ136" s="225">
        <v>0</v>
      </c>
      <c r="AR136" s="225">
        <v>0</v>
      </c>
      <c r="AS136" s="225">
        <v>0</v>
      </c>
      <c r="AT136" s="225">
        <v>0</v>
      </c>
      <c r="AU136" s="225">
        <v>0</v>
      </c>
      <c r="AV136" s="225">
        <v>0</v>
      </c>
      <c r="AW136" s="225">
        <v>0</v>
      </c>
      <c r="AX136" s="225">
        <v>0</v>
      </c>
      <c r="AY136" s="225">
        <v>0</v>
      </c>
      <c r="AZ136" s="225">
        <v>0</v>
      </c>
      <c r="BA136" s="225">
        <v>0</v>
      </c>
      <c r="BB136" s="225">
        <v>0</v>
      </c>
      <c r="BC136" s="225">
        <v>0</v>
      </c>
      <c r="BD136" s="225">
        <v>0</v>
      </c>
      <c r="BE136" s="225" t="s">
        <v>2402</v>
      </c>
    </row>
    <row r="137" spans="1:57" x14ac:dyDescent="0.25">
      <c r="A137" t="str">
        <f t="shared" si="2"/>
        <v>001000112</v>
      </c>
      <c r="B137" s="225" t="s">
        <v>2165</v>
      </c>
      <c r="C137" s="225" t="s">
        <v>2166</v>
      </c>
      <c r="D137" s="225" t="s">
        <v>2167</v>
      </c>
      <c r="E137" s="225" t="s">
        <v>2168</v>
      </c>
      <c r="F137" s="225" t="s">
        <v>2403</v>
      </c>
      <c r="G137" s="225">
        <v>0</v>
      </c>
      <c r="H137" s="225">
        <v>0</v>
      </c>
      <c r="I137" s="225">
        <v>0</v>
      </c>
      <c r="J137" s="237">
        <v>0</v>
      </c>
      <c r="K137" s="237">
        <v>0</v>
      </c>
      <c r="L137" s="237">
        <v>0</v>
      </c>
      <c r="M137" s="225">
        <v>0</v>
      </c>
      <c r="N137" s="237">
        <v>0</v>
      </c>
      <c r="O137" s="237">
        <v>0</v>
      </c>
      <c r="P137" s="237">
        <v>0</v>
      </c>
      <c r="Q137" s="237">
        <v>0</v>
      </c>
      <c r="R137" s="225">
        <v>0</v>
      </c>
      <c r="S137" s="225">
        <v>0</v>
      </c>
      <c r="T137" s="237">
        <v>0</v>
      </c>
      <c r="U137" s="237">
        <v>0</v>
      </c>
      <c r="V137" s="225">
        <v>0</v>
      </c>
      <c r="W137" s="225">
        <v>0</v>
      </c>
      <c r="X137" s="225">
        <v>0</v>
      </c>
      <c r="Y137" s="225">
        <v>0</v>
      </c>
      <c r="Z137" s="225">
        <v>0</v>
      </c>
      <c r="AA137" s="225">
        <v>0</v>
      </c>
      <c r="AB137" s="225">
        <v>0</v>
      </c>
      <c r="AC137" s="225">
        <v>0</v>
      </c>
      <c r="AD137" s="225">
        <v>0</v>
      </c>
      <c r="AE137" s="225">
        <v>0</v>
      </c>
      <c r="AF137" s="225">
        <v>0</v>
      </c>
      <c r="AG137" s="225">
        <v>0</v>
      </c>
      <c r="AH137" s="225">
        <v>0</v>
      </c>
      <c r="AI137" s="225">
        <v>0</v>
      </c>
      <c r="AJ137" s="225">
        <v>0</v>
      </c>
      <c r="AK137" s="225">
        <v>0</v>
      </c>
      <c r="AL137" s="225">
        <v>0</v>
      </c>
      <c r="AM137" s="225">
        <v>0</v>
      </c>
      <c r="AN137" s="225">
        <v>0</v>
      </c>
      <c r="AO137" s="225">
        <v>0</v>
      </c>
      <c r="AP137" s="225">
        <v>0</v>
      </c>
      <c r="AQ137" s="225">
        <v>0</v>
      </c>
      <c r="AR137" s="225">
        <v>0</v>
      </c>
      <c r="AS137" s="225">
        <v>0</v>
      </c>
      <c r="AT137" s="225">
        <v>0</v>
      </c>
      <c r="AU137" s="225">
        <v>0</v>
      </c>
      <c r="AV137" s="225">
        <v>0</v>
      </c>
      <c r="AW137" s="225">
        <v>0</v>
      </c>
      <c r="AX137" s="225">
        <v>0</v>
      </c>
      <c r="AY137" s="225">
        <v>0</v>
      </c>
      <c r="AZ137" s="225">
        <v>0</v>
      </c>
      <c r="BA137" s="225">
        <v>0</v>
      </c>
      <c r="BB137" s="225">
        <v>0</v>
      </c>
      <c r="BC137" s="225">
        <v>0</v>
      </c>
      <c r="BD137" s="225">
        <v>0</v>
      </c>
      <c r="BE137" s="225" t="s">
        <v>405</v>
      </c>
    </row>
    <row r="138" spans="1:57" x14ac:dyDescent="0.25">
      <c r="A138" t="str">
        <f t="shared" si="2"/>
        <v>001000113</v>
      </c>
      <c r="B138" s="225" t="s">
        <v>2165</v>
      </c>
      <c r="C138" s="225" t="s">
        <v>2166</v>
      </c>
      <c r="D138" s="225" t="s">
        <v>2167</v>
      </c>
      <c r="E138" s="225" t="s">
        <v>2168</v>
      </c>
      <c r="F138" s="225" t="s">
        <v>2404</v>
      </c>
      <c r="G138" s="225">
        <v>0</v>
      </c>
      <c r="H138" s="225">
        <v>0</v>
      </c>
      <c r="I138" s="225">
        <v>0</v>
      </c>
      <c r="J138" s="237">
        <v>0</v>
      </c>
      <c r="K138" s="237">
        <v>0</v>
      </c>
      <c r="L138" s="237">
        <v>0</v>
      </c>
      <c r="M138" s="225">
        <v>0</v>
      </c>
      <c r="N138" s="237">
        <v>0</v>
      </c>
      <c r="O138" s="237">
        <v>0</v>
      </c>
      <c r="P138" s="237">
        <v>0</v>
      </c>
      <c r="Q138" s="237">
        <v>0</v>
      </c>
      <c r="R138" s="225">
        <v>0</v>
      </c>
      <c r="S138" s="225">
        <v>0</v>
      </c>
      <c r="T138" s="237">
        <v>0</v>
      </c>
      <c r="U138" s="237">
        <v>0</v>
      </c>
      <c r="V138" s="225">
        <v>0</v>
      </c>
      <c r="W138" s="225">
        <v>0</v>
      </c>
      <c r="X138" s="225">
        <v>0</v>
      </c>
      <c r="Y138" s="225">
        <v>0</v>
      </c>
      <c r="Z138" s="225">
        <v>0</v>
      </c>
      <c r="AA138" s="225">
        <v>0</v>
      </c>
      <c r="AB138" s="225">
        <v>0</v>
      </c>
      <c r="AC138" s="225">
        <v>0</v>
      </c>
      <c r="AD138" s="225">
        <v>0</v>
      </c>
      <c r="AE138" s="225">
        <v>0</v>
      </c>
      <c r="AF138" s="225">
        <v>0</v>
      </c>
      <c r="AG138" s="225">
        <v>0</v>
      </c>
      <c r="AH138" s="225">
        <v>0</v>
      </c>
      <c r="AI138" s="225">
        <v>0</v>
      </c>
      <c r="AJ138" s="225">
        <v>0</v>
      </c>
      <c r="AK138" s="225">
        <v>0</v>
      </c>
      <c r="AL138" s="225">
        <v>0</v>
      </c>
      <c r="AM138" s="225">
        <v>0</v>
      </c>
      <c r="AN138" s="225">
        <v>0</v>
      </c>
      <c r="AO138" s="225">
        <v>0</v>
      </c>
      <c r="AP138" s="225">
        <v>0</v>
      </c>
      <c r="AQ138" s="225">
        <v>0</v>
      </c>
      <c r="AR138" s="225">
        <v>0</v>
      </c>
      <c r="AS138" s="225">
        <v>0</v>
      </c>
      <c r="AT138" s="225">
        <v>0</v>
      </c>
      <c r="AU138" s="225">
        <v>0</v>
      </c>
      <c r="AV138" s="225">
        <v>0</v>
      </c>
      <c r="AW138" s="225">
        <v>0</v>
      </c>
      <c r="AX138" s="225">
        <v>0</v>
      </c>
      <c r="AY138" s="225">
        <v>0</v>
      </c>
      <c r="AZ138" s="225">
        <v>0</v>
      </c>
      <c r="BA138" s="225">
        <v>0</v>
      </c>
      <c r="BB138" s="225">
        <v>0</v>
      </c>
      <c r="BC138" s="225">
        <v>0</v>
      </c>
      <c r="BD138" s="225">
        <v>0</v>
      </c>
      <c r="BE138" s="225" t="s">
        <v>406</v>
      </c>
    </row>
    <row r="139" spans="1:57" x14ac:dyDescent="0.25">
      <c r="A139" t="str">
        <f t="shared" si="2"/>
        <v>001000356</v>
      </c>
      <c r="B139" s="225" t="s">
        <v>2165</v>
      </c>
      <c r="C139" s="225" t="s">
        <v>2166</v>
      </c>
      <c r="D139" s="225" t="s">
        <v>2167</v>
      </c>
      <c r="E139" s="225" t="s">
        <v>2168</v>
      </c>
      <c r="F139" s="225" t="s">
        <v>2405</v>
      </c>
      <c r="G139" s="225">
        <v>0</v>
      </c>
      <c r="H139" s="225">
        <v>0</v>
      </c>
      <c r="I139" s="225">
        <v>0</v>
      </c>
      <c r="J139" s="237">
        <v>0</v>
      </c>
      <c r="K139" s="237">
        <v>0</v>
      </c>
      <c r="L139" s="237">
        <v>0</v>
      </c>
      <c r="M139" s="225">
        <v>0</v>
      </c>
      <c r="N139" s="237">
        <v>0</v>
      </c>
      <c r="O139" s="237">
        <v>0</v>
      </c>
      <c r="P139" s="237">
        <v>0</v>
      </c>
      <c r="Q139" s="237">
        <v>0</v>
      </c>
      <c r="R139" s="225">
        <v>0</v>
      </c>
      <c r="S139" s="225">
        <v>0</v>
      </c>
      <c r="T139" s="237">
        <v>0</v>
      </c>
      <c r="U139" s="237">
        <v>0</v>
      </c>
      <c r="V139" s="225">
        <v>0</v>
      </c>
      <c r="W139" s="225">
        <v>0</v>
      </c>
      <c r="X139" s="225">
        <v>0</v>
      </c>
      <c r="Y139" s="225">
        <v>0</v>
      </c>
      <c r="Z139" s="225">
        <v>0</v>
      </c>
      <c r="AA139" s="225">
        <v>0</v>
      </c>
      <c r="AB139" s="225">
        <v>0</v>
      </c>
      <c r="AC139" s="225">
        <v>0</v>
      </c>
      <c r="AD139" s="225">
        <v>0</v>
      </c>
      <c r="AE139" s="225">
        <v>0</v>
      </c>
      <c r="AF139" s="225">
        <v>0</v>
      </c>
      <c r="AG139" s="225">
        <v>0</v>
      </c>
      <c r="AH139" s="225">
        <v>0</v>
      </c>
      <c r="AI139" s="225">
        <v>0</v>
      </c>
      <c r="AJ139" s="225">
        <v>0</v>
      </c>
      <c r="AK139" s="225">
        <v>0</v>
      </c>
      <c r="AL139" s="225">
        <v>0</v>
      </c>
      <c r="AM139" s="225">
        <v>0</v>
      </c>
      <c r="AN139" s="225">
        <v>0</v>
      </c>
      <c r="AO139" s="225">
        <v>0</v>
      </c>
      <c r="AP139" s="225">
        <v>0</v>
      </c>
      <c r="AQ139" s="225">
        <v>0</v>
      </c>
      <c r="AR139" s="225">
        <v>0</v>
      </c>
      <c r="AS139" s="225">
        <v>0</v>
      </c>
      <c r="AT139" s="225">
        <v>0</v>
      </c>
      <c r="AU139" s="225">
        <v>0</v>
      </c>
      <c r="AV139" s="225">
        <v>0</v>
      </c>
      <c r="AW139" s="225">
        <v>0</v>
      </c>
      <c r="AX139" s="225">
        <v>0</v>
      </c>
      <c r="AY139" s="225">
        <v>0</v>
      </c>
      <c r="AZ139" s="225">
        <v>0</v>
      </c>
      <c r="BA139" s="225">
        <v>0</v>
      </c>
      <c r="BB139" s="225">
        <v>0</v>
      </c>
      <c r="BC139" s="225">
        <v>0</v>
      </c>
      <c r="BD139" s="225">
        <v>0</v>
      </c>
      <c r="BE139" s="225" t="s">
        <v>2406</v>
      </c>
    </row>
    <row r="140" spans="1:57" x14ac:dyDescent="0.25">
      <c r="A140" t="str">
        <f t="shared" si="2"/>
        <v>001000114</v>
      </c>
      <c r="B140" s="225" t="s">
        <v>2165</v>
      </c>
      <c r="C140" s="225" t="s">
        <v>2166</v>
      </c>
      <c r="D140" s="225" t="s">
        <v>2167</v>
      </c>
      <c r="E140" s="225" t="s">
        <v>2168</v>
      </c>
      <c r="F140" s="225" t="s">
        <v>2407</v>
      </c>
      <c r="G140" s="225">
        <v>0</v>
      </c>
      <c r="H140" s="225">
        <v>0</v>
      </c>
      <c r="I140" s="225">
        <v>0</v>
      </c>
      <c r="J140" s="237">
        <v>0</v>
      </c>
      <c r="K140" s="237">
        <v>0</v>
      </c>
      <c r="L140" s="237">
        <v>0</v>
      </c>
      <c r="M140" s="225">
        <v>0</v>
      </c>
      <c r="N140" s="237">
        <v>0</v>
      </c>
      <c r="O140" s="237">
        <v>0</v>
      </c>
      <c r="P140" s="237">
        <v>0</v>
      </c>
      <c r="Q140" s="237">
        <v>0</v>
      </c>
      <c r="R140" s="225">
        <v>0</v>
      </c>
      <c r="S140" s="225">
        <v>0</v>
      </c>
      <c r="T140" s="237">
        <v>0</v>
      </c>
      <c r="U140" s="237">
        <v>0</v>
      </c>
      <c r="V140" s="225">
        <v>0</v>
      </c>
      <c r="W140" s="225">
        <v>0</v>
      </c>
      <c r="X140" s="225">
        <v>0</v>
      </c>
      <c r="Y140" s="225">
        <v>0</v>
      </c>
      <c r="Z140" s="225">
        <v>0</v>
      </c>
      <c r="AA140" s="225">
        <v>0</v>
      </c>
      <c r="AB140" s="225">
        <v>0</v>
      </c>
      <c r="AC140" s="225">
        <v>0</v>
      </c>
      <c r="AD140" s="225">
        <v>0</v>
      </c>
      <c r="AE140" s="225">
        <v>0</v>
      </c>
      <c r="AF140" s="225">
        <v>0</v>
      </c>
      <c r="AG140" s="225">
        <v>0</v>
      </c>
      <c r="AH140" s="225">
        <v>0</v>
      </c>
      <c r="AI140" s="225">
        <v>0</v>
      </c>
      <c r="AJ140" s="225">
        <v>0</v>
      </c>
      <c r="AK140" s="225">
        <v>0</v>
      </c>
      <c r="AL140" s="225">
        <v>0</v>
      </c>
      <c r="AM140" s="225">
        <v>0</v>
      </c>
      <c r="AN140" s="225">
        <v>0</v>
      </c>
      <c r="AO140" s="225">
        <v>0</v>
      </c>
      <c r="AP140" s="225">
        <v>0</v>
      </c>
      <c r="AQ140" s="225">
        <v>0</v>
      </c>
      <c r="AR140" s="225">
        <v>0</v>
      </c>
      <c r="AS140" s="225">
        <v>0</v>
      </c>
      <c r="AT140" s="225">
        <v>0</v>
      </c>
      <c r="AU140" s="225">
        <v>0</v>
      </c>
      <c r="AV140" s="225">
        <v>0</v>
      </c>
      <c r="AW140" s="225">
        <v>0</v>
      </c>
      <c r="AX140" s="225">
        <v>0</v>
      </c>
      <c r="AY140" s="225">
        <v>0</v>
      </c>
      <c r="AZ140" s="225">
        <v>0</v>
      </c>
      <c r="BA140" s="225">
        <v>0</v>
      </c>
      <c r="BB140" s="225">
        <v>0</v>
      </c>
      <c r="BC140" s="225">
        <v>0</v>
      </c>
      <c r="BD140" s="225">
        <v>0</v>
      </c>
      <c r="BE140" s="225" t="s">
        <v>2408</v>
      </c>
    </row>
    <row r="141" spans="1:57" x14ac:dyDescent="0.25">
      <c r="A141" t="str">
        <f t="shared" si="2"/>
        <v>001000115</v>
      </c>
      <c r="B141" s="225" t="s">
        <v>2165</v>
      </c>
      <c r="C141" s="225" t="s">
        <v>2166</v>
      </c>
      <c r="D141" s="225" t="s">
        <v>2167</v>
      </c>
      <c r="E141" s="225" t="s">
        <v>2168</v>
      </c>
      <c r="F141" s="225" t="s">
        <v>2409</v>
      </c>
      <c r="G141" s="225">
        <v>0</v>
      </c>
      <c r="H141" s="225">
        <v>0</v>
      </c>
      <c r="I141" s="225">
        <v>0</v>
      </c>
      <c r="J141" s="237">
        <v>0</v>
      </c>
      <c r="K141" s="237">
        <v>0</v>
      </c>
      <c r="L141" s="237">
        <v>0</v>
      </c>
      <c r="M141" s="225">
        <v>0</v>
      </c>
      <c r="N141" s="237">
        <v>0</v>
      </c>
      <c r="O141" s="237">
        <v>0</v>
      </c>
      <c r="P141" s="237">
        <v>0</v>
      </c>
      <c r="Q141" s="237">
        <v>0</v>
      </c>
      <c r="R141" s="225">
        <v>0</v>
      </c>
      <c r="S141" s="225">
        <v>0</v>
      </c>
      <c r="T141" s="237">
        <v>0</v>
      </c>
      <c r="U141" s="237">
        <v>0</v>
      </c>
      <c r="V141" s="225">
        <v>0</v>
      </c>
      <c r="W141" s="225">
        <v>0</v>
      </c>
      <c r="X141" s="225">
        <v>0</v>
      </c>
      <c r="Y141" s="225">
        <v>0</v>
      </c>
      <c r="Z141" s="225">
        <v>0</v>
      </c>
      <c r="AA141" s="225">
        <v>0</v>
      </c>
      <c r="AB141" s="225">
        <v>0</v>
      </c>
      <c r="AC141" s="225">
        <v>0</v>
      </c>
      <c r="AD141" s="225">
        <v>0</v>
      </c>
      <c r="AE141" s="225">
        <v>0</v>
      </c>
      <c r="AF141" s="225">
        <v>0</v>
      </c>
      <c r="AG141" s="225">
        <v>0</v>
      </c>
      <c r="AH141" s="225">
        <v>0</v>
      </c>
      <c r="AI141" s="225">
        <v>0</v>
      </c>
      <c r="AJ141" s="225">
        <v>0</v>
      </c>
      <c r="AK141" s="225">
        <v>0</v>
      </c>
      <c r="AL141" s="225">
        <v>0</v>
      </c>
      <c r="AM141" s="225">
        <v>0</v>
      </c>
      <c r="AN141" s="225">
        <v>0</v>
      </c>
      <c r="AO141" s="225">
        <v>0</v>
      </c>
      <c r="AP141" s="225">
        <v>0</v>
      </c>
      <c r="AQ141" s="225">
        <v>0</v>
      </c>
      <c r="AR141" s="225">
        <v>0</v>
      </c>
      <c r="AS141" s="225">
        <v>0</v>
      </c>
      <c r="AT141" s="225">
        <v>0</v>
      </c>
      <c r="AU141" s="225">
        <v>0</v>
      </c>
      <c r="AV141" s="225">
        <v>0</v>
      </c>
      <c r="AW141" s="225">
        <v>0</v>
      </c>
      <c r="AX141" s="225">
        <v>0</v>
      </c>
      <c r="AY141" s="225">
        <v>0</v>
      </c>
      <c r="AZ141" s="225">
        <v>0</v>
      </c>
      <c r="BA141" s="225">
        <v>0</v>
      </c>
      <c r="BB141" s="225">
        <v>0</v>
      </c>
      <c r="BC141" s="225">
        <v>0</v>
      </c>
      <c r="BD141" s="225">
        <v>0</v>
      </c>
      <c r="BE141" s="225" t="s">
        <v>2410</v>
      </c>
    </row>
    <row r="142" spans="1:57" x14ac:dyDescent="0.25">
      <c r="A142" t="str">
        <f t="shared" si="2"/>
        <v>001000116</v>
      </c>
      <c r="B142" s="225" t="s">
        <v>2165</v>
      </c>
      <c r="C142" s="225" t="s">
        <v>2166</v>
      </c>
      <c r="D142" s="225" t="s">
        <v>2167</v>
      </c>
      <c r="E142" s="225" t="s">
        <v>2168</v>
      </c>
      <c r="F142" s="225" t="s">
        <v>2411</v>
      </c>
      <c r="G142" s="225">
        <v>0</v>
      </c>
      <c r="H142" s="225">
        <v>0</v>
      </c>
      <c r="I142" s="225">
        <v>0</v>
      </c>
      <c r="J142" s="237">
        <v>0</v>
      </c>
      <c r="K142" s="237">
        <v>0</v>
      </c>
      <c r="L142" s="237">
        <v>0</v>
      </c>
      <c r="M142" s="225">
        <v>0</v>
      </c>
      <c r="N142" s="237">
        <v>0</v>
      </c>
      <c r="O142" s="237">
        <v>0</v>
      </c>
      <c r="P142" s="237">
        <v>0</v>
      </c>
      <c r="Q142" s="237">
        <v>0</v>
      </c>
      <c r="R142" s="225">
        <v>0</v>
      </c>
      <c r="S142" s="225">
        <v>0</v>
      </c>
      <c r="T142" s="237">
        <v>0</v>
      </c>
      <c r="U142" s="237">
        <v>0</v>
      </c>
      <c r="V142" s="225">
        <v>0</v>
      </c>
      <c r="W142" s="225">
        <v>0</v>
      </c>
      <c r="X142" s="225">
        <v>0</v>
      </c>
      <c r="Y142" s="225">
        <v>0</v>
      </c>
      <c r="Z142" s="225">
        <v>0</v>
      </c>
      <c r="AA142" s="225">
        <v>0</v>
      </c>
      <c r="AB142" s="225">
        <v>0</v>
      </c>
      <c r="AC142" s="225">
        <v>0</v>
      </c>
      <c r="AD142" s="225">
        <v>0</v>
      </c>
      <c r="AE142" s="225">
        <v>0</v>
      </c>
      <c r="AF142" s="225">
        <v>0</v>
      </c>
      <c r="AG142" s="225">
        <v>0</v>
      </c>
      <c r="AH142" s="225">
        <v>0</v>
      </c>
      <c r="AI142" s="225">
        <v>0</v>
      </c>
      <c r="AJ142" s="225">
        <v>0</v>
      </c>
      <c r="AK142" s="225">
        <v>0</v>
      </c>
      <c r="AL142" s="225">
        <v>0</v>
      </c>
      <c r="AM142" s="225">
        <v>0</v>
      </c>
      <c r="AN142" s="225">
        <v>0</v>
      </c>
      <c r="AO142" s="225">
        <v>0</v>
      </c>
      <c r="AP142" s="225">
        <v>0</v>
      </c>
      <c r="AQ142" s="225">
        <v>0</v>
      </c>
      <c r="AR142" s="225">
        <v>0</v>
      </c>
      <c r="AS142" s="225">
        <v>0</v>
      </c>
      <c r="AT142" s="225">
        <v>0</v>
      </c>
      <c r="AU142" s="225">
        <v>0</v>
      </c>
      <c r="AV142" s="225">
        <v>0</v>
      </c>
      <c r="AW142" s="225">
        <v>0</v>
      </c>
      <c r="AX142" s="225">
        <v>0</v>
      </c>
      <c r="AY142" s="225">
        <v>0</v>
      </c>
      <c r="AZ142" s="225">
        <v>0</v>
      </c>
      <c r="BA142" s="225">
        <v>0</v>
      </c>
      <c r="BB142" s="225">
        <v>0</v>
      </c>
      <c r="BC142" s="225">
        <v>0</v>
      </c>
      <c r="BD142" s="225">
        <v>0</v>
      </c>
      <c r="BE142" s="225" t="s">
        <v>2412</v>
      </c>
    </row>
    <row r="143" spans="1:57" x14ac:dyDescent="0.25">
      <c r="A143" t="str">
        <f t="shared" si="2"/>
        <v>001000117</v>
      </c>
      <c r="B143" s="225" t="s">
        <v>2165</v>
      </c>
      <c r="C143" s="225" t="s">
        <v>2166</v>
      </c>
      <c r="D143" s="225" t="s">
        <v>2167</v>
      </c>
      <c r="E143" s="225" t="s">
        <v>2168</v>
      </c>
      <c r="F143" s="225" t="s">
        <v>2413</v>
      </c>
      <c r="G143" s="225">
        <v>0</v>
      </c>
      <c r="H143" s="225">
        <v>0</v>
      </c>
      <c r="I143" s="225">
        <v>0</v>
      </c>
      <c r="J143" s="237">
        <v>0</v>
      </c>
      <c r="K143" s="237">
        <v>0</v>
      </c>
      <c r="L143" s="237">
        <v>0</v>
      </c>
      <c r="M143" s="225">
        <v>0</v>
      </c>
      <c r="N143" s="237">
        <v>0</v>
      </c>
      <c r="O143" s="237">
        <v>0</v>
      </c>
      <c r="P143" s="237">
        <v>0</v>
      </c>
      <c r="Q143" s="237">
        <v>0</v>
      </c>
      <c r="R143" s="225">
        <v>0</v>
      </c>
      <c r="S143" s="225">
        <v>0</v>
      </c>
      <c r="T143" s="237">
        <v>0</v>
      </c>
      <c r="U143" s="237">
        <v>0</v>
      </c>
      <c r="V143" s="225">
        <v>0</v>
      </c>
      <c r="W143" s="225">
        <v>0</v>
      </c>
      <c r="X143" s="225">
        <v>0</v>
      </c>
      <c r="Y143" s="225">
        <v>0</v>
      </c>
      <c r="Z143" s="225">
        <v>0</v>
      </c>
      <c r="AA143" s="225">
        <v>0</v>
      </c>
      <c r="AB143" s="225">
        <v>0</v>
      </c>
      <c r="AC143" s="225">
        <v>0</v>
      </c>
      <c r="AD143" s="225">
        <v>0</v>
      </c>
      <c r="AE143" s="225">
        <v>0</v>
      </c>
      <c r="AF143" s="225">
        <v>0</v>
      </c>
      <c r="AG143" s="225">
        <v>0</v>
      </c>
      <c r="AH143" s="225">
        <v>0</v>
      </c>
      <c r="AI143" s="225">
        <v>0</v>
      </c>
      <c r="AJ143" s="225">
        <v>0</v>
      </c>
      <c r="AK143" s="225">
        <v>0</v>
      </c>
      <c r="AL143" s="225">
        <v>0</v>
      </c>
      <c r="AM143" s="225">
        <v>0</v>
      </c>
      <c r="AN143" s="225">
        <v>0</v>
      </c>
      <c r="AO143" s="225">
        <v>0</v>
      </c>
      <c r="AP143" s="225">
        <v>0</v>
      </c>
      <c r="AQ143" s="225">
        <v>0</v>
      </c>
      <c r="AR143" s="225">
        <v>0</v>
      </c>
      <c r="AS143" s="225">
        <v>0</v>
      </c>
      <c r="AT143" s="225">
        <v>0</v>
      </c>
      <c r="AU143" s="225">
        <v>0</v>
      </c>
      <c r="AV143" s="225">
        <v>0</v>
      </c>
      <c r="AW143" s="225">
        <v>0</v>
      </c>
      <c r="AX143" s="225">
        <v>0</v>
      </c>
      <c r="AY143" s="225">
        <v>0</v>
      </c>
      <c r="AZ143" s="225">
        <v>0</v>
      </c>
      <c r="BA143" s="225">
        <v>0</v>
      </c>
      <c r="BB143" s="225">
        <v>0</v>
      </c>
      <c r="BC143" s="225">
        <v>0</v>
      </c>
      <c r="BD143" s="225">
        <v>0</v>
      </c>
      <c r="BE143" s="225" t="s">
        <v>2414</v>
      </c>
    </row>
    <row r="144" spans="1:57" x14ac:dyDescent="0.25">
      <c r="A144" t="str">
        <f t="shared" si="2"/>
        <v>001000118</v>
      </c>
      <c r="B144" s="225" t="s">
        <v>2165</v>
      </c>
      <c r="C144" s="225" t="s">
        <v>2166</v>
      </c>
      <c r="D144" s="225" t="s">
        <v>2167</v>
      </c>
      <c r="E144" s="225" t="s">
        <v>2168</v>
      </c>
      <c r="F144" s="225" t="s">
        <v>2415</v>
      </c>
      <c r="G144" s="225">
        <v>0</v>
      </c>
      <c r="H144" s="225">
        <v>0</v>
      </c>
      <c r="I144" s="225">
        <v>0</v>
      </c>
      <c r="J144" s="237">
        <v>0</v>
      </c>
      <c r="K144" s="237">
        <v>0</v>
      </c>
      <c r="L144" s="237">
        <v>0</v>
      </c>
      <c r="M144" s="225">
        <v>0</v>
      </c>
      <c r="N144" s="237">
        <v>0</v>
      </c>
      <c r="O144" s="237">
        <v>0</v>
      </c>
      <c r="P144" s="237">
        <v>0</v>
      </c>
      <c r="Q144" s="237">
        <v>0</v>
      </c>
      <c r="R144" s="225">
        <v>0</v>
      </c>
      <c r="S144" s="225">
        <v>0</v>
      </c>
      <c r="T144" s="237">
        <v>0</v>
      </c>
      <c r="U144" s="237">
        <v>0</v>
      </c>
      <c r="V144" s="225">
        <v>0</v>
      </c>
      <c r="W144" s="225">
        <v>0</v>
      </c>
      <c r="X144" s="225">
        <v>0</v>
      </c>
      <c r="Y144" s="225">
        <v>0</v>
      </c>
      <c r="Z144" s="225">
        <v>0</v>
      </c>
      <c r="AA144" s="225">
        <v>0</v>
      </c>
      <c r="AB144" s="225">
        <v>0</v>
      </c>
      <c r="AC144" s="225">
        <v>0</v>
      </c>
      <c r="AD144" s="225">
        <v>0</v>
      </c>
      <c r="AE144" s="225">
        <v>0</v>
      </c>
      <c r="AF144" s="225">
        <v>0</v>
      </c>
      <c r="AG144" s="225">
        <v>0</v>
      </c>
      <c r="AH144" s="225">
        <v>0</v>
      </c>
      <c r="AI144" s="225">
        <v>0</v>
      </c>
      <c r="AJ144" s="225">
        <v>0</v>
      </c>
      <c r="AK144" s="225">
        <v>0</v>
      </c>
      <c r="AL144" s="225">
        <v>0</v>
      </c>
      <c r="AM144" s="225">
        <v>0</v>
      </c>
      <c r="AN144" s="225">
        <v>0</v>
      </c>
      <c r="AO144" s="225">
        <v>0</v>
      </c>
      <c r="AP144" s="225">
        <v>0</v>
      </c>
      <c r="AQ144" s="225">
        <v>0</v>
      </c>
      <c r="AR144" s="225">
        <v>0</v>
      </c>
      <c r="AS144" s="225">
        <v>0</v>
      </c>
      <c r="AT144" s="225">
        <v>0</v>
      </c>
      <c r="AU144" s="225">
        <v>0</v>
      </c>
      <c r="AV144" s="225">
        <v>0</v>
      </c>
      <c r="AW144" s="225">
        <v>0</v>
      </c>
      <c r="AX144" s="225">
        <v>0</v>
      </c>
      <c r="AY144" s="225">
        <v>0</v>
      </c>
      <c r="AZ144" s="225">
        <v>0</v>
      </c>
      <c r="BA144" s="225">
        <v>0</v>
      </c>
      <c r="BB144" s="225">
        <v>0</v>
      </c>
      <c r="BC144" s="225">
        <v>0</v>
      </c>
      <c r="BD144" s="225">
        <v>0</v>
      </c>
      <c r="BE144" s="225" t="s">
        <v>2416</v>
      </c>
    </row>
    <row r="145" spans="1:57" x14ac:dyDescent="0.25">
      <c r="A145" t="str">
        <f t="shared" si="2"/>
        <v>001000119</v>
      </c>
      <c r="B145" s="225" t="s">
        <v>2165</v>
      </c>
      <c r="C145" s="225" t="s">
        <v>2166</v>
      </c>
      <c r="D145" s="225" t="s">
        <v>2167</v>
      </c>
      <c r="E145" s="225" t="s">
        <v>2168</v>
      </c>
      <c r="F145" s="225" t="s">
        <v>2417</v>
      </c>
      <c r="G145" s="225">
        <v>0</v>
      </c>
      <c r="H145" s="225">
        <v>0</v>
      </c>
      <c r="I145" s="225">
        <v>0</v>
      </c>
      <c r="J145" s="237">
        <v>0</v>
      </c>
      <c r="K145" s="237">
        <v>0</v>
      </c>
      <c r="L145" s="237">
        <v>0</v>
      </c>
      <c r="M145" s="225">
        <v>0</v>
      </c>
      <c r="N145" s="237">
        <v>0</v>
      </c>
      <c r="O145" s="237">
        <v>0</v>
      </c>
      <c r="P145" s="237">
        <v>0</v>
      </c>
      <c r="Q145" s="237">
        <v>0</v>
      </c>
      <c r="R145" s="225">
        <v>0</v>
      </c>
      <c r="S145" s="225">
        <v>0</v>
      </c>
      <c r="T145" s="237">
        <v>0</v>
      </c>
      <c r="U145" s="237">
        <v>0</v>
      </c>
      <c r="V145" s="225">
        <v>0</v>
      </c>
      <c r="W145" s="225">
        <v>0</v>
      </c>
      <c r="X145" s="225">
        <v>0</v>
      </c>
      <c r="Y145" s="225">
        <v>0</v>
      </c>
      <c r="Z145" s="225">
        <v>0</v>
      </c>
      <c r="AA145" s="225">
        <v>0</v>
      </c>
      <c r="AB145" s="225">
        <v>0</v>
      </c>
      <c r="AC145" s="225">
        <v>0</v>
      </c>
      <c r="AD145" s="225">
        <v>0</v>
      </c>
      <c r="AE145" s="225">
        <v>0</v>
      </c>
      <c r="AF145" s="225">
        <v>0</v>
      </c>
      <c r="AG145" s="225">
        <v>0</v>
      </c>
      <c r="AH145" s="225">
        <v>0</v>
      </c>
      <c r="AI145" s="225">
        <v>0</v>
      </c>
      <c r="AJ145" s="225">
        <v>0</v>
      </c>
      <c r="AK145" s="225">
        <v>0</v>
      </c>
      <c r="AL145" s="225">
        <v>0</v>
      </c>
      <c r="AM145" s="225">
        <v>0</v>
      </c>
      <c r="AN145" s="225">
        <v>0</v>
      </c>
      <c r="AO145" s="225">
        <v>0</v>
      </c>
      <c r="AP145" s="225">
        <v>0</v>
      </c>
      <c r="AQ145" s="225">
        <v>0</v>
      </c>
      <c r="AR145" s="225">
        <v>0</v>
      </c>
      <c r="AS145" s="225">
        <v>0</v>
      </c>
      <c r="AT145" s="225">
        <v>0</v>
      </c>
      <c r="AU145" s="225">
        <v>0</v>
      </c>
      <c r="AV145" s="225">
        <v>0</v>
      </c>
      <c r="AW145" s="225">
        <v>0</v>
      </c>
      <c r="AX145" s="225">
        <v>0</v>
      </c>
      <c r="AY145" s="225">
        <v>0</v>
      </c>
      <c r="AZ145" s="225">
        <v>0</v>
      </c>
      <c r="BA145" s="225">
        <v>0</v>
      </c>
      <c r="BB145" s="225">
        <v>0</v>
      </c>
      <c r="BC145" s="225">
        <v>0</v>
      </c>
      <c r="BD145" s="225">
        <v>0</v>
      </c>
      <c r="BE145" s="225" t="s">
        <v>2418</v>
      </c>
    </row>
    <row r="146" spans="1:57" x14ac:dyDescent="0.25">
      <c r="A146" t="str">
        <f t="shared" si="2"/>
        <v>001000355</v>
      </c>
      <c r="B146" s="225" t="s">
        <v>2165</v>
      </c>
      <c r="C146" s="225" t="s">
        <v>2166</v>
      </c>
      <c r="D146" s="225" t="s">
        <v>2167</v>
      </c>
      <c r="E146" s="225" t="s">
        <v>2168</v>
      </c>
      <c r="F146" s="225" t="s">
        <v>2419</v>
      </c>
      <c r="G146" s="225">
        <v>0</v>
      </c>
      <c r="H146" s="225">
        <v>0</v>
      </c>
      <c r="I146" s="225">
        <v>0</v>
      </c>
      <c r="J146" s="237">
        <v>0</v>
      </c>
      <c r="K146" s="237">
        <v>0</v>
      </c>
      <c r="L146" s="237">
        <v>0</v>
      </c>
      <c r="M146" s="225">
        <v>0</v>
      </c>
      <c r="N146" s="237">
        <v>0</v>
      </c>
      <c r="O146" s="237">
        <v>0</v>
      </c>
      <c r="P146" s="237">
        <v>0</v>
      </c>
      <c r="Q146" s="237">
        <v>0</v>
      </c>
      <c r="R146" s="225">
        <v>0</v>
      </c>
      <c r="S146" s="225">
        <v>0</v>
      </c>
      <c r="T146" s="237">
        <v>0</v>
      </c>
      <c r="U146" s="237">
        <v>0</v>
      </c>
      <c r="V146" s="225">
        <v>0</v>
      </c>
      <c r="W146" s="225">
        <v>0</v>
      </c>
      <c r="X146" s="225">
        <v>0</v>
      </c>
      <c r="Y146" s="225">
        <v>0</v>
      </c>
      <c r="Z146" s="225">
        <v>0</v>
      </c>
      <c r="AA146" s="225">
        <v>0</v>
      </c>
      <c r="AB146" s="225">
        <v>0</v>
      </c>
      <c r="AC146" s="225">
        <v>0</v>
      </c>
      <c r="AD146" s="225">
        <v>0</v>
      </c>
      <c r="AE146" s="225">
        <v>0</v>
      </c>
      <c r="AF146" s="225">
        <v>0</v>
      </c>
      <c r="AG146" s="225">
        <v>0</v>
      </c>
      <c r="AH146" s="225">
        <v>0</v>
      </c>
      <c r="AI146" s="225">
        <v>0</v>
      </c>
      <c r="AJ146" s="225">
        <v>0</v>
      </c>
      <c r="AK146" s="225">
        <v>0</v>
      </c>
      <c r="AL146" s="225">
        <v>0</v>
      </c>
      <c r="AM146" s="225">
        <v>0</v>
      </c>
      <c r="AN146" s="225">
        <v>0</v>
      </c>
      <c r="AO146" s="225">
        <v>0</v>
      </c>
      <c r="AP146" s="225">
        <v>0</v>
      </c>
      <c r="AQ146" s="225">
        <v>0</v>
      </c>
      <c r="AR146" s="225">
        <v>0</v>
      </c>
      <c r="AS146" s="225">
        <v>0</v>
      </c>
      <c r="AT146" s="225">
        <v>0</v>
      </c>
      <c r="AU146" s="225">
        <v>0</v>
      </c>
      <c r="AV146" s="225">
        <v>0</v>
      </c>
      <c r="AW146" s="225">
        <v>0</v>
      </c>
      <c r="AX146" s="225">
        <v>0</v>
      </c>
      <c r="AY146" s="225">
        <v>0</v>
      </c>
      <c r="AZ146" s="225">
        <v>0</v>
      </c>
      <c r="BA146" s="225">
        <v>0</v>
      </c>
      <c r="BB146" s="225">
        <v>0</v>
      </c>
      <c r="BC146" s="225">
        <v>0</v>
      </c>
      <c r="BD146" s="225">
        <v>0</v>
      </c>
      <c r="BE146" s="225" t="s">
        <v>2420</v>
      </c>
    </row>
    <row r="147" spans="1:57" x14ac:dyDescent="0.25">
      <c r="A147" t="str">
        <f t="shared" si="2"/>
        <v>001000329</v>
      </c>
      <c r="B147" s="225" t="s">
        <v>2165</v>
      </c>
      <c r="C147" s="225" t="s">
        <v>2166</v>
      </c>
      <c r="D147" s="225" t="s">
        <v>2167</v>
      </c>
      <c r="E147" s="225" t="s">
        <v>2168</v>
      </c>
      <c r="F147" s="225" t="s">
        <v>2421</v>
      </c>
      <c r="G147" s="225">
        <v>0</v>
      </c>
      <c r="H147" s="225">
        <v>0</v>
      </c>
      <c r="I147" s="225">
        <v>0</v>
      </c>
      <c r="J147" s="237">
        <v>0</v>
      </c>
      <c r="K147" s="237">
        <v>0</v>
      </c>
      <c r="L147" s="237">
        <v>0</v>
      </c>
      <c r="M147" s="225">
        <v>0</v>
      </c>
      <c r="N147" s="237">
        <v>0</v>
      </c>
      <c r="O147" s="237">
        <v>0</v>
      </c>
      <c r="P147" s="237">
        <v>0</v>
      </c>
      <c r="Q147" s="237">
        <v>0</v>
      </c>
      <c r="R147" s="225">
        <v>0</v>
      </c>
      <c r="S147" s="225">
        <v>0</v>
      </c>
      <c r="T147" s="237">
        <v>0</v>
      </c>
      <c r="U147" s="237">
        <v>0</v>
      </c>
      <c r="V147" s="225">
        <v>0</v>
      </c>
      <c r="W147" s="225">
        <v>0</v>
      </c>
      <c r="X147" s="225">
        <v>0</v>
      </c>
      <c r="Y147" s="225">
        <v>0</v>
      </c>
      <c r="Z147" s="225">
        <v>0</v>
      </c>
      <c r="AA147" s="225">
        <v>0</v>
      </c>
      <c r="AB147" s="225">
        <v>0</v>
      </c>
      <c r="AC147" s="225">
        <v>0</v>
      </c>
      <c r="AD147" s="225">
        <v>0</v>
      </c>
      <c r="AE147" s="225">
        <v>0</v>
      </c>
      <c r="AF147" s="225">
        <v>0</v>
      </c>
      <c r="AG147" s="225">
        <v>0</v>
      </c>
      <c r="AH147" s="225">
        <v>0</v>
      </c>
      <c r="AI147" s="225">
        <v>0</v>
      </c>
      <c r="AJ147" s="225">
        <v>0</v>
      </c>
      <c r="AK147" s="225">
        <v>0</v>
      </c>
      <c r="AL147" s="225">
        <v>0</v>
      </c>
      <c r="AM147" s="225">
        <v>0</v>
      </c>
      <c r="AN147" s="225">
        <v>0</v>
      </c>
      <c r="AO147" s="225">
        <v>0</v>
      </c>
      <c r="AP147" s="225">
        <v>0</v>
      </c>
      <c r="AQ147" s="225">
        <v>0</v>
      </c>
      <c r="AR147" s="225">
        <v>0</v>
      </c>
      <c r="AS147" s="225">
        <v>0</v>
      </c>
      <c r="AT147" s="225">
        <v>0</v>
      </c>
      <c r="AU147" s="225">
        <v>0</v>
      </c>
      <c r="AV147" s="225">
        <v>0</v>
      </c>
      <c r="AW147" s="225">
        <v>0</v>
      </c>
      <c r="AX147" s="225">
        <v>0</v>
      </c>
      <c r="AY147" s="225">
        <v>0</v>
      </c>
      <c r="AZ147" s="225">
        <v>0</v>
      </c>
      <c r="BA147" s="225">
        <v>0</v>
      </c>
      <c r="BB147" s="225">
        <v>0</v>
      </c>
      <c r="BC147" s="225">
        <v>0</v>
      </c>
      <c r="BD147" s="225">
        <v>0</v>
      </c>
      <c r="BE147" s="225" t="s">
        <v>2422</v>
      </c>
    </row>
    <row r="148" spans="1:57" x14ac:dyDescent="0.25">
      <c r="A148" t="str">
        <f t="shared" si="2"/>
        <v>001000120</v>
      </c>
      <c r="B148" s="225" t="s">
        <v>2165</v>
      </c>
      <c r="C148" s="225" t="s">
        <v>2166</v>
      </c>
      <c r="D148" s="225" t="s">
        <v>2167</v>
      </c>
      <c r="E148" s="225" t="s">
        <v>2168</v>
      </c>
      <c r="F148" s="225" t="s">
        <v>2423</v>
      </c>
      <c r="G148" s="225">
        <v>0</v>
      </c>
      <c r="H148" s="225">
        <v>0</v>
      </c>
      <c r="I148" s="225">
        <v>0</v>
      </c>
      <c r="J148" s="237">
        <v>0</v>
      </c>
      <c r="K148" s="237">
        <v>0</v>
      </c>
      <c r="L148" s="237">
        <v>0</v>
      </c>
      <c r="M148" s="225">
        <v>0</v>
      </c>
      <c r="N148" s="237">
        <v>0</v>
      </c>
      <c r="O148" s="237">
        <v>0</v>
      </c>
      <c r="P148" s="237">
        <v>0</v>
      </c>
      <c r="Q148" s="237">
        <v>0</v>
      </c>
      <c r="R148" s="225">
        <v>0</v>
      </c>
      <c r="S148" s="225">
        <v>0</v>
      </c>
      <c r="T148" s="237">
        <v>0</v>
      </c>
      <c r="U148" s="237">
        <v>0</v>
      </c>
      <c r="V148" s="225">
        <v>0</v>
      </c>
      <c r="W148" s="225">
        <v>0</v>
      </c>
      <c r="X148" s="225">
        <v>0</v>
      </c>
      <c r="Y148" s="225">
        <v>0</v>
      </c>
      <c r="Z148" s="225">
        <v>0</v>
      </c>
      <c r="AA148" s="225">
        <v>0</v>
      </c>
      <c r="AB148" s="225">
        <v>0</v>
      </c>
      <c r="AC148" s="225">
        <v>0</v>
      </c>
      <c r="AD148" s="225">
        <v>0</v>
      </c>
      <c r="AE148" s="225">
        <v>0</v>
      </c>
      <c r="AF148" s="225">
        <v>0</v>
      </c>
      <c r="AG148" s="225">
        <v>0</v>
      </c>
      <c r="AH148" s="225">
        <v>0</v>
      </c>
      <c r="AI148" s="225">
        <v>0</v>
      </c>
      <c r="AJ148" s="225">
        <v>0</v>
      </c>
      <c r="AK148" s="225">
        <v>0</v>
      </c>
      <c r="AL148" s="225">
        <v>0</v>
      </c>
      <c r="AM148" s="225">
        <v>0</v>
      </c>
      <c r="AN148" s="225">
        <v>0</v>
      </c>
      <c r="AO148" s="225">
        <v>0</v>
      </c>
      <c r="AP148" s="225">
        <v>0</v>
      </c>
      <c r="AQ148" s="225">
        <v>0</v>
      </c>
      <c r="AR148" s="225">
        <v>0</v>
      </c>
      <c r="AS148" s="225">
        <v>0</v>
      </c>
      <c r="AT148" s="225">
        <v>0</v>
      </c>
      <c r="AU148" s="225">
        <v>0</v>
      </c>
      <c r="AV148" s="225">
        <v>0</v>
      </c>
      <c r="AW148" s="225">
        <v>0</v>
      </c>
      <c r="AX148" s="225">
        <v>0</v>
      </c>
      <c r="AY148" s="225">
        <v>0</v>
      </c>
      <c r="AZ148" s="225">
        <v>0</v>
      </c>
      <c r="BA148" s="225">
        <v>0</v>
      </c>
      <c r="BB148" s="225">
        <v>0</v>
      </c>
      <c r="BC148" s="225">
        <v>0</v>
      </c>
      <c r="BD148" s="225">
        <v>0</v>
      </c>
      <c r="BE148" s="225" t="s">
        <v>2424</v>
      </c>
    </row>
    <row r="149" spans="1:57" x14ac:dyDescent="0.25">
      <c r="A149" t="str">
        <f t="shared" si="2"/>
        <v>001000121</v>
      </c>
      <c r="B149" s="225" t="s">
        <v>2165</v>
      </c>
      <c r="C149" s="225" t="s">
        <v>2166</v>
      </c>
      <c r="D149" s="225" t="s">
        <v>2167</v>
      </c>
      <c r="E149" s="225" t="s">
        <v>2168</v>
      </c>
      <c r="F149" s="225" t="s">
        <v>2425</v>
      </c>
      <c r="G149" s="225">
        <v>0</v>
      </c>
      <c r="H149" s="225">
        <v>0</v>
      </c>
      <c r="I149" s="225">
        <v>0</v>
      </c>
      <c r="J149" s="237">
        <v>0</v>
      </c>
      <c r="K149" s="237">
        <v>0</v>
      </c>
      <c r="L149" s="237">
        <v>0</v>
      </c>
      <c r="M149" s="225">
        <v>0</v>
      </c>
      <c r="N149" s="237">
        <v>0</v>
      </c>
      <c r="O149" s="237">
        <v>0</v>
      </c>
      <c r="P149" s="237">
        <v>0</v>
      </c>
      <c r="Q149" s="237">
        <v>0</v>
      </c>
      <c r="R149" s="225">
        <v>0</v>
      </c>
      <c r="S149" s="225">
        <v>0</v>
      </c>
      <c r="T149" s="237">
        <v>0</v>
      </c>
      <c r="U149" s="237">
        <v>0</v>
      </c>
      <c r="V149" s="225">
        <v>0</v>
      </c>
      <c r="W149" s="225">
        <v>0</v>
      </c>
      <c r="X149" s="225">
        <v>0</v>
      </c>
      <c r="Y149" s="225">
        <v>0</v>
      </c>
      <c r="Z149" s="225">
        <v>0</v>
      </c>
      <c r="AA149" s="225">
        <v>0</v>
      </c>
      <c r="AB149" s="225">
        <v>0</v>
      </c>
      <c r="AC149" s="225">
        <v>0</v>
      </c>
      <c r="AD149" s="225">
        <v>0</v>
      </c>
      <c r="AE149" s="225">
        <v>0</v>
      </c>
      <c r="AF149" s="225">
        <v>0</v>
      </c>
      <c r="AG149" s="225">
        <v>0</v>
      </c>
      <c r="AH149" s="225">
        <v>0</v>
      </c>
      <c r="AI149" s="225">
        <v>0</v>
      </c>
      <c r="AJ149" s="225">
        <v>0</v>
      </c>
      <c r="AK149" s="225">
        <v>0</v>
      </c>
      <c r="AL149" s="225">
        <v>0</v>
      </c>
      <c r="AM149" s="225">
        <v>0</v>
      </c>
      <c r="AN149" s="225">
        <v>0</v>
      </c>
      <c r="AO149" s="225">
        <v>0</v>
      </c>
      <c r="AP149" s="225">
        <v>0</v>
      </c>
      <c r="AQ149" s="225">
        <v>0</v>
      </c>
      <c r="AR149" s="225">
        <v>0</v>
      </c>
      <c r="AS149" s="225">
        <v>0</v>
      </c>
      <c r="AT149" s="225">
        <v>0</v>
      </c>
      <c r="AU149" s="225">
        <v>0</v>
      </c>
      <c r="AV149" s="225">
        <v>0</v>
      </c>
      <c r="AW149" s="225">
        <v>0</v>
      </c>
      <c r="AX149" s="225">
        <v>0</v>
      </c>
      <c r="AY149" s="225">
        <v>0</v>
      </c>
      <c r="AZ149" s="225">
        <v>0</v>
      </c>
      <c r="BA149" s="225">
        <v>0</v>
      </c>
      <c r="BB149" s="225">
        <v>0</v>
      </c>
      <c r="BC149" s="225">
        <v>0</v>
      </c>
      <c r="BD149" s="225">
        <v>0</v>
      </c>
      <c r="BE149" s="225" t="s">
        <v>2426</v>
      </c>
    </row>
    <row r="150" spans="1:57" x14ac:dyDescent="0.25">
      <c r="A150" t="str">
        <f t="shared" si="2"/>
        <v>001000122</v>
      </c>
      <c r="B150" s="225" t="s">
        <v>2165</v>
      </c>
      <c r="C150" s="225" t="s">
        <v>2166</v>
      </c>
      <c r="D150" s="225" t="s">
        <v>2167</v>
      </c>
      <c r="E150" s="225" t="s">
        <v>2168</v>
      </c>
      <c r="F150" s="225" t="s">
        <v>2427</v>
      </c>
      <c r="G150" s="225">
        <v>0</v>
      </c>
      <c r="H150" s="225">
        <v>0</v>
      </c>
      <c r="I150" s="225">
        <v>0</v>
      </c>
      <c r="J150" s="237">
        <v>0</v>
      </c>
      <c r="K150" s="237">
        <v>0</v>
      </c>
      <c r="L150" s="237">
        <v>0</v>
      </c>
      <c r="M150" s="225">
        <v>0</v>
      </c>
      <c r="N150" s="237">
        <v>0</v>
      </c>
      <c r="O150" s="237">
        <v>0</v>
      </c>
      <c r="P150" s="237">
        <v>0</v>
      </c>
      <c r="Q150" s="237">
        <v>0</v>
      </c>
      <c r="R150" s="225">
        <v>0</v>
      </c>
      <c r="S150" s="225">
        <v>0</v>
      </c>
      <c r="T150" s="237">
        <v>0</v>
      </c>
      <c r="U150" s="237">
        <v>0</v>
      </c>
      <c r="V150" s="225">
        <v>0</v>
      </c>
      <c r="W150" s="225">
        <v>0</v>
      </c>
      <c r="X150" s="225">
        <v>0</v>
      </c>
      <c r="Y150" s="225">
        <v>0</v>
      </c>
      <c r="Z150" s="225">
        <v>0</v>
      </c>
      <c r="AA150" s="225">
        <v>0</v>
      </c>
      <c r="AB150" s="225">
        <v>0</v>
      </c>
      <c r="AC150" s="225">
        <v>0</v>
      </c>
      <c r="AD150" s="225">
        <v>0</v>
      </c>
      <c r="AE150" s="225">
        <v>0</v>
      </c>
      <c r="AF150" s="225">
        <v>0</v>
      </c>
      <c r="AG150" s="225">
        <v>0</v>
      </c>
      <c r="AH150" s="225">
        <v>0</v>
      </c>
      <c r="AI150" s="225">
        <v>0</v>
      </c>
      <c r="AJ150" s="225">
        <v>0</v>
      </c>
      <c r="AK150" s="225">
        <v>0</v>
      </c>
      <c r="AL150" s="225">
        <v>0</v>
      </c>
      <c r="AM150" s="225">
        <v>0</v>
      </c>
      <c r="AN150" s="225">
        <v>0</v>
      </c>
      <c r="AO150" s="225">
        <v>0</v>
      </c>
      <c r="AP150" s="225">
        <v>0</v>
      </c>
      <c r="AQ150" s="225">
        <v>0</v>
      </c>
      <c r="AR150" s="225">
        <v>0</v>
      </c>
      <c r="AS150" s="225">
        <v>0</v>
      </c>
      <c r="AT150" s="225">
        <v>0</v>
      </c>
      <c r="AU150" s="225">
        <v>0</v>
      </c>
      <c r="AV150" s="225">
        <v>0</v>
      </c>
      <c r="AW150" s="225">
        <v>0</v>
      </c>
      <c r="AX150" s="225">
        <v>0</v>
      </c>
      <c r="AY150" s="225">
        <v>0</v>
      </c>
      <c r="AZ150" s="225">
        <v>0</v>
      </c>
      <c r="BA150" s="225">
        <v>0</v>
      </c>
      <c r="BB150" s="225">
        <v>0</v>
      </c>
      <c r="BC150" s="225">
        <v>0</v>
      </c>
      <c r="BD150" s="225">
        <v>0</v>
      </c>
      <c r="BE150" s="225" t="s">
        <v>432</v>
      </c>
    </row>
    <row r="151" spans="1:57" x14ac:dyDescent="0.25">
      <c r="A151" t="str">
        <f t="shared" si="2"/>
        <v>001000123</v>
      </c>
      <c r="B151" s="225" t="s">
        <v>2165</v>
      </c>
      <c r="C151" s="225" t="s">
        <v>2166</v>
      </c>
      <c r="D151" s="225" t="s">
        <v>2167</v>
      </c>
      <c r="E151" s="225" t="s">
        <v>2168</v>
      </c>
      <c r="F151" s="225" t="s">
        <v>2428</v>
      </c>
      <c r="G151" s="225">
        <v>0</v>
      </c>
      <c r="H151" s="225">
        <v>0</v>
      </c>
      <c r="I151" s="225">
        <v>0</v>
      </c>
      <c r="J151" s="237">
        <v>0</v>
      </c>
      <c r="K151" s="237">
        <v>0</v>
      </c>
      <c r="L151" s="237">
        <v>0</v>
      </c>
      <c r="M151" s="225">
        <v>0</v>
      </c>
      <c r="N151" s="237">
        <v>0</v>
      </c>
      <c r="O151" s="237">
        <v>0</v>
      </c>
      <c r="P151" s="237">
        <v>0</v>
      </c>
      <c r="Q151" s="237">
        <v>0</v>
      </c>
      <c r="R151" s="225">
        <v>0</v>
      </c>
      <c r="S151" s="225">
        <v>0</v>
      </c>
      <c r="T151" s="237">
        <v>0</v>
      </c>
      <c r="U151" s="237">
        <v>0</v>
      </c>
      <c r="V151" s="225">
        <v>0</v>
      </c>
      <c r="W151" s="225">
        <v>0</v>
      </c>
      <c r="X151" s="225">
        <v>0</v>
      </c>
      <c r="Y151" s="225">
        <v>0</v>
      </c>
      <c r="Z151" s="225">
        <v>0</v>
      </c>
      <c r="AA151" s="225">
        <v>0</v>
      </c>
      <c r="AB151" s="225">
        <v>0</v>
      </c>
      <c r="AC151" s="225">
        <v>0</v>
      </c>
      <c r="AD151" s="225">
        <v>0</v>
      </c>
      <c r="AE151" s="225">
        <v>0</v>
      </c>
      <c r="AF151" s="225">
        <v>0</v>
      </c>
      <c r="AG151" s="225">
        <v>0</v>
      </c>
      <c r="AH151" s="225">
        <v>0</v>
      </c>
      <c r="AI151" s="225">
        <v>0</v>
      </c>
      <c r="AJ151" s="225">
        <v>0</v>
      </c>
      <c r="AK151" s="225">
        <v>0</v>
      </c>
      <c r="AL151" s="225">
        <v>0</v>
      </c>
      <c r="AM151" s="225">
        <v>0</v>
      </c>
      <c r="AN151" s="225">
        <v>0</v>
      </c>
      <c r="AO151" s="225">
        <v>0</v>
      </c>
      <c r="AP151" s="225">
        <v>0</v>
      </c>
      <c r="AQ151" s="225">
        <v>0</v>
      </c>
      <c r="AR151" s="225">
        <v>0</v>
      </c>
      <c r="AS151" s="225">
        <v>0</v>
      </c>
      <c r="AT151" s="225">
        <v>0</v>
      </c>
      <c r="AU151" s="225">
        <v>0</v>
      </c>
      <c r="AV151" s="225">
        <v>0</v>
      </c>
      <c r="AW151" s="225">
        <v>0</v>
      </c>
      <c r="AX151" s="225">
        <v>0</v>
      </c>
      <c r="AY151" s="225">
        <v>0</v>
      </c>
      <c r="AZ151" s="225">
        <v>0</v>
      </c>
      <c r="BA151" s="225">
        <v>0</v>
      </c>
      <c r="BB151" s="225">
        <v>0</v>
      </c>
      <c r="BC151" s="225">
        <v>0</v>
      </c>
      <c r="BD151" s="225">
        <v>0</v>
      </c>
      <c r="BE151" s="225" t="s">
        <v>2429</v>
      </c>
    </row>
    <row r="152" spans="1:57" x14ac:dyDescent="0.25">
      <c r="A152" t="str">
        <f t="shared" si="2"/>
        <v>001000124</v>
      </c>
      <c r="B152" s="225" t="s">
        <v>2165</v>
      </c>
      <c r="C152" s="225" t="s">
        <v>2166</v>
      </c>
      <c r="D152" s="225" t="s">
        <v>2167</v>
      </c>
      <c r="E152" s="225" t="s">
        <v>2168</v>
      </c>
      <c r="F152" s="225" t="s">
        <v>2430</v>
      </c>
      <c r="G152" s="225">
        <v>0</v>
      </c>
      <c r="H152" s="225">
        <v>0</v>
      </c>
      <c r="I152" s="225">
        <v>0</v>
      </c>
      <c r="J152" s="237">
        <v>0</v>
      </c>
      <c r="K152" s="237">
        <v>0</v>
      </c>
      <c r="L152" s="237">
        <v>0</v>
      </c>
      <c r="M152" s="225">
        <v>0</v>
      </c>
      <c r="N152" s="237">
        <v>0</v>
      </c>
      <c r="O152" s="237">
        <v>0</v>
      </c>
      <c r="P152" s="237">
        <v>0</v>
      </c>
      <c r="Q152" s="237">
        <v>0</v>
      </c>
      <c r="R152" s="225">
        <v>0</v>
      </c>
      <c r="S152" s="225">
        <v>0</v>
      </c>
      <c r="T152" s="237">
        <v>0</v>
      </c>
      <c r="U152" s="237">
        <v>0</v>
      </c>
      <c r="V152" s="225">
        <v>0</v>
      </c>
      <c r="W152" s="225">
        <v>0</v>
      </c>
      <c r="X152" s="225">
        <v>0</v>
      </c>
      <c r="Y152" s="225">
        <v>0</v>
      </c>
      <c r="Z152" s="225">
        <v>0</v>
      </c>
      <c r="AA152" s="225">
        <v>0</v>
      </c>
      <c r="AB152" s="225">
        <v>0</v>
      </c>
      <c r="AC152" s="225">
        <v>0</v>
      </c>
      <c r="AD152" s="225">
        <v>0</v>
      </c>
      <c r="AE152" s="225">
        <v>0</v>
      </c>
      <c r="AF152" s="225">
        <v>0</v>
      </c>
      <c r="AG152" s="225">
        <v>0</v>
      </c>
      <c r="AH152" s="225">
        <v>0</v>
      </c>
      <c r="AI152" s="225">
        <v>0</v>
      </c>
      <c r="AJ152" s="225">
        <v>0</v>
      </c>
      <c r="AK152" s="225">
        <v>0</v>
      </c>
      <c r="AL152" s="225">
        <v>0</v>
      </c>
      <c r="AM152" s="225">
        <v>0</v>
      </c>
      <c r="AN152" s="225">
        <v>0</v>
      </c>
      <c r="AO152" s="225">
        <v>0</v>
      </c>
      <c r="AP152" s="225">
        <v>0</v>
      </c>
      <c r="AQ152" s="225">
        <v>0</v>
      </c>
      <c r="AR152" s="225">
        <v>0</v>
      </c>
      <c r="AS152" s="225">
        <v>0</v>
      </c>
      <c r="AT152" s="225">
        <v>0</v>
      </c>
      <c r="AU152" s="225">
        <v>0</v>
      </c>
      <c r="AV152" s="225">
        <v>0</v>
      </c>
      <c r="AW152" s="225">
        <v>0</v>
      </c>
      <c r="AX152" s="225">
        <v>0</v>
      </c>
      <c r="AY152" s="225">
        <v>0</v>
      </c>
      <c r="AZ152" s="225">
        <v>0</v>
      </c>
      <c r="BA152" s="225">
        <v>0</v>
      </c>
      <c r="BB152" s="225">
        <v>0</v>
      </c>
      <c r="BC152" s="225">
        <v>0</v>
      </c>
      <c r="BD152" s="225">
        <v>0</v>
      </c>
      <c r="BE152" s="225" t="s">
        <v>2431</v>
      </c>
    </row>
    <row r="153" spans="1:57" x14ac:dyDescent="0.25">
      <c r="A153" t="str">
        <f t="shared" si="2"/>
        <v>001000125</v>
      </c>
      <c r="B153" s="225" t="s">
        <v>2165</v>
      </c>
      <c r="C153" s="225" t="s">
        <v>2166</v>
      </c>
      <c r="D153" s="225" t="s">
        <v>2167</v>
      </c>
      <c r="E153" s="225" t="s">
        <v>2168</v>
      </c>
      <c r="F153" s="225" t="s">
        <v>2432</v>
      </c>
      <c r="G153" s="225">
        <v>0</v>
      </c>
      <c r="H153" s="225">
        <v>0</v>
      </c>
      <c r="I153" s="225">
        <v>0</v>
      </c>
      <c r="J153" s="237">
        <v>0</v>
      </c>
      <c r="K153" s="237">
        <v>0</v>
      </c>
      <c r="L153" s="237">
        <v>0</v>
      </c>
      <c r="M153" s="225">
        <v>0</v>
      </c>
      <c r="N153" s="237">
        <v>0</v>
      </c>
      <c r="O153" s="237">
        <v>0</v>
      </c>
      <c r="P153" s="237">
        <v>0</v>
      </c>
      <c r="Q153" s="237">
        <v>0</v>
      </c>
      <c r="R153" s="225">
        <v>0</v>
      </c>
      <c r="S153" s="225">
        <v>0</v>
      </c>
      <c r="T153" s="237">
        <v>0</v>
      </c>
      <c r="U153" s="237">
        <v>0</v>
      </c>
      <c r="V153" s="225">
        <v>0</v>
      </c>
      <c r="W153" s="225">
        <v>0</v>
      </c>
      <c r="X153" s="225">
        <v>0</v>
      </c>
      <c r="Y153" s="225">
        <v>0</v>
      </c>
      <c r="Z153" s="225">
        <v>0</v>
      </c>
      <c r="AA153" s="225">
        <v>0</v>
      </c>
      <c r="AB153" s="225">
        <v>0</v>
      </c>
      <c r="AC153" s="225">
        <v>0</v>
      </c>
      <c r="AD153" s="225">
        <v>0</v>
      </c>
      <c r="AE153" s="225">
        <v>0</v>
      </c>
      <c r="AF153" s="225">
        <v>0</v>
      </c>
      <c r="AG153" s="225">
        <v>0</v>
      </c>
      <c r="AH153" s="225">
        <v>0</v>
      </c>
      <c r="AI153" s="225">
        <v>0</v>
      </c>
      <c r="AJ153" s="225">
        <v>0</v>
      </c>
      <c r="AK153" s="225">
        <v>0</v>
      </c>
      <c r="AL153" s="225">
        <v>0</v>
      </c>
      <c r="AM153" s="225">
        <v>0</v>
      </c>
      <c r="AN153" s="225">
        <v>0</v>
      </c>
      <c r="AO153" s="225">
        <v>0</v>
      </c>
      <c r="AP153" s="225">
        <v>0</v>
      </c>
      <c r="AQ153" s="225">
        <v>0</v>
      </c>
      <c r="AR153" s="225">
        <v>0</v>
      </c>
      <c r="AS153" s="225">
        <v>0</v>
      </c>
      <c r="AT153" s="225">
        <v>0</v>
      </c>
      <c r="AU153" s="225">
        <v>0</v>
      </c>
      <c r="AV153" s="225">
        <v>0</v>
      </c>
      <c r="AW153" s="225">
        <v>0</v>
      </c>
      <c r="AX153" s="225">
        <v>0</v>
      </c>
      <c r="AY153" s="225">
        <v>0</v>
      </c>
      <c r="AZ153" s="225">
        <v>0</v>
      </c>
      <c r="BA153" s="225">
        <v>0</v>
      </c>
      <c r="BB153" s="225">
        <v>0</v>
      </c>
      <c r="BC153" s="225">
        <v>0</v>
      </c>
      <c r="BD153" s="225">
        <v>0</v>
      </c>
      <c r="BE153" s="225" t="s">
        <v>435</v>
      </c>
    </row>
    <row r="154" spans="1:57" x14ac:dyDescent="0.25">
      <c r="A154" t="str">
        <f t="shared" si="2"/>
        <v>001000330</v>
      </c>
      <c r="B154" s="225" t="s">
        <v>2165</v>
      </c>
      <c r="C154" s="225" t="s">
        <v>2166</v>
      </c>
      <c r="D154" s="225" t="s">
        <v>2167</v>
      </c>
      <c r="E154" s="225" t="s">
        <v>2168</v>
      </c>
      <c r="F154" s="225" t="s">
        <v>2433</v>
      </c>
      <c r="G154" s="225">
        <v>0</v>
      </c>
      <c r="H154" s="225">
        <v>0</v>
      </c>
      <c r="I154" s="225">
        <v>0</v>
      </c>
      <c r="J154" s="237">
        <v>0</v>
      </c>
      <c r="K154" s="237">
        <v>0</v>
      </c>
      <c r="L154" s="237">
        <v>0</v>
      </c>
      <c r="M154" s="225">
        <v>0</v>
      </c>
      <c r="N154" s="237">
        <v>0</v>
      </c>
      <c r="O154" s="237">
        <v>0</v>
      </c>
      <c r="P154" s="237">
        <v>0</v>
      </c>
      <c r="Q154" s="237">
        <v>0</v>
      </c>
      <c r="R154" s="225">
        <v>0</v>
      </c>
      <c r="S154" s="225">
        <v>0</v>
      </c>
      <c r="T154" s="237">
        <v>0</v>
      </c>
      <c r="U154" s="237">
        <v>0</v>
      </c>
      <c r="V154" s="225">
        <v>0</v>
      </c>
      <c r="W154" s="225">
        <v>0</v>
      </c>
      <c r="X154" s="225">
        <v>0</v>
      </c>
      <c r="Y154" s="225">
        <v>0</v>
      </c>
      <c r="Z154" s="225">
        <v>0</v>
      </c>
      <c r="AA154" s="225">
        <v>0</v>
      </c>
      <c r="AB154" s="225">
        <v>0</v>
      </c>
      <c r="AC154" s="225">
        <v>0</v>
      </c>
      <c r="AD154" s="225">
        <v>0</v>
      </c>
      <c r="AE154" s="225">
        <v>0</v>
      </c>
      <c r="AF154" s="225">
        <v>0</v>
      </c>
      <c r="AG154" s="225">
        <v>0</v>
      </c>
      <c r="AH154" s="225">
        <v>0</v>
      </c>
      <c r="AI154" s="225">
        <v>0</v>
      </c>
      <c r="AJ154" s="225">
        <v>0</v>
      </c>
      <c r="AK154" s="225">
        <v>0</v>
      </c>
      <c r="AL154" s="225">
        <v>0</v>
      </c>
      <c r="AM154" s="225">
        <v>0</v>
      </c>
      <c r="AN154" s="225">
        <v>0</v>
      </c>
      <c r="AO154" s="225">
        <v>0</v>
      </c>
      <c r="AP154" s="225">
        <v>0</v>
      </c>
      <c r="AQ154" s="225">
        <v>0</v>
      </c>
      <c r="AR154" s="225">
        <v>0</v>
      </c>
      <c r="AS154" s="225">
        <v>0</v>
      </c>
      <c r="AT154" s="225">
        <v>0</v>
      </c>
      <c r="AU154" s="225">
        <v>0</v>
      </c>
      <c r="AV154" s="225">
        <v>0</v>
      </c>
      <c r="AW154" s="225">
        <v>0</v>
      </c>
      <c r="AX154" s="225">
        <v>0</v>
      </c>
      <c r="AY154" s="225">
        <v>0</v>
      </c>
      <c r="AZ154" s="225">
        <v>0</v>
      </c>
      <c r="BA154" s="225">
        <v>0</v>
      </c>
      <c r="BB154" s="225">
        <v>0</v>
      </c>
      <c r="BC154" s="225">
        <v>0</v>
      </c>
      <c r="BD154" s="225">
        <v>0</v>
      </c>
      <c r="BE154" s="225" t="s">
        <v>2434</v>
      </c>
    </row>
    <row r="155" spans="1:57" x14ac:dyDescent="0.25">
      <c r="A155" t="str">
        <f t="shared" si="2"/>
        <v>001000126</v>
      </c>
      <c r="B155" s="225" t="s">
        <v>2165</v>
      </c>
      <c r="C155" s="225" t="s">
        <v>2166</v>
      </c>
      <c r="D155" s="225" t="s">
        <v>2167</v>
      </c>
      <c r="E155" s="225" t="s">
        <v>2168</v>
      </c>
      <c r="F155" s="225" t="s">
        <v>2435</v>
      </c>
      <c r="G155" s="225">
        <v>0</v>
      </c>
      <c r="H155" s="225">
        <v>0</v>
      </c>
      <c r="I155" s="225">
        <v>0</v>
      </c>
      <c r="J155" s="237">
        <v>0</v>
      </c>
      <c r="K155" s="237">
        <v>0</v>
      </c>
      <c r="L155" s="237">
        <v>0</v>
      </c>
      <c r="M155" s="225">
        <v>0</v>
      </c>
      <c r="N155" s="237">
        <v>0</v>
      </c>
      <c r="O155" s="237">
        <v>0</v>
      </c>
      <c r="P155" s="237">
        <v>0</v>
      </c>
      <c r="Q155" s="237">
        <v>0</v>
      </c>
      <c r="R155" s="225">
        <v>0</v>
      </c>
      <c r="S155" s="225">
        <v>0</v>
      </c>
      <c r="T155" s="237">
        <v>0</v>
      </c>
      <c r="U155" s="237">
        <v>0</v>
      </c>
      <c r="V155" s="225">
        <v>0</v>
      </c>
      <c r="W155" s="225">
        <v>0</v>
      </c>
      <c r="X155" s="225">
        <v>0</v>
      </c>
      <c r="Y155" s="225">
        <v>0</v>
      </c>
      <c r="Z155" s="225">
        <v>0</v>
      </c>
      <c r="AA155" s="225">
        <v>0</v>
      </c>
      <c r="AB155" s="225">
        <v>0</v>
      </c>
      <c r="AC155" s="225">
        <v>0</v>
      </c>
      <c r="AD155" s="225">
        <v>0</v>
      </c>
      <c r="AE155" s="225">
        <v>0</v>
      </c>
      <c r="AF155" s="225">
        <v>0</v>
      </c>
      <c r="AG155" s="225">
        <v>0</v>
      </c>
      <c r="AH155" s="225">
        <v>0</v>
      </c>
      <c r="AI155" s="225">
        <v>0</v>
      </c>
      <c r="AJ155" s="225">
        <v>0</v>
      </c>
      <c r="AK155" s="225">
        <v>0</v>
      </c>
      <c r="AL155" s="225">
        <v>0</v>
      </c>
      <c r="AM155" s="225">
        <v>0</v>
      </c>
      <c r="AN155" s="225">
        <v>0</v>
      </c>
      <c r="AO155" s="225">
        <v>0</v>
      </c>
      <c r="AP155" s="225">
        <v>0</v>
      </c>
      <c r="AQ155" s="225">
        <v>0</v>
      </c>
      <c r="AR155" s="225">
        <v>0</v>
      </c>
      <c r="AS155" s="225">
        <v>0</v>
      </c>
      <c r="AT155" s="225">
        <v>0</v>
      </c>
      <c r="AU155" s="225">
        <v>0</v>
      </c>
      <c r="AV155" s="225">
        <v>0</v>
      </c>
      <c r="AW155" s="225">
        <v>0</v>
      </c>
      <c r="AX155" s="225">
        <v>0</v>
      </c>
      <c r="AY155" s="225">
        <v>0</v>
      </c>
      <c r="AZ155" s="225">
        <v>0</v>
      </c>
      <c r="BA155" s="225">
        <v>0</v>
      </c>
      <c r="BB155" s="225">
        <v>0</v>
      </c>
      <c r="BC155" s="225">
        <v>0</v>
      </c>
      <c r="BD155" s="225">
        <v>0</v>
      </c>
      <c r="BE155" s="225" t="s">
        <v>437</v>
      </c>
    </row>
    <row r="156" spans="1:57" x14ac:dyDescent="0.25">
      <c r="A156" t="str">
        <f t="shared" si="2"/>
        <v>001000127</v>
      </c>
      <c r="B156" s="225" t="s">
        <v>2165</v>
      </c>
      <c r="C156" s="225" t="s">
        <v>2166</v>
      </c>
      <c r="D156" s="225" t="s">
        <v>2167</v>
      </c>
      <c r="E156" s="225" t="s">
        <v>2168</v>
      </c>
      <c r="F156" s="225" t="s">
        <v>2436</v>
      </c>
      <c r="G156" s="225">
        <v>0</v>
      </c>
      <c r="H156" s="225">
        <v>0</v>
      </c>
      <c r="I156" s="225">
        <v>0</v>
      </c>
      <c r="J156" s="237">
        <v>0</v>
      </c>
      <c r="K156" s="237">
        <v>0</v>
      </c>
      <c r="L156" s="237">
        <v>0</v>
      </c>
      <c r="M156" s="225">
        <v>0</v>
      </c>
      <c r="N156" s="237">
        <v>0</v>
      </c>
      <c r="O156" s="237">
        <v>0</v>
      </c>
      <c r="P156" s="237">
        <v>0</v>
      </c>
      <c r="Q156" s="237">
        <v>0</v>
      </c>
      <c r="R156" s="225">
        <v>0</v>
      </c>
      <c r="S156" s="225">
        <v>0</v>
      </c>
      <c r="T156" s="237">
        <v>0</v>
      </c>
      <c r="U156" s="237">
        <v>0</v>
      </c>
      <c r="V156" s="225">
        <v>0</v>
      </c>
      <c r="W156" s="225">
        <v>0</v>
      </c>
      <c r="X156" s="225">
        <v>0</v>
      </c>
      <c r="Y156" s="225">
        <v>0</v>
      </c>
      <c r="Z156" s="225">
        <v>0</v>
      </c>
      <c r="AA156" s="225">
        <v>0</v>
      </c>
      <c r="AB156" s="225">
        <v>0</v>
      </c>
      <c r="AC156" s="225">
        <v>0</v>
      </c>
      <c r="AD156" s="225">
        <v>0</v>
      </c>
      <c r="AE156" s="225">
        <v>0</v>
      </c>
      <c r="AF156" s="225">
        <v>0</v>
      </c>
      <c r="AG156" s="225">
        <v>0</v>
      </c>
      <c r="AH156" s="225">
        <v>0</v>
      </c>
      <c r="AI156" s="225">
        <v>0</v>
      </c>
      <c r="AJ156" s="225">
        <v>0</v>
      </c>
      <c r="AK156" s="225">
        <v>0</v>
      </c>
      <c r="AL156" s="225">
        <v>0</v>
      </c>
      <c r="AM156" s="225">
        <v>0</v>
      </c>
      <c r="AN156" s="225">
        <v>0</v>
      </c>
      <c r="AO156" s="225">
        <v>0</v>
      </c>
      <c r="AP156" s="225">
        <v>0</v>
      </c>
      <c r="AQ156" s="225">
        <v>0</v>
      </c>
      <c r="AR156" s="225">
        <v>0</v>
      </c>
      <c r="AS156" s="225">
        <v>0</v>
      </c>
      <c r="AT156" s="225">
        <v>0</v>
      </c>
      <c r="AU156" s="225">
        <v>0</v>
      </c>
      <c r="AV156" s="225">
        <v>0</v>
      </c>
      <c r="AW156" s="225">
        <v>0</v>
      </c>
      <c r="AX156" s="225">
        <v>0</v>
      </c>
      <c r="AY156" s="225">
        <v>0</v>
      </c>
      <c r="AZ156" s="225">
        <v>0</v>
      </c>
      <c r="BA156" s="225">
        <v>0</v>
      </c>
      <c r="BB156" s="225">
        <v>0</v>
      </c>
      <c r="BC156" s="225">
        <v>0</v>
      </c>
      <c r="BD156" s="225">
        <v>0</v>
      </c>
      <c r="BE156" s="225" t="s">
        <v>438</v>
      </c>
    </row>
    <row r="157" spans="1:57" x14ac:dyDescent="0.25">
      <c r="A157" t="str">
        <f t="shared" si="2"/>
        <v>001000331</v>
      </c>
      <c r="B157" s="225" t="s">
        <v>2165</v>
      </c>
      <c r="C157" s="225" t="s">
        <v>2166</v>
      </c>
      <c r="D157" s="225" t="s">
        <v>2167</v>
      </c>
      <c r="E157" s="225" t="s">
        <v>2168</v>
      </c>
      <c r="F157" s="225" t="s">
        <v>2437</v>
      </c>
      <c r="G157" s="225">
        <v>0</v>
      </c>
      <c r="H157" s="225">
        <v>0</v>
      </c>
      <c r="I157" s="225">
        <v>0</v>
      </c>
      <c r="J157" s="237">
        <v>0</v>
      </c>
      <c r="K157" s="237">
        <v>0</v>
      </c>
      <c r="L157" s="237">
        <v>0</v>
      </c>
      <c r="M157" s="225">
        <v>0</v>
      </c>
      <c r="N157" s="237">
        <v>0</v>
      </c>
      <c r="O157" s="237">
        <v>0</v>
      </c>
      <c r="P157" s="237">
        <v>0</v>
      </c>
      <c r="Q157" s="237">
        <v>0</v>
      </c>
      <c r="R157" s="225">
        <v>0</v>
      </c>
      <c r="S157" s="225">
        <v>0</v>
      </c>
      <c r="T157" s="237">
        <v>0</v>
      </c>
      <c r="U157" s="237">
        <v>0</v>
      </c>
      <c r="V157" s="225">
        <v>0</v>
      </c>
      <c r="W157" s="225">
        <v>0</v>
      </c>
      <c r="X157" s="225">
        <v>0</v>
      </c>
      <c r="Y157" s="225">
        <v>0</v>
      </c>
      <c r="Z157" s="225">
        <v>0</v>
      </c>
      <c r="AA157" s="225">
        <v>0</v>
      </c>
      <c r="AB157" s="225">
        <v>0</v>
      </c>
      <c r="AC157" s="225">
        <v>0</v>
      </c>
      <c r="AD157" s="225">
        <v>0</v>
      </c>
      <c r="AE157" s="225">
        <v>0</v>
      </c>
      <c r="AF157" s="225">
        <v>0</v>
      </c>
      <c r="AG157" s="225">
        <v>0</v>
      </c>
      <c r="AH157" s="225">
        <v>0</v>
      </c>
      <c r="AI157" s="225">
        <v>0</v>
      </c>
      <c r="AJ157" s="225">
        <v>0</v>
      </c>
      <c r="AK157" s="225">
        <v>0</v>
      </c>
      <c r="AL157" s="225">
        <v>0</v>
      </c>
      <c r="AM157" s="225">
        <v>0</v>
      </c>
      <c r="AN157" s="225">
        <v>0</v>
      </c>
      <c r="AO157" s="225">
        <v>0</v>
      </c>
      <c r="AP157" s="225">
        <v>0</v>
      </c>
      <c r="AQ157" s="225">
        <v>0</v>
      </c>
      <c r="AR157" s="225">
        <v>0</v>
      </c>
      <c r="AS157" s="225">
        <v>0</v>
      </c>
      <c r="AT157" s="225">
        <v>0</v>
      </c>
      <c r="AU157" s="225">
        <v>0</v>
      </c>
      <c r="AV157" s="225">
        <v>0</v>
      </c>
      <c r="AW157" s="225">
        <v>0</v>
      </c>
      <c r="AX157" s="225">
        <v>0</v>
      </c>
      <c r="AY157" s="225">
        <v>0</v>
      </c>
      <c r="AZ157" s="225">
        <v>0</v>
      </c>
      <c r="BA157" s="225">
        <v>0</v>
      </c>
      <c r="BB157" s="225">
        <v>0</v>
      </c>
      <c r="BC157" s="225">
        <v>0</v>
      </c>
      <c r="BD157" s="225">
        <v>0</v>
      </c>
      <c r="BE157" s="225" t="s">
        <v>2438</v>
      </c>
    </row>
    <row r="158" spans="1:57" x14ac:dyDescent="0.25">
      <c r="A158" t="str">
        <f t="shared" si="2"/>
        <v>001000128</v>
      </c>
      <c r="B158" s="225" t="s">
        <v>2165</v>
      </c>
      <c r="C158" s="225" t="s">
        <v>2166</v>
      </c>
      <c r="D158" s="225" t="s">
        <v>2167</v>
      </c>
      <c r="E158" s="225" t="s">
        <v>2168</v>
      </c>
      <c r="F158" s="225" t="s">
        <v>2439</v>
      </c>
      <c r="G158" s="225">
        <v>0</v>
      </c>
      <c r="H158" s="225">
        <v>0</v>
      </c>
      <c r="I158" s="225">
        <v>0</v>
      </c>
      <c r="J158" s="237">
        <v>0</v>
      </c>
      <c r="K158" s="237">
        <v>0</v>
      </c>
      <c r="L158" s="237">
        <v>0</v>
      </c>
      <c r="M158" s="225">
        <v>0</v>
      </c>
      <c r="N158" s="237">
        <v>0</v>
      </c>
      <c r="O158" s="237">
        <v>0</v>
      </c>
      <c r="P158" s="237">
        <v>0</v>
      </c>
      <c r="Q158" s="237">
        <v>0</v>
      </c>
      <c r="R158" s="225">
        <v>0</v>
      </c>
      <c r="S158" s="225">
        <v>0</v>
      </c>
      <c r="T158" s="237">
        <v>0</v>
      </c>
      <c r="U158" s="237">
        <v>0</v>
      </c>
      <c r="V158" s="225">
        <v>0</v>
      </c>
      <c r="W158" s="225">
        <v>0</v>
      </c>
      <c r="X158" s="225">
        <v>0</v>
      </c>
      <c r="Y158" s="225">
        <v>0</v>
      </c>
      <c r="Z158" s="225">
        <v>0</v>
      </c>
      <c r="AA158" s="225">
        <v>0</v>
      </c>
      <c r="AB158" s="225">
        <v>0</v>
      </c>
      <c r="AC158" s="225">
        <v>0</v>
      </c>
      <c r="AD158" s="225">
        <v>0</v>
      </c>
      <c r="AE158" s="225">
        <v>0</v>
      </c>
      <c r="AF158" s="225">
        <v>0</v>
      </c>
      <c r="AG158" s="225">
        <v>0</v>
      </c>
      <c r="AH158" s="225">
        <v>0</v>
      </c>
      <c r="AI158" s="225">
        <v>0</v>
      </c>
      <c r="AJ158" s="225">
        <v>0</v>
      </c>
      <c r="AK158" s="225">
        <v>0</v>
      </c>
      <c r="AL158" s="225">
        <v>0</v>
      </c>
      <c r="AM158" s="225">
        <v>0</v>
      </c>
      <c r="AN158" s="225">
        <v>0</v>
      </c>
      <c r="AO158" s="225">
        <v>0</v>
      </c>
      <c r="AP158" s="225">
        <v>0</v>
      </c>
      <c r="AQ158" s="225">
        <v>0</v>
      </c>
      <c r="AR158" s="225">
        <v>0</v>
      </c>
      <c r="AS158" s="225">
        <v>0</v>
      </c>
      <c r="AT158" s="225">
        <v>0</v>
      </c>
      <c r="AU158" s="225">
        <v>0</v>
      </c>
      <c r="AV158" s="225">
        <v>0</v>
      </c>
      <c r="AW158" s="225">
        <v>0</v>
      </c>
      <c r="AX158" s="225">
        <v>0</v>
      </c>
      <c r="AY158" s="225">
        <v>0</v>
      </c>
      <c r="AZ158" s="225">
        <v>0</v>
      </c>
      <c r="BA158" s="225">
        <v>0</v>
      </c>
      <c r="BB158" s="225">
        <v>0</v>
      </c>
      <c r="BC158" s="225">
        <v>0</v>
      </c>
      <c r="BD158" s="225">
        <v>0</v>
      </c>
      <c r="BE158" s="225" t="s">
        <v>2440</v>
      </c>
    </row>
    <row r="159" spans="1:57" x14ac:dyDescent="0.25">
      <c r="A159" t="str">
        <f t="shared" si="2"/>
        <v>001000129</v>
      </c>
      <c r="B159" s="225" t="s">
        <v>2165</v>
      </c>
      <c r="C159" s="225" t="s">
        <v>2166</v>
      </c>
      <c r="D159" s="225" t="s">
        <v>2167</v>
      </c>
      <c r="E159" s="225" t="s">
        <v>2168</v>
      </c>
      <c r="F159" s="225" t="s">
        <v>2441</v>
      </c>
      <c r="G159" s="225">
        <v>0</v>
      </c>
      <c r="H159" s="225">
        <v>0</v>
      </c>
      <c r="I159" s="225">
        <v>0</v>
      </c>
      <c r="J159" s="237">
        <v>0</v>
      </c>
      <c r="K159" s="237">
        <v>0</v>
      </c>
      <c r="L159" s="237">
        <v>0</v>
      </c>
      <c r="M159" s="225">
        <v>0</v>
      </c>
      <c r="N159" s="237">
        <v>0</v>
      </c>
      <c r="O159" s="237">
        <v>0</v>
      </c>
      <c r="P159" s="237">
        <v>0</v>
      </c>
      <c r="Q159" s="237">
        <v>0</v>
      </c>
      <c r="R159" s="225">
        <v>0</v>
      </c>
      <c r="S159" s="225">
        <v>0</v>
      </c>
      <c r="T159" s="237">
        <v>0</v>
      </c>
      <c r="U159" s="237">
        <v>0</v>
      </c>
      <c r="V159" s="225">
        <v>0</v>
      </c>
      <c r="W159" s="225">
        <v>0</v>
      </c>
      <c r="X159" s="225">
        <v>0</v>
      </c>
      <c r="Y159" s="225">
        <v>0</v>
      </c>
      <c r="Z159" s="225">
        <v>0</v>
      </c>
      <c r="AA159" s="225">
        <v>0</v>
      </c>
      <c r="AB159" s="225">
        <v>0</v>
      </c>
      <c r="AC159" s="225">
        <v>0</v>
      </c>
      <c r="AD159" s="225">
        <v>0</v>
      </c>
      <c r="AE159" s="225">
        <v>0</v>
      </c>
      <c r="AF159" s="225">
        <v>0</v>
      </c>
      <c r="AG159" s="225">
        <v>0</v>
      </c>
      <c r="AH159" s="225">
        <v>0</v>
      </c>
      <c r="AI159" s="225">
        <v>0</v>
      </c>
      <c r="AJ159" s="225">
        <v>0</v>
      </c>
      <c r="AK159" s="225">
        <v>0</v>
      </c>
      <c r="AL159" s="225">
        <v>0</v>
      </c>
      <c r="AM159" s="225">
        <v>0</v>
      </c>
      <c r="AN159" s="225">
        <v>0</v>
      </c>
      <c r="AO159" s="225">
        <v>0</v>
      </c>
      <c r="AP159" s="225">
        <v>0</v>
      </c>
      <c r="AQ159" s="225">
        <v>0</v>
      </c>
      <c r="AR159" s="225">
        <v>0</v>
      </c>
      <c r="AS159" s="225">
        <v>0</v>
      </c>
      <c r="AT159" s="225">
        <v>0</v>
      </c>
      <c r="AU159" s="225">
        <v>0</v>
      </c>
      <c r="AV159" s="225">
        <v>0</v>
      </c>
      <c r="AW159" s="225">
        <v>0</v>
      </c>
      <c r="AX159" s="225">
        <v>0</v>
      </c>
      <c r="AY159" s="225">
        <v>0</v>
      </c>
      <c r="AZ159" s="225">
        <v>0</v>
      </c>
      <c r="BA159" s="225">
        <v>0</v>
      </c>
      <c r="BB159" s="225">
        <v>0</v>
      </c>
      <c r="BC159" s="225">
        <v>0</v>
      </c>
      <c r="BD159" s="225">
        <v>0</v>
      </c>
      <c r="BE159" s="225" t="s">
        <v>2442</v>
      </c>
    </row>
    <row r="160" spans="1:57" x14ac:dyDescent="0.25">
      <c r="A160" t="str">
        <f t="shared" si="2"/>
        <v>001000332</v>
      </c>
      <c r="B160" s="225" t="s">
        <v>2165</v>
      </c>
      <c r="C160" s="225" t="s">
        <v>2166</v>
      </c>
      <c r="D160" s="225" t="s">
        <v>2167</v>
      </c>
      <c r="E160" s="225" t="s">
        <v>2168</v>
      </c>
      <c r="F160" s="225" t="s">
        <v>2443</v>
      </c>
      <c r="G160" s="225">
        <v>0</v>
      </c>
      <c r="H160" s="225">
        <v>0</v>
      </c>
      <c r="I160" s="225">
        <v>0</v>
      </c>
      <c r="J160" s="237">
        <v>0</v>
      </c>
      <c r="K160" s="237">
        <v>0</v>
      </c>
      <c r="L160" s="237">
        <v>0</v>
      </c>
      <c r="M160" s="225">
        <v>0</v>
      </c>
      <c r="N160" s="237">
        <v>0</v>
      </c>
      <c r="O160" s="237">
        <v>0</v>
      </c>
      <c r="P160" s="237">
        <v>0</v>
      </c>
      <c r="Q160" s="237">
        <v>0</v>
      </c>
      <c r="R160" s="225">
        <v>0</v>
      </c>
      <c r="S160" s="225">
        <v>0</v>
      </c>
      <c r="T160" s="237">
        <v>0</v>
      </c>
      <c r="U160" s="237">
        <v>0</v>
      </c>
      <c r="V160" s="225">
        <v>0</v>
      </c>
      <c r="W160" s="225">
        <v>0</v>
      </c>
      <c r="X160" s="225">
        <v>0</v>
      </c>
      <c r="Y160" s="225">
        <v>0</v>
      </c>
      <c r="Z160" s="225">
        <v>0</v>
      </c>
      <c r="AA160" s="225">
        <v>0</v>
      </c>
      <c r="AB160" s="225">
        <v>0</v>
      </c>
      <c r="AC160" s="225">
        <v>0</v>
      </c>
      <c r="AD160" s="225">
        <v>0</v>
      </c>
      <c r="AE160" s="225">
        <v>0</v>
      </c>
      <c r="AF160" s="225">
        <v>0</v>
      </c>
      <c r="AG160" s="225">
        <v>0</v>
      </c>
      <c r="AH160" s="225">
        <v>0</v>
      </c>
      <c r="AI160" s="225">
        <v>0</v>
      </c>
      <c r="AJ160" s="225">
        <v>0</v>
      </c>
      <c r="AK160" s="225">
        <v>0</v>
      </c>
      <c r="AL160" s="225">
        <v>0</v>
      </c>
      <c r="AM160" s="225">
        <v>0</v>
      </c>
      <c r="AN160" s="225">
        <v>0</v>
      </c>
      <c r="AO160" s="225">
        <v>0</v>
      </c>
      <c r="AP160" s="225">
        <v>0</v>
      </c>
      <c r="AQ160" s="225">
        <v>0</v>
      </c>
      <c r="AR160" s="225">
        <v>0</v>
      </c>
      <c r="AS160" s="225">
        <v>0</v>
      </c>
      <c r="AT160" s="225">
        <v>0</v>
      </c>
      <c r="AU160" s="225">
        <v>0</v>
      </c>
      <c r="AV160" s="225">
        <v>0</v>
      </c>
      <c r="AW160" s="225">
        <v>0</v>
      </c>
      <c r="AX160" s="225">
        <v>0</v>
      </c>
      <c r="AY160" s="225">
        <v>0</v>
      </c>
      <c r="AZ160" s="225">
        <v>0</v>
      </c>
      <c r="BA160" s="225">
        <v>0</v>
      </c>
      <c r="BB160" s="225">
        <v>0</v>
      </c>
      <c r="BC160" s="225">
        <v>0</v>
      </c>
      <c r="BD160" s="225">
        <v>0</v>
      </c>
      <c r="BE160" s="225" t="s">
        <v>2444</v>
      </c>
    </row>
    <row r="161" spans="1:57" x14ac:dyDescent="0.25">
      <c r="A161" t="str">
        <f t="shared" si="2"/>
        <v>001000130</v>
      </c>
      <c r="B161" s="225" t="s">
        <v>2165</v>
      </c>
      <c r="C161" s="225" t="s">
        <v>2166</v>
      </c>
      <c r="D161" s="225" t="s">
        <v>2167</v>
      </c>
      <c r="E161" s="225" t="s">
        <v>2168</v>
      </c>
      <c r="F161" s="225" t="s">
        <v>2445</v>
      </c>
      <c r="G161" s="225">
        <v>0</v>
      </c>
      <c r="H161" s="225">
        <v>0</v>
      </c>
      <c r="I161" s="225">
        <v>0</v>
      </c>
      <c r="J161" s="237">
        <v>0</v>
      </c>
      <c r="K161" s="237">
        <v>0</v>
      </c>
      <c r="L161" s="237">
        <v>0</v>
      </c>
      <c r="M161" s="225">
        <v>0</v>
      </c>
      <c r="N161" s="237">
        <v>0</v>
      </c>
      <c r="O161" s="237">
        <v>0</v>
      </c>
      <c r="P161" s="237">
        <v>0</v>
      </c>
      <c r="Q161" s="237">
        <v>0</v>
      </c>
      <c r="R161" s="225">
        <v>0</v>
      </c>
      <c r="S161" s="225">
        <v>0</v>
      </c>
      <c r="T161" s="237">
        <v>0</v>
      </c>
      <c r="U161" s="237">
        <v>0</v>
      </c>
      <c r="V161" s="225">
        <v>0</v>
      </c>
      <c r="W161" s="225">
        <v>0</v>
      </c>
      <c r="X161" s="225">
        <v>0</v>
      </c>
      <c r="Y161" s="225">
        <v>0</v>
      </c>
      <c r="Z161" s="225">
        <v>0</v>
      </c>
      <c r="AA161" s="225">
        <v>0</v>
      </c>
      <c r="AB161" s="225">
        <v>0</v>
      </c>
      <c r="AC161" s="225">
        <v>0</v>
      </c>
      <c r="AD161" s="225">
        <v>0</v>
      </c>
      <c r="AE161" s="225">
        <v>0</v>
      </c>
      <c r="AF161" s="225">
        <v>0</v>
      </c>
      <c r="AG161" s="225">
        <v>0</v>
      </c>
      <c r="AH161" s="225">
        <v>0</v>
      </c>
      <c r="AI161" s="225">
        <v>0</v>
      </c>
      <c r="AJ161" s="225">
        <v>0</v>
      </c>
      <c r="AK161" s="225">
        <v>0</v>
      </c>
      <c r="AL161" s="225">
        <v>0</v>
      </c>
      <c r="AM161" s="225">
        <v>0</v>
      </c>
      <c r="AN161" s="225">
        <v>0</v>
      </c>
      <c r="AO161" s="225">
        <v>0</v>
      </c>
      <c r="AP161" s="225">
        <v>0</v>
      </c>
      <c r="AQ161" s="225">
        <v>0</v>
      </c>
      <c r="AR161" s="225">
        <v>0</v>
      </c>
      <c r="AS161" s="225">
        <v>0</v>
      </c>
      <c r="AT161" s="225">
        <v>0</v>
      </c>
      <c r="AU161" s="225">
        <v>0</v>
      </c>
      <c r="AV161" s="225">
        <v>0</v>
      </c>
      <c r="AW161" s="225">
        <v>0</v>
      </c>
      <c r="AX161" s="225">
        <v>0</v>
      </c>
      <c r="AY161" s="225">
        <v>0</v>
      </c>
      <c r="AZ161" s="225">
        <v>0</v>
      </c>
      <c r="BA161" s="225">
        <v>0</v>
      </c>
      <c r="BB161" s="225">
        <v>0</v>
      </c>
      <c r="BC161" s="225">
        <v>0</v>
      </c>
      <c r="BD161" s="225">
        <v>0</v>
      </c>
      <c r="BE161" s="225" t="s">
        <v>2446</v>
      </c>
    </row>
    <row r="162" spans="1:57" x14ac:dyDescent="0.25">
      <c r="A162" t="str">
        <f t="shared" si="2"/>
        <v>001000131</v>
      </c>
      <c r="B162" s="225" t="s">
        <v>2165</v>
      </c>
      <c r="C162" s="225" t="s">
        <v>2166</v>
      </c>
      <c r="D162" s="225" t="s">
        <v>2167</v>
      </c>
      <c r="E162" s="225" t="s">
        <v>2168</v>
      </c>
      <c r="F162" s="225" t="s">
        <v>2447</v>
      </c>
      <c r="G162" s="225">
        <v>0</v>
      </c>
      <c r="H162" s="225">
        <v>0</v>
      </c>
      <c r="I162" s="225">
        <v>0</v>
      </c>
      <c r="J162" s="237">
        <v>0</v>
      </c>
      <c r="K162" s="237">
        <v>0</v>
      </c>
      <c r="L162" s="237">
        <v>0</v>
      </c>
      <c r="M162" s="225">
        <v>0</v>
      </c>
      <c r="N162" s="237">
        <v>0</v>
      </c>
      <c r="O162" s="237">
        <v>0</v>
      </c>
      <c r="P162" s="237">
        <v>0</v>
      </c>
      <c r="Q162" s="237">
        <v>0</v>
      </c>
      <c r="R162" s="225">
        <v>0</v>
      </c>
      <c r="S162" s="225">
        <v>0</v>
      </c>
      <c r="T162" s="237">
        <v>0</v>
      </c>
      <c r="U162" s="237">
        <v>0</v>
      </c>
      <c r="V162" s="225">
        <v>0</v>
      </c>
      <c r="W162" s="225">
        <v>0</v>
      </c>
      <c r="X162" s="225">
        <v>0</v>
      </c>
      <c r="Y162" s="225">
        <v>0</v>
      </c>
      <c r="Z162" s="225">
        <v>0</v>
      </c>
      <c r="AA162" s="225">
        <v>0</v>
      </c>
      <c r="AB162" s="225">
        <v>0</v>
      </c>
      <c r="AC162" s="225">
        <v>0</v>
      </c>
      <c r="AD162" s="225">
        <v>0</v>
      </c>
      <c r="AE162" s="225">
        <v>0</v>
      </c>
      <c r="AF162" s="225">
        <v>0</v>
      </c>
      <c r="AG162" s="225">
        <v>0</v>
      </c>
      <c r="AH162" s="225">
        <v>0</v>
      </c>
      <c r="AI162" s="225">
        <v>0</v>
      </c>
      <c r="AJ162" s="225">
        <v>0</v>
      </c>
      <c r="AK162" s="225">
        <v>0</v>
      </c>
      <c r="AL162" s="225">
        <v>0</v>
      </c>
      <c r="AM162" s="225">
        <v>0</v>
      </c>
      <c r="AN162" s="225">
        <v>0</v>
      </c>
      <c r="AO162" s="225">
        <v>0</v>
      </c>
      <c r="AP162" s="225">
        <v>0</v>
      </c>
      <c r="AQ162" s="225">
        <v>0</v>
      </c>
      <c r="AR162" s="225">
        <v>0</v>
      </c>
      <c r="AS162" s="225">
        <v>0</v>
      </c>
      <c r="AT162" s="225">
        <v>0</v>
      </c>
      <c r="AU162" s="225">
        <v>0</v>
      </c>
      <c r="AV162" s="225">
        <v>0</v>
      </c>
      <c r="AW162" s="225">
        <v>0</v>
      </c>
      <c r="AX162" s="225">
        <v>0</v>
      </c>
      <c r="AY162" s="225">
        <v>0</v>
      </c>
      <c r="AZ162" s="225">
        <v>0</v>
      </c>
      <c r="BA162" s="225">
        <v>0</v>
      </c>
      <c r="BB162" s="225">
        <v>0</v>
      </c>
      <c r="BC162" s="225">
        <v>0</v>
      </c>
      <c r="BD162" s="225">
        <v>0</v>
      </c>
      <c r="BE162" s="225" t="s">
        <v>2448</v>
      </c>
    </row>
    <row r="163" spans="1:57" x14ac:dyDescent="0.25">
      <c r="A163" t="str">
        <f t="shared" si="2"/>
        <v>001000132</v>
      </c>
      <c r="B163" s="225" t="s">
        <v>2165</v>
      </c>
      <c r="C163" s="225" t="s">
        <v>2166</v>
      </c>
      <c r="D163" s="225" t="s">
        <v>2167</v>
      </c>
      <c r="E163" s="225" t="s">
        <v>2168</v>
      </c>
      <c r="F163" s="225" t="s">
        <v>2449</v>
      </c>
      <c r="G163" s="225">
        <v>0</v>
      </c>
      <c r="H163" s="225">
        <v>0</v>
      </c>
      <c r="I163" s="225">
        <v>0</v>
      </c>
      <c r="J163" s="237">
        <v>0</v>
      </c>
      <c r="K163" s="237">
        <v>0</v>
      </c>
      <c r="L163" s="237">
        <v>0</v>
      </c>
      <c r="M163" s="225">
        <v>0</v>
      </c>
      <c r="N163" s="237">
        <v>0</v>
      </c>
      <c r="O163" s="237">
        <v>0</v>
      </c>
      <c r="P163" s="237">
        <v>0</v>
      </c>
      <c r="Q163" s="237">
        <v>0</v>
      </c>
      <c r="R163" s="225">
        <v>0</v>
      </c>
      <c r="S163" s="225">
        <v>0</v>
      </c>
      <c r="T163" s="237">
        <v>0</v>
      </c>
      <c r="U163" s="237">
        <v>0</v>
      </c>
      <c r="V163" s="225">
        <v>0</v>
      </c>
      <c r="W163" s="225">
        <v>0</v>
      </c>
      <c r="X163" s="225">
        <v>0</v>
      </c>
      <c r="Y163" s="225">
        <v>0</v>
      </c>
      <c r="Z163" s="225">
        <v>0</v>
      </c>
      <c r="AA163" s="225">
        <v>0</v>
      </c>
      <c r="AB163" s="225">
        <v>0</v>
      </c>
      <c r="AC163" s="225">
        <v>0</v>
      </c>
      <c r="AD163" s="225">
        <v>0</v>
      </c>
      <c r="AE163" s="225">
        <v>0</v>
      </c>
      <c r="AF163" s="225">
        <v>0</v>
      </c>
      <c r="AG163" s="225">
        <v>0</v>
      </c>
      <c r="AH163" s="225">
        <v>0</v>
      </c>
      <c r="AI163" s="225">
        <v>0</v>
      </c>
      <c r="AJ163" s="225">
        <v>0</v>
      </c>
      <c r="AK163" s="225">
        <v>0</v>
      </c>
      <c r="AL163" s="225">
        <v>0</v>
      </c>
      <c r="AM163" s="225">
        <v>0</v>
      </c>
      <c r="AN163" s="225">
        <v>0</v>
      </c>
      <c r="AO163" s="225">
        <v>0</v>
      </c>
      <c r="AP163" s="225">
        <v>0</v>
      </c>
      <c r="AQ163" s="225">
        <v>0</v>
      </c>
      <c r="AR163" s="225">
        <v>0</v>
      </c>
      <c r="AS163" s="225">
        <v>0</v>
      </c>
      <c r="AT163" s="225">
        <v>0</v>
      </c>
      <c r="AU163" s="225">
        <v>0</v>
      </c>
      <c r="AV163" s="225">
        <v>0</v>
      </c>
      <c r="AW163" s="225">
        <v>0</v>
      </c>
      <c r="AX163" s="225">
        <v>0</v>
      </c>
      <c r="AY163" s="225">
        <v>0</v>
      </c>
      <c r="AZ163" s="225">
        <v>0</v>
      </c>
      <c r="BA163" s="225">
        <v>0</v>
      </c>
      <c r="BB163" s="225">
        <v>0</v>
      </c>
      <c r="BC163" s="225">
        <v>0</v>
      </c>
      <c r="BD163" s="225">
        <v>0</v>
      </c>
      <c r="BE163" s="225" t="s">
        <v>477</v>
      </c>
    </row>
    <row r="164" spans="1:57" x14ac:dyDescent="0.25">
      <c r="A164" t="str">
        <f t="shared" si="2"/>
        <v>001000133</v>
      </c>
      <c r="B164" s="225" t="s">
        <v>2165</v>
      </c>
      <c r="C164" s="225" t="s">
        <v>2166</v>
      </c>
      <c r="D164" s="225" t="s">
        <v>2167</v>
      </c>
      <c r="E164" s="225" t="s">
        <v>2168</v>
      </c>
      <c r="F164" s="225" t="s">
        <v>2450</v>
      </c>
      <c r="G164" s="225">
        <v>0</v>
      </c>
      <c r="H164" s="225">
        <v>0</v>
      </c>
      <c r="I164" s="225">
        <v>0</v>
      </c>
      <c r="J164" s="237">
        <v>0</v>
      </c>
      <c r="K164" s="237">
        <v>0</v>
      </c>
      <c r="L164" s="237">
        <v>0</v>
      </c>
      <c r="M164" s="225">
        <v>0</v>
      </c>
      <c r="N164" s="237">
        <v>0</v>
      </c>
      <c r="O164" s="237">
        <v>0</v>
      </c>
      <c r="P164" s="237">
        <v>0</v>
      </c>
      <c r="Q164" s="237">
        <v>0</v>
      </c>
      <c r="R164" s="225">
        <v>0</v>
      </c>
      <c r="S164" s="225">
        <v>0</v>
      </c>
      <c r="T164" s="237">
        <v>0</v>
      </c>
      <c r="U164" s="237">
        <v>0</v>
      </c>
      <c r="V164" s="225">
        <v>0</v>
      </c>
      <c r="W164" s="225">
        <v>0</v>
      </c>
      <c r="X164" s="225">
        <v>0</v>
      </c>
      <c r="Y164" s="225">
        <v>0</v>
      </c>
      <c r="Z164" s="225">
        <v>0</v>
      </c>
      <c r="AA164" s="225">
        <v>0</v>
      </c>
      <c r="AB164" s="225">
        <v>0</v>
      </c>
      <c r="AC164" s="225">
        <v>0</v>
      </c>
      <c r="AD164" s="225">
        <v>0</v>
      </c>
      <c r="AE164" s="225">
        <v>0</v>
      </c>
      <c r="AF164" s="225">
        <v>0</v>
      </c>
      <c r="AG164" s="225">
        <v>0</v>
      </c>
      <c r="AH164" s="225">
        <v>0</v>
      </c>
      <c r="AI164" s="225">
        <v>0</v>
      </c>
      <c r="AJ164" s="225">
        <v>0</v>
      </c>
      <c r="AK164" s="225">
        <v>0</v>
      </c>
      <c r="AL164" s="225">
        <v>0</v>
      </c>
      <c r="AM164" s="225">
        <v>0</v>
      </c>
      <c r="AN164" s="225">
        <v>0</v>
      </c>
      <c r="AO164" s="225">
        <v>0</v>
      </c>
      <c r="AP164" s="225">
        <v>0</v>
      </c>
      <c r="AQ164" s="225">
        <v>0</v>
      </c>
      <c r="AR164" s="225">
        <v>0</v>
      </c>
      <c r="AS164" s="225">
        <v>0</v>
      </c>
      <c r="AT164" s="225">
        <v>0</v>
      </c>
      <c r="AU164" s="225">
        <v>0</v>
      </c>
      <c r="AV164" s="225">
        <v>0</v>
      </c>
      <c r="AW164" s="225">
        <v>0</v>
      </c>
      <c r="AX164" s="225">
        <v>0</v>
      </c>
      <c r="AY164" s="225">
        <v>0</v>
      </c>
      <c r="AZ164" s="225">
        <v>0</v>
      </c>
      <c r="BA164" s="225">
        <v>0</v>
      </c>
      <c r="BB164" s="225">
        <v>0</v>
      </c>
      <c r="BC164" s="225">
        <v>0</v>
      </c>
      <c r="BD164" s="225">
        <v>0</v>
      </c>
      <c r="BE164" s="225" t="s">
        <v>2451</v>
      </c>
    </row>
    <row r="165" spans="1:57" x14ac:dyDescent="0.25">
      <c r="A165" t="str">
        <f t="shared" si="2"/>
        <v>001000134</v>
      </c>
      <c r="B165" s="225" t="s">
        <v>2165</v>
      </c>
      <c r="C165" s="225" t="s">
        <v>2166</v>
      </c>
      <c r="D165" s="225" t="s">
        <v>2167</v>
      </c>
      <c r="E165" s="225" t="s">
        <v>2168</v>
      </c>
      <c r="F165" s="225" t="s">
        <v>2452</v>
      </c>
      <c r="G165" s="225">
        <v>0</v>
      </c>
      <c r="H165" s="225">
        <v>0</v>
      </c>
      <c r="I165" s="225">
        <v>0</v>
      </c>
      <c r="J165" s="237">
        <v>0</v>
      </c>
      <c r="K165" s="237">
        <v>0</v>
      </c>
      <c r="L165" s="237">
        <v>0</v>
      </c>
      <c r="M165" s="225">
        <v>0</v>
      </c>
      <c r="N165" s="237">
        <v>0</v>
      </c>
      <c r="O165" s="237">
        <v>0</v>
      </c>
      <c r="P165" s="237">
        <v>0</v>
      </c>
      <c r="Q165" s="237">
        <v>0</v>
      </c>
      <c r="R165" s="225">
        <v>0</v>
      </c>
      <c r="S165" s="225">
        <v>0</v>
      </c>
      <c r="T165" s="237">
        <v>0</v>
      </c>
      <c r="U165" s="237">
        <v>0</v>
      </c>
      <c r="V165" s="225">
        <v>0</v>
      </c>
      <c r="W165" s="225">
        <v>0</v>
      </c>
      <c r="X165" s="225">
        <v>0</v>
      </c>
      <c r="Y165" s="225">
        <v>0</v>
      </c>
      <c r="Z165" s="225">
        <v>0</v>
      </c>
      <c r="AA165" s="225">
        <v>0</v>
      </c>
      <c r="AB165" s="225">
        <v>0</v>
      </c>
      <c r="AC165" s="225">
        <v>0</v>
      </c>
      <c r="AD165" s="225">
        <v>0</v>
      </c>
      <c r="AE165" s="225">
        <v>0</v>
      </c>
      <c r="AF165" s="225">
        <v>0</v>
      </c>
      <c r="AG165" s="225">
        <v>0</v>
      </c>
      <c r="AH165" s="225">
        <v>0</v>
      </c>
      <c r="AI165" s="225">
        <v>0</v>
      </c>
      <c r="AJ165" s="225">
        <v>0</v>
      </c>
      <c r="AK165" s="225">
        <v>0</v>
      </c>
      <c r="AL165" s="225">
        <v>0</v>
      </c>
      <c r="AM165" s="225">
        <v>0</v>
      </c>
      <c r="AN165" s="225">
        <v>0</v>
      </c>
      <c r="AO165" s="225">
        <v>0</v>
      </c>
      <c r="AP165" s="225">
        <v>0</v>
      </c>
      <c r="AQ165" s="225">
        <v>0</v>
      </c>
      <c r="AR165" s="225">
        <v>0</v>
      </c>
      <c r="AS165" s="225">
        <v>0</v>
      </c>
      <c r="AT165" s="225">
        <v>0</v>
      </c>
      <c r="AU165" s="225">
        <v>0</v>
      </c>
      <c r="AV165" s="225">
        <v>0</v>
      </c>
      <c r="AW165" s="225">
        <v>0</v>
      </c>
      <c r="AX165" s="225">
        <v>0</v>
      </c>
      <c r="AY165" s="225">
        <v>0</v>
      </c>
      <c r="AZ165" s="225">
        <v>0</v>
      </c>
      <c r="BA165" s="225">
        <v>0</v>
      </c>
      <c r="BB165" s="225">
        <v>0</v>
      </c>
      <c r="BC165" s="225">
        <v>0</v>
      </c>
      <c r="BD165" s="225">
        <v>0</v>
      </c>
      <c r="BE165" s="225" t="s">
        <v>479</v>
      </c>
    </row>
    <row r="166" spans="1:57" x14ac:dyDescent="0.25">
      <c r="A166" t="str">
        <f t="shared" si="2"/>
        <v>001000333</v>
      </c>
      <c r="B166" s="225" t="s">
        <v>2165</v>
      </c>
      <c r="C166" s="225" t="s">
        <v>2166</v>
      </c>
      <c r="D166" s="225" t="s">
        <v>2167</v>
      </c>
      <c r="E166" s="225" t="s">
        <v>2168</v>
      </c>
      <c r="F166" s="225" t="s">
        <v>2453</v>
      </c>
      <c r="G166" s="225">
        <v>0</v>
      </c>
      <c r="H166" s="225">
        <v>0</v>
      </c>
      <c r="I166" s="225">
        <v>0</v>
      </c>
      <c r="J166" s="237">
        <v>0</v>
      </c>
      <c r="K166" s="237">
        <v>0</v>
      </c>
      <c r="L166" s="237">
        <v>0</v>
      </c>
      <c r="M166" s="225">
        <v>0</v>
      </c>
      <c r="N166" s="237">
        <v>0</v>
      </c>
      <c r="O166" s="237">
        <v>0</v>
      </c>
      <c r="P166" s="237">
        <v>0</v>
      </c>
      <c r="Q166" s="237">
        <v>0</v>
      </c>
      <c r="R166" s="225">
        <v>0</v>
      </c>
      <c r="S166" s="225">
        <v>0</v>
      </c>
      <c r="T166" s="237">
        <v>0</v>
      </c>
      <c r="U166" s="237">
        <v>0</v>
      </c>
      <c r="V166" s="225">
        <v>0</v>
      </c>
      <c r="W166" s="225">
        <v>0</v>
      </c>
      <c r="X166" s="225">
        <v>0</v>
      </c>
      <c r="Y166" s="225">
        <v>0</v>
      </c>
      <c r="Z166" s="225">
        <v>0</v>
      </c>
      <c r="AA166" s="225">
        <v>0</v>
      </c>
      <c r="AB166" s="225">
        <v>0</v>
      </c>
      <c r="AC166" s="225">
        <v>0</v>
      </c>
      <c r="AD166" s="225">
        <v>0</v>
      </c>
      <c r="AE166" s="225">
        <v>0</v>
      </c>
      <c r="AF166" s="225">
        <v>0</v>
      </c>
      <c r="AG166" s="225">
        <v>0</v>
      </c>
      <c r="AH166" s="225">
        <v>0</v>
      </c>
      <c r="AI166" s="225">
        <v>0</v>
      </c>
      <c r="AJ166" s="225">
        <v>0</v>
      </c>
      <c r="AK166" s="225">
        <v>0</v>
      </c>
      <c r="AL166" s="225">
        <v>0</v>
      </c>
      <c r="AM166" s="225">
        <v>0</v>
      </c>
      <c r="AN166" s="225">
        <v>0</v>
      </c>
      <c r="AO166" s="225">
        <v>0</v>
      </c>
      <c r="AP166" s="225">
        <v>0</v>
      </c>
      <c r="AQ166" s="225">
        <v>0</v>
      </c>
      <c r="AR166" s="225">
        <v>0</v>
      </c>
      <c r="AS166" s="225">
        <v>0</v>
      </c>
      <c r="AT166" s="225">
        <v>0</v>
      </c>
      <c r="AU166" s="225">
        <v>0</v>
      </c>
      <c r="AV166" s="225">
        <v>0</v>
      </c>
      <c r="AW166" s="225">
        <v>0</v>
      </c>
      <c r="AX166" s="225">
        <v>0</v>
      </c>
      <c r="AY166" s="225">
        <v>0</v>
      </c>
      <c r="AZ166" s="225">
        <v>0</v>
      </c>
      <c r="BA166" s="225">
        <v>0</v>
      </c>
      <c r="BB166" s="225">
        <v>0</v>
      </c>
      <c r="BC166" s="225">
        <v>0</v>
      </c>
      <c r="BD166" s="225">
        <v>0</v>
      </c>
      <c r="BE166" s="225" t="s">
        <v>2454</v>
      </c>
    </row>
    <row r="167" spans="1:57" x14ac:dyDescent="0.25">
      <c r="A167" t="str">
        <f t="shared" si="2"/>
        <v>001000135</v>
      </c>
      <c r="B167" s="225" t="s">
        <v>2165</v>
      </c>
      <c r="C167" s="225" t="s">
        <v>2166</v>
      </c>
      <c r="D167" s="225" t="s">
        <v>2167</v>
      </c>
      <c r="E167" s="225" t="s">
        <v>2168</v>
      </c>
      <c r="F167" s="225" t="s">
        <v>2455</v>
      </c>
      <c r="G167" s="225">
        <v>0</v>
      </c>
      <c r="H167" s="225">
        <v>0</v>
      </c>
      <c r="I167" s="225">
        <v>0</v>
      </c>
      <c r="J167" s="237">
        <v>0</v>
      </c>
      <c r="K167" s="237">
        <v>0</v>
      </c>
      <c r="L167" s="237">
        <v>0</v>
      </c>
      <c r="M167" s="225">
        <v>0</v>
      </c>
      <c r="N167" s="237">
        <v>0</v>
      </c>
      <c r="O167" s="237">
        <v>0</v>
      </c>
      <c r="P167" s="237">
        <v>0</v>
      </c>
      <c r="Q167" s="237">
        <v>0</v>
      </c>
      <c r="R167" s="225">
        <v>0</v>
      </c>
      <c r="S167" s="225">
        <v>0</v>
      </c>
      <c r="T167" s="237">
        <v>0</v>
      </c>
      <c r="U167" s="237">
        <v>0</v>
      </c>
      <c r="V167" s="225">
        <v>0</v>
      </c>
      <c r="W167" s="225">
        <v>0</v>
      </c>
      <c r="X167" s="225">
        <v>0</v>
      </c>
      <c r="Y167" s="225">
        <v>0</v>
      </c>
      <c r="Z167" s="225">
        <v>0</v>
      </c>
      <c r="AA167" s="225">
        <v>0</v>
      </c>
      <c r="AB167" s="225">
        <v>0</v>
      </c>
      <c r="AC167" s="225">
        <v>0</v>
      </c>
      <c r="AD167" s="225">
        <v>0</v>
      </c>
      <c r="AE167" s="225">
        <v>0</v>
      </c>
      <c r="AF167" s="225">
        <v>0</v>
      </c>
      <c r="AG167" s="225">
        <v>0</v>
      </c>
      <c r="AH167" s="225">
        <v>0</v>
      </c>
      <c r="AI167" s="225">
        <v>0</v>
      </c>
      <c r="AJ167" s="225">
        <v>0</v>
      </c>
      <c r="AK167" s="225">
        <v>0</v>
      </c>
      <c r="AL167" s="225">
        <v>0</v>
      </c>
      <c r="AM167" s="225">
        <v>0</v>
      </c>
      <c r="AN167" s="225">
        <v>0</v>
      </c>
      <c r="AO167" s="225">
        <v>0</v>
      </c>
      <c r="AP167" s="225">
        <v>0</v>
      </c>
      <c r="AQ167" s="225">
        <v>0</v>
      </c>
      <c r="AR167" s="225">
        <v>0</v>
      </c>
      <c r="AS167" s="225">
        <v>0</v>
      </c>
      <c r="AT167" s="225">
        <v>0</v>
      </c>
      <c r="AU167" s="225">
        <v>0</v>
      </c>
      <c r="AV167" s="225">
        <v>0</v>
      </c>
      <c r="AW167" s="225">
        <v>0</v>
      </c>
      <c r="AX167" s="225">
        <v>0</v>
      </c>
      <c r="AY167" s="225">
        <v>0</v>
      </c>
      <c r="AZ167" s="225">
        <v>0</v>
      </c>
      <c r="BA167" s="225">
        <v>0</v>
      </c>
      <c r="BB167" s="225">
        <v>0</v>
      </c>
      <c r="BC167" s="225">
        <v>0</v>
      </c>
      <c r="BD167" s="225">
        <v>0</v>
      </c>
      <c r="BE167" s="225" t="s">
        <v>2456</v>
      </c>
    </row>
    <row r="168" spans="1:57" x14ac:dyDescent="0.25">
      <c r="A168" t="str">
        <f t="shared" si="2"/>
        <v>001000136</v>
      </c>
      <c r="B168" s="225" t="s">
        <v>2165</v>
      </c>
      <c r="C168" s="225" t="s">
        <v>2166</v>
      </c>
      <c r="D168" s="225" t="s">
        <v>2167</v>
      </c>
      <c r="E168" s="225" t="s">
        <v>2168</v>
      </c>
      <c r="F168" s="225" t="s">
        <v>2457</v>
      </c>
      <c r="G168" s="225">
        <v>0</v>
      </c>
      <c r="H168" s="225">
        <v>0</v>
      </c>
      <c r="I168" s="225">
        <v>0</v>
      </c>
      <c r="J168" s="237">
        <v>0</v>
      </c>
      <c r="K168" s="237">
        <v>0</v>
      </c>
      <c r="L168" s="237">
        <v>0</v>
      </c>
      <c r="M168" s="225">
        <v>0</v>
      </c>
      <c r="N168" s="237">
        <v>0</v>
      </c>
      <c r="O168" s="237">
        <v>0</v>
      </c>
      <c r="P168" s="237">
        <v>0</v>
      </c>
      <c r="Q168" s="237">
        <v>0</v>
      </c>
      <c r="R168" s="225">
        <v>0</v>
      </c>
      <c r="S168" s="225">
        <v>0</v>
      </c>
      <c r="T168" s="237">
        <v>0</v>
      </c>
      <c r="U168" s="237">
        <v>0</v>
      </c>
      <c r="V168" s="225">
        <v>0</v>
      </c>
      <c r="W168" s="225">
        <v>0</v>
      </c>
      <c r="X168" s="225">
        <v>0</v>
      </c>
      <c r="Y168" s="225">
        <v>0</v>
      </c>
      <c r="Z168" s="225">
        <v>0</v>
      </c>
      <c r="AA168" s="225">
        <v>0</v>
      </c>
      <c r="AB168" s="225">
        <v>0</v>
      </c>
      <c r="AC168" s="225">
        <v>0</v>
      </c>
      <c r="AD168" s="225">
        <v>0</v>
      </c>
      <c r="AE168" s="225">
        <v>0</v>
      </c>
      <c r="AF168" s="225">
        <v>0</v>
      </c>
      <c r="AG168" s="225">
        <v>0</v>
      </c>
      <c r="AH168" s="225">
        <v>0</v>
      </c>
      <c r="AI168" s="225">
        <v>0</v>
      </c>
      <c r="AJ168" s="225">
        <v>0</v>
      </c>
      <c r="AK168" s="225">
        <v>0</v>
      </c>
      <c r="AL168" s="225">
        <v>0</v>
      </c>
      <c r="AM168" s="225">
        <v>0</v>
      </c>
      <c r="AN168" s="225">
        <v>0</v>
      </c>
      <c r="AO168" s="225">
        <v>0</v>
      </c>
      <c r="AP168" s="225">
        <v>0</v>
      </c>
      <c r="AQ168" s="225">
        <v>0</v>
      </c>
      <c r="AR168" s="225">
        <v>0</v>
      </c>
      <c r="AS168" s="225">
        <v>0</v>
      </c>
      <c r="AT168" s="225">
        <v>0</v>
      </c>
      <c r="AU168" s="225">
        <v>0</v>
      </c>
      <c r="AV168" s="225">
        <v>0</v>
      </c>
      <c r="AW168" s="225">
        <v>0</v>
      </c>
      <c r="AX168" s="225">
        <v>0</v>
      </c>
      <c r="AY168" s="225">
        <v>0</v>
      </c>
      <c r="AZ168" s="225">
        <v>0</v>
      </c>
      <c r="BA168" s="225">
        <v>0</v>
      </c>
      <c r="BB168" s="225">
        <v>0</v>
      </c>
      <c r="BC168" s="225">
        <v>0</v>
      </c>
      <c r="BD168" s="225">
        <v>0</v>
      </c>
      <c r="BE168" s="225" t="s">
        <v>2458</v>
      </c>
    </row>
    <row r="169" spans="1:57" x14ac:dyDescent="0.25">
      <c r="A169" t="str">
        <f t="shared" si="2"/>
        <v>001000140</v>
      </c>
      <c r="B169" s="225" t="s">
        <v>2165</v>
      </c>
      <c r="C169" s="225" t="s">
        <v>2166</v>
      </c>
      <c r="D169" s="225" t="s">
        <v>2167</v>
      </c>
      <c r="E169" s="225" t="s">
        <v>2168</v>
      </c>
      <c r="F169" s="225" t="s">
        <v>2459</v>
      </c>
      <c r="G169" s="225">
        <v>0</v>
      </c>
      <c r="H169" s="225">
        <v>0</v>
      </c>
      <c r="I169" s="225">
        <v>0</v>
      </c>
      <c r="J169" s="237">
        <v>0</v>
      </c>
      <c r="K169" s="237">
        <v>0</v>
      </c>
      <c r="L169" s="237">
        <v>0</v>
      </c>
      <c r="M169" s="225">
        <v>0</v>
      </c>
      <c r="N169" s="237">
        <v>0</v>
      </c>
      <c r="O169" s="237">
        <v>0</v>
      </c>
      <c r="P169" s="237">
        <v>0</v>
      </c>
      <c r="Q169" s="237">
        <v>0</v>
      </c>
      <c r="R169" s="225">
        <v>0</v>
      </c>
      <c r="S169" s="225">
        <v>0</v>
      </c>
      <c r="T169" s="237">
        <v>0</v>
      </c>
      <c r="U169" s="237">
        <v>0</v>
      </c>
      <c r="V169" s="225">
        <v>0</v>
      </c>
      <c r="W169" s="225">
        <v>0</v>
      </c>
      <c r="X169" s="225">
        <v>0</v>
      </c>
      <c r="Y169" s="225">
        <v>0</v>
      </c>
      <c r="Z169" s="225">
        <v>0</v>
      </c>
      <c r="AA169" s="225">
        <v>0</v>
      </c>
      <c r="AB169" s="225">
        <v>0</v>
      </c>
      <c r="AC169" s="225">
        <v>0</v>
      </c>
      <c r="AD169" s="225">
        <v>0</v>
      </c>
      <c r="AE169" s="225">
        <v>0</v>
      </c>
      <c r="AF169" s="225">
        <v>0</v>
      </c>
      <c r="AG169" s="225">
        <v>0</v>
      </c>
      <c r="AH169" s="225">
        <v>0</v>
      </c>
      <c r="AI169" s="225">
        <v>0</v>
      </c>
      <c r="AJ169" s="225">
        <v>0</v>
      </c>
      <c r="AK169" s="225">
        <v>0</v>
      </c>
      <c r="AL169" s="225">
        <v>0</v>
      </c>
      <c r="AM169" s="225">
        <v>0</v>
      </c>
      <c r="AN169" s="225">
        <v>0</v>
      </c>
      <c r="AO169" s="225">
        <v>0</v>
      </c>
      <c r="AP169" s="225">
        <v>0</v>
      </c>
      <c r="AQ169" s="225">
        <v>0</v>
      </c>
      <c r="AR169" s="225">
        <v>0</v>
      </c>
      <c r="AS169" s="225">
        <v>0</v>
      </c>
      <c r="AT169" s="225">
        <v>0</v>
      </c>
      <c r="AU169" s="225">
        <v>0</v>
      </c>
      <c r="AV169" s="225">
        <v>0</v>
      </c>
      <c r="AW169" s="225">
        <v>0</v>
      </c>
      <c r="AX169" s="225">
        <v>0</v>
      </c>
      <c r="AY169" s="225">
        <v>0</v>
      </c>
      <c r="AZ169" s="225">
        <v>0</v>
      </c>
      <c r="BA169" s="225">
        <v>0</v>
      </c>
      <c r="BB169" s="225">
        <v>0</v>
      </c>
      <c r="BC169" s="225">
        <v>0</v>
      </c>
      <c r="BD169" s="225">
        <v>0</v>
      </c>
      <c r="BE169" s="225" t="s">
        <v>2460</v>
      </c>
    </row>
    <row r="170" spans="1:57" x14ac:dyDescent="0.25">
      <c r="A170" t="str">
        <f t="shared" si="2"/>
        <v>001000141</v>
      </c>
      <c r="B170" s="225" t="s">
        <v>2165</v>
      </c>
      <c r="C170" s="225" t="s">
        <v>2166</v>
      </c>
      <c r="D170" s="225" t="s">
        <v>2167</v>
      </c>
      <c r="E170" s="225" t="s">
        <v>2168</v>
      </c>
      <c r="F170" s="225" t="s">
        <v>2461</v>
      </c>
      <c r="G170" s="225">
        <v>0</v>
      </c>
      <c r="H170" s="225">
        <v>0</v>
      </c>
      <c r="I170" s="225">
        <v>0</v>
      </c>
      <c r="J170" s="237">
        <v>0</v>
      </c>
      <c r="K170" s="237">
        <v>0</v>
      </c>
      <c r="L170" s="237">
        <v>0</v>
      </c>
      <c r="M170" s="225">
        <v>0</v>
      </c>
      <c r="N170" s="237">
        <v>0</v>
      </c>
      <c r="O170" s="237">
        <v>0</v>
      </c>
      <c r="P170" s="237">
        <v>0</v>
      </c>
      <c r="Q170" s="237">
        <v>0</v>
      </c>
      <c r="R170" s="225">
        <v>0</v>
      </c>
      <c r="S170" s="225">
        <v>0</v>
      </c>
      <c r="T170" s="237">
        <v>0</v>
      </c>
      <c r="U170" s="237">
        <v>0</v>
      </c>
      <c r="V170" s="225">
        <v>0</v>
      </c>
      <c r="W170" s="225">
        <v>0</v>
      </c>
      <c r="X170" s="225">
        <v>0</v>
      </c>
      <c r="Y170" s="225">
        <v>0</v>
      </c>
      <c r="Z170" s="225">
        <v>0</v>
      </c>
      <c r="AA170" s="225">
        <v>0</v>
      </c>
      <c r="AB170" s="225">
        <v>0</v>
      </c>
      <c r="AC170" s="225">
        <v>0</v>
      </c>
      <c r="AD170" s="225">
        <v>0</v>
      </c>
      <c r="AE170" s="225">
        <v>0</v>
      </c>
      <c r="AF170" s="225">
        <v>0</v>
      </c>
      <c r="AG170" s="225">
        <v>0</v>
      </c>
      <c r="AH170" s="225">
        <v>0</v>
      </c>
      <c r="AI170" s="225">
        <v>0</v>
      </c>
      <c r="AJ170" s="225">
        <v>0</v>
      </c>
      <c r="AK170" s="225">
        <v>0</v>
      </c>
      <c r="AL170" s="225">
        <v>0</v>
      </c>
      <c r="AM170" s="225">
        <v>0</v>
      </c>
      <c r="AN170" s="225">
        <v>0</v>
      </c>
      <c r="AO170" s="225">
        <v>0</v>
      </c>
      <c r="AP170" s="225">
        <v>0</v>
      </c>
      <c r="AQ170" s="225">
        <v>0</v>
      </c>
      <c r="AR170" s="225">
        <v>0</v>
      </c>
      <c r="AS170" s="225">
        <v>0</v>
      </c>
      <c r="AT170" s="225">
        <v>0</v>
      </c>
      <c r="AU170" s="225">
        <v>0</v>
      </c>
      <c r="AV170" s="225">
        <v>0</v>
      </c>
      <c r="AW170" s="225">
        <v>0</v>
      </c>
      <c r="AX170" s="225">
        <v>0</v>
      </c>
      <c r="AY170" s="225">
        <v>0</v>
      </c>
      <c r="AZ170" s="225">
        <v>0</v>
      </c>
      <c r="BA170" s="225">
        <v>0</v>
      </c>
      <c r="BB170" s="225">
        <v>0</v>
      </c>
      <c r="BC170" s="225">
        <v>0</v>
      </c>
      <c r="BD170" s="225">
        <v>0</v>
      </c>
      <c r="BE170" s="225" t="s">
        <v>2462</v>
      </c>
    </row>
    <row r="171" spans="1:57" x14ac:dyDescent="0.25">
      <c r="A171" t="str">
        <f t="shared" si="2"/>
        <v>001000359</v>
      </c>
      <c r="B171" s="225" t="s">
        <v>2165</v>
      </c>
      <c r="C171" s="225" t="s">
        <v>2166</v>
      </c>
      <c r="D171" s="225" t="s">
        <v>2167</v>
      </c>
      <c r="E171" s="225" t="s">
        <v>2168</v>
      </c>
      <c r="F171" s="225" t="s">
        <v>2463</v>
      </c>
      <c r="G171" s="225">
        <v>0</v>
      </c>
      <c r="H171" s="225">
        <v>0</v>
      </c>
      <c r="I171" s="225">
        <v>0</v>
      </c>
      <c r="J171" s="237">
        <v>0</v>
      </c>
      <c r="K171" s="237">
        <v>0</v>
      </c>
      <c r="L171" s="237">
        <v>0</v>
      </c>
      <c r="M171" s="225">
        <v>0</v>
      </c>
      <c r="N171" s="237">
        <v>0</v>
      </c>
      <c r="O171" s="237">
        <v>0</v>
      </c>
      <c r="P171" s="237">
        <v>0</v>
      </c>
      <c r="Q171" s="237">
        <v>0</v>
      </c>
      <c r="R171" s="225">
        <v>0</v>
      </c>
      <c r="S171" s="225">
        <v>0</v>
      </c>
      <c r="T171" s="237">
        <v>0</v>
      </c>
      <c r="U171" s="237">
        <v>0</v>
      </c>
      <c r="V171" s="225">
        <v>0</v>
      </c>
      <c r="W171" s="225">
        <v>0</v>
      </c>
      <c r="X171" s="225">
        <v>0</v>
      </c>
      <c r="Y171" s="225">
        <v>0</v>
      </c>
      <c r="Z171" s="225">
        <v>0</v>
      </c>
      <c r="AA171" s="225">
        <v>0</v>
      </c>
      <c r="AB171" s="225">
        <v>0</v>
      </c>
      <c r="AC171" s="225">
        <v>0</v>
      </c>
      <c r="AD171" s="225">
        <v>0</v>
      </c>
      <c r="AE171" s="225">
        <v>0</v>
      </c>
      <c r="AF171" s="225">
        <v>0</v>
      </c>
      <c r="AG171" s="225">
        <v>0</v>
      </c>
      <c r="AH171" s="225">
        <v>0</v>
      </c>
      <c r="AI171" s="225">
        <v>0</v>
      </c>
      <c r="AJ171" s="225">
        <v>0</v>
      </c>
      <c r="AK171" s="225">
        <v>0</v>
      </c>
      <c r="AL171" s="225">
        <v>0</v>
      </c>
      <c r="AM171" s="225">
        <v>0</v>
      </c>
      <c r="AN171" s="225">
        <v>0</v>
      </c>
      <c r="AO171" s="225">
        <v>0</v>
      </c>
      <c r="AP171" s="225">
        <v>0</v>
      </c>
      <c r="AQ171" s="225">
        <v>0</v>
      </c>
      <c r="AR171" s="225">
        <v>0</v>
      </c>
      <c r="AS171" s="225">
        <v>0</v>
      </c>
      <c r="AT171" s="225">
        <v>0</v>
      </c>
      <c r="AU171" s="225">
        <v>0</v>
      </c>
      <c r="AV171" s="225">
        <v>0</v>
      </c>
      <c r="AW171" s="225">
        <v>0</v>
      </c>
      <c r="AX171" s="225">
        <v>0</v>
      </c>
      <c r="AY171" s="225">
        <v>0</v>
      </c>
      <c r="AZ171" s="225">
        <v>0</v>
      </c>
      <c r="BA171" s="225">
        <v>0</v>
      </c>
      <c r="BB171" s="225">
        <v>0</v>
      </c>
      <c r="BC171" s="225">
        <v>0</v>
      </c>
      <c r="BD171" s="225">
        <v>0</v>
      </c>
      <c r="BE171" s="225" t="s">
        <v>2464</v>
      </c>
    </row>
    <row r="172" spans="1:57" x14ac:dyDescent="0.25">
      <c r="A172" t="str">
        <f t="shared" si="2"/>
        <v>001000334</v>
      </c>
      <c r="B172" s="225" t="s">
        <v>2165</v>
      </c>
      <c r="C172" s="225" t="s">
        <v>2166</v>
      </c>
      <c r="D172" s="225" t="s">
        <v>2167</v>
      </c>
      <c r="E172" s="225" t="s">
        <v>2168</v>
      </c>
      <c r="F172" s="225" t="s">
        <v>2465</v>
      </c>
      <c r="G172" s="225">
        <v>0</v>
      </c>
      <c r="H172" s="225">
        <v>0</v>
      </c>
      <c r="I172" s="225">
        <v>0</v>
      </c>
      <c r="J172" s="237">
        <v>0</v>
      </c>
      <c r="K172" s="237">
        <v>0</v>
      </c>
      <c r="L172" s="237">
        <v>0</v>
      </c>
      <c r="M172" s="225">
        <v>0</v>
      </c>
      <c r="N172" s="237">
        <v>0</v>
      </c>
      <c r="O172" s="237">
        <v>0</v>
      </c>
      <c r="P172" s="237">
        <v>0</v>
      </c>
      <c r="Q172" s="237">
        <v>0</v>
      </c>
      <c r="R172" s="225">
        <v>0</v>
      </c>
      <c r="S172" s="225">
        <v>0</v>
      </c>
      <c r="T172" s="237">
        <v>0</v>
      </c>
      <c r="U172" s="237">
        <v>0</v>
      </c>
      <c r="V172" s="225">
        <v>0</v>
      </c>
      <c r="W172" s="225">
        <v>0</v>
      </c>
      <c r="X172" s="225">
        <v>0</v>
      </c>
      <c r="Y172" s="225">
        <v>0</v>
      </c>
      <c r="Z172" s="225">
        <v>0</v>
      </c>
      <c r="AA172" s="225">
        <v>0</v>
      </c>
      <c r="AB172" s="225">
        <v>0</v>
      </c>
      <c r="AC172" s="225">
        <v>0</v>
      </c>
      <c r="AD172" s="225">
        <v>0</v>
      </c>
      <c r="AE172" s="225">
        <v>0</v>
      </c>
      <c r="AF172" s="225">
        <v>0</v>
      </c>
      <c r="AG172" s="225">
        <v>0</v>
      </c>
      <c r="AH172" s="225">
        <v>0</v>
      </c>
      <c r="AI172" s="225">
        <v>0</v>
      </c>
      <c r="AJ172" s="225">
        <v>0</v>
      </c>
      <c r="AK172" s="225">
        <v>0</v>
      </c>
      <c r="AL172" s="225">
        <v>0</v>
      </c>
      <c r="AM172" s="225">
        <v>0</v>
      </c>
      <c r="AN172" s="225">
        <v>0</v>
      </c>
      <c r="AO172" s="225">
        <v>0</v>
      </c>
      <c r="AP172" s="225">
        <v>0</v>
      </c>
      <c r="AQ172" s="225">
        <v>0</v>
      </c>
      <c r="AR172" s="225">
        <v>0</v>
      </c>
      <c r="AS172" s="225">
        <v>0</v>
      </c>
      <c r="AT172" s="225">
        <v>0</v>
      </c>
      <c r="AU172" s="225">
        <v>0</v>
      </c>
      <c r="AV172" s="225">
        <v>0</v>
      </c>
      <c r="AW172" s="225">
        <v>0</v>
      </c>
      <c r="AX172" s="225">
        <v>0</v>
      </c>
      <c r="AY172" s="225">
        <v>0</v>
      </c>
      <c r="AZ172" s="225">
        <v>0</v>
      </c>
      <c r="BA172" s="225">
        <v>0</v>
      </c>
      <c r="BB172" s="225">
        <v>0</v>
      </c>
      <c r="BC172" s="225">
        <v>0</v>
      </c>
      <c r="BD172" s="225">
        <v>0</v>
      </c>
      <c r="BE172" s="225" t="s">
        <v>2466</v>
      </c>
    </row>
    <row r="173" spans="1:57" x14ac:dyDescent="0.25">
      <c r="A173" t="str">
        <f t="shared" si="2"/>
        <v>001000335</v>
      </c>
      <c r="B173" s="225" t="s">
        <v>2165</v>
      </c>
      <c r="C173" s="225" t="s">
        <v>2166</v>
      </c>
      <c r="D173" s="225" t="s">
        <v>2167</v>
      </c>
      <c r="E173" s="225" t="s">
        <v>2168</v>
      </c>
      <c r="F173" s="225" t="s">
        <v>2467</v>
      </c>
      <c r="G173" s="225">
        <v>0</v>
      </c>
      <c r="H173" s="225">
        <v>0</v>
      </c>
      <c r="I173" s="225">
        <v>0</v>
      </c>
      <c r="J173" s="237">
        <v>0</v>
      </c>
      <c r="K173" s="237">
        <v>0</v>
      </c>
      <c r="L173" s="237">
        <v>0</v>
      </c>
      <c r="M173" s="225">
        <v>0</v>
      </c>
      <c r="N173" s="237">
        <v>0</v>
      </c>
      <c r="O173" s="237">
        <v>0</v>
      </c>
      <c r="P173" s="237">
        <v>0</v>
      </c>
      <c r="Q173" s="237">
        <v>0</v>
      </c>
      <c r="R173" s="225">
        <v>0</v>
      </c>
      <c r="S173" s="225">
        <v>0</v>
      </c>
      <c r="T173" s="237">
        <v>0</v>
      </c>
      <c r="U173" s="237">
        <v>0</v>
      </c>
      <c r="V173" s="225">
        <v>0</v>
      </c>
      <c r="W173" s="225">
        <v>0</v>
      </c>
      <c r="X173" s="225">
        <v>0</v>
      </c>
      <c r="Y173" s="225">
        <v>0</v>
      </c>
      <c r="Z173" s="225">
        <v>0</v>
      </c>
      <c r="AA173" s="225">
        <v>0</v>
      </c>
      <c r="AB173" s="225">
        <v>0</v>
      </c>
      <c r="AC173" s="225">
        <v>0</v>
      </c>
      <c r="AD173" s="225">
        <v>0</v>
      </c>
      <c r="AE173" s="225">
        <v>0</v>
      </c>
      <c r="AF173" s="225">
        <v>0</v>
      </c>
      <c r="AG173" s="225">
        <v>0</v>
      </c>
      <c r="AH173" s="225">
        <v>0</v>
      </c>
      <c r="AI173" s="225">
        <v>0</v>
      </c>
      <c r="AJ173" s="225">
        <v>0</v>
      </c>
      <c r="AK173" s="225">
        <v>0</v>
      </c>
      <c r="AL173" s="225">
        <v>0</v>
      </c>
      <c r="AM173" s="225">
        <v>0</v>
      </c>
      <c r="AN173" s="225">
        <v>0</v>
      </c>
      <c r="AO173" s="225">
        <v>0</v>
      </c>
      <c r="AP173" s="225">
        <v>0</v>
      </c>
      <c r="AQ173" s="225">
        <v>0</v>
      </c>
      <c r="AR173" s="225">
        <v>0</v>
      </c>
      <c r="AS173" s="225">
        <v>0</v>
      </c>
      <c r="AT173" s="225">
        <v>0</v>
      </c>
      <c r="AU173" s="225">
        <v>0</v>
      </c>
      <c r="AV173" s="225">
        <v>0</v>
      </c>
      <c r="AW173" s="225">
        <v>0</v>
      </c>
      <c r="AX173" s="225">
        <v>0</v>
      </c>
      <c r="AY173" s="225">
        <v>0</v>
      </c>
      <c r="AZ173" s="225">
        <v>0</v>
      </c>
      <c r="BA173" s="225">
        <v>0</v>
      </c>
      <c r="BB173" s="225">
        <v>0</v>
      </c>
      <c r="BC173" s="225">
        <v>0</v>
      </c>
      <c r="BD173" s="225">
        <v>0</v>
      </c>
      <c r="BE173" s="225" t="s">
        <v>2468</v>
      </c>
    </row>
    <row r="174" spans="1:57" x14ac:dyDescent="0.25">
      <c r="A174" t="str">
        <f t="shared" si="2"/>
        <v>001000336</v>
      </c>
      <c r="B174" s="225" t="s">
        <v>2165</v>
      </c>
      <c r="C174" s="225" t="s">
        <v>2166</v>
      </c>
      <c r="D174" s="225" t="s">
        <v>2167</v>
      </c>
      <c r="E174" s="225" t="s">
        <v>2168</v>
      </c>
      <c r="F174" s="225" t="s">
        <v>2469</v>
      </c>
      <c r="G174" s="225">
        <v>0</v>
      </c>
      <c r="H174" s="225">
        <v>0</v>
      </c>
      <c r="I174" s="225">
        <v>0</v>
      </c>
      <c r="J174" s="237">
        <v>0</v>
      </c>
      <c r="K174" s="237">
        <v>0</v>
      </c>
      <c r="L174" s="237">
        <v>0</v>
      </c>
      <c r="M174" s="225">
        <v>0</v>
      </c>
      <c r="N174" s="237">
        <v>0</v>
      </c>
      <c r="O174" s="237">
        <v>0</v>
      </c>
      <c r="P174" s="237">
        <v>0</v>
      </c>
      <c r="Q174" s="237">
        <v>0</v>
      </c>
      <c r="R174" s="225">
        <v>0</v>
      </c>
      <c r="S174" s="225">
        <v>0</v>
      </c>
      <c r="T174" s="237">
        <v>0</v>
      </c>
      <c r="U174" s="237">
        <v>0</v>
      </c>
      <c r="V174" s="225">
        <v>0</v>
      </c>
      <c r="W174" s="225">
        <v>0</v>
      </c>
      <c r="X174" s="225">
        <v>0</v>
      </c>
      <c r="Y174" s="225">
        <v>0</v>
      </c>
      <c r="Z174" s="225">
        <v>0</v>
      </c>
      <c r="AA174" s="225">
        <v>0</v>
      </c>
      <c r="AB174" s="225">
        <v>0</v>
      </c>
      <c r="AC174" s="225">
        <v>0</v>
      </c>
      <c r="AD174" s="225">
        <v>0</v>
      </c>
      <c r="AE174" s="225">
        <v>0</v>
      </c>
      <c r="AF174" s="225">
        <v>0</v>
      </c>
      <c r="AG174" s="225">
        <v>0</v>
      </c>
      <c r="AH174" s="225">
        <v>0</v>
      </c>
      <c r="AI174" s="225">
        <v>0</v>
      </c>
      <c r="AJ174" s="225">
        <v>0</v>
      </c>
      <c r="AK174" s="225">
        <v>0</v>
      </c>
      <c r="AL174" s="225">
        <v>0</v>
      </c>
      <c r="AM174" s="225">
        <v>0</v>
      </c>
      <c r="AN174" s="225">
        <v>0</v>
      </c>
      <c r="AO174" s="225">
        <v>0</v>
      </c>
      <c r="AP174" s="225">
        <v>0</v>
      </c>
      <c r="AQ174" s="225">
        <v>0</v>
      </c>
      <c r="AR174" s="225">
        <v>0</v>
      </c>
      <c r="AS174" s="225">
        <v>0</v>
      </c>
      <c r="AT174" s="225">
        <v>0</v>
      </c>
      <c r="AU174" s="225">
        <v>0</v>
      </c>
      <c r="AV174" s="225">
        <v>0</v>
      </c>
      <c r="AW174" s="225">
        <v>0</v>
      </c>
      <c r="AX174" s="225">
        <v>0</v>
      </c>
      <c r="AY174" s="225">
        <v>0</v>
      </c>
      <c r="AZ174" s="225">
        <v>0</v>
      </c>
      <c r="BA174" s="225">
        <v>0</v>
      </c>
      <c r="BB174" s="225">
        <v>0</v>
      </c>
      <c r="BC174" s="225">
        <v>0</v>
      </c>
      <c r="BD174" s="225">
        <v>0</v>
      </c>
      <c r="BE174" s="225" t="s">
        <v>2470</v>
      </c>
    </row>
    <row r="175" spans="1:57" x14ac:dyDescent="0.25">
      <c r="A175" t="str">
        <f t="shared" si="2"/>
        <v>001000337</v>
      </c>
      <c r="B175" s="225" t="s">
        <v>2165</v>
      </c>
      <c r="C175" s="225" t="s">
        <v>2166</v>
      </c>
      <c r="D175" s="225" t="s">
        <v>2167</v>
      </c>
      <c r="E175" s="225" t="s">
        <v>2168</v>
      </c>
      <c r="F175" s="225" t="s">
        <v>2471</v>
      </c>
      <c r="G175" s="225">
        <v>0</v>
      </c>
      <c r="H175" s="225">
        <v>0</v>
      </c>
      <c r="I175" s="225">
        <v>0</v>
      </c>
      <c r="J175" s="237">
        <v>0</v>
      </c>
      <c r="K175" s="237">
        <v>0</v>
      </c>
      <c r="L175" s="237">
        <v>0</v>
      </c>
      <c r="M175" s="225">
        <v>0</v>
      </c>
      <c r="N175" s="237">
        <v>0</v>
      </c>
      <c r="O175" s="237">
        <v>0</v>
      </c>
      <c r="P175" s="237">
        <v>0</v>
      </c>
      <c r="Q175" s="237">
        <v>0</v>
      </c>
      <c r="R175" s="225">
        <v>0</v>
      </c>
      <c r="S175" s="225">
        <v>0</v>
      </c>
      <c r="T175" s="237">
        <v>0</v>
      </c>
      <c r="U175" s="237">
        <v>0</v>
      </c>
      <c r="V175" s="225">
        <v>0</v>
      </c>
      <c r="W175" s="225">
        <v>0</v>
      </c>
      <c r="X175" s="225">
        <v>0</v>
      </c>
      <c r="Y175" s="225">
        <v>0</v>
      </c>
      <c r="Z175" s="225">
        <v>0</v>
      </c>
      <c r="AA175" s="225">
        <v>0</v>
      </c>
      <c r="AB175" s="225">
        <v>0</v>
      </c>
      <c r="AC175" s="225">
        <v>0</v>
      </c>
      <c r="AD175" s="225">
        <v>0</v>
      </c>
      <c r="AE175" s="225">
        <v>0</v>
      </c>
      <c r="AF175" s="225">
        <v>0</v>
      </c>
      <c r="AG175" s="225">
        <v>0</v>
      </c>
      <c r="AH175" s="225">
        <v>0</v>
      </c>
      <c r="AI175" s="225">
        <v>0</v>
      </c>
      <c r="AJ175" s="225">
        <v>0</v>
      </c>
      <c r="AK175" s="225">
        <v>0</v>
      </c>
      <c r="AL175" s="225">
        <v>0</v>
      </c>
      <c r="AM175" s="225">
        <v>0</v>
      </c>
      <c r="AN175" s="225">
        <v>0</v>
      </c>
      <c r="AO175" s="225">
        <v>0</v>
      </c>
      <c r="AP175" s="225">
        <v>0</v>
      </c>
      <c r="AQ175" s="225">
        <v>0</v>
      </c>
      <c r="AR175" s="225">
        <v>0</v>
      </c>
      <c r="AS175" s="225">
        <v>0</v>
      </c>
      <c r="AT175" s="225">
        <v>0</v>
      </c>
      <c r="AU175" s="225">
        <v>0</v>
      </c>
      <c r="AV175" s="225">
        <v>0</v>
      </c>
      <c r="AW175" s="225">
        <v>0</v>
      </c>
      <c r="AX175" s="225">
        <v>0</v>
      </c>
      <c r="AY175" s="225">
        <v>0</v>
      </c>
      <c r="AZ175" s="225">
        <v>0</v>
      </c>
      <c r="BA175" s="225">
        <v>0</v>
      </c>
      <c r="BB175" s="225">
        <v>0</v>
      </c>
      <c r="BC175" s="225">
        <v>0</v>
      </c>
      <c r="BD175" s="225">
        <v>0</v>
      </c>
      <c r="BE175" s="225" t="s">
        <v>498</v>
      </c>
    </row>
    <row r="176" spans="1:57" x14ac:dyDescent="0.25">
      <c r="A176" t="str">
        <f t="shared" si="2"/>
        <v>001000142</v>
      </c>
      <c r="B176" s="225" t="s">
        <v>2165</v>
      </c>
      <c r="C176" s="225" t="s">
        <v>2166</v>
      </c>
      <c r="D176" s="225" t="s">
        <v>2167</v>
      </c>
      <c r="E176" s="225" t="s">
        <v>2168</v>
      </c>
      <c r="F176" s="225" t="s">
        <v>2472</v>
      </c>
      <c r="G176" s="225">
        <v>0</v>
      </c>
      <c r="H176" s="225">
        <v>0</v>
      </c>
      <c r="I176" s="225">
        <v>0</v>
      </c>
      <c r="J176" s="237">
        <v>0</v>
      </c>
      <c r="K176" s="237">
        <v>0</v>
      </c>
      <c r="L176" s="237">
        <v>0</v>
      </c>
      <c r="M176" s="225">
        <v>0</v>
      </c>
      <c r="N176" s="237">
        <v>0</v>
      </c>
      <c r="O176" s="237">
        <v>0</v>
      </c>
      <c r="P176" s="237">
        <v>0</v>
      </c>
      <c r="Q176" s="237">
        <v>0</v>
      </c>
      <c r="R176" s="225">
        <v>0</v>
      </c>
      <c r="S176" s="225">
        <v>0</v>
      </c>
      <c r="T176" s="237">
        <v>0</v>
      </c>
      <c r="U176" s="237">
        <v>0</v>
      </c>
      <c r="V176" s="225">
        <v>0</v>
      </c>
      <c r="W176" s="225">
        <v>0</v>
      </c>
      <c r="X176" s="225">
        <v>0</v>
      </c>
      <c r="Y176" s="225">
        <v>0</v>
      </c>
      <c r="Z176" s="225">
        <v>0</v>
      </c>
      <c r="AA176" s="225">
        <v>0</v>
      </c>
      <c r="AB176" s="225">
        <v>0</v>
      </c>
      <c r="AC176" s="225">
        <v>0</v>
      </c>
      <c r="AD176" s="225">
        <v>0</v>
      </c>
      <c r="AE176" s="225">
        <v>0</v>
      </c>
      <c r="AF176" s="225">
        <v>0</v>
      </c>
      <c r="AG176" s="225">
        <v>0</v>
      </c>
      <c r="AH176" s="225">
        <v>0</v>
      </c>
      <c r="AI176" s="225">
        <v>0</v>
      </c>
      <c r="AJ176" s="225">
        <v>0</v>
      </c>
      <c r="AK176" s="225">
        <v>0</v>
      </c>
      <c r="AL176" s="225">
        <v>0</v>
      </c>
      <c r="AM176" s="225">
        <v>0</v>
      </c>
      <c r="AN176" s="225">
        <v>0</v>
      </c>
      <c r="AO176" s="225">
        <v>0</v>
      </c>
      <c r="AP176" s="225">
        <v>0</v>
      </c>
      <c r="AQ176" s="225">
        <v>0</v>
      </c>
      <c r="AR176" s="225">
        <v>0</v>
      </c>
      <c r="AS176" s="225">
        <v>0</v>
      </c>
      <c r="AT176" s="225">
        <v>0</v>
      </c>
      <c r="AU176" s="225">
        <v>0</v>
      </c>
      <c r="AV176" s="225">
        <v>0</v>
      </c>
      <c r="AW176" s="225">
        <v>0</v>
      </c>
      <c r="AX176" s="225">
        <v>0</v>
      </c>
      <c r="AY176" s="225">
        <v>0</v>
      </c>
      <c r="AZ176" s="225">
        <v>0</v>
      </c>
      <c r="BA176" s="225">
        <v>0</v>
      </c>
      <c r="BB176" s="225">
        <v>0</v>
      </c>
      <c r="BC176" s="225">
        <v>0</v>
      </c>
      <c r="BD176" s="225">
        <v>0</v>
      </c>
      <c r="BE176" s="225" t="s">
        <v>2473</v>
      </c>
    </row>
    <row r="177" spans="1:57" x14ac:dyDescent="0.25">
      <c r="A177" t="str">
        <f t="shared" si="2"/>
        <v>001000357</v>
      </c>
      <c r="B177" s="225" t="s">
        <v>2165</v>
      </c>
      <c r="C177" s="225" t="s">
        <v>2166</v>
      </c>
      <c r="D177" s="225" t="s">
        <v>2167</v>
      </c>
      <c r="E177" s="225" t="s">
        <v>2168</v>
      </c>
      <c r="F177" s="225" t="s">
        <v>2474</v>
      </c>
      <c r="G177" s="225">
        <v>0</v>
      </c>
      <c r="H177" s="225">
        <v>0</v>
      </c>
      <c r="I177" s="225">
        <v>0</v>
      </c>
      <c r="J177" s="237">
        <v>0</v>
      </c>
      <c r="K177" s="237">
        <v>0</v>
      </c>
      <c r="L177" s="237">
        <v>0</v>
      </c>
      <c r="M177" s="225">
        <v>0</v>
      </c>
      <c r="N177" s="237">
        <v>0</v>
      </c>
      <c r="O177" s="237">
        <v>0</v>
      </c>
      <c r="P177" s="237">
        <v>0</v>
      </c>
      <c r="Q177" s="237">
        <v>0</v>
      </c>
      <c r="R177" s="225">
        <v>0</v>
      </c>
      <c r="S177" s="225">
        <v>0</v>
      </c>
      <c r="T177" s="237">
        <v>0</v>
      </c>
      <c r="U177" s="237">
        <v>0</v>
      </c>
      <c r="V177" s="225">
        <v>0</v>
      </c>
      <c r="W177" s="225">
        <v>0</v>
      </c>
      <c r="X177" s="225">
        <v>0</v>
      </c>
      <c r="Y177" s="225">
        <v>0</v>
      </c>
      <c r="Z177" s="225">
        <v>0</v>
      </c>
      <c r="AA177" s="225">
        <v>0</v>
      </c>
      <c r="AB177" s="225">
        <v>0</v>
      </c>
      <c r="AC177" s="225">
        <v>0</v>
      </c>
      <c r="AD177" s="225">
        <v>0</v>
      </c>
      <c r="AE177" s="225">
        <v>0</v>
      </c>
      <c r="AF177" s="225">
        <v>0</v>
      </c>
      <c r="AG177" s="225">
        <v>0</v>
      </c>
      <c r="AH177" s="225">
        <v>0</v>
      </c>
      <c r="AI177" s="225">
        <v>0</v>
      </c>
      <c r="AJ177" s="225">
        <v>0</v>
      </c>
      <c r="AK177" s="225">
        <v>0</v>
      </c>
      <c r="AL177" s="225">
        <v>0</v>
      </c>
      <c r="AM177" s="225">
        <v>0</v>
      </c>
      <c r="AN177" s="225">
        <v>0</v>
      </c>
      <c r="AO177" s="225">
        <v>0</v>
      </c>
      <c r="AP177" s="225">
        <v>0</v>
      </c>
      <c r="AQ177" s="225">
        <v>0</v>
      </c>
      <c r="AR177" s="225">
        <v>0</v>
      </c>
      <c r="AS177" s="225">
        <v>0</v>
      </c>
      <c r="AT177" s="225">
        <v>0</v>
      </c>
      <c r="AU177" s="225">
        <v>0</v>
      </c>
      <c r="AV177" s="225">
        <v>0</v>
      </c>
      <c r="AW177" s="225">
        <v>0</v>
      </c>
      <c r="AX177" s="225">
        <v>0</v>
      </c>
      <c r="AY177" s="225">
        <v>0</v>
      </c>
      <c r="AZ177" s="225">
        <v>0</v>
      </c>
      <c r="BA177" s="225">
        <v>0</v>
      </c>
      <c r="BB177" s="225">
        <v>0</v>
      </c>
      <c r="BC177" s="225">
        <v>0</v>
      </c>
      <c r="BD177" s="225">
        <v>0</v>
      </c>
      <c r="BE177" s="225" t="s">
        <v>2475</v>
      </c>
    </row>
    <row r="178" spans="1:57" x14ac:dyDescent="0.25">
      <c r="A178" t="str">
        <f t="shared" si="2"/>
        <v>001000143</v>
      </c>
      <c r="B178" s="225" t="s">
        <v>2165</v>
      </c>
      <c r="C178" s="225" t="s">
        <v>2166</v>
      </c>
      <c r="D178" s="225" t="s">
        <v>2167</v>
      </c>
      <c r="E178" s="225" t="s">
        <v>2168</v>
      </c>
      <c r="F178" s="225" t="s">
        <v>2476</v>
      </c>
      <c r="G178" s="225">
        <v>0</v>
      </c>
      <c r="H178" s="225">
        <v>0</v>
      </c>
      <c r="I178" s="225">
        <v>0</v>
      </c>
      <c r="J178" s="237">
        <v>0</v>
      </c>
      <c r="K178" s="237">
        <v>0</v>
      </c>
      <c r="L178" s="237">
        <v>0</v>
      </c>
      <c r="M178" s="225">
        <v>0</v>
      </c>
      <c r="N178" s="237">
        <v>0</v>
      </c>
      <c r="O178" s="237">
        <v>0</v>
      </c>
      <c r="P178" s="237">
        <v>0</v>
      </c>
      <c r="Q178" s="237">
        <v>0</v>
      </c>
      <c r="R178" s="225">
        <v>0</v>
      </c>
      <c r="S178" s="225">
        <v>0</v>
      </c>
      <c r="T178" s="237">
        <v>0</v>
      </c>
      <c r="U178" s="237">
        <v>0</v>
      </c>
      <c r="V178" s="225">
        <v>0</v>
      </c>
      <c r="W178" s="225">
        <v>0</v>
      </c>
      <c r="X178" s="225">
        <v>0</v>
      </c>
      <c r="Y178" s="225">
        <v>0</v>
      </c>
      <c r="Z178" s="225">
        <v>0</v>
      </c>
      <c r="AA178" s="225">
        <v>0</v>
      </c>
      <c r="AB178" s="225">
        <v>0</v>
      </c>
      <c r="AC178" s="225">
        <v>0</v>
      </c>
      <c r="AD178" s="225">
        <v>0</v>
      </c>
      <c r="AE178" s="225">
        <v>0</v>
      </c>
      <c r="AF178" s="225">
        <v>0</v>
      </c>
      <c r="AG178" s="225">
        <v>0</v>
      </c>
      <c r="AH178" s="225">
        <v>0</v>
      </c>
      <c r="AI178" s="225">
        <v>0</v>
      </c>
      <c r="AJ178" s="225">
        <v>0</v>
      </c>
      <c r="AK178" s="225">
        <v>0</v>
      </c>
      <c r="AL178" s="225">
        <v>0</v>
      </c>
      <c r="AM178" s="225">
        <v>0</v>
      </c>
      <c r="AN178" s="225">
        <v>0</v>
      </c>
      <c r="AO178" s="225">
        <v>0</v>
      </c>
      <c r="AP178" s="225">
        <v>0</v>
      </c>
      <c r="AQ178" s="225">
        <v>0</v>
      </c>
      <c r="AR178" s="225">
        <v>0</v>
      </c>
      <c r="AS178" s="225">
        <v>0</v>
      </c>
      <c r="AT178" s="225">
        <v>0</v>
      </c>
      <c r="AU178" s="225">
        <v>0</v>
      </c>
      <c r="AV178" s="225">
        <v>0</v>
      </c>
      <c r="AW178" s="225">
        <v>0</v>
      </c>
      <c r="AX178" s="225">
        <v>0</v>
      </c>
      <c r="AY178" s="225">
        <v>0</v>
      </c>
      <c r="AZ178" s="225">
        <v>0</v>
      </c>
      <c r="BA178" s="225">
        <v>0</v>
      </c>
      <c r="BB178" s="225">
        <v>0</v>
      </c>
      <c r="BC178" s="225">
        <v>0</v>
      </c>
      <c r="BD178" s="225">
        <v>0</v>
      </c>
      <c r="BE178" s="225" t="s">
        <v>501</v>
      </c>
    </row>
    <row r="179" spans="1:57" x14ac:dyDescent="0.25">
      <c r="A179" t="str">
        <f t="shared" si="2"/>
        <v>001000460</v>
      </c>
      <c r="B179" s="225" t="s">
        <v>2165</v>
      </c>
      <c r="C179" s="225" t="s">
        <v>2166</v>
      </c>
      <c r="D179" s="225" t="s">
        <v>2167</v>
      </c>
      <c r="E179" s="225" t="s">
        <v>2168</v>
      </c>
      <c r="F179" s="225" t="s">
        <v>2477</v>
      </c>
      <c r="G179" s="225">
        <v>0</v>
      </c>
      <c r="H179" s="225">
        <v>0</v>
      </c>
      <c r="I179" s="225">
        <v>0</v>
      </c>
      <c r="J179" s="237">
        <v>0</v>
      </c>
      <c r="K179" s="237">
        <v>0</v>
      </c>
      <c r="L179" s="237">
        <v>0</v>
      </c>
      <c r="M179" s="225">
        <v>0</v>
      </c>
      <c r="N179" s="237">
        <v>0</v>
      </c>
      <c r="O179" s="237">
        <v>0</v>
      </c>
      <c r="P179" s="237">
        <v>0</v>
      </c>
      <c r="Q179" s="237">
        <v>0</v>
      </c>
      <c r="R179" s="225">
        <v>0</v>
      </c>
      <c r="S179" s="225">
        <v>0</v>
      </c>
      <c r="T179" s="237">
        <v>0</v>
      </c>
      <c r="U179" s="237">
        <v>0</v>
      </c>
      <c r="V179" s="225">
        <v>0</v>
      </c>
      <c r="W179" s="225">
        <v>0</v>
      </c>
      <c r="X179" s="225">
        <v>0</v>
      </c>
      <c r="Y179" s="225">
        <v>0</v>
      </c>
      <c r="Z179" s="225">
        <v>0</v>
      </c>
      <c r="AA179" s="225">
        <v>0</v>
      </c>
      <c r="AB179" s="225">
        <v>0</v>
      </c>
      <c r="AC179" s="225">
        <v>0</v>
      </c>
      <c r="AD179" s="225">
        <v>0</v>
      </c>
      <c r="AE179" s="225">
        <v>0</v>
      </c>
      <c r="AF179" s="225">
        <v>0</v>
      </c>
      <c r="AG179" s="225">
        <v>0</v>
      </c>
      <c r="AH179" s="225">
        <v>0</v>
      </c>
      <c r="AI179" s="225">
        <v>0</v>
      </c>
      <c r="AJ179" s="225">
        <v>0</v>
      </c>
      <c r="AK179" s="225">
        <v>0</v>
      </c>
      <c r="AL179" s="225">
        <v>0</v>
      </c>
      <c r="AM179" s="225">
        <v>0</v>
      </c>
      <c r="AN179" s="225">
        <v>0</v>
      </c>
      <c r="AO179" s="225">
        <v>0</v>
      </c>
      <c r="AP179" s="225">
        <v>0</v>
      </c>
      <c r="AQ179" s="225">
        <v>0</v>
      </c>
      <c r="AR179" s="225">
        <v>0</v>
      </c>
      <c r="AS179" s="225">
        <v>0</v>
      </c>
      <c r="AT179" s="225">
        <v>0</v>
      </c>
      <c r="AU179" s="225">
        <v>0</v>
      </c>
      <c r="AV179" s="225">
        <v>0</v>
      </c>
      <c r="AW179" s="225">
        <v>0</v>
      </c>
      <c r="AX179" s="225">
        <v>0</v>
      </c>
      <c r="AY179" s="225">
        <v>0</v>
      </c>
      <c r="AZ179" s="225">
        <v>0</v>
      </c>
      <c r="BA179" s="225">
        <v>0</v>
      </c>
      <c r="BB179" s="225">
        <v>0</v>
      </c>
      <c r="BC179" s="225">
        <v>0</v>
      </c>
      <c r="BD179" s="225">
        <v>0</v>
      </c>
      <c r="BE179" s="225" t="s">
        <v>2478</v>
      </c>
    </row>
    <row r="180" spans="1:57" x14ac:dyDescent="0.25">
      <c r="A180" t="str">
        <f t="shared" si="2"/>
        <v>001000144</v>
      </c>
      <c r="B180" s="225" t="s">
        <v>2165</v>
      </c>
      <c r="C180" s="225" t="s">
        <v>2166</v>
      </c>
      <c r="D180" s="225" t="s">
        <v>2167</v>
      </c>
      <c r="E180" s="225" t="s">
        <v>2168</v>
      </c>
      <c r="F180" s="225" t="s">
        <v>2479</v>
      </c>
      <c r="G180" s="225">
        <v>0</v>
      </c>
      <c r="H180" s="225">
        <v>0</v>
      </c>
      <c r="I180" s="225">
        <v>0</v>
      </c>
      <c r="J180" s="237">
        <v>0</v>
      </c>
      <c r="K180" s="237">
        <v>0</v>
      </c>
      <c r="L180" s="237">
        <v>0</v>
      </c>
      <c r="M180" s="225">
        <v>0</v>
      </c>
      <c r="N180" s="237">
        <v>0</v>
      </c>
      <c r="O180" s="237">
        <v>0</v>
      </c>
      <c r="P180" s="237">
        <v>0</v>
      </c>
      <c r="Q180" s="237">
        <v>0</v>
      </c>
      <c r="R180" s="225">
        <v>0</v>
      </c>
      <c r="S180" s="225">
        <v>0</v>
      </c>
      <c r="T180" s="237">
        <v>0</v>
      </c>
      <c r="U180" s="237">
        <v>0</v>
      </c>
      <c r="V180" s="225">
        <v>0</v>
      </c>
      <c r="W180" s="225">
        <v>0</v>
      </c>
      <c r="X180" s="225">
        <v>0</v>
      </c>
      <c r="Y180" s="225">
        <v>0</v>
      </c>
      <c r="Z180" s="225">
        <v>0</v>
      </c>
      <c r="AA180" s="225">
        <v>0</v>
      </c>
      <c r="AB180" s="225">
        <v>0</v>
      </c>
      <c r="AC180" s="225">
        <v>0</v>
      </c>
      <c r="AD180" s="225">
        <v>0</v>
      </c>
      <c r="AE180" s="225">
        <v>0</v>
      </c>
      <c r="AF180" s="225">
        <v>0</v>
      </c>
      <c r="AG180" s="225">
        <v>0</v>
      </c>
      <c r="AH180" s="225">
        <v>0</v>
      </c>
      <c r="AI180" s="225">
        <v>0</v>
      </c>
      <c r="AJ180" s="225">
        <v>0</v>
      </c>
      <c r="AK180" s="225">
        <v>0</v>
      </c>
      <c r="AL180" s="225">
        <v>0</v>
      </c>
      <c r="AM180" s="225">
        <v>0</v>
      </c>
      <c r="AN180" s="225">
        <v>0</v>
      </c>
      <c r="AO180" s="225">
        <v>0</v>
      </c>
      <c r="AP180" s="225">
        <v>0</v>
      </c>
      <c r="AQ180" s="225">
        <v>0</v>
      </c>
      <c r="AR180" s="225">
        <v>0</v>
      </c>
      <c r="AS180" s="225">
        <v>0</v>
      </c>
      <c r="AT180" s="225">
        <v>0</v>
      </c>
      <c r="AU180" s="225">
        <v>0</v>
      </c>
      <c r="AV180" s="225">
        <v>0</v>
      </c>
      <c r="AW180" s="225">
        <v>0</v>
      </c>
      <c r="AX180" s="225">
        <v>0</v>
      </c>
      <c r="AY180" s="225">
        <v>0</v>
      </c>
      <c r="AZ180" s="225">
        <v>0</v>
      </c>
      <c r="BA180" s="225">
        <v>0</v>
      </c>
      <c r="BB180" s="225">
        <v>0</v>
      </c>
      <c r="BC180" s="225">
        <v>0</v>
      </c>
      <c r="BD180" s="225">
        <v>0</v>
      </c>
      <c r="BE180" s="225" t="s">
        <v>502</v>
      </c>
    </row>
    <row r="181" spans="1:57" x14ac:dyDescent="0.25">
      <c r="A181" t="str">
        <f t="shared" si="2"/>
        <v>001000358</v>
      </c>
      <c r="B181" s="225" t="s">
        <v>2165</v>
      </c>
      <c r="C181" s="225" t="s">
        <v>2166</v>
      </c>
      <c r="D181" s="225" t="s">
        <v>2167</v>
      </c>
      <c r="E181" s="225" t="s">
        <v>2168</v>
      </c>
      <c r="F181" s="225" t="s">
        <v>2480</v>
      </c>
      <c r="G181" s="225">
        <v>0</v>
      </c>
      <c r="H181" s="225">
        <v>0</v>
      </c>
      <c r="I181" s="225">
        <v>0</v>
      </c>
      <c r="J181" s="237">
        <v>0</v>
      </c>
      <c r="K181" s="237">
        <v>0</v>
      </c>
      <c r="L181" s="237">
        <v>0</v>
      </c>
      <c r="M181" s="225">
        <v>0</v>
      </c>
      <c r="N181" s="237">
        <v>0</v>
      </c>
      <c r="O181" s="237">
        <v>0</v>
      </c>
      <c r="P181" s="237">
        <v>0</v>
      </c>
      <c r="Q181" s="237">
        <v>0</v>
      </c>
      <c r="R181" s="225">
        <v>0</v>
      </c>
      <c r="S181" s="225">
        <v>0</v>
      </c>
      <c r="T181" s="237">
        <v>0</v>
      </c>
      <c r="U181" s="237">
        <v>0</v>
      </c>
      <c r="V181" s="225">
        <v>0</v>
      </c>
      <c r="W181" s="225">
        <v>0</v>
      </c>
      <c r="X181" s="225">
        <v>0</v>
      </c>
      <c r="Y181" s="225">
        <v>0</v>
      </c>
      <c r="Z181" s="225">
        <v>0</v>
      </c>
      <c r="AA181" s="225">
        <v>0</v>
      </c>
      <c r="AB181" s="225">
        <v>0</v>
      </c>
      <c r="AC181" s="225">
        <v>0</v>
      </c>
      <c r="AD181" s="225">
        <v>0</v>
      </c>
      <c r="AE181" s="225">
        <v>0</v>
      </c>
      <c r="AF181" s="225">
        <v>0</v>
      </c>
      <c r="AG181" s="225">
        <v>0</v>
      </c>
      <c r="AH181" s="225">
        <v>0</v>
      </c>
      <c r="AI181" s="225">
        <v>0</v>
      </c>
      <c r="AJ181" s="225">
        <v>0</v>
      </c>
      <c r="AK181" s="225">
        <v>0</v>
      </c>
      <c r="AL181" s="225">
        <v>0</v>
      </c>
      <c r="AM181" s="225">
        <v>0</v>
      </c>
      <c r="AN181" s="225">
        <v>0</v>
      </c>
      <c r="AO181" s="225">
        <v>0</v>
      </c>
      <c r="AP181" s="225">
        <v>0</v>
      </c>
      <c r="AQ181" s="225">
        <v>0</v>
      </c>
      <c r="AR181" s="225">
        <v>0</v>
      </c>
      <c r="AS181" s="225">
        <v>0</v>
      </c>
      <c r="AT181" s="225">
        <v>0</v>
      </c>
      <c r="AU181" s="225">
        <v>0</v>
      </c>
      <c r="AV181" s="225">
        <v>0</v>
      </c>
      <c r="AW181" s="225">
        <v>0</v>
      </c>
      <c r="AX181" s="225">
        <v>0</v>
      </c>
      <c r="AY181" s="225">
        <v>0</v>
      </c>
      <c r="AZ181" s="225">
        <v>0</v>
      </c>
      <c r="BA181" s="225">
        <v>0</v>
      </c>
      <c r="BB181" s="225">
        <v>0</v>
      </c>
      <c r="BC181" s="225">
        <v>0</v>
      </c>
      <c r="BD181" s="225">
        <v>0</v>
      </c>
      <c r="BE181" s="225" t="s">
        <v>2481</v>
      </c>
    </row>
    <row r="182" spans="1:57" x14ac:dyDescent="0.25">
      <c r="A182" t="str">
        <f t="shared" si="2"/>
        <v>001000145</v>
      </c>
      <c r="B182" s="225" t="s">
        <v>2165</v>
      </c>
      <c r="C182" s="225" t="s">
        <v>2166</v>
      </c>
      <c r="D182" s="225" t="s">
        <v>2167</v>
      </c>
      <c r="E182" s="225" t="s">
        <v>2168</v>
      </c>
      <c r="F182" s="225" t="s">
        <v>2482</v>
      </c>
      <c r="G182" s="225">
        <v>0</v>
      </c>
      <c r="H182" s="225">
        <v>0</v>
      </c>
      <c r="I182" s="225">
        <v>0</v>
      </c>
      <c r="J182" s="237">
        <v>0</v>
      </c>
      <c r="K182" s="237">
        <v>0</v>
      </c>
      <c r="L182" s="237">
        <v>0</v>
      </c>
      <c r="M182" s="225">
        <v>0</v>
      </c>
      <c r="N182" s="237">
        <v>0</v>
      </c>
      <c r="O182" s="237">
        <v>0</v>
      </c>
      <c r="P182" s="237">
        <v>0</v>
      </c>
      <c r="Q182" s="237">
        <v>0</v>
      </c>
      <c r="R182" s="225">
        <v>0</v>
      </c>
      <c r="S182" s="225">
        <v>0</v>
      </c>
      <c r="T182" s="237">
        <v>0</v>
      </c>
      <c r="U182" s="237">
        <v>0</v>
      </c>
      <c r="V182" s="225">
        <v>0</v>
      </c>
      <c r="W182" s="225">
        <v>0</v>
      </c>
      <c r="X182" s="225">
        <v>0</v>
      </c>
      <c r="Y182" s="225">
        <v>0</v>
      </c>
      <c r="Z182" s="225">
        <v>0</v>
      </c>
      <c r="AA182" s="225">
        <v>0</v>
      </c>
      <c r="AB182" s="225">
        <v>0</v>
      </c>
      <c r="AC182" s="225">
        <v>0</v>
      </c>
      <c r="AD182" s="225">
        <v>0</v>
      </c>
      <c r="AE182" s="225">
        <v>0</v>
      </c>
      <c r="AF182" s="225">
        <v>0</v>
      </c>
      <c r="AG182" s="225">
        <v>0</v>
      </c>
      <c r="AH182" s="225">
        <v>0</v>
      </c>
      <c r="AI182" s="225">
        <v>0</v>
      </c>
      <c r="AJ182" s="225">
        <v>0</v>
      </c>
      <c r="AK182" s="225">
        <v>0</v>
      </c>
      <c r="AL182" s="225">
        <v>0</v>
      </c>
      <c r="AM182" s="225">
        <v>0</v>
      </c>
      <c r="AN182" s="225">
        <v>0</v>
      </c>
      <c r="AO182" s="225">
        <v>0</v>
      </c>
      <c r="AP182" s="225">
        <v>0</v>
      </c>
      <c r="AQ182" s="225">
        <v>0</v>
      </c>
      <c r="AR182" s="225">
        <v>0</v>
      </c>
      <c r="AS182" s="225">
        <v>0</v>
      </c>
      <c r="AT182" s="225">
        <v>0</v>
      </c>
      <c r="AU182" s="225">
        <v>0</v>
      </c>
      <c r="AV182" s="225">
        <v>0</v>
      </c>
      <c r="AW182" s="225">
        <v>0</v>
      </c>
      <c r="AX182" s="225">
        <v>0</v>
      </c>
      <c r="AY182" s="225">
        <v>0</v>
      </c>
      <c r="AZ182" s="225">
        <v>0</v>
      </c>
      <c r="BA182" s="225">
        <v>0</v>
      </c>
      <c r="BB182" s="225">
        <v>0</v>
      </c>
      <c r="BC182" s="225">
        <v>0</v>
      </c>
      <c r="BD182" s="225">
        <v>0</v>
      </c>
      <c r="BE182" s="225" t="s">
        <v>2483</v>
      </c>
    </row>
    <row r="183" spans="1:57" x14ac:dyDescent="0.25">
      <c r="A183" t="str">
        <f t="shared" si="2"/>
        <v>001000146</v>
      </c>
      <c r="B183" s="225" t="s">
        <v>2165</v>
      </c>
      <c r="C183" s="225" t="s">
        <v>2166</v>
      </c>
      <c r="D183" s="225" t="s">
        <v>2167</v>
      </c>
      <c r="E183" s="225" t="s">
        <v>2168</v>
      </c>
      <c r="F183" s="225" t="s">
        <v>2484</v>
      </c>
      <c r="G183" s="225">
        <v>0</v>
      </c>
      <c r="H183" s="225">
        <v>0</v>
      </c>
      <c r="I183" s="225">
        <v>0</v>
      </c>
      <c r="J183" s="237">
        <v>0</v>
      </c>
      <c r="K183" s="237">
        <v>0</v>
      </c>
      <c r="L183" s="237">
        <v>0</v>
      </c>
      <c r="M183" s="225">
        <v>0</v>
      </c>
      <c r="N183" s="237">
        <v>0</v>
      </c>
      <c r="O183" s="237">
        <v>0</v>
      </c>
      <c r="P183" s="237">
        <v>0</v>
      </c>
      <c r="Q183" s="237">
        <v>0</v>
      </c>
      <c r="R183" s="225">
        <v>0</v>
      </c>
      <c r="S183" s="225">
        <v>0</v>
      </c>
      <c r="T183" s="237">
        <v>0</v>
      </c>
      <c r="U183" s="237">
        <v>0</v>
      </c>
      <c r="V183" s="225">
        <v>0</v>
      </c>
      <c r="W183" s="225">
        <v>0</v>
      </c>
      <c r="X183" s="225">
        <v>0</v>
      </c>
      <c r="Y183" s="225">
        <v>0</v>
      </c>
      <c r="Z183" s="225">
        <v>0</v>
      </c>
      <c r="AA183" s="225">
        <v>0</v>
      </c>
      <c r="AB183" s="225">
        <v>0</v>
      </c>
      <c r="AC183" s="225">
        <v>0</v>
      </c>
      <c r="AD183" s="225">
        <v>0</v>
      </c>
      <c r="AE183" s="225">
        <v>0</v>
      </c>
      <c r="AF183" s="225">
        <v>0</v>
      </c>
      <c r="AG183" s="225">
        <v>0</v>
      </c>
      <c r="AH183" s="225">
        <v>0</v>
      </c>
      <c r="AI183" s="225">
        <v>0</v>
      </c>
      <c r="AJ183" s="225">
        <v>0</v>
      </c>
      <c r="AK183" s="225">
        <v>0</v>
      </c>
      <c r="AL183" s="225">
        <v>0</v>
      </c>
      <c r="AM183" s="225">
        <v>0</v>
      </c>
      <c r="AN183" s="225">
        <v>0</v>
      </c>
      <c r="AO183" s="225">
        <v>0</v>
      </c>
      <c r="AP183" s="225">
        <v>0</v>
      </c>
      <c r="AQ183" s="225">
        <v>0</v>
      </c>
      <c r="AR183" s="225">
        <v>0</v>
      </c>
      <c r="AS183" s="225">
        <v>0</v>
      </c>
      <c r="AT183" s="225">
        <v>0</v>
      </c>
      <c r="AU183" s="225">
        <v>0</v>
      </c>
      <c r="AV183" s="225">
        <v>0</v>
      </c>
      <c r="AW183" s="225">
        <v>0</v>
      </c>
      <c r="AX183" s="225">
        <v>0</v>
      </c>
      <c r="AY183" s="225">
        <v>0</v>
      </c>
      <c r="AZ183" s="225">
        <v>0</v>
      </c>
      <c r="BA183" s="225">
        <v>0</v>
      </c>
      <c r="BB183" s="225">
        <v>0</v>
      </c>
      <c r="BC183" s="225">
        <v>0</v>
      </c>
      <c r="BD183" s="225">
        <v>0</v>
      </c>
      <c r="BE183" s="225" t="s">
        <v>505</v>
      </c>
    </row>
    <row r="184" spans="1:57" x14ac:dyDescent="0.25">
      <c r="A184" t="str">
        <f t="shared" si="2"/>
        <v>001000461</v>
      </c>
      <c r="B184" s="225" t="s">
        <v>2165</v>
      </c>
      <c r="C184" s="225" t="s">
        <v>2166</v>
      </c>
      <c r="D184" s="225" t="s">
        <v>2167</v>
      </c>
      <c r="E184" s="225" t="s">
        <v>2168</v>
      </c>
      <c r="F184" s="225" t="s">
        <v>2485</v>
      </c>
      <c r="G184" s="225">
        <v>0</v>
      </c>
      <c r="H184" s="225">
        <v>0</v>
      </c>
      <c r="I184" s="225">
        <v>0</v>
      </c>
      <c r="J184" s="237">
        <v>0</v>
      </c>
      <c r="K184" s="237">
        <v>0</v>
      </c>
      <c r="L184" s="237">
        <v>0</v>
      </c>
      <c r="M184" s="225">
        <v>0</v>
      </c>
      <c r="N184" s="237">
        <v>0</v>
      </c>
      <c r="O184" s="237">
        <v>0</v>
      </c>
      <c r="P184" s="237">
        <v>0</v>
      </c>
      <c r="Q184" s="237">
        <v>0</v>
      </c>
      <c r="R184" s="225">
        <v>0</v>
      </c>
      <c r="S184" s="225">
        <v>0</v>
      </c>
      <c r="T184" s="237">
        <v>0</v>
      </c>
      <c r="U184" s="237">
        <v>0</v>
      </c>
      <c r="V184" s="225">
        <v>0</v>
      </c>
      <c r="W184" s="225">
        <v>0</v>
      </c>
      <c r="X184" s="225">
        <v>0</v>
      </c>
      <c r="Y184" s="225">
        <v>0</v>
      </c>
      <c r="Z184" s="225">
        <v>0</v>
      </c>
      <c r="AA184" s="225">
        <v>0</v>
      </c>
      <c r="AB184" s="225">
        <v>0</v>
      </c>
      <c r="AC184" s="225">
        <v>0</v>
      </c>
      <c r="AD184" s="225">
        <v>0</v>
      </c>
      <c r="AE184" s="225">
        <v>0</v>
      </c>
      <c r="AF184" s="225">
        <v>0</v>
      </c>
      <c r="AG184" s="225">
        <v>0</v>
      </c>
      <c r="AH184" s="225">
        <v>0</v>
      </c>
      <c r="AI184" s="225">
        <v>0</v>
      </c>
      <c r="AJ184" s="225">
        <v>0</v>
      </c>
      <c r="AK184" s="225">
        <v>0</v>
      </c>
      <c r="AL184" s="225">
        <v>0</v>
      </c>
      <c r="AM184" s="225">
        <v>0</v>
      </c>
      <c r="AN184" s="225">
        <v>0</v>
      </c>
      <c r="AO184" s="225">
        <v>0</v>
      </c>
      <c r="AP184" s="225">
        <v>0</v>
      </c>
      <c r="AQ184" s="225">
        <v>0</v>
      </c>
      <c r="AR184" s="225">
        <v>0</v>
      </c>
      <c r="AS184" s="225">
        <v>0</v>
      </c>
      <c r="AT184" s="225">
        <v>0</v>
      </c>
      <c r="AU184" s="225">
        <v>0</v>
      </c>
      <c r="AV184" s="225">
        <v>0</v>
      </c>
      <c r="AW184" s="225">
        <v>0</v>
      </c>
      <c r="AX184" s="225">
        <v>0</v>
      </c>
      <c r="AY184" s="225">
        <v>0</v>
      </c>
      <c r="AZ184" s="225">
        <v>0</v>
      </c>
      <c r="BA184" s="225">
        <v>0</v>
      </c>
      <c r="BB184" s="225">
        <v>0</v>
      </c>
      <c r="BC184" s="225">
        <v>0</v>
      </c>
      <c r="BD184" s="225">
        <v>0</v>
      </c>
      <c r="BE184" s="225" t="s">
        <v>2486</v>
      </c>
    </row>
    <row r="185" spans="1:57" x14ac:dyDescent="0.25">
      <c r="A185" t="str">
        <f t="shared" si="2"/>
        <v>001000462</v>
      </c>
      <c r="B185" s="225" t="s">
        <v>2165</v>
      </c>
      <c r="C185" s="225" t="s">
        <v>2166</v>
      </c>
      <c r="D185" s="225" t="s">
        <v>2167</v>
      </c>
      <c r="E185" s="225" t="s">
        <v>2168</v>
      </c>
      <c r="F185" s="225" t="s">
        <v>2487</v>
      </c>
      <c r="G185" s="225">
        <v>0</v>
      </c>
      <c r="H185" s="225">
        <v>0</v>
      </c>
      <c r="I185" s="225">
        <v>0</v>
      </c>
      <c r="J185" s="237">
        <v>0</v>
      </c>
      <c r="K185" s="237">
        <v>0</v>
      </c>
      <c r="L185" s="237">
        <v>0</v>
      </c>
      <c r="M185" s="225">
        <v>0</v>
      </c>
      <c r="N185" s="237">
        <v>0</v>
      </c>
      <c r="O185" s="237">
        <v>0</v>
      </c>
      <c r="P185" s="237">
        <v>0</v>
      </c>
      <c r="Q185" s="237">
        <v>0</v>
      </c>
      <c r="R185" s="225">
        <v>0</v>
      </c>
      <c r="S185" s="225">
        <v>0</v>
      </c>
      <c r="T185" s="237">
        <v>0</v>
      </c>
      <c r="U185" s="237">
        <v>0</v>
      </c>
      <c r="V185" s="225">
        <v>0</v>
      </c>
      <c r="W185" s="225">
        <v>0</v>
      </c>
      <c r="X185" s="225">
        <v>0</v>
      </c>
      <c r="Y185" s="225">
        <v>0</v>
      </c>
      <c r="Z185" s="225">
        <v>0</v>
      </c>
      <c r="AA185" s="225">
        <v>0</v>
      </c>
      <c r="AB185" s="225">
        <v>0</v>
      </c>
      <c r="AC185" s="225">
        <v>0</v>
      </c>
      <c r="AD185" s="225">
        <v>0</v>
      </c>
      <c r="AE185" s="225">
        <v>0</v>
      </c>
      <c r="AF185" s="225">
        <v>0</v>
      </c>
      <c r="AG185" s="225">
        <v>0</v>
      </c>
      <c r="AH185" s="225">
        <v>0</v>
      </c>
      <c r="AI185" s="225">
        <v>0</v>
      </c>
      <c r="AJ185" s="225">
        <v>0</v>
      </c>
      <c r="AK185" s="225">
        <v>0</v>
      </c>
      <c r="AL185" s="225">
        <v>0</v>
      </c>
      <c r="AM185" s="225">
        <v>0</v>
      </c>
      <c r="AN185" s="225">
        <v>0</v>
      </c>
      <c r="AO185" s="225">
        <v>0</v>
      </c>
      <c r="AP185" s="225">
        <v>0</v>
      </c>
      <c r="AQ185" s="225">
        <v>0</v>
      </c>
      <c r="AR185" s="225">
        <v>0</v>
      </c>
      <c r="AS185" s="225">
        <v>0</v>
      </c>
      <c r="AT185" s="225">
        <v>0</v>
      </c>
      <c r="AU185" s="225">
        <v>0</v>
      </c>
      <c r="AV185" s="225">
        <v>0</v>
      </c>
      <c r="AW185" s="225">
        <v>0</v>
      </c>
      <c r="AX185" s="225">
        <v>0</v>
      </c>
      <c r="AY185" s="225">
        <v>0</v>
      </c>
      <c r="AZ185" s="225">
        <v>0</v>
      </c>
      <c r="BA185" s="225">
        <v>0</v>
      </c>
      <c r="BB185" s="225">
        <v>0</v>
      </c>
      <c r="BC185" s="225">
        <v>0</v>
      </c>
      <c r="BD185" s="225">
        <v>0</v>
      </c>
      <c r="BE185" s="225" t="s">
        <v>2488</v>
      </c>
    </row>
    <row r="186" spans="1:57" x14ac:dyDescent="0.25">
      <c r="A186" t="str">
        <f t="shared" si="2"/>
        <v>001000150</v>
      </c>
      <c r="B186" s="225" t="s">
        <v>2165</v>
      </c>
      <c r="C186" s="225" t="s">
        <v>2166</v>
      </c>
      <c r="D186" s="225" t="s">
        <v>2167</v>
      </c>
      <c r="E186" s="225" t="s">
        <v>2168</v>
      </c>
      <c r="F186" s="225" t="s">
        <v>2489</v>
      </c>
      <c r="G186" s="225">
        <v>0</v>
      </c>
      <c r="H186" s="225">
        <v>0</v>
      </c>
      <c r="I186" s="225">
        <v>0</v>
      </c>
      <c r="J186" s="237">
        <v>0</v>
      </c>
      <c r="K186" s="237">
        <v>0</v>
      </c>
      <c r="L186" s="237">
        <v>0</v>
      </c>
      <c r="M186" s="225">
        <v>0</v>
      </c>
      <c r="N186" s="237">
        <v>0</v>
      </c>
      <c r="O186" s="237">
        <v>0</v>
      </c>
      <c r="P186" s="237">
        <v>0</v>
      </c>
      <c r="Q186" s="237">
        <v>0</v>
      </c>
      <c r="R186" s="225">
        <v>0</v>
      </c>
      <c r="S186" s="225">
        <v>0</v>
      </c>
      <c r="T186" s="237">
        <v>0</v>
      </c>
      <c r="U186" s="237">
        <v>0</v>
      </c>
      <c r="V186" s="225">
        <v>0</v>
      </c>
      <c r="W186" s="225">
        <v>0</v>
      </c>
      <c r="X186" s="225">
        <v>0</v>
      </c>
      <c r="Y186" s="225">
        <v>0</v>
      </c>
      <c r="Z186" s="225">
        <v>0</v>
      </c>
      <c r="AA186" s="225">
        <v>0</v>
      </c>
      <c r="AB186" s="225">
        <v>0</v>
      </c>
      <c r="AC186" s="225">
        <v>0</v>
      </c>
      <c r="AD186" s="225">
        <v>0</v>
      </c>
      <c r="AE186" s="225">
        <v>0</v>
      </c>
      <c r="AF186" s="225">
        <v>0</v>
      </c>
      <c r="AG186" s="225">
        <v>0</v>
      </c>
      <c r="AH186" s="225">
        <v>0</v>
      </c>
      <c r="AI186" s="225">
        <v>0</v>
      </c>
      <c r="AJ186" s="225">
        <v>0</v>
      </c>
      <c r="AK186" s="225">
        <v>0</v>
      </c>
      <c r="AL186" s="225">
        <v>0</v>
      </c>
      <c r="AM186" s="225">
        <v>0</v>
      </c>
      <c r="AN186" s="225">
        <v>0</v>
      </c>
      <c r="AO186" s="225">
        <v>0</v>
      </c>
      <c r="AP186" s="225">
        <v>0</v>
      </c>
      <c r="AQ186" s="225">
        <v>0</v>
      </c>
      <c r="AR186" s="225">
        <v>0</v>
      </c>
      <c r="AS186" s="225">
        <v>0</v>
      </c>
      <c r="AT186" s="225">
        <v>0</v>
      </c>
      <c r="AU186" s="225">
        <v>0</v>
      </c>
      <c r="AV186" s="225">
        <v>0</v>
      </c>
      <c r="AW186" s="225">
        <v>0</v>
      </c>
      <c r="AX186" s="225">
        <v>0</v>
      </c>
      <c r="AY186" s="225">
        <v>0</v>
      </c>
      <c r="AZ186" s="225">
        <v>0</v>
      </c>
      <c r="BA186" s="225">
        <v>0</v>
      </c>
      <c r="BB186" s="225">
        <v>0</v>
      </c>
      <c r="BC186" s="225">
        <v>0</v>
      </c>
      <c r="BD186" s="225">
        <v>0</v>
      </c>
      <c r="BE186" s="225" t="s">
        <v>2490</v>
      </c>
    </row>
    <row r="187" spans="1:57" x14ac:dyDescent="0.25">
      <c r="A187" t="str">
        <f t="shared" si="2"/>
        <v>001000151</v>
      </c>
      <c r="B187" s="225" t="s">
        <v>2165</v>
      </c>
      <c r="C187" s="225" t="s">
        <v>2166</v>
      </c>
      <c r="D187" s="225" t="s">
        <v>2167</v>
      </c>
      <c r="E187" s="225" t="s">
        <v>2168</v>
      </c>
      <c r="F187" s="225" t="s">
        <v>2491</v>
      </c>
      <c r="G187" s="225">
        <v>0</v>
      </c>
      <c r="H187" s="225">
        <v>0</v>
      </c>
      <c r="I187" s="225">
        <v>0</v>
      </c>
      <c r="J187" s="237">
        <v>0</v>
      </c>
      <c r="K187" s="237">
        <v>0</v>
      </c>
      <c r="L187" s="237">
        <v>0</v>
      </c>
      <c r="M187" s="225">
        <v>0</v>
      </c>
      <c r="N187" s="237">
        <v>0</v>
      </c>
      <c r="O187" s="237">
        <v>0</v>
      </c>
      <c r="P187" s="237">
        <v>0</v>
      </c>
      <c r="Q187" s="237">
        <v>0</v>
      </c>
      <c r="R187" s="225">
        <v>0</v>
      </c>
      <c r="S187" s="225">
        <v>0</v>
      </c>
      <c r="T187" s="237">
        <v>0</v>
      </c>
      <c r="U187" s="237">
        <v>0</v>
      </c>
      <c r="V187" s="225">
        <v>0</v>
      </c>
      <c r="W187" s="225">
        <v>0</v>
      </c>
      <c r="X187" s="225">
        <v>0</v>
      </c>
      <c r="Y187" s="225">
        <v>0</v>
      </c>
      <c r="Z187" s="225">
        <v>0</v>
      </c>
      <c r="AA187" s="225">
        <v>0</v>
      </c>
      <c r="AB187" s="225">
        <v>0</v>
      </c>
      <c r="AC187" s="225">
        <v>0</v>
      </c>
      <c r="AD187" s="225">
        <v>0</v>
      </c>
      <c r="AE187" s="225">
        <v>0</v>
      </c>
      <c r="AF187" s="225">
        <v>0</v>
      </c>
      <c r="AG187" s="225">
        <v>0</v>
      </c>
      <c r="AH187" s="225">
        <v>0</v>
      </c>
      <c r="AI187" s="225">
        <v>0</v>
      </c>
      <c r="AJ187" s="225">
        <v>0</v>
      </c>
      <c r="AK187" s="225">
        <v>0</v>
      </c>
      <c r="AL187" s="225">
        <v>0</v>
      </c>
      <c r="AM187" s="225">
        <v>0</v>
      </c>
      <c r="AN187" s="225">
        <v>0</v>
      </c>
      <c r="AO187" s="225">
        <v>0</v>
      </c>
      <c r="AP187" s="225">
        <v>0</v>
      </c>
      <c r="AQ187" s="225">
        <v>0</v>
      </c>
      <c r="AR187" s="225">
        <v>0</v>
      </c>
      <c r="AS187" s="225">
        <v>0</v>
      </c>
      <c r="AT187" s="225">
        <v>0</v>
      </c>
      <c r="AU187" s="225">
        <v>0</v>
      </c>
      <c r="AV187" s="225">
        <v>0</v>
      </c>
      <c r="AW187" s="225">
        <v>0</v>
      </c>
      <c r="AX187" s="225">
        <v>0</v>
      </c>
      <c r="AY187" s="225">
        <v>0</v>
      </c>
      <c r="AZ187" s="225">
        <v>0</v>
      </c>
      <c r="BA187" s="225">
        <v>0</v>
      </c>
      <c r="BB187" s="225">
        <v>0</v>
      </c>
      <c r="BC187" s="225">
        <v>0</v>
      </c>
      <c r="BD187" s="225">
        <v>0</v>
      </c>
      <c r="BE187" s="225" t="s">
        <v>2492</v>
      </c>
    </row>
    <row r="188" spans="1:57" x14ac:dyDescent="0.25">
      <c r="A188" t="str">
        <f t="shared" si="2"/>
        <v>001000152</v>
      </c>
      <c r="B188" s="225" t="s">
        <v>2165</v>
      </c>
      <c r="C188" s="225" t="s">
        <v>2166</v>
      </c>
      <c r="D188" s="225" t="s">
        <v>2167</v>
      </c>
      <c r="E188" s="225" t="s">
        <v>2168</v>
      </c>
      <c r="F188" s="225" t="s">
        <v>2493</v>
      </c>
      <c r="G188" s="225">
        <v>0</v>
      </c>
      <c r="H188" s="225">
        <v>0</v>
      </c>
      <c r="I188" s="225">
        <v>0</v>
      </c>
      <c r="J188" s="237">
        <v>0</v>
      </c>
      <c r="K188" s="237">
        <v>0</v>
      </c>
      <c r="L188" s="237">
        <v>0</v>
      </c>
      <c r="M188" s="225">
        <v>0</v>
      </c>
      <c r="N188" s="237">
        <v>0</v>
      </c>
      <c r="O188" s="237">
        <v>0</v>
      </c>
      <c r="P188" s="237">
        <v>0</v>
      </c>
      <c r="Q188" s="237">
        <v>0</v>
      </c>
      <c r="R188" s="225">
        <v>0</v>
      </c>
      <c r="S188" s="225">
        <v>0</v>
      </c>
      <c r="T188" s="237">
        <v>0</v>
      </c>
      <c r="U188" s="237">
        <v>0</v>
      </c>
      <c r="V188" s="225">
        <v>0</v>
      </c>
      <c r="W188" s="225">
        <v>0</v>
      </c>
      <c r="X188" s="225">
        <v>0</v>
      </c>
      <c r="Y188" s="225">
        <v>0</v>
      </c>
      <c r="Z188" s="225">
        <v>0</v>
      </c>
      <c r="AA188" s="225">
        <v>0</v>
      </c>
      <c r="AB188" s="225">
        <v>0</v>
      </c>
      <c r="AC188" s="225">
        <v>0</v>
      </c>
      <c r="AD188" s="225">
        <v>0</v>
      </c>
      <c r="AE188" s="225">
        <v>0</v>
      </c>
      <c r="AF188" s="225">
        <v>0</v>
      </c>
      <c r="AG188" s="225">
        <v>0</v>
      </c>
      <c r="AH188" s="225">
        <v>0</v>
      </c>
      <c r="AI188" s="225">
        <v>0</v>
      </c>
      <c r="AJ188" s="225">
        <v>0</v>
      </c>
      <c r="AK188" s="225">
        <v>0</v>
      </c>
      <c r="AL188" s="225">
        <v>0</v>
      </c>
      <c r="AM188" s="225">
        <v>0</v>
      </c>
      <c r="AN188" s="225">
        <v>0</v>
      </c>
      <c r="AO188" s="225">
        <v>0</v>
      </c>
      <c r="AP188" s="225">
        <v>0</v>
      </c>
      <c r="AQ188" s="225">
        <v>0</v>
      </c>
      <c r="AR188" s="225">
        <v>0</v>
      </c>
      <c r="AS188" s="225">
        <v>0</v>
      </c>
      <c r="AT188" s="225">
        <v>0</v>
      </c>
      <c r="AU188" s="225">
        <v>0</v>
      </c>
      <c r="AV188" s="225">
        <v>0</v>
      </c>
      <c r="AW188" s="225">
        <v>0</v>
      </c>
      <c r="AX188" s="225">
        <v>0</v>
      </c>
      <c r="AY188" s="225">
        <v>0</v>
      </c>
      <c r="AZ188" s="225">
        <v>0</v>
      </c>
      <c r="BA188" s="225">
        <v>0</v>
      </c>
      <c r="BB188" s="225">
        <v>0</v>
      </c>
      <c r="BC188" s="225">
        <v>0</v>
      </c>
      <c r="BD188" s="225">
        <v>0</v>
      </c>
      <c r="BE188" s="225" t="s">
        <v>535</v>
      </c>
    </row>
    <row r="189" spans="1:57" x14ac:dyDescent="0.25">
      <c r="A189" t="str">
        <f t="shared" si="2"/>
        <v>001000153</v>
      </c>
      <c r="B189" s="225" t="s">
        <v>2165</v>
      </c>
      <c r="C189" s="225" t="s">
        <v>2166</v>
      </c>
      <c r="D189" s="225" t="s">
        <v>2167</v>
      </c>
      <c r="E189" s="225" t="s">
        <v>2168</v>
      </c>
      <c r="F189" s="225" t="s">
        <v>2494</v>
      </c>
      <c r="G189" s="225">
        <v>0</v>
      </c>
      <c r="H189" s="225">
        <v>0</v>
      </c>
      <c r="I189" s="225">
        <v>0</v>
      </c>
      <c r="J189" s="237">
        <v>0</v>
      </c>
      <c r="K189" s="237">
        <v>0</v>
      </c>
      <c r="L189" s="237">
        <v>0</v>
      </c>
      <c r="M189" s="225">
        <v>0</v>
      </c>
      <c r="N189" s="237">
        <v>0</v>
      </c>
      <c r="O189" s="237">
        <v>0</v>
      </c>
      <c r="P189" s="237">
        <v>0</v>
      </c>
      <c r="Q189" s="237">
        <v>0</v>
      </c>
      <c r="R189" s="225">
        <v>0</v>
      </c>
      <c r="S189" s="225">
        <v>0</v>
      </c>
      <c r="T189" s="237">
        <v>0</v>
      </c>
      <c r="U189" s="237">
        <v>0</v>
      </c>
      <c r="V189" s="225">
        <v>0</v>
      </c>
      <c r="W189" s="225">
        <v>0</v>
      </c>
      <c r="X189" s="225">
        <v>0</v>
      </c>
      <c r="Y189" s="225">
        <v>0</v>
      </c>
      <c r="Z189" s="225">
        <v>0</v>
      </c>
      <c r="AA189" s="225">
        <v>0</v>
      </c>
      <c r="AB189" s="225">
        <v>0</v>
      </c>
      <c r="AC189" s="225">
        <v>0</v>
      </c>
      <c r="AD189" s="225">
        <v>0</v>
      </c>
      <c r="AE189" s="225">
        <v>0</v>
      </c>
      <c r="AF189" s="225">
        <v>0</v>
      </c>
      <c r="AG189" s="225">
        <v>0</v>
      </c>
      <c r="AH189" s="225">
        <v>0</v>
      </c>
      <c r="AI189" s="225">
        <v>0</v>
      </c>
      <c r="AJ189" s="225">
        <v>0</v>
      </c>
      <c r="AK189" s="225">
        <v>0</v>
      </c>
      <c r="AL189" s="225">
        <v>0</v>
      </c>
      <c r="AM189" s="225">
        <v>0</v>
      </c>
      <c r="AN189" s="225">
        <v>0</v>
      </c>
      <c r="AO189" s="225">
        <v>0</v>
      </c>
      <c r="AP189" s="225">
        <v>0</v>
      </c>
      <c r="AQ189" s="225">
        <v>0</v>
      </c>
      <c r="AR189" s="225">
        <v>0</v>
      </c>
      <c r="AS189" s="225">
        <v>0</v>
      </c>
      <c r="AT189" s="225">
        <v>0</v>
      </c>
      <c r="AU189" s="225">
        <v>0</v>
      </c>
      <c r="AV189" s="225">
        <v>0</v>
      </c>
      <c r="AW189" s="225">
        <v>0</v>
      </c>
      <c r="AX189" s="225">
        <v>0</v>
      </c>
      <c r="AY189" s="225">
        <v>0</v>
      </c>
      <c r="AZ189" s="225">
        <v>0</v>
      </c>
      <c r="BA189" s="225">
        <v>0</v>
      </c>
      <c r="BB189" s="225">
        <v>0</v>
      </c>
      <c r="BC189" s="225">
        <v>0</v>
      </c>
      <c r="BD189" s="225">
        <v>0</v>
      </c>
      <c r="BE189" s="225" t="s">
        <v>536</v>
      </c>
    </row>
    <row r="190" spans="1:57" x14ac:dyDescent="0.25">
      <c r="A190" t="str">
        <f t="shared" si="2"/>
        <v>001000154</v>
      </c>
      <c r="B190" s="225" t="s">
        <v>2165</v>
      </c>
      <c r="C190" s="225" t="s">
        <v>2166</v>
      </c>
      <c r="D190" s="225" t="s">
        <v>2167</v>
      </c>
      <c r="E190" s="225" t="s">
        <v>2168</v>
      </c>
      <c r="F190" s="225" t="s">
        <v>2495</v>
      </c>
      <c r="G190" s="225">
        <v>0</v>
      </c>
      <c r="H190" s="225">
        <v>0</v>
      </c>
      <c r="I190" s="225">
        <v>0</v>
      </c>
      <c r="J190" s="237">
        <v>0</v>
      </c>
      <c r="K190" s="237">
        <v>0</v>
      </c>
      <c r="L190" s="237">
        <v>0</v>
      </c>
      <c r="M190" s="225">
        <v>0</v>
      </c>
      <c r="N190" s="237">
        <v>0</v>
      </c>
      <c r="O190" s="237">
        <v>0</v>
      </c>
      <c r="P190" s="237">
        <v>0</v>
      </c>
      <c r="Q190" s="237">
        <v>0</v>
      </c>
      <c r="R190" s="225">
        <v>0</v>
      </c>
      <c r="S190" s="225">
        <v>0</v>
      </c>
      <c r="T190" s="237">
        <v>0</v>
      </c>
      <c r="U190" s="237">
        <v>0</v>
      </c>
      <c r="V190" s="225">
        <v>0</v>
      </c>
      <c r="W190" s="225">
        <v>0</v>
      </c>
      <c r="X190" s="225">
        <v>0</v>
      </c>
      <c r="Y190" s="225">
        <v>0</v>
      </c>
      <c r="Z190" s="225">
        <v>0</v>
      </c>
      <c r="AA190" s="225">
        <v>0</v>
      </c>
      <c r="AB190" s="225">
        <v>0</v>
      </c>
      <c r="AC190" s="225">
        <v>0</v>
      </c>
      <c r="AD190" s="225">
        <v>0</v>
      </c>
      <c r="AE190" s="225">
        <v>0</v>
      </c>
      <c r="AF190" s="225">
        <v>0</v>
      </c>
      <c r="AG190" s="225">
        <v>0</v>
      </c>
      <c r="AH190" s="225">
        <v>0</v>
      </c>
      <c r="AI190" s="225">
        <v>0</v>
      </c>
      <c r="AJ190" s="225">
        <v>0</v>
      </c>
      <c r="AK190" s="225">
        <v>0</v>
      </c>
      <c r="AL190" s="225">
        <v>0</v>
      </c>
      <c r="AM190" s="225">
        <v>0</v>
      </c>
      <c r="AN190" s="225">
        <v>0</v>
      </c>
      <c r="AO190" s="225">
        <v>0</v>
      </c>
      <c r="AP190" s="225">
        <v>0</v>
      </c>
      <c r="AQ190" s="225">
        <v>0</v>
      </c>
      <c r="AR190" s="225">
        <v>0</v>
      </c>
      <c r="AS190" s="225">
        <v>0</v>
      </c>
      <c r="AT190" s="225">
        <v>0</v>
      </c>
      <c r="AU190" s="225">
        <v>0</v>
      </c>
      <c r="AV190" s="225">
        <v>0</v>
      </c>
      <c r="AW190" s="225">
        <v>0</v>
      </c>
      <c r="AX190" s="225">
        <v>0</v>
      </c>
      <c r="AY190" s="225">
        <v>0</v>
      </c>
      <c r="AZ190" s="225">
        <v>0</v>
      </c>
      <c r="BA190" s="225">
        <v>0</v>
      </c>
      <c r="BB190" s="225">
        <v>0</v>
      </c>
      <c r="BC190" s="225">
        <v>0</v>
      </c>
      <c r="BD190" s="225">
        <v>0</v>
      </c>
      <c r="BE190" s="225" t="s">
        <v>2496</v>
      </c>
    </row>
    <row r="191" spans="1:57" x14ac:dyDescent="0.25">
      <c r="A191" t="str">
        <f t="shared" si="2"/>
        <v>001000155</v>
      </c>
      <c r="B191" s="225" t="s">
        <v>2165</v>
      </c>
      <c r="C191" s="225" t="s">
        <v>2166</v>
      </c>
      <c r="D191" s="225" t="s">
        <v>2167</v>
      </c>
      <c r="E191" s="225" t="s">
        <v>2168</v>
      </c>
      <c r="F191" s="225" t="s">
        <v>2497</v>
      </c>
      <c r="G191" s="225">
        <v>0</v>
      </c>
      <c r="H191" s="225">
        <v>0</v>
      </c>
      <c r="I191" s="225">
        <v>0</v>
      </c>
      <c r="J191" s="237">
        <v>0</v>
      </c>
      <c r="K191" s="237">
        <v>0</v>
      </c>
      <c r="L191" s="237">
        <v>0</v>
      </c>
      <c r="M191" s="225">
        <v>0</v>
      </c>
      <c r="N191" s="237">
        <v>0</v>
      </c>
      <c r="O191" s="237">
        <v>0</v>
      </c>
      <c r="P191" s="237">
        <v>0</v>
      </c>
      <c r="Q191" s="237">
        <v>0</v>
      </c>
      <c r="R191" s="225">
        <v>0</v>
      </c>
      <c r="S191" s="225">
        <v>0</v>
      </c>
      <c r="T191" s="237">
        <v>0</v>
      </c>
      <c r="U191" s="237">
        <v>0</v>
      </c>
      <c r="V191" s="225">
        <v>0</v>
      </c>
      <c r="W191" s="225">
        <v>0</v>
      </c>
      <c r="X191" s="225">
        <v>0</v>
      </c>
      <c r="Y191" s="225">
        <v>0</v>
      </c>
      <c r="Z191" s="225">
        <v>0</v>
      </c>
      <c r="AA191" s="225">
        <v>0</v>
      </c>
      <c r="AB191" s="225">
        <v>0</v>
      </c>
      <c r="AC191" s="225">
        <v>0</v>
      </c>
      <c r="AD191" s="225">
        <v>0</v>
      </c>
      <c r="AE191" s="225">
        <v>0</v>
      </c>
      <c r="AF191" s="225">
        <v>0</v>
      </c>
      <c r="AG191" s="225">
        <v>0</v>
      </c>
      <c r="AH191" s="225">
        <v>0</v>
      </c>
      <c r="AI191" s="225">
        <v>0</v>
      </c>
      <c r="AJ191" s="225">
        <v>0</v>
      </c>
      <c r="AK191" s="225">
        <v>0</v>
      </c>
      <c r="AL191" s="225">
        <v>0</v>
      </c>
      <c r="AM191" s="225">
        <v>0</v>
      </c>
      <c r="AN191" s="225">
        <v>0</v>
      </c>
      <c r="AO191" s="225">
        <v>0</v>
      </c>
      <c r="AP191" s="225">
        <v>0</v>
      </c>
      <c r="AQ191" s="225">
        <v>0</v>
      </c>
      <c r="AR191" s="225">
        <v>0</v>
      </c>
      <c r="AS191" s="225">
        <v>0</v>
      </c>
      <c r="AT191" s="225">
        <v>0</v>
      </c>
      <c r="AU191" s="225">
        <v>0</v>
      </c>
      <c r="AV191" s="225">
        <v>0</v>
      </c>
      <c r="AW191" s="225">
        <v>0</v>
      </c>
      <c r="AX191" s="225">
        <v>0</v>
      </c>
      <c r="AY191" s="225">
        <v>0</v>
      </c>
      <c r="AZ191" s="225">
        <v>0</v>
      </c>
      <c r="BA191" s="225">
        <v>0</v>
      </c>
      <c r="BB191" s="225">
        <v>0</v>
      </c>
      <c r="BC191" s="225">
        <v>0</v>
      </c>
      <c r="BD191" s="225">
        <v>0</v>
      </c>
      <c r="BE191" s="225" t="s">
        <v>2498</v>
      </c>
    </row>
    <row r="192" spans="1:57" x14ac:dyDescent="0.25">
      <c r="A192" t="str">
        <f t="shared" si="2"/>
        <v>001000157</v>
      </c>
      <c r="B192" s="225" t="s">
        <v>2165</v>
      </c>
      <c r="C192" s="225" t="s">
        <v>2166</v>
      </c>
      <c r="D192" s="225" t="s">
        <v>2167</v>
      </c>
      <c r="E192" s="225" t="s">
        <v>2168</v>
      </c>
      <c r="F192" s="225" t="s">
        <v>2499</v>
      </c>
      <c r="G192" s="225">
        <v>0</v>
      </c>
      <c r="H192" s="225">
        <v>0</v>
      </c>
      <c r="I192" s="225">
        <v>0</v>
      </c>
      <c r="J192" s="237">
        <v>0</v>
      </c>
      <c r="K192" s="237">
        <v>0</v>
      </c>
      <c r="L192" s="237">
        <v>0</v>
      </c>
      <c r="M192" s="225">
        <v>0</v>
      </c>
      <c r="N192" s="237">
        <v>0</v>
      </c>
      <c r="O192" s="237">
        <v>0</v>
      </c>
      <c r="P192" s="237">
        <v>0</v>
      </c>
      <c r="Q192" s="237">
        <v>0</v>
      </c>
      <c r="R192" s="225">
        <v>0</v>
      </c>
      <c r="S192" s="225">
        <v>0</v>
      </c>
      <c r="T192" s="237">
        <v>0</v>
      </c>
      <c r="U192" s="237">
        <v>0</v>
      </c>
      <c r="V192" s="225">
        <v>0</v>
      </c>
      <c r="W192" s="225">
        <v>0</v>
      </c>
      <c r="X192" s="225">
        <v>0</v>
      </c>
      <c r="Y192" s="225">
        <v>0</v>
      </c>
      <c r="Z192" s="225">
        <v>0</v>
      </c>
      <c r="AA192" s="225">
        <v>0</v>
      </c>
      <c r="AB192" s="225">
        <v>0</v>
      </c>
      <c r="AC192" s="225">
        <v>0</v>
      </c>
      <c r="AD192" s="225">
        <v>0</v>
      </c>
      <c r="AE192" s="225">
        <v>0</v>
      </c>
      <c r="AF192" s="225">
        <v>0</v>
      </c>
      <c r="AG192" s="225">
        <v>0</v>
      </c>
      <c r="AH192" s="225">
        <v>0</v>
      </c>
      <c r="AI192" s="225">
        <v>0</v>
      </c>
      <c r="AJ192" s="225">
        <v>0</v>
      </c>
      <c r="AK192" s="225">
        <v>0</v>
      </c>
      <c r="AL192" s="225">
        <v>0</v>
      </c>
      <c r="AM192" s="225">
        <v>0</v>
      </c>
      <c r="AN192" s="225">
        <v>0</v>
      </c>
      <c r="AO192" s="225">
        <v>0</v>
      </c>
      <c r="AP192" s="225">
        <v>0</v>
      </c>
      <c r="AQ192" s="225">
        <v>0</v>
      </c>
      <c r="AR192" s="225">
        <v>0</v>
      </c>
      <c r="AS192" s="225">
        <v>0</v>
      </c>
      <c r="AT192" s="225">
        <v>0</v>
      </c>
      <c r="AU192" s="225">
        <v>0</v>
      </c>
      <c r="AV192" s="225">
        <v>0</v>
      </c>
      <c r="AW192" s="225">
        <v>0</v>
      </c>
      <c r="AX192" s="225">
        <v>0</v>
      </c>
      <c r="AY192" s="225">
        <v>0</v>
      </c>
      <c r="AZ192" s="225">
        <v>0</v>
      </c>
      <c r="BA192" s="225">
        <v>0</v>
      </c>
      <c r="BB192" s="225">
        <v>0</v>
      </c>
      <c r="BC192" s="225">
        <v>0</v>
      </c>
      <c r="BD192" s="225">
        <v>0</v>
      </c>
      <c r="BE192" s="225" t="s">
        <v>2500</v>
      </c>
    </row>
    <row r="193" spans="1:57" x14ac:dyDescent="0.25">
      <c r="A193" t="str">
        <f t="shared" si="2"/>
        <v>001000158</v>
      </c>
      <c r="B193" s="225" t="s">
        <v>2165</v>
      </c>
      <c r="C193" s="225" t="s">
        <v>2166</v>
      </c>
      <c r="D193" s="225" t="s">
        <v>2167</v>
      </c>
      <c r="E193" s="225" t="s">
        <v>2168</v>
      </c>
      <c r="F193" s="225" t="s">
        <v>2501</v>
      </c>
      <c r="G193" s="225">
        <v>0</v>
      </c>
      <c r="H193" s="225">
        <v>0</v>
      </c>
      <c r="I193" s="225">
        <v>0</v>
      </c>
      <c r="J193" s="237">
        <v>0</v>
      </c>
      <c r="K193" s="237">
        <v>0</v>
      </c>
      <c r="L193" s="237">
        <v>0</v>
      </c>
      <c r="M193" s="225">
        <v>0</v>
      </c>
      <c r="N193" s="237">
        <v>0</v>
      </c>
      <c r="O193" s="237">
        <v>0</v>
      </c>
      <c r="P193" s="237">
        <v>0</v>
      </c>
      <c r="Q193" s="237">
        <v>0</v>
      </c>
      <c r="R193" s="225">
        <v>0</v>
      </c>
      <c r="S193" s="225">
        <v>0</v>
      </c>
      <c r="T193" s="237">
        <v>0</v>
      </c>
      <c r="U193" s="237">
        <v>0</v>
      </c>
      <c r="V193" s="225">
        <v>0</v>
      </c>
      <c r="W193" s="225">
        <v>0</v>
      </c>
      <c r="X193" s="225">
        <v>0</v>
      </c>
      <c r="Y193" s="225">
        <v>0</v>
      </c>
      <c r="Z193" s="225">
        <v>0</v>
      </c>
      <c r="AA193" s="225">
        <v>0</v>
      </c>
      <c r="AB193" s="225">
        <v>0</v>
      </c>
      <c r="AC193" s="225">
        <v>0</v>
      </c>
      <c r="AD193" s="225">
        <v>0</v>
      </c>
      <c r="AE193" s="225">
        <v>0</v>
      </c>
      <c r="AF193" s="225">
        <v>0</v>
      </c>
      <c r="AG193" s="225">
        <v>0</v>
      </c>
      <c r="AH193" s="225">
        <v>0</v>
      </c>
      <c r="AI193" s="225">
        <v>0</v>
      </c>
      <c r="AJ193" s="225">
        <v>0</v>
      </c>
      <c r="AK193" s="225">
        <v>0</v>
      </c>
      <c r="AL193" s="225">
        <v>0</v>
      </c>
      <c r="AM193" s="225">
        <v>0</v>
      </c>
      <c r="AN193" s="225">
        <v>0</v>
      </c>
      <c r="AO193" s="225">
        <v>0</v>
      </c>
      <c r="AP193" s="225">
        <v>0</v>
      </c>
      <c r="AQ193" s="225">
        <v>0</v>
      </c>
      <c r="AR193" s="225">
        <v>0</v>
      </c>
      <c r="AS193" s="225">
        <v>0</v>
      </c>
      <c r="AT193" s="225">
        <v>0</v>
      </c>
      <c r="AU193" s="225">
        <v>0</v>
      </c>
      <c r="AV193" s="225">
        <v>0</v>
      </c>
      <c r="AW193" s="225">
        <v>0</v>
      </c>
      <c r="AX193" s="225">
        <v>0</v>
      </c>
      <c r="AY193" s="225">
        <v>0</v>
      </c>
      <c r="AZ193" s="225">
        <v>0</v>
      </c>
      <c r="BA193" s="225">
        <v>0</v>
      </c>
      <c r="BB193" s="225">
        <v>0</v>
      </c>
      <c r="BC193" s="225">
        <v>0</v>
      </c>
      <c r="BD193" s="225">
        <v>0</v>
      </c>
      <c r="BE193" s="225" t="s">
        <v>2502</v>
      </c>
    </row>
    <row r="194" spans="1:57" x14ac:dyDescent="0.25">
      <c r="A194" t="str">
        <f t="shared" si="2"/>
        <v>001000339</v>
      </c>
      <c r="B194" s="225" t="s">
        <v>2165</v>
      </c>
      <c r="C194" s="225" t="s">
        <v>2166</v>
      </c>
      <c r="D194" s="225" t="s">
        <v>2167</v>
      </c>
      <c r="E194" s="225" t="s">
        <v>2168</v>
      </c>
      <c r="F194" s="225" t="s">
        <v>2503</v>
      </c>
      <c r="G194" s="225">
        <v>0</v>
      </c>
      <c r="H194" s="225">
        <v>0</v>
      </c>
      <c r="I194" s="225">
        <v>0</v>
      </c>
      <c r="J194" s="237">
        <v>0</v>
      </c>
      <c r="K194" s="237">
        <v>0</v>
      </c>
      <c r="L194" s="237">
        <v>0</v>
      </c>
      <c r="M194" s="225">
        <v>0</v>
      </c>
      <c r="N194" s="237">
        <v>0</v>
      </c>
      <c r="O194" s="237">
        <v>0</v>
      </c>
      <c r="P194" s="237">
        <v>0</v>
      </c>
      <c r="Q194" s="237">
        <v>0</v>
      </c>
      <c r="R194" s="225">
        <v>0</v>
      </c>
      <c r="S194" s="225">
        <v>0</v>
      </c>
      <c r="T194" s="237">
        <v>0</v>
      </c>
      <c r="U194" s="237">
        <v>0</v>
      </c>
      <c r="V194" s="225">
        <v>0</v>
      </c>
      <c r="W194" s="225">
        <v>0</v>
      </c>
      <c r="X194" s="225">
        <v>0</v>
      </c>
      <c r="Y194" s="225">
        <v>0</v>
      </c>
      <c r="Z194" s="225">
        <v>0</v>
      </c>
      <c r="AA194" s="225">
        <v>0</v>
      </c>
      <c r="AB194" s="225">
        <v>0</v>
      </c>
      <c r="AC194" s="225">
        <v>0</v>
      </c>
      <c r="AD194" s="225">
        <v>0</v>
      </c>
      <c r="AE194" s="225">
        <v>0</v>
      </c>
      <c r="AF194" s="225">
        <v>0</v>
      </c>
      <c r="AG194" s="225">
        <v>0</v>
      </c>
      <c r="AH194" s="225">
        <v>0</v>
      </c>
      <c r="AI194" s="225">
        <v>0</v>
      </c>
      <c r="AJ194" s="225">
        <v>0</v>
      </c>
      <c r="AK194" s="225">
        <v>0</v>
      </c>
      <c r="AL194" s="225">
        <v>0</v>
      </c>
      <c r="AM194" s="225">
        <v>0</v>
      </c>
      <c r="AN194" s="225">
        <v>0</v>
      </c>
      <c r="AO194" s="225">
        <v>0</v>
      </c>
      <c r="AP194" s="225">
        <v>0</v>
      </c>
      <c r="AQ194" s="225">
        <v>0</v>
      </c>
      <c r="AR194" s="225">
        <v>0</v>
      </c>
      <c r="AS194" s="225">
        <v>0</v>
      </c>
      <c r="AT194" s="225">
        <v>0</v>
      </c>
      <c r="AU194" s="225">
        <v>0</v>
      </c>
      <c r="AV194" s="225">
        <v>0</v>
      </c>
      <c r="AW194" s="225">
        <v>0</v>
      </c>
      <c r="AX194" s="225">
        <v>0</v>
      </c>
      <c r="AY194" s="225">
        <v>0</v>
      </c>
      <c r="AZ194" s="225">
        <v>0</v>
      </c>
      <c r="BA194" s="225">
        <v>0</v>
      </c>
      <c r="BB194" s="225">
        <v>0</v>
      </c>
      <c r="BC194" s="225">
        <v>0</v>
      </c>
      <c r="BD194" s="225">
        <v>0</v>
      </c>
      <c r="BE194" s="225" t="s">
        <v>2504</v>
      </c>
    </row>
    <row r="195" spans="1:57" x14ac:dyDescent="0.25">
      <c r="A195" t="str">
        <f t="shared" ref="A195:A258" si="3">E195&amp;F195</f>
        <v>001000159</v>
      </c>
      <c r="B195" s="225" t="s">
        <v>2165</v>
      </c>
      <c r="C195" s="225" t="s">
        <v>2166</v>
      </c>
      <c r="D195" s="225" t="s">
        <v>2167</v>
      </c>
      <c r="E195" s="225" t="s">
        <v>2168</v>
      </c>
      <c r="F195" s="225" t="s">
        <v>2505</v>
      </c>
      <c r="G195" s="225">
        <v>0</v>
      </c>
      <c r="H195" s="225">
        <v>0</v>
      </c>
      <c r="I195" s="225">
        <v>0</v>
      </c>
      <c r="J195" s="237">
        <v>0</v>
      </c>
      <c r="K195" s="237">
        <v>0</v>
      </c>
      <c r="L195" s="237">
        <v>0</v>
      </c>
      <c r="M195" s="225">
        <v>0</v>
      </c>
      <c r="N195" s="237">
        <v>0</v>
      </c>
      <c r="O195" s="237">
        <v>0</v>
      </c>
      <c r="P195" s="237">
        <v>0</v>
      </c>
      <c r="Q195" s="237">
        <v>0</v>
      </c>
      <c r="R195" s="225">
        <v>0</v>
      </c>
      <c r="S195" s="225">
        <v>0</v>
      </c>
      <c r="T195" s="237">
        <v>0</v>
      </c>
      <c r="U195" s="237">
        <v>0</v>
      </c>
      <c r="V195" s="225">
        <v>0</v>
      </c>
      <c r="W195" s="225">
        <v>0</v>
      </c>
      <c r="X195" s="225">
        <v>0</v>
      </c>
      <c r="Y195" s="225">
        <v>0</v>
      </c>
      <c r="Z195" s="225">
        <v>0</v>
      </c>
      <c r="AA195" s="225">
        <v>0</v>
      </c>
      <c r="AB195" s="225">
        <v>0</v>
      </c>
      <c r="AC195" s="225">
        <v>0</v>
      </c>
      <c r="AD195" s="225">
        <v>0</v>
      </c>
      <c r="AE195" s="225">
        <v>0</v>
      </c>
      <c r="AF195" s="225">
        <v>0</v>
      </c>
      <c r="AG195" s="225">
        <v>0</v>
      </c>
      <c r="AH195" s="225">
        <v>0</v>
      </c>
      <c r="AI195" s="225">
        <v>0</v>
      </c>
      <c r="AJ195" s="225">
        <v>0</v>
      </c>
      <c r="AK195" s="225">
        <v>0</v>
      </c>
      <c r="AL195" s="225">
        <v>0</v>
      </c>
      <c r="AM195" s="225">
        <v>0</v>
      </c>
      <c r="AN195" s="225">
        <v>0</v>
      </c>
      <c r="AO195" s="225">
        <v>0</v>
      </c>
      <c r="AP195" s="225">
        <v>0</v>
      </c>
      <c r="AQ195" s="225">
        <v>0</v>
      </c>
      <c r="AR195" s="225">
        <v>0</v>
      </c>
      <c r="AS195" s="225">
        <v>0</v>
      </c>
      <c r="AT195" s="225">
        <v>0</v>
      </c>
      <c r="AU195" s="225">
        <v>0</v>
      </c>
      <c r="AV195" s="225">
        <v>0</v>
      </c>
      <c r="AW195" s="225">
        <v>0</v>
      </c>
      <c r="AX195" s="225">
        <v>0</v>
      </c>
      <c r="AY195" s="225">
        <v>0</v>
      </c>
      <c r="AZ195" s="225">
        <v>0</v>
      </c>
      <c r="BA195" s="225">
        <v>0</v>
      </c>
      <c r="BB195" s="225">
        <v>0</v>
      </c>
      <c r="BC195" s="225">
        <v>0</v>
      </c>
      <c r="BD195" s="225">
        <v>0</v>
      </c>
      <c r="BE195" s="225" t="s">
        <v>542</v>
      </c>
    </row>
    <row r="196" spans="1:57" x14ac:dyDescent="0.25">
      <c r="A196" t="str">
        <f t="shared" si="3"/>
        <v>001000348</v>
      </c>
      <c r="B196" s="225" t="s">
        <v>2165</v>
      </c>
      <c r="C196" s="225" t="s">
        <v>2166</v>
      </c>
      <c r="D196" s="225" t="s">
        <v>2167</v>
      </c>
      <c r="E196" s="225" t="s">
        <v>2168</v>
      </c>
      <c r="F196" s="225" t="s">
        <v>2506</v>
      </c>
      <c r="G196" s="225">
        <v>0</v>
      </c>
      <c r="H196" s="225">
        <v>0</v>
      </c>
      <c r="I196" s="225">
        <v>0</v>
      </c>
      <c r="J196" s="237">
        <v>0</v>
      </c>
      <c r="K196" s="237">
        <v>0</v>
      </c>
      <c r="L196" s="237">
        <v>0</v>
      </c>
      <c r="M196" s="225">
        <v>0</v>
      </c>
      <c r="N196" s="237">
        <v>0</v>
      </c>
      <c r="O196" s="237">
        <v>0</v>
      </c>
      <c r="P196" s="237">
        <v>0</v>
      </c>
      <c r="Q196" s="237">
        <v>0</v>
      </c>
      <c r="R196" s="225">
        <v>0</v>
      </c>
      <c r="S196" s="225">
        <v>0</v>
      </c>
      <c r="T196" s="237">
        <v>0</v>
      </c>
      <c r="U196" s="237">
        <v>0</v>
      </c>
      <c r="V196" s="225">
        <v>0</v>
      </c>
      <c r="W196" s="225">
        <v>0</v>
      </c>
      <c r="X196" s="225">
        <v>0</v>
      </c>
      <c r="Y196" s="225">
        <v>0</v>
      </c>
      <c r="Z196" s="225">
        <v>0</v>
      </c>
      <c r="AA196" s="225">
        <v>0</v>
      </c>
      <c r="AB196" s="225">
        <v>0</v>
      </c>
      <c r="AC196" s="225">
        <v>0</v>
      </c>
      <c r="AD196" s="225">
        <v>0</v>
      </c>
      <c r="AE196" s="225">
        <v>0</v>
      </c>
      <c r="AF196" s="225">
        <v>0</v>
      </c>
      <c r="AG196" s="225">
        <v>0</v>
      </c>
      <c r="AH196" s="225">
        <v>0</v>
      </c>
      <c r="AI196" s="225">
        <v>0</v>
      </c>
      <c r="AJ196" s="225">
        <v>0</v>
      </c>
      <c r="AK196" s="225">
        <v>0</v>
      </c>
      <c r="AL196" s="225">
        <v>0</v>
      </c>
      <c r="AM196" s="225">
        <v>0</v>
      </c>
      <c r="AN196" s="225">
        <v>0</v>
      </c>
      <c r="AO196" s="225">
        <v>0</v>
      </c>
      <c r="AP196" s="225">
        <v>0</v>
      </c>
      <c r="AQ196" s="225">
        <v>0</v>
      </c>
      <c r="AR196" s="225">
        <v>0</v>
      </c>
      <c r="AS196" s="225">
        <v>0</v>
      </c>
      <c r="AT196" s="225">
        <v>0</v>
      </c>
      <c r="AU196" s="225">
        <v>0</v>
      </c>
      <c r="AV196" s="225">
        <v>0</v>
      </c>
      <c r="AW196" s="225">
        <v>0</v>
      </c>
      <c r="AX196" s="225">
        <v>0</v>
      </c>
      <c r="AY196" s="225">
        <v>0</v>
      </c>
      <c r="AZ196" s="225">
        <v>0</v>
      </c>
      <c r="BA196" s="225">
        <v>0</v>
      </c>
      <c r="BB196" s="225">
        <v>0</v>
      </c>
      <c r="BC196" s="225">
        <v>0</v>
      </c>
      <c r="BD196" s="225">
        <v>0</v>
      </c>
      <c r="BE196" s="225" t="s">
        <v>2507</v>
      </c>
    </row>
    <row r="197" spans="1:57" x14ac:dyDescent="0.25">
      <c r="A197" t="str">
        <f t="shared" si="3"/>
        <v>001000344</v>
      </c>
      <c r="B197" s="225" t="s">
        <v>2165</v>
      </c>
      <c r="C197" s="225" t="s">
        <v>2166</v>
      </c>
      <c r="D197" s="225" t="s">
        <v>2167</v>
      </c>
      <c r="E197" s="225" t="s">
        <v>2168</v>
      </c>
      <c r="F197" s="225" t="s">
        <v>2508</v>
      </c>
      <c r="G197" s="225">
        <v>0</v>
      </c>
      <c r="H197" s="225">
        <v>0</v>
      </c>
      <c r="I197" s="225">
        <v>0</v>
      </c>
      <c r="J197" s="237">
        <v>0</v>
      </c>
      <c r="K197" s="237">
        <v>0</v>
      </c>
      <c r="L197" s="237">
        <v>0</v>
      </c>
      <c r="M197" s="225">
        <v>0</v>
      </c>
      <c r="N197" s="237">
        <v>0</v>
      </c>
      <c r="O197" s="237">
        <v>0</v>
      </c>
      <c r="P197" s="237">
        <v>0</v>
      </c>
      <c r="Q197" s="237">
        <v>0</v>
      </c>
      <c r="R197" s="225">
        <v>0</v>
      </c>
      <c r="S197" s="225">
        <v>0</v>
      </c>
      <c r="T197" s="237">
        <v>0</v>
      </c>
      <c r="U197" s="237">
        <v>0</v>
      </c>
      <c r="V197" s="225">
        <v>0</v>
      </c>
      <c r="W197" s="225">
        <v>0</v>
      </c>
      <c r="X197" s="225">
        <v>0</v>
      </c>
      <c r="Y197" s="225">
        <v>0</v>
      </c>
      <c r="Z197" s="225">
        <v>0</v>
      </c>
      <c r="AA197" s="225">
        <v>0</v>
      </c>
      <c r="AB197" s="225">
        <v>0</v>
      </c>
      <c r="AC197" s="225">
        <v>0</v>
      </c>
      <c r="AD197" s="225">
        <v>0</v>
      </c>
      <c r="AE197" s="225">
        <v>0</v>
      </c>
      <c r="AF197" s="225">
        <v>0</v>
      </c>
      <c r="AG197" s="225">
        <v>0</v>
      </c>
      <c r="AH197" s="225">
        <v>0</v>
      </c>
      <c r="AI197" s="225">
        <v>0</v>
      </c>
      <c r="AJ197" s="225">
        <v>0</v>
      </c>
      <c r="AK197" s="225">
        <v>0</v>
      </c>
      <c r="AL197" s="225">
        <v>0</v>
      </c>
      <c r="AM197" s="225">
        <v>0</v>
      </c>
      <c r="AN197" s="225">
        <v>0</v>
      </c>
      <c r="AO197" s="225">
        <v>0</v>
      </c>
      <c r="AP197" s="225">
        <v>0</v>
      </c>
      <c r="AQ197" s="225">
        <v>0</v>
      </c>
      <c r="AR197" s="225">
        <v>0</v>
      </c>
      <c r="AS197" s="225">
        <v>0</v>
      </c>
      <c r="AT197" s="225">
        <v>0</v>
      </c>
      <c r="AU197" s="225">
        <v>0</v>
      </c>
      <c r="AV197" s="225">
        <v>0</v>
      </c>
      <c r="AW197" s="225">
        <v>0</v>
      </c>
      <c r="AX197" s="225">
        <v>0</v>
      </c>
      <c r="AY197" s="225">
        <v>0</v>
      </c>
      <c r="AZ197" s="225">
        <v>0</v>
      </c>
      <c r="BA197" s="225">
        <v>0</v>
      </c>
      <c r="BB197" s="225">
        <v>0</v>
      </c>
      <c r="BC197" s="225">
        <v>0</v>
      </c>
      <c r="BD197" s="225">
        <v>0</v>
      </c>
      <c r="BE197" s="225" t="s">
        <v>544</v>
      </c>
    </row>
    <row r="198" spans="1:57" x14ac:dyDescent="0.25">
      <c r="A198" t="str">
        <f t="shared" si="3"/>
        <v>001000160</v>
      </c>
      <c r="B198" s="225" t="s">
        <v>2165</v>
      </c>
      <c r="C198" s="225" t="s">
        <v>2166</v>
      </c>
      <c r="D198" s="225" t="s">
        <v>2167</v>
      </c>
      <c r="E198" s="225" t="s">
        <v>2168</v>
      </c>
      <c r="F198" s="225" t="s">
        <v>2509</v>
      </c>
      <c r="G198" s="225">
        <v>0</v>
      </c>
      <c r="H198" s="225">
        <v>0</v>
      </c>
      <c r="I198" s="225">
        <v>0</v>
      </c>
      <c r="J198" s="237">
        <v>0</v>
      </c>
      <c r="K198" s="237">
        <v>0</v>
      </c>
      <c r="L198" s="237">
        <v>0</v>
      </c>
      <c r="M198" s="225">
        <v>0</v>
      </c>
      <c r="N198" s="237">
        <v>0</v>
      </c>
      <c r="O198" s="237">
        <v>0</v>
      </c>
      <c r="P198" s="237">
        <v>0</v>
      </c>
      <c r="Q198" s="237">
        <v>0</v>
      </c>
      <c r="R198" s="225">
        <v>0</v>
      </c>
      <c r="S198" s="225">
        <v>0</v>
      </c>
      <c r="T198" s="237">
        <v>0</v>
      </c>
      <c r="U198" s="237">
        <v>0</v>
      </c>
      <c r="V198" s="225">
        <v>0</v>
      </c>
      <c r="W198" s="225">
        <v>0</v>
      </c>
      <c r="X198" s="225">
        <v>0</v>
      </c>
      <c r="Y198" s="225">
        <v>0</v>
      </c>
      <c r="Z198" s="225">
        <v>0</v>
      </c>
      <c r="AA198" s="225">
        <v>0</v>
      </c>
      <c r="AB198" s="225">
        <v>0</v>
      </c>
      <c r="AC198" s="225">
        <v>0</v>
      </c>
      <c r="AD198" s="225">
        <v>0</v>
      </c>
      <c r="AE198" s="225">
        <v>0</v>
      </c>
      <c r="AF198" s="225">
        <v>0</v>
      </c>
      <c r="AG198" s="225">
        <v>0</v>
      </c>
      <c r="AH198" s="225">
        <v>0</v>
      </c>
      <c r="AI198" s="225">
        <v>0</v>
      </c>
      <c r="AJ198" s="225">
        <v>0</v>
      </c>
      <c r="AK198" s="225">
        <v>0</v>
      </c>
      <c r="AL198" s="225">
        <v>0</v>
      </c>
      <c r="AM198" s="225">
        <v>0</v>
      </c>
      <c r="AN198" s="225">
        <v>0</v>
      </c>
      <c r="AO198" s="225">
        <v>0</v>
      </c>
      <c r="AP198" s="225">
        <v>0</v>
      </c>
      <c r="AQ198" s="225">
        <v>0</v>
      </c>
      <c r="AR198" s="225">
        <v>0</v>
      </c>
      <c r="AS198" s="225">
        <v>0</v>
      </c>
      <c r="AT198" s="225">
        <v>0</v>
      </c>
      <c r="AU198" s="225">
        <v>0</v>
      </c>
      <c r="AV198" s="225">
        <v>0</v>
      </c>
      <c r="AW198" s="225">
        <v>0</v>
      </c>
      <c r="AX198" s="225">
        <v>0</v>
      </c>
      <c r="AY198" s="225">
        <v>0</v>
      </c>
      <c r="AZ198" s="225">
        <v>0</v>
      </c>
      <c r="BA198" s="225">
        <v>0</v>
      </c>
      <c r="BB198" s="225">
        <v>0</v>
      </c>
      <c r="BC198" s="225">
        <v>0</v>
      </c>
      <c r="BD198" s="225">
        <v>0</v>
      </c>
      <c r="BE198" s="225" t="s">
        <v>2510</v>
      </c>
    </row>
    <row r="199" spans="1:57" x14ac:dyDescent="0.25">
      <c r="A199" t="str">
        <f t="shared" si="3"/>
        <v>001000170</v>
      </c>
      <c r="B199" s="225" t="s">
        <v>2165</v>
      </c>
      <c r="C199" s="225" t="s">
        <v>2166</v>
      </c>
      <c r="D199" s="225" t="s">
        <v>2167</v>
      </c>
      <c r="E199" s="225" t="s">
        <v>2168</v>
      </c>
      <c r="F199" s="225" t="s">
        <v>2511</v>
      </c>
      <c r="G199" s="225">
        <v>0</v>
      </c>
      <c r="H199" s="225">
        <v>0</v>
      </c>
      <c r="I199" s="225">
        <v>0</v>
      </c>
      <c r="J199" s="237">
        <v>0</v>
      </c>
      <c r="K199" s="237">
        <v>0</v>
      </c>
      <c r="L199" s="237">
        <v>0</v>
      </c>
      <c r="M199" s="225">
        <v>0</v>
      </c>
      <c r="N199" s="237">
        <v>0</v>
      </c>
      <c r="O199" s="237">
        <v>0</v>
      </c>
      <c r="P199" s="237">
        <v>0</v>
      </c>
      <c r="Q199" s="237">
        <v>0</v>
      </c>
      <c r="R199" s="225">
        <v>0</v>
      </c>
      <c r="S199" s="225">
        <v>0</v>
      </c>
      <c r="T199" s="237">
        <v>0</v>
      </c>
      <c r="U199" s="237">
        <v>0</v>
      </c>
      <c r="V199" s="225">
        <v>0</v>
      </c>
      <c r="W199" s="225">
        <v>0</v>
      </c>
      <c r="X199" s="225">
        <v>0</v>
      </c>
      <c r="Y199" s="225">
        <v>0</v>
      </c>
      <c r="Z199" s="225">
        <v>0</v>
      </c>
      <c r="AA199" s="225">
        <v>0</v>
      </c>
      <c r="AB199" s="225">
        <v>0</v>
      </c>
      <c r="AC199" s="225">
        <v>0</v>
      </c>
      <c r="AD199" s="225">
        <v>0</v>
      </c>
      <c r="AE199" s="225">
        <v>0</v>
      </c>
      <c r="AF199" s="225">
        <v>0</v>
      </c>
      <c r="AG199" s="225">
        <v>0</v>
      </c>
      <c r="AH199" s="225">
        <v>0</v>
      </c>
      <c r="AI199" s="225">
        <v>0</v>
      </c>
      <c r="AJ199" s="225">
        <v>0</v>
      </c>
      <c r="AK199" s="225">
        <v>0</v>
      </c>
      <c r="AL199" s="225">
        <v>0</v>
      </c>
      <c r="AM199" s="225">
        <v>0</v>
      </c>
      <c r="AN199" s="225">
        <v>0</v>
      </c>
      <c r="AO199" s="225">
        <v>0</v>
      </c>
      <c r="AP199" s="225">
        <v>0</v>
      </c>
      <c r="AQ199" s="225">
        <v>0</v>
      </c>
      <c r="AR199" s="225">
        <v>0</v>
      </c>
      <c r="AS199" s="225">
        <v>0</v>
      </c>
      <c r="AT199" s="225">
        <v>0</v>
      </c>
      <c r="AU199" s="225">
        <v>0</v>
      </c>
      <c r="AV199" s="225">
        <v>0</v>
      </c>
      <c r="AW199" s="225">
        <v>0</v>
      </c>
      <c r="AX199" s="225">
        <v>0</v>
      </c>
      <c r="AY199" s="225">
        <v>0</v>
      </c>
      <c r="AZ199" s="225">
        <v>0</v>
      </c>
      <c r="BA199" s="225">
        <v>0</v>
      </c>
      <c r="BB199" s="225">
        <v>0</v>
      </c>
      <c r="BC199" s="225">
        <v>0</v>
      </c>
      <c r="BD199" s="225">
        <v>0</v>
      </c>
      <c r="BE199" s="225" t="s">
        <v>2512</v>
      </c>
    </row>
    <row r="200" spans="1:57" x14ac:dyDescent="0.25">
      <c r="A200" t="str">
        <f t="shared" si="3"/>
        <v>001000180</v>
      </c>
      <c r="B200" s="225" t="s">
        <v>2165</v>
      </c>
      <c r="C200" s="225" t="s">
        <v>2166</v>
      </c>
      <c r="D200" s="225" t="s">
        <v>2167</v>
      </c>
      <c r="E200" s="225" t="s">
        <v>2168</v>
      </c>
      <c r="F200" s="225" t="s">
        <v>2513</v>
      </c>
      <c r="G200" s="225">
        <v>0</v>
      </c>
      <c r="H200" s="225">
        <v>0</v>
      </c>
      <c r="I200" s="225">
        <v>0</v>
      </c>
      <c r="J200" s="237">
        <v>0</v>
      </c>
      <c r="K200" s="237">
        <v>0</v>
      </c>
      <c r="L200" s="237">
        <v>0</v>
      </c>
      <c r="M200" s="225">
        <v>0</v>
      </c>
      <c r="N200" s="237">
        <v>0</v>
      </c>
      <c r="O200" s="237">
        <v>0</v>
      </c>
      <c r="P200" s="237">
        <v>0</v>
      </c>
      <c r="Q200" s="237">
        <v>0</v>
      </c>
      <c r="R200" s="225">
        <v>0</v>
      </c>
      <c r="S200" s="225">
        <v>0</v>
      </c>
      <c r="T200" s="237">
        <v>0</v>
      </c>
      <c r="U200" s="237">
        <v>0</v>
      </c>
      <c r="V200" s="225">
        <v>0</v>
      </c>
      <c r="W200" s="225">
        <v>0</v>
      </c>
      <c r="X200" s="225">
        <v>0</v>
      </c>
      <c r="Y200" s="225">
        <v>0</v>
      </c>
      <c r="Z200" s="225">
        <v>0</v>
      </c>
      <c r="AA200" s="225">
        <v>0</v>
      </c>
      <c r="AB200" s="225">
        <v>0</v>
      </c>
      <c r="AC200" s="225">
        <v>0</v>
      </c>
      <c r="AD200" s="225">
        <v>0</v>
      </c>
      <c r="AE200" s="225">
        <v>0</v>
      </c>
      <c r="AF200" s="225">
        <v>0</v>
      </c>
      <c r="AG200" s="225">
        <v>0</v>
      </c>
      <c r="AH200" s="225">
        <v>0</v>
      </c>
      <c r="AI200" s="225">
        <v>0</v>
      </c>
      <c r="AJ200" s="225">
        <v>0</v>
      </c>
      <c r="AK200" s="225">
        <v>0</v>
      </c>
      <c r="AL200" s="225">
        <v>0</v>
      </c>
      <c r="AM200" s="225">
        <v>0</v>
      </c>
      <c r="AN200" s="225">
        <v>0</v>
      </c>
      <c r="AO200" s="225">
        <v>0</v>
      </c>
      <c r="AP200" s="225">
        <v>0</v>
      </c>
      <c r="AQ200" s="225">
        <v>0</v>
      </c>
      <c r="AR200" s="225">
        <v>0</v>
      </c>
      <c r="AS200" s="225">
        <v>0</v>
      </c>
      <c r="AT200" s="225">
        <v>0</v>
      </c>
      <c r="AU200" s="225">
        <v>0</v>
      </c>
      <c r="AV200" s="225">
        <v>0</v>
      </c>
      <c r="AW200" s="225">
        <v>0</v>
      </c>
      <c r="AX200" s="225">
        <v>0</v>
      </c>
      <c r="AY200" s="225">
        <v>0</v>
      </c>
      <c r="AZ200" s="225">
        <v>0</v>
      </c>
      <c r="BA200" s="225">
        <v>0</v>
      </c>
      <c r="BB200" s="225">
        <v>0</v>
      </c>
      <c r="BC200" s="225">
        <v>0</v>
      </c>
      <c r="BD200" s="225">
        <v>0</v>
      </c>
      <c r="BE200" s="225" t="s">
        <v>2514</v>
      </c>
    </row>
    <row r="201" spans="1:57" x14ac:dyDescent="0.25">
      <c r="A201" t="str">
        <f t="shared" si="3"/>
        <v>001000181</v>
      </c>
      <c r="B201" s="225" t="s">
        <v>2165</v>
      </c>
      <c r="C201" s="225" t="s">
        <v>2166</v>
      </c>
      <c r="D201" s="225" t="s">
        <v>2167</v>
      </c>
      <c r="E201" s="225" t="s">
        <v>2168</v>
      </c>
      <c r="F201" s="225" t="s">
        <v>2515</v>
      </c>
      <c r="G201" s="225">
        <v>0</v>
      </c>
      <c r="H201" s="225">
        <v>0</v>
      </c>
      <c r="I201" s="225">
        <v>0</v>
      </c>
      <c r="J201" s="237">
        <v>0</v>
      </c>
      <c r="K201" s="237">
        <v>0</v>
      </c>
      <c r="L201" s="237">
        <v>0</v>
      </c>
      <c r="M201" s="225">
        <v>0</v>
      </c>
      <c r="N201" s="237">
        <v>0</v>
      </c>
      <c r="O201" s="237">
        <v>0</v>
      </c>
      <c r="P201" s="237">
        <v>0</v>
      </c>
      <c r="Q201" s="237">
        <v>0</v>
      </c>
      <c r="R201" s="225">
        <v>0</v>
      </c>
      <c r="S201" s="225">
        <v>0</v>
      </c>
      <c r="T201" s="237">
        <v>0</v>
      </c>
      <c r="U201" s="237">
        <v>0</v>
      </c>
      <c r="V201" s="225">
        <v>0</v>
      </c>
      <c r="W201" s="225">
        <v>0</v>
      </c>
      <c r="X201" s="225">
        <v>0</v>
      </c>
      <c r="Y201" s="225">
        <v>0</v>
      </c>
      <c r="Z201" s="225">
        <v>0</v>
      </c>
      <c r="AA201" s="225">
        <v>0</v>
      </c>
      <c r="AB201" s="225">
        <v>0</v>
      </c>
      <c r="AC201" s="225">
        <v>0</v>
      </c>
      <c r="AD201" s="225">
        <v>0</v>
      </c>
      <c r="AE201" s="225">
        <v>0</v>
      </c>
      <c r="AF201" s="225">
        <v>0</v>
      </c>
      <c r="AG201" s="225">
        <v>0</v>
      </c>
      <c r="AH201" s="225">
        <v>0</v>
      </c>
      <c r="AI201" s="225">
        <v>0</v>
      </c>
      <c r="AJ201" s="225">
        <v>0</v>
      </c>
      <c r="AK201" s="225">
        <v>0</v>
      </c>
      <c r="AL201" s="225">
        <v>0</v>
      </c>
      <c r="AM201" s="225">
        <v>0</v>
      </c>
      <c r="AN201" s="225">
        <v>0</v>
      </c>
      <c r="AO201" s="225">
        <v>0</v>
      </c>
      <c r="AP201" s="225">
        <v>0</v>
      </c>
      <c r="AQ201" s="225">
        <v>0</v>
      </c>
      <c r="AR201" s="225">
        <v>0</v>
      </c>
      <c r="AS201" s="225">
        <v>0</v>
      </c>
      <c r="AT201" s="225">
        <v>0</v>
      </c>
      <c r="AU201" s="225">
        <v>0</v>
      </c>
      <c r="AV201" s="225">
        <v>0</v>
      </c>
      <c r="AW201" s="225">
        <v>0</v>
      </c>
      <c r="AX201" s="225">
        <v>0</v>
      </c>
      <c r="AY201" s="225">
        <v>0</v>
      </c>
      <c r="AZ201" s="225">
        <v>0</v>
      </c>
      <c r="BA201" s="225">
        <v>0</v>
      </c>
      <c r="BB201" s="225">
        <v>0</v>
      </c>
      <c r="BC201" s="225">
        <v>0</v>
      </c>
      <c r="BD201" s="225">
        <v>0</v>
      </c>
      <c r="BE201" s="225" t="s">
        <v>2516</v>
      </c>
    </row>
    <row r="202" spans="1:57" x14ac:dyDescent="0.25">
      <c r="A202" t="str">
        <f t="shared" si="3"/>
        <v>001000182</v>
      </c>
      <c r="B202" s="225" t="s">
        <v>2165</v>
      </c>
      <c r="C202" s="225" t="s">
        <v>2166</v>
      </c>
      <c r="D202" s="225" t="s">
        <v>2167</v>
      </c>
      <c r="E202" s="225" t="s">
        <v>2168</v>
      </c>
      <c r="F202" s="225" t="s">
        <v>2517</v>
      </c>
      <c r="G202" s="225">
        <v>0</v>
      </c>
      <c r="H202" s="225">
        <v>0</v>
      </c>
      <c r="I202" s="225">
        <v>0</v>
      </c>
      <c r="J202" s="237">
        <v>0</v>
      </c>
      <c r="K202" s="237">
        <v>0</v>
      </c>
      <c r="L202" s="237">
        <v>0</v>
      </c>
      <c r="M202" s="225">
        <v>0</v>
      </c>
      <c r="N202" s="237">
        <v>0</v>
      </c>
      <c r="O202" s="237">
        <v>0</v>
      </c>
      <c r="P202" s="237">
        <v>0</v>
      </c>
      <c r="Q202" s="237">
        <v>0</v>
      </c>
      <c r="R202" s="225">
        <v>0</v>
      </c>
      <c r="S202" s="225">
        <v>0</v>
      </c>
      <c r="T202" s="237">
        <v>0</v>
      </c>
      <c r="U202" s="237">
        <v>0</v>
      </c>
      <c r="V202" s="225">
        <v>0</v>
      </c>
      <c r="W202" s="225">
        <v>0</v>
      </c>
      <c r="X202" s="225">
        <v>0</v>
      </c>
      <c r="Y202" s="225">
        <v>0</v>
      </c>
      <c r="Z202" s="225">
        <v>0</v>
      </c>
      <c r="AA202" s="225">
        <v>0</v>
      </c>
      <c r="AB202" s="225">
        <v>0</v>
      </c>
      <c r="AC202" s="225">
        <v>0</v>
      </c>
      <c r="AD202" s="225">
        <v>0</v>
      </c>
      <c r="AE202" s="225">
        <v>0</v>
      </c>
      <c r="AF202" s="225">
        <v>0</v>
      </c>
      <c r="AG202" s="225">
        <v>0</v>
      </c>
      <c r="AH202" s="225">
        <v>0</v>
      </c>
      <c r="AI202" s="225">
        <v>0</v>
      </c>
      <c r="AJ202" s="225">
        <v>0</v>
      </c>
      <c r="AK202" s="225">
        <v>0</v>
      </c>
      <c r="AL202" s="225">
        <v>0</v>
      </c>
      <c r="AM202" s="225">
        <v>0</v>
      </c>
      <c r="AN202" s="225">
        <v>0</v>
      </c>
      <c r="AO202" s="225">
        <v>0</v>
      </c>
      <c r="AP202" s="225">
        <v>0</v>
      </c>
      <c r="AQ202" s="225">
        <v>0</v>
      </c>
      <c r="AR202" s="225">
        <v>0</v>
      </c>
      <c r="AS202" s="225">
        <v>0</v>
      </c>
      <c r="AT202" s="225">
        <v>0</v>
      </c>
      <c r="AU202" s="225">
        <v>0</v>
      </c>
      <c r="AV202" s="225">
        <v>0</v>
      </c>
      <c r="AW202" s="225">
        <v>0</v>
      </c>
      <c r="AX202" s="225">
        <v>0</v>
      </c>
      <c r="AY202" s="225">
        <v>0</v>
      </c>
      <c r="AZ202" s="225">
        <v>0</v>
      </c>
      <c r="BA202" s="225">
        <v>0</v>
      </c>
      <c r="BB202" s="225">
        <v>0</v>
      </c>
      <c r="BC202" s="225">
        <v>0</v>
      </c>
      <c r="BD202" s="225">
        <v>0</v>
      </c>
      <c r="BE202" s="225" t="s">
        <v>577</v>
      </c>
    </row>
    <row r="203" spans="1:57" x14ac:dyDescent="0.25">
      <c r="A203" t="str">
        <f t="shared" si="3"/>
        <v>001000183</v>
      </c>
      <c r="B203" s="225" t="s">
        <v>2165</v>
      </c>
      <c r="C203" s="225" t="s">
        <v>2166</v>
      </c>
      <c r="D203" s="225" t="s">
        <v>2167</v>
      </c>
      <c r="E203" s="225" t="s">
        <v>2168</v>
      </c>
      <c r="F203" s="225" t="s">
        <v>2518</v>
      </c>
      <c r="G203" s="225">
        <v>0</v>
      </c>
      <c r="H203" s="225">
        <v>0</v>
      </c>
      <c r="I203" s="225">
        <v>0</v>
      </c>
      <c r="J203" s="237">
        <v>0</v>
      </c>
      <c r="K203" s="237">
        <v>0</v>
      </c>
      <c r="L203" s="237">
        <v>0</v>
      </c>
      <c r="M203" s="225">
        <v>0</v>
      </c>
      <c r="N203" s="237">
        <v>0</v>
      </c>
      <c r="O203" s="237">
        <v>0</v>
      </c>
      <c r="P203" s="237">
        <v>0</v>
      </c>
      <c r="Q203" s="237">
        <v>0</v>
      </c>
      <c r="R203" s="225">
        <v>0</v>
      </c>
      <c r="S203" s="225">
        <v>0</v>
      </c>
      <c r="T203" s="237">
        <v>0</v>
      </c>
      <c r="U203" s="237">
        <v>0</v>
      </c>
      <c r="V203" s="225">
        <v>0</v>
      </c>
      <c r="W203" s="225">
        <v>0</v>
      </c>
      <c r="X203" s="225">
        <v>0</v>
      </c>
      <c r="Y203" s="225">
        <v>0</v>
      </c>
      <c r="Z203" s="225">
        <v>0</v>
      </c>
      <c r="AA203" s="225">
        <v>0</v>
      </c>
      <c r="AB203" s="225">
        <v>0</v>
      </c>
      <c r="AC203" s="225">
        <v>0</v>
      </c>
      <c r="AD203" s="225">
        <v>0</v>
      </c>
      <c r="AE203" s="225">
        <v>0</v>
      </c>
      <c r="AF203" s="225">
        <v>0</v>
      </c>
      <c r="AG203" s="225">
        <v>0</v>
      </c>
      <c r="AH203" s="225">
        <v>0</v>
      </c>
      <c r="AI203" s="225">
        <v>0</v>
      </c>
      <c r="AJ203" s="225">
        <v>0</v>
      </c>
      <c r="AK203" s="225">
        <v>0</v>
      </c>
      <c r="AL203" s="225">
        <v>0</v>
      </c>
      <c r="AM203" s="225">
        <v>0</v>
      </c>
      <c r="AN203" s="225">
        <v>0</v>
      </c>
      <c r="AO203" s="225">
        <v>0</v>
      </c>
      <c r="AP203" s="225">
        <v>0</v>
      </c>
      <c r="AQ203" s="225">
        <v>0</v>
      </c>
      <c r="AR203" s="225">
        <v>0</v>
      </c>
      <c r="AS203" s="225">
        <v>0</v>
      </c>
      <c r="AT203" s="225">
        <v>0</v>
      </c>
      <c r="AU203" s="225">
        <v>0</v>
      </c>
      <c r="AV203" s="225">
        <v>0</v>
      </c>
      <c r="AW203" s="225">
        <v>0</v>
      </c>
      <c r="AX203" s="225">
        <v>0</v>
      </c>
      <c r="AY203" s="225">
        <v>0</v>
      </c>
      <c r="AZ203" s="225">
        <v>0</v>
      </c>
      <c r="BA203" s="225">
        <v>0</v>
      </c>
      <c r="BB203" s="225">
        <v>0</v>
      </c>
      <c r="BC203" s="225">
        <v>0</v>
      </c>
      <c r="BD203" s="225">
        <v>0</v>
      </c>
      <c r="BE203" s="225" t="s">
        <v>2519</v>
      </c>
    </row>
    <row r="204" spans="1:57" x14ac:dyDescent="0.25">
      <c r="A204" t="str">
        <f t="shared" si="3"/>
        <v>001000184</v>
      </c>
      <c r="B204" s="225" t="s">
        <v>2165</v>
      </c>
      <c r="C204" s="225" t="s">
        <v>2166</v>
      </c>
      <c r="D204" s="225" t="s">
        <v>2167</v>
      </c>
      <c r="E204" s="225" t="s">
        <v>2168</v>
      </c>
      <c r="F204" s="225" t="s">
        <v>2520</v>
      </c>
      <c r="G204" s="225">
        <v>0</v>
      </c>
      <c r="H204" s="225">
        <v>0</v>
      </c>
      <c r="I204" s="225">
        <v>0</v>
      </c>
      <c r="J204" s="237">
        <v>0</v>
      </c>
      <c r="K204" s="237">
        <v>0</v>
      </c>
      <c r="L204" s="237">
        <v>0</v>
      </c>
      <c r="M204" s="225">
        <v>0</v>
      </c>
      <c r="N204" s="237">
        <v>0</v>
      </c>
      <c r="O204" s="237">
        <v>0</v>
      </c>
      <c r="P204" s="237">
        <v>0</v>
      </c>
      <c r="Q204" s="237">
        <v>0</v>
      </c>
      <c r="R204" s="225">
        <v>0</v>
      </c>
      <c r="S204" s="225">
        <v>0</v>
      </c>
      <c r="T204" s="237">
        <v>0</v>
      </c>
      <c r="U204" s="237">
        <v>0</v>
      </c>
      <c r="V204" s="225">
        <v>0</v>
      </c>
      <c r="W204" s="225">
        <v>0</v>
      </c>
      <c r="X204" s="225">
        <v>0</v>
      </c>
      <c r="Y204" s="225">
        <v>0</v>
      </c>
      <c r="Z204" s="225">
        <v>0</v>
      </c>
      <c r="AA204" s="225">
        <v>0</v>
      </c>
      <c r="AB204" s="225">
        <v>0</v>
      </c>
      <c r="AC204" s="225">
        <v>0</v>
      </c>
      <c r="AD204" s="225">
        <v>0</v>
      </c>
      <c r="AE204" s="225">
        <v>0</v>
      </c>
      <c r="AF204" s="225">
        <v>0</v>
      </c>
      <c r="AG204" s="225">
        <v>0</v>
      </c>
      <c r="AH204" s="225">
        <v>0</v>
      </c>
      <c r="AI204" s="225">
        <v>0</v>
      </c>
      <c r="AJ204" s="225">
        <v>0</v>
      </c>
      <c r="AK204" s="225">
        <v>0</v>
      </c>
      <c r="AL204" s="225">
        <v>0</v>
      </c>
      <c r="AM204" s="225">
        <v>0</v>
      </c>
      <c r="AN204" s="225">
        <v>0</v>
      </c>
      <c r="AO204" s="225">
        <v>0</v>
      </c>
      <c r="AP204" s="225">
        <v>0</v>
      </c>
      <c r="AQ204" s="225">
        <v>0</v>
      </c>
      <c r="AR204" s="225">
        <v>0</v>
      </c>
      <c r="AS204" s="225">
        <v>0</v>
      </c>
      <c r="AT204" s="225">
        <v>0</v>
      </c>
      <c r="AU204" s="225">
        <v>0</v>
      </c>
      <c r="AV204" s="225">
        <v>0</v>
      </c>
      <c r="AW204" s="225">
        <v>0</v>
      </c>
      <c r="AX204" s="225">
        <v>0</v>
      </c>
      <c r="AY204" s="225">
        <v>0</v>
      </c>
      <c r="AZ204" s="225">
        <v>0</v>
      </c>
      <c r="BA204" s="225">
        <v>0</v>
      </c>
      <c r="BB204" s="225">
        <v>0</v>
      </c>
      <c r="BC204" s="225">
        <v>0</v>
      </c>
      <c r="BD204" s="225">
        <v>0</v>
      </c>
      <c r="BE204" s="225" t="s">
        <v>2521</v>
      </c>
    </row>
    <row r="205" spans="1:57" x14ac:dyDescent="0.25">
      <c r="A205" t="str">
        <f t="shared" si="3"/>
        <v>001000185</v>
      </c>
      <c r="B205" s="225" t="s">
        <v>2165</v>
      </c>
      <c r="C205" s="225" t="s">
        <v>2166</v>
      </c>
      <c r="D205" s="225" t="s">
        <v>2167</v>
      </c>
      <c r="E205" s="225" t="s">
        <v>2168</v>
      </c>
      <c r="F205" s="225" t="s">
        <v>2522</v>
      </c>
      <c r="G205" s="225">
        <v>0</v>
      </c>
      <c r="H205" s="225">
        <v>0</v>
      </c>
      <c r="I205" s="225">
        <v>0</v>
      </c>
      <c r="J205" s="237">
        <v>0</v>
      </c>
      <c r="K205" s="237">
        <v>0</v>
      </c>
      <c r="L205" s="237">
        <v>0</v>
      </c>
      <c r="M205" s="225">
        <v>0</v>
      </c>
      <c r="N205" s="237">
        <v>0</v>
      </c>
      <c r="O205" s="237">
        <v>0</v>
      </c>
      <c r="P205" s="237">
        <v>0</v>
      </c>
      <c r="Q205" s="237">
        <v>0</v>
      </c>
      <c r="R205" s="225">
        <v>0</v>
      </c>
      <c r="S205" s="225">
        <v>0</v>
      </c>
      <c r="T205" s="237">
        <v>0</v>
      </c>
      <c r="U205" s="237">
        <v>0</v>
      </c>
      <c r="V205" s="225">
        <v>0</v>
      </c>
      <c r="W205" s="225">
        <v>0</v>
      </c>
      <c r="X205" s="225">
        <v>0</v>
      </c>
      <c r="Y205" s="225">
        <v>0</v>
      </c>
      <c r="Z205" s="225">
        <v>0</v>
      </c>
      <c r="AA205" s="225">
        <v>0</v>
      </c>
      <c r="AB205" s="225">
        <v>0</v>
      </c>
      <c r="AC205" s="225">
        <v>0</v>
      </c>
      <c r="AD205" s="225">
        <v>0</v>
      </c>
      <c r="AE205" s="225">
        <v>0</v>
      </c>
      <c r="AF205" s="225">
        <v>0</v>
      </c>
      <c r="AG205" s="225">
        <v>0</v>
      </c>
      <c r="AH205" s="225">
        <v>0</v>
      </c>
      <c r="AI205" s="225">
        <v>0</v>
      </c>
      <c r="AJ205" s="225">
        <v>0</v>
      </c>
      <c r="AK205" s="225">
        <v>0</v>
      </c>
      <c r="AL205" s="225">
        <v>0</v>
      </c>
      <c r="AM205" s="225">
        <v>0</v>
      </c>
      <c r="AN205" s="225">
        <v>0</v>
      </c>
      <c r="AO205" s="225">
        <v>0</v>
      </c>
      <c r="AP205" s="225">
        <v>0</v>
      </c>
      <c r="AQ205" s="225">
        <v>0</v>
      </c>
      <c r="AR205" s="225">
        <v>0</v>
      </c>
      <c r="AS205" s="225">
        <v>0</v>
      </c>
      <c r="AT205" s="225">
        <v>0</v>
      </c>
      <c r="AU205" s="225">
        <v>0</v>
      </c>
      <c r="AV205" s="225">
        <v>0</v>
      </c>
      <c r="AW205" s="225">
        <v>0</v>
      </c>
      <c r="AX205" s="225">
        <v>0</v>
      </c>
      <c r="AY205" s="225">
        <v>0</v>
      </c>
      <c r="AZ205" s="225">
        <v>0</v>
      </c>
      <c r="BA205" s="225">
        <v>0</v>
      </c>
      <c r="BB205" s="225">
        <v>0</v>
      </c>
      <c r="BC205" s="225">
        <v>0</v>
      </c>
      <c r="BD205" s="225">
        <v>0</v>
      </c>
      <c r="BE205" s="225" t="s">
        <v>2523</v>
      </c>
    </row>
    <row r="206" spans="1:57" x14ac:dyDescent="0.25">
      <c r="A206" t="str">
        <f t="shared" si="3"/>
        <v>001000186</v>
      </c>
      <c r="B206" s="225" t="s">
        <v>2165</v>
      </c>
      <c r="C206" s="225" t="s">
        <v>2166</v>
      </c>
      <c r="D206" s="225" t="s">
        <v>2167</v>
      </c>
      <c r="E206" s="225" t="s">
        <v>2168</v>
      </c>
      <c r="F206" s="225" t="s">
        <v>2524</v>
      </c>
      <c r="G206" s="225">
        <v>0</v>
      </c>
      <c r="H206" s="225">
        <v>0</v>
      </c>
      <c r="I206" s="225">
        <v>0</v>
      </c>
      <c r="J206" s="237">
        <v>0</v>
      </c>
      <c r="K206" s="237">
        <v>0</v>
      </c>
      <c r="L206" s="237">
        <v>0</v>
      </c>
      <c r="M206" s="225">
        <v>0</v>
      </c>
      <c r="N206" s="237">
        <v>0</v>
      </c>
      <c r="O206" s="237">
        <v>0</v>
      </c>
      <c r="P206" s="237">
        <v>0</v>
      </c>
      <c r="Q206" s="237">
        <v>0</v>
      </c>
      <c r="R206" s="225">
        <v>0</v>
      </c>
      <c r="S206" s="225">
        <v>0</v>
      </c>
      <c r="T206" s="237">
        <v>0</v>
      </c>
      <c r="U206" s="237">
        <v>0</v>
      </c>
      <c r="V206" s="225">
        <v>0</v>
      </c>
      <c r="W206" s="225">
        <v>0</v>
      </c>
      <c r="X206" s="225">
        <v>0</v>
      </c>
      <c r="Y206" s="225">
        <v>0</v>
      </c>
      <c r="Z206" s="225">
        <v>0</v>
      </c>
      <c r="AA206" s="225">
        <v>0</v>
      </c>
      <c r="AB206" s="225">
        <v>0</v>
      </c>
      <c r="AC206" s="225">
        <v>0</v>
      </c>
      <c r="AD206" s="225">
        <v>0</v>
      </c>
      <c r="AE206" s="225">
        <v>0</v>
      </c>
      <c r="AF206" s="225">
        <v>0</v>
      </c>
      <c r="AG206" s="225">
        <v>0</v>
      </c>
      <c r="AH206" s="225">
        <v>0</v>
      </c>
      <c r="AI206" s="225">
        <v>0</v>
      </c>
      <c r="AJ206" s="225">
        <v>0</v>
      </c>
      <c r="AK206" s="225">
        <v>0</v>
      </c>
      <c r="AL206" s="225">
        <v>0</v>
      </c>
      <c r="AM206" s="225">
        <v>0</v>
      </c>
      <c r="AN206" s="225">
        <v>0</v>
      </c>
      <c r="AO206" s="225">
        <v>0</v>
      </c>
      <c r="AP206" s="225">
        <v>0</v>
      </c>
      <c r="AQ206" s="225">
        <v>0</v>
      </c>
      <c r="AR206" s="225">
        <v>0</v>
      </c>
      <c r="AS206" s="225">
        <v>0</v>
      </c>
      <c r="AT206" s="225">
        <v>0</v>
      </c>
      <c r="AU206" s="225">
        <v>0</v>
      </c>
      <c r="AV206" s="225">
        <v>0</v>
      </c>
      <c r="AW206" s="225">
        <v>0</v>
      </c>
      <c r="AX206" s="225">
        <v>0</v>
      </c>
      <c r="AY206" s="225">
        <v>0</v>
      </c>
      <c r="AZ206" s="225">
        <v>0</v>
      </c>
      <c r="BA206" s="225">
        <v>0</v>
      </c>
      <c r="BB206" s="225">
        <v>0</v>
      </c>
      <c r="BC206" s="225">
        <v>0</v>
      </c>
      <c r="BD206" s="225">
        <v>0</v>
      </c>
      <c r="BE206" s="225" t="s">
        <v>2525</v>
      </c>
    </row>
    <row r="207" spans="1:57" x14ac:dyDescent="0.25">
      <c r="A207" t="str">
        <f t="shared" si="3"/>
        <v>001000187</v>
      </c>
      <c r="B207" s="225" t="s">
        <v>2165</v>
      </c>
      <c r="C207" s="225" t="s">
        <v>2166</v>
      </c>
      <c r="D207" s="225" t="s">
        <v>2167</v>
      </c>
      <c r="E207" s="225" t="s">
        <v>2168</v>
      </c>
      <c r="F207" s="225" t="s">
        <v>2526</v>
      </c>
      <c r="G207" s="225">
        <v>0</v>
      </c>
      <c r="H207" s="225">
        <v>0</v>
      </c>
      <c r="I207" s="225">
        <v>0</v>
      </c>
      <c r="J207" s="237">
        <v>0</v>
      </c>
      <c r="K207" s="237">
        <v>0</v>
      </c>
      <c r="L207" s="237">
        <v>0</v>
      </c>
      <c r="M207" s="225">
        <v>0</v>
      </c>
      <c r="N207" s="237">
        <v>0</v>
      </c>
      <c r="O207" s="237">
        <v>0</v>
      </c>
      <c r="P207" s="237">
        <v>0</v>
      </c>
      <c r="Q207" s="237">
        <v>0</v>
      </c>
      <c r="R207" s="225">
        <v>0</v>
      </c>
      <c r="S207" s="225">
        <v>0</v>
      </c>
      <c r="T207" s="237">
        <v>0</v>
      </c>
      <c r="U207" s="237">
        <v>0</v>
      </c>
      <c r="V207" s="225">
        <v>0</v>
      </c>
      <c r="W207" s="225">
        <v>0</v>
      </c>
      <c r="X207" s="225">
        <v>0</v>
      </c>
      <c r="Y207" s="225">
        <v>0</v>
      </c>
      <c r="Z207" s="225">
        <v>0</v>
      </c>
      <c r="AA207" s="225">
        <v>0</v>
      </c>
      <c r="AB207" s="225">
        <v>0</v>
      </c>
      <c r="AC207" s="225">
        <v>0</v>
      </c>
      <c r="AD207" s="225">
        <v>0</v>
      </c>
      <c r="AE207" s="225">
        <v>0</v>
      </c>
      <c r="AF207" s="225">
        <v>0</v>
      </c>
      <c r="AG207" s="225">
        <v>0</v>
      </c>
      <c r="AH207" s="225">
        <v>0</v>
      </c>
      <c r="AI207" s="225">
        <v>0</v>
      </c>
      <c r="AJ207" s="225">
        <v>0</v>
      </c>
      <c r="AK207" s="225">
        <v>0</v>
      </c>
      <c r="AL207" s="225">
        <v>0</v>
      </c>
      <c r="AM207" s="225">
        <v>0</v>
      </c>
      <c r="AN207" s="225">
        <v>0</v>
      </c>
      <c r="AO207" s="225">
        <v>0</v>
      </c>
      <c r="AP207" s="225">
        <v>0</v>
      </c>
      <c r="AQ207" s="225">
        <v>0</v>
      </c>
      <c r="AR207" s="225">
        <v>0</v>
      </c>
      <c r="AS207" s="225">
        <v>0</v>
      </c>
      <c r="AT207" s="225">
        <v>0</v>
      </c>
      <c r="AU207" s="225">
        <v>0</v>
      </c>
      <c r="AV207" s="225">
        <v>0</v>
      </c>
      <c r="AW207" s="225">
        <v>0</v>
      </c>
      <c r="AX207" s="225">
        <v>0</v>
      </c>
      <c r="AY207" s="225">
        <v>0</v>
      </c>
      <c r="AZ207" s="225">
        <v>0</v>
      </c>
      <c r="BA207" s="225">
        <v>0</v>
      </c>
      <c r="BB207" s="225">
        <v>0</v>
      </c>
      <c r="BC207" s="225">
        <v>0</v>
      </c>
      <c r="BD207" s="225">
        <v>0</v>
      </c>
      <c r="BE207" s="225" t="s">
        <v>582</v>
      </c>
    </row>
    <row r="208" spans="1:57" x14ac:dyDescent="0.25">
      <c r="A208" t="str">
        <f t="shared" si="3"/>
        <v>001000188</v>
      </c>
      <c r="B208" s="225" t="s">
        <v>2165</v>
      </c>
      <c r="C208" s="225" t="s">
        <v>2166</v>
      </c>
      <c r="D208" s="225" t="s">
        <v>2167</v>
      </c>
      <c r="E208" s="225" t="s">
        <v>2168</v>
      </c>
      <c r="F208" s="225" t="s">
        <v>2527</v>
      </c>
      <c r="G208" s="225">
        <v>0</v>
      </c>
      <c r="H208" s="225">
        <v>0</v>
      </c>
      <c r="I208" s="225">
        <v>0</v>
      </c>
      <c r="J208" s="237">
        <v>0</v>
      </c>
      <c r="K208" s="237">
        <v>0</v>
      </c>
      <c r="L208" s="237">
        <v>0</v>
      </c>
      <c r="M208" s="225">
        <v>0</v>
      </c>
      <c r="N208" s="237">
        <v>0</v>
      </c>
      <c r="O208" s="237">
        <v>0</v>
      </c>
      <c r="P208" s="237">
        <v>0</v>
      </c>
      <c r="Q208" s="237">
        <v>0</v>
      </c>
      <c r="R208" s="225">
        <v>0</v>
      </c>
      <c r="S208" s="225">
        <v>0</v>
      </c>
      <c r="T208" s="237">
        <v>0</v>
      </c>
      <c r="U208" s="237">
        <v>0</v>
      </c>
      <c r="V208" s="225">
        <v>0</v>
      </c>
      <c r="W208" s="225">
        <v>0</v>
      </c>
      <c r="X208" s="225">
        <v>0</v>
      </c>
      <c r="Y208" s="225">
        <v>0</v>
      </c>
      <c r="Z208" s="225">
        <v>0</v>
      </c>
      <c r="AA208" s="225">
        <v>0</v>
      </c>
      <c r="AB208" s="225">
        <v>0</v>
      </c>
      <c r="AC208" s="225">
        <v>0</v>
      </c>
      <c r="AD208" s="225">
        <v>0</v>
      </c>
      <c r="AE208" s="225">
        <v>0</v>
      </c>
      <c r="AF208" s="225">
        <v>0</v>
      </c>
      <c r="AG208" s="225">
        <v>0</v>
      </c>
      <c r="AH208" s="225">
        <v>0</v>
      </c>
      <c r="AI208" s="225">
        <v>0</v>
      </c>
      <c r="AJ208" s="225">
        <v>0</v>
      </c>
      <c r="AK208" s="225">
        <v>0</v>
      </c>
      <c r="AL208" s="225">
        <v>0</v>
      </c>
      <c r="AM208" s="225">
        <v>0</v>
      </c>
      <c r="AN208" s="225">
        <v>0</v>
      </c>
      <c r="AO208" s="225">
        <v>0</v>
      </c>
      <c r="AP208" s="225">
        <v>0</v>
      </c>
      <c r="AQ208" s="225">
        <v>0</v>
      </c>
      <c r="AR208" s="225">
        <v>0</v>
      </c>
      <c r="AS208" s="225">
        <v>0</v>
      </c>
      <c r="AT208" s="225">
        <v>0</v>
      </c>
      <c r="AU208" s="225">
        <v>0</v>
      </c>
      <c r="AV208" s="225">
        <v>0</v>
      </c>
      <c r="AW208" s="225">
        <v>0</v>
      </c>
      <c r="AX208" s="225">
        <v>0</v>
      </c>
      <c r="AY208" s="225">
        <v>0</v>
      </c>
      <c r="AZ208" s="225">
        <v>0</v>
      </c>
      <c r="BA208" s="225">
        <v>0</v>
      </c>
      <c r="BB208" s="225">
        <v>0</v>
      </c>
      <c r="BC208" s="225">
        <v>0</v>
      </c>
      <c r="BD208" s="225">
        <v>0</v>
      </c>
      <c r="BE208" s="225" t="s">
        <v>583</v>
      </c>
    </row>
    <row r="209" spans="1:57" x14ac:dyDescent="0.25">
      <c r="A209" t="str">
        <f t="shared" si="3"/>
        <v>001000189</v>
      </c>
      <c r="B209" s="225" t="s">
        <v>2165</v>
      </c>
      <c r="C209" s="225" t="s">
        <v>2166</v>
      </c>
      <c r="D209" s="225" t="s">
        <v>2167</v>
      </c>
      <c r="E209" s="225" t="s">
        <v>2168</v>
      </c>
      <c r="F209" s="225" t="s">
        <v>2528</v>
      </c>
      <c r="G209" s="225">
        <v>0</v>
      </c>
      <c r="H209" s="225">
        <v>0</v>
      </c>
      <c r="I209" s="225">
        <v>0</v>
      </c>
      <c r="J209" s="237">
        <v>0</v>
      </c>
      <c r="K209" s="237">
        <v>0</v>
      </c>
      <c r="L209" s="237">
        <v>0</v>
      </c>
      <c r="M209" s="225">
        <v>0</v>
      </c>
      <c r="N209" s="237">
        <v>0</v>
      </c>
      <c r="O209" s="237">
        <v>0</v>
      </c>
      <c r="P209" s="237">
        <v>0</v>
      </c>
      <c r="Q209" s="237">
        <v>0</v>
      </c>
      <c r="R209" s="225">
        <v>0</v>
      </c>
      <c r="S209" s="225">
        <v>0</v>
      </c>
      <c r="T209" s="237">
        <v>0</v>
      </c>
      <c r="U209" s="237">
        <v>0</v>
      </c>
      <c r="V209" s="225">
        <v>0</v>
      </c>
      <c r="W209" s="225">
        <v>0</v>
      </c>
      <c r="X209" s="225">
        <v>0</v>
      </c>
      <c r="Y209" s="225">
        <v>0</v>
      </c>
      <c r="Z209" s="225">
        <v>0</v>
      </c>
      <c r="AA209" s="225">
        <v>0</v>
      </c>
      <c r="AB209" s="225">
        <v>0</v>
      </c>
      <c r="AC209" s="225">
        <v>0</v>
      </c>
      <c r="AD209" s="225">
        <v>0</v>
      </c>
      <c r="AE209" s="225">
        <v>0</v>
      </c>
      <c r="AF209" s="225">
        <v>0</v>
      </c>
      <c r="AG209" s="225">
        <v>0</v>
      </c>
      <c r="AH209" s="225">
        <v>0</v>
      </c>
      <c r="AI209" s="225">
        <v>0</v>
      </c>
      <c r="AJ209" s="225">
        <v>0</v>
      </c>
      <c r="AK209" s="225">
        <v>0</v>
      </c>
      <c r="AL209" s="225">
        <v>0</v>
      </c>
      <c r="AM209" s="225">
        <v>0</v>
      </c>
      <c r="AN209" s="225">
        <v>0</v>
      </c>
      <c r="AO209" s="225">
        <v>0</v>
      </c>
      <c r="AP209" s="225">
        <v>0</v>
      </c>
      <c r="AQ209" s="225">
        <v>0</v>
      </c>
      <c r="AR209" s="225">
        <v>0</v>
      </c>
      <c r="AS209" s="225">
        <v>0</v>
      </c>
      <c r="AT209" s="225">
        <v>0</v>
      </c>
      <c r="AU209" s="225">
        <v>0</v>
      </c>
      <c r="AV209" s="225">
        <v>0</v>
      </c>
      <c r="AW209" s="225">
        <v>0</v>
      </c>
      <c r="AX209" s="225">
        <v>0</v>
      </c>
      <c r="AY209" s="225">
        <v>0</v>
      </c>
      <c r="AZ209" s="225">
        <v>0</v>
      </c>
      <c r="BA209" s="225">
        <v>0</v>
      </c>
      <c r="BB209" s="225">
        <v>0</v>
      </c>
      <c r="BC209" s="225">
        <v>0</v>
      </c>
      <c r="BD209" s="225">
        <v>0</v>
      </c>
      <c r="BE209" s="225" t="s">
        <v>584</v>
      </c>
    </row>
    <row r="210" spans="1:57" x14ac:dyDescent="0.25">
      <c r="A210" t="str">
        <f t="shared" si="3"/>
        <v>001000190</v>
      </c>
      <c r="B210" s="225" t="s">
        <v>2165</v>
      </c>
      <c r="C210" s="225" t="s">
        <v>2166</v>
      </c>
      <c r="D210" s="225" t="s">
        <v>2167</v>
      </c>
      <c r="E210" s="225" t="s">
        <v>2168</v>
      </c>
      <c r="F210" s="225" t="s">
        <v>2529</v>
      </c>
      <c r="G210" s="225">
        <v>0</v>
      </c>
      <c r="H210" s="225">
        <v>0</v>
      </c>
      <c r="I210" s="225">
        <v>0</v>
      </c>
      <c r="J210" s="237">
        <v>0</v>
      </c>
      <c r="K210" s="237">
        <v>0</v>
      </c>
      <c r="L210" s="237">
        <v>0</v>
      </c>
      <c r="M210" s="225">
        <v>0</v>
      </c>
      <c r="N210" s="237">
        <v>0</v>
      </c>
      <c r="O210" s="237">
        <v>0</v>
      </c>
      <c r="P210" s="237">
        <v>0</v>
      </c>
      <c r="Q210" s="237">
        <v>0</v>
      </c>
      <c r="R210" s="225">
        <v>0</v>
      </c>
      <c r="S210" s="225">
        <v>0</v>
      </c>
      <c r="T210" s="237">
        <v>0</v>
      </c>
      <c r="U210" s="237">
        <v>0</v>
      </c>
      <c r="V210" s="225">
        <v>0</v>
      </c>
      <c r="W210" s="225">
        <v>0</v>
      </c>
      <c r="X210" s="225">
        <v>0</v>
      </c>
      <c r="Y210" s="225">
        <v>0</v>
      </c>
      <c r="Z210" s="225">
        <v>0</v>
      </c>
      <c r="AA210" s="225">
        <v>0</v>
      </c>
      <c r="AB210" s="225">
        <v>0</v>
      </c>
      <c r="AC210" s="225">
        <v>0</v>
      </c>
      <c r="AD210" s="225">
        <v>0</v>
      </c>
      <c r="AE210" s="225">
        <v>0</v>
      </c>
      <c r="AF210" s="225">
        <v>0</v>
      </c>
      <c r="AG210" s="225">
        <v>0</v>
      </c>
      <c r="AH210" s="225">
        <v>0</v>
      </c>
      <c r="AI210" s="225">
        <v>0</v>
      </c>
      <c r="AJ210" s="225">
        <v>0</v>
      </c>
      <c r="AK210" s="225">
        <v>0</v>
      </c>
      <c r="AL210" s="225">
        <v>0</v>
      </c>
      <c r="AM210" s="225">
        <v>0</v>
      </c>
      <c r="AN210" s="225">
        <v>0</v>
      </c>
      <c r="AO210" s="225">
        <v>0</v>
      </c>
      <c r="AP210" s="225">
        <v>0</v>
      </c>
      <c r="AQ210" s="225">
        <v>0</v>
      </c>
      <c r="AR210" s="225">
        <v>0</v>
      </c>
      <c r="AS210" s="225">
        <v>0</v>
      </c>
      <c r="AT210" s="225">
        <v>0</v>
      </c>
      <c r="AU210" s="225">
        <v>0</v>
      </c>
      <c r="AV210" s="225">
        <v>0</v>
      </c>
      <c r="AW210" s="225">
        <v>0</v>
      </c>
      <c r="AX210" s="225">
        <v>0</v>
      </c>
      <c r="AY210" s="225">
        <v>0</v>
      </c>
      <c r="AZ210" s="225">
        <v>0</v>
      </c>
      <c r="BA210" s="225">
        <v>0</v>
      </c>
      <c r="BB210" s="225">
        <v>0</v>
      </c>
      <c r="BC210" s="225">
        <v>0</v>
      </c>
      <c r="BD210" s="225">
        <v>0</v>
      </c>
      <c r="BE210" s="225" t="s">
        <v>2530</v>
      </c>
    </row>
    <row r="211" spans="1:57" x14ac:dyDescent="0.25">
      <c r="A211" t="str">
        <f t="shared" si="3"/>
        <v>001000200</v>
      </c>
      <c r="B211" s="225" t="s">
        <v>2165</v>
      </c>
      <c r="C211" s="225" t="s">
        <v>2166</v>
      </c>
      <c r="D211" s="225" t="s">
        <v>2167</v>
      </c>
      <c r="E211" s="225" t="s">
        <v>2168</v>
      </c>
      <c r="F211" s="225" t="s">
        <v>2531</v>
      </c>
      <c r="G211" s="225">
        <v>0</v>
      </c>
      <c r="H211" s="225">
        <v>0</v>
      </c>
      <c r="I211" s="225">
        <v>0</v>
      </c>
      <c r="J211" s="237">
        <v>0</v>
      </c>
      <c r="K211" s="237">
        <v>0</v>
      </c>
      <c r="L211" s="237">
        <v>0</v>
      </c>
      <c r="M211" s="225">
        <v>0</v>
      </c>
      <c r="N211" s="237">
        <v>0</v>
      </c>
      <c r="O211" s="237">
        <v>0</v>
      </c>
      <c r="P211" s="237">
        <v>0</v>
      </c>
      <c r="Q211" s="237">
        <v>0</v>
      </c>
      <c r="R211" s="225">
        <v>0</v>
      </c>
      <c r="S211" s="225">
        <v>0</v>
      </c>
      <c r="T211" s="237">
        <v>0</v>
      </c>
      <c r="U211" s="237">
        <v>0</v>
      </c>
      <c r="V211" s="225">
        <v>0</v>
      </c>
      <c r="W211" s="225">
        <v>0</v>
      </c>
      <c r="X211" s="225">
        <v>0</v>
      </c>
      <c r="Y211" s="225">
        <v>0</v>
      </c>
      <c r="Z211" s="225">
        <v>0</v>
      </c>
      <c r="AA211" s="225">
        <v>0</v>
      </c>
      <c r="AB211" s="225">
        <v>0</v>
      </c>
      <c r="AC211" s="225">
        <v>0</v>
      </c>
      <c r="AD211" s="225">
        <v>0</v>
      </c>
      <c r="AE211" s="225">
        <v>0</v>
      </c>
      <c r="AF211" s="225">
        <v>0</v>
      </c>
      <c r="AG211" s="225">
        <v>0</v>
      </c>
      <c r="AH211" s="225">
        <v>0</v>
      </c>
      <c r="AI211" s="225">
        <v>0</v>
      </c>
      <c r="AJ211" s="225">
        <v>0</v>
      </c>
      <c r="AK211" s="225">
        <v>0</v>
      </c>
      <c r="AL211" s="225">
        <v>0</v>
      </c>
      <c r="AM211" s="225">
        <v>0</v>
      </c>
      <c r="AN211" s="225">
        <v>0</v>
      </c>
      <c r="AO211" s="225">
        <v>0</v>
      </c>
      <c r="AP211" s="225">
        <v>0</v>
      </c>
      <c r="AQ211" s="225">
        <v>0</v>
      </c>
      <c r="AR211" s="225">
        <v>0</v>
      </c>
      <c r="AS211" s="225">
        <v>0</v>
      </c>
      <c r="AT211" s="225">
        <v>0</v>
      </c>
      <c r="AU211" s="225">
        <v>0</v>
      </c>
      <c r="AV211" s="225">
        <v>0</v>
      </c>
      <c r="AW211" s="225">
        <v>0</v>
      </c>
      <c r="AX211" s="225">
        <v>0</v>
      </c>
      <c r="AY211" s="225">
        <v>0</v>
      </c>
      <c r="AZ211" s="225">
        <v>0</v>
      </c>
      <c r="BA211" s="225">
        <v>0</v>
      </c>
      <c r="BB211" s="225">
        <v>0</v>
      </c>
      <c r="BC211" s="225">
        <v>0</v>
      </c>
      <c r="BD211" s="225">
        <v>0</v>
      </c>
      <c r="BE211" s="225" t="s">
        <v>2532</v>
      </c>
    </row>
    <row r="212" spans="1:57" x14ac:dyDescent="0.25">
      <c r="A212" t="str">
        <f t="shared" si="3"/>
        <v>001000201</v>
      </c>
      <c r="B212" s="225" t="s">
        <v>2165</v>
      </c>
      <c r="C212" s="225" t="s">
        <v>2166</v>
      </c>
      <c r="D212" s="225" t="s">
        <v>2167</v>
      </c>
      <c r="E212" s="225" t="s">
        <v>2168</v>
      </c>
      <c r="F212" s="225" t="s">
        <v>2533</v>
      </c>
      <c r="G212" s="225">
        <v>0</v>
      </c>
      <c r="H212" s="225">
        <v>0</v>
      </c>
      <c r="I212" s="225">
        <v>0</v>
      </c>
      <c r="J212" s="237">
        <v>0</v>
      </c>
      <c r="K212" s="237">
        <v>0</v>
      </c>
      <c r="L212" s="237">
        <v>0</v>
      </c>
      <c r="M212" s="225">
        <v>0</v>
      </c>
      <c r="N212" s="237">
        <v>0</v>
      </c>
      <c r="O212" s="237">
        <v>0</v>
      </c>
      <c r="P212" s="237">
        <v>0</v>
      </c>
      <c r="Q212" s="237">
        <v>0</v>
      </c>
      <c r="R212" s="225">
        <v>0</v>
      </c>
      <c r="S212" s="225">
        <v>0</v>
      </c>
      <c r="T212" s="237">
        <v>0</v>
      </c>
      <c r="U212" s="237">
        <v>0</v>
      </c>
      <c r="V212" s="225">
        <v>0</v>
      </c>
      <c r="W212" s="225">
        <v>0</v>
      </c>
      <c r="X212" s="225">
        <v>0</v>
      </c>
      <c r="Y212" s="225">
        <v>0</v>
      </c>
      <c r="Z212" s="225">
        <v>0</v>
      </c>
      <c r="AA212" s="225">
        <v>0</v>
      </c>
      <c r="AB212" s="225">
        <v>0</v>
      </c>
      <c r="AC212" s="225">
        <v>0</v>
      </c>
      <c r="AD212" s="225">
        <v>0</v>
      </c>
      <c r="AE212" s="225">
        <v>0</v>
      </c>
      <c r="AF212" s="225">
        <v>0</v>
      </c>
      <c r="AG212" s="225">
        <v>0</v>
      </c>
      <c r="AH212" s="225">
        <v>0</v>
      </c>
      <c r="AI212" s="225">
        <v>0</v>
      </c>
      <c r="AJ212" s="225">
        <v>0</v>
      </c>
      <c r="AK212" s="225">
        <v>0</v>
      </c>
      <c r="AL212" s="225">
        <v>0</v>
      </c>
      <c r="AM212" s="225">
        <v>0</v>
      </c>
      <c r="AN212" s="225">
        <v>0</v>
      </c>
      <c r="AO212" s="225">
        <v>0</v>
      </c>
      <c r="AP212" s="225">
        <v>0</v>
      </c>
      <c r="AQ212" s="225">
        <v>0</v>
      </c>
      <c r="AR212" s="225">
        <v>0</v>
      </c>
      <c r="AS212" s="225">
        <v>0</v>
      </c>
      <c r="AT212" s="225">
        <v>0</v>
      </c>
      <c r="AU212" s="225">
        <v>0</v>
      </c>
      <c r="AV212" s="225">
        <v>0</v>
      </c>
      <c r="AW212" s="225">
        <v>0</v>
      </c>
      <c r="AX212" s="225">
        <v>0</v>
      </c>
      <c r="AY212" s="225">
        <v>0</v>
      </c>
      <c r="AZ212" s="225">
        <v>0</v>
      </c>
      <c r="BA212" s="225">
        <v>0</v>
      </c>
      <c r="BB212" s="225">
        <v>0</v>
      </c>
      <c r="BC212" s="225">
        <v>0</v>
      </c>
      <c r="BD212" s="225">
        <v>0</v>
      </c>
      <c r="BE212" s="225" t="s">
        <v>2534</v>
      </c>
    </row>
    <row r="213" spans="1:57" x14ac:dyDescent="0.25">
      <c r="A213" t="str">
        <f t="shared" si="3"/>
        <v>001000210</v>
      </c>
      <c r="B213" s="225" t="s">
        <v>2165</v>
      </c>
      <c r="C213" s="225" t="s">
        <v>2166</v>
      </c>
      <c r="D213" s="225" t="s">
        <v>2167</v>
      </c>
      <c r="E213" s="225" t="s">
        <v>2168</v>
      </c>
      <c r="F213" s="225" t="s">
        <v>2535</v>
      </c>
      <c r="G213" s="225">
        <v>0</v>
      </c>
      <c r="H213" s="225">
        <v>0</v>
      </c>
      <c r="I213" s="225">
        <v>0</v>
      </c>
      <c r="J213" s="237">
        <v>0</v>
      </c>
      <c r="K213" s="237">
        <v>0</v>
      </c>
      <c r="L213" s="237">
        <v>0</v>
      </c>
      <c r="M213" s="225">
        <v>0</v>
      </c>
      <c r="N213" s="237">
        <v>0</v>
      </c>
      <c r="O213" s="237">
        <v>0</v>
      </c>
      <c r="P213" s="237">
        <v>0</v>
      </c>
      <c r="Q213" s="237">
        <v>0</v>
      </c>
      <c r="R213" s="225">
        <v>0</v>
      </c>
      <c r="S213" s="225">
        <v>0</v>
      </c>
      <c r="T213" s="237">
        <v>0</v>
      </c>
      <c r="U213" s="237">
        <v>0</v>
      </c>
      <c r="V213" s="225">
        <v>0</v>
      </c>
      <c r="W213" s="225">
        <v>0</v>
      </c>
      <c r="X213" s="225">
        <v>0</v>
      </c>
      <c r="Y213" s="225">
        <v>0</v>
      </c>
      <c r="Z213" s="225">
        <v>0</v>
      </c>
      <c r="AA213" s="225">
        <v>0</v>
      </c>
      <c r="AB213" s="225">
        <v>0</v>
      </c>
      <c r="AC213" s="225">
        <v>0</v>
      </c>
      <c r="AD213" s="225">
        <v>0</v>
      </c>
      <c r="AE213" s="225">
        <v>0</v>
      </c>
      <c r="AF213" s="225">
        <v>0</v>
      </c>
      <c r="AG213" s="225">
        <v>0</v>
      </c>
      <c r="AH213" s="225">
        <v>0</v>
      </c>
      <c r="AI213" s="225">
        <v>0</v>
      </c>
      <c r="AJ213" s="225">
        <v>0</v>
      </c>
      <c r="AK213" s="225">
        <v>0</v>
      </c>
      <c r="AL213" s="225">
        <v>0</v>
      </c>
      <c r="AM213" s="225">
        <v>0</v>
      </c>
      <c r="AN213" s="225">
        <v>0</v>
      </c>
      <c r="AO213" s="225">
        <v>0</v>
      </c>
      <c r="AP213" s="225">
        <v>0</v>
      </c>
      <c r="AQ213" s="225">
        <v>0</v>
      </c>
      <c r="AR213" s="225">
        <v>0</v>
      </c>
      <c r="AS213" s="225">
        <v>0</v>
      </c>
      <c r="AT213" s="225">
        <v>0</v>
      </c>
      <c r="AU213" s="225">
        <v>0</v>
      </c>
      <c r="AV213" s="225">
        <v>0</v>
      </c>
      <c r="AW213" s="225">
        <v>0</v>
      </c>
      <c r="AX213" s="225">
        <v>0</v>
      </c>
      <c r="AY213" s="225">
        <v>0</v>
      </c>
      <c r="AZ213" s="225">
        <v>0</v>
      </c>
      <c r="BA213" s="225">
        <v>0</v>
      </c>
      <c r="BB213" s="225">
        <v>0</v>
      </c>
      <c r="BC213" s="225">
        <v>0</v>
      </c>
      <c r="BD213" s="225">
        <v>0</v>
      </c>
      <c r="BE213" s="225" t="s">
        <v>1540</v>
      </c>
    </row>
    <row r="214" spans="1:57" x14ac:dyDescent="0.25">
      <c r="A214" t="str">
        <f t="shared" si="3"/>
        <v>001001001</v>
      </c>
      <c r="B214" s="225" t="s">
        <v>2165</v>
      </c>
      <c r="C214" s="225" t="s">
        <v>2166</v>
      </c>
      <c r="D214" s="225" t="s">
        <v>2167</v>
      </c>
      <c r="E214" s="225" t="s">
        <v>2536</v>
      </c>
      <c r="F214" s="225" t="s">
        <v>2537</v>
      </c>
      <c r="G214" s="225">
        <v>0</v>
      </c>
      <c r="H214" s="225">
        <v>0</v>
      </c>
      <c r="I214" s="225">
        <v>0</v>
      </c>
      <c r="J214" s="225">
        <v>0</v>
      </c>
      <c r="K214" s="225">
        <v>0</v>
      </c>
      <c r="L214" s="225">
        <v>0</v>
      </c>
      <c r="M214" s="225">
        <v>0</v>
      </c>
      <c r="N214" s="225">
        <v>0</v>
      </c>
      <c r="O214" s="225">
        <v>0</v>
      </c>
      <c r="P214" s="225">
        <v>0</v>
      </c>
      <c r="Q214" s="225">
        <v>0</v>
      </c>
      <c r="R214" s="225">
        <v>0</v>
      </c>
      <c r="S214" s="225">
        <v>0</v>
      </c>
      <c r="T214" s="225">
        <v>0</v>
      </c>
      <c r="U214" s="225">
        <v>0</v>
      </c>
      <c r="V214" s="225">
        <v>0</v>
      </c>
      <c r="W214" s="225">
        <v>0</v>
      </c>
      <c r="X214" s="225">
        <v>0</v>
      </c>
      <c r="Y214" s="225">
        <v>0</v>
      </c>
      <c r="Z214" s="225">
        <v>0</v>
      </c>
      <c r="AA214" s="225">
        <v>0</v>
      </c>
      <c r="AB214" s="225">
        <v>0</v>
      </c>
      <c r="AC214" s="225">
        <v>0</v>
      </c>
      <c r="AD214" s="225">
        <v>0</v>
      </c>
      <c r="AE214" s="225">
        <v>0</v>
      </c>
      <c r="AF214" s="225">
        <v>0</v>
      </c>
      <c r="AG214" s="225">
        <v>0</v>
      </c>
      <c r="AH214" s="225">
        <v>0</v>
      </c>
      <c r="AI214" s="225">
        <v>0</v>
      </c>
      <c r="AJ214" s="225">
        <v>0</v>
      </c>
      <c r="AK214" s="225">
        <v>0</v>
      </c>
      <c r="AL214" s="225">
        <v>0</v>
      </c>
      <c r="AM214" s="225">
        <v>0</v>
      </c>
      <c r="AN214" s="225">
        <v>0</v>
      </c>
      <c r="AO214" s="225">
        <v>0</v>
      </c>
      <c r="AP214" s="225">
        <v>0</v>
      </c>
      <c r="AQ214" s="225">
        <v>0</v>
      </c>
      <c r="AR214" s="225">
        <v>0</v>
      </c>
      <c r="AS214" s="225">
        <v>0</v>
      </c>
      <c r="AT214" s="225">
        <v>0</v>
      </c>
      <c r="AU214" s="225">
        <v>0</v>
      </c>
      <c r="AV214" s="225">
        <v>0</v>
      </c>
      <c r="AW214" s="225">
        <v>0</v>
      </c>
      <c r="AX214" s="225">
        <v>0</v>
      </c>
      <c r="AY214" s="225">
        <v>0</v>
      </c>
      <c r="AZ214" s="225">
        <v>0</v>
      </c>
      <c r="BA214" s="225">
        <v>0</v>
      </c>
      <c r="BB214" s="225">
        <v>0</v>
      </c>
      <c r="BC214" s="225">
        <v>0</v>
      </c>
      <c r="BD214" s="225">
        <v>0</v>
      </c>
      <c r="BE214" s="225" t="s">
        <v>2538</v>
      </c>
    </row>
    <row r="215" spans="1:57" x14ac:dyDescent="0.25">
      <c r="A215" t="str">
        <f t="shared" si="3"/>
        <v>001002001</v>
      </c>
      <c r="B215" s="225" t="s">
        <v>2165</v>
      </c>
      <c r="C215" s="225" t="s">
        <v>2166</v>
      </c>
      <c r="D215" s="225" t="s">
        <v>2167</v>
      </c>
      <c r="E215" s="225" t="s">
        <v>2539</v>
      </c>
      <c r="F215" s="225" t="s">
        <v>2537</v>
      </c>
      <c r="G215" s="225">
        <v>0</v>
      </c>
      <c r="H215" s="225">
        <v>0</v>
      </c>
      <c r="I215" s="225">
        <v>0</v>
      </c>
      <c r="J215" s="225">
        <v>0</v>
      </c>
      <c r="K215" s="225">
        <v>0</v>
      </c>
      <c r="L215" s="225">
        <v>0</v>
      </c>
      <c r="M215" s="225">
        <v>0</v>
      </c>
      <c r="N215" s="225">
        <v>0</v>
      </c>
      <c r="O215" s="225">
        <v>0</v>
      </c>
      <c r="P215" s="225">
        <v>0</v>
      </c>
      <c r="Q215" s="225">
        <v>0</v>
      </c>
      <c r="R215" s="225">
        <v>0</v>
      </c>
      <c r="S215" s="225">
        <v>0</v>
      </c>
      <c r="T215" s="225">
        <v>0</v>
      </c>
      <c r="U215" s="225">
        <v>0</v>
      </c>
      <c r="V215" s="225">
        <v>0</v>
      </c>
      <c r="W215" s="225">
        <v>0</v>
      </c>
      <c r="X215" s="225">
        <v>0</v>
      </c>
      <c r="Y215" s="225">
        <v>0</v>
      </c>
      <c r="Z215" s="225">
        <v>0</v>
      </c>
      <c r="AA215" s="225">
        <v>0</v>
      </c>
      <c r="AB215" s="225">
        <v>0</v>
      </c>
      <c r="AC215" s="225">
        <v>0</v>
      </c>
      <c r="AD215" s="225">
        <v>0</v>
      </c>
      <c r="AE215" s="225">
        <v>0</v>
      </c>
      <c r="AF215" s="225">
        <v>0</v>
      </c>
      <c r="AG215" s="225">
        <v>0</v>
      </c>
      <c r="AH215" s="225">
        <v>0</v>
      </c>
      <c r="AI215" s="225">
        <v>0</v>
      </c>
      <c r="AJ215" s="225">
        <v>0</v>
      </c>
      <c r="AK215" s="225">
        <v>0</v>
      </c>
      <c r="AL215" s="225">
        <v>0</v>
      </c>
      <c r="AM215" s="225">
        <v>0</v>
      </c>
      <c r="AN215" s="225">
        <v>0</v>
      </c>
      <c r="AO215" s="225">
        <v>0</v>
      </c>
      <c r="AP215" s="225">
        <v>0</v>
      </c>
      <c r="AQ215" s="225">
        <v>0</v>
      </c>
      <c r="AR215" s="225">
        <v>0</v>
      </c>
      <c r="AS215" s="225">
        <v>0</v>
      </c>
      <c r="AT215" s="225">
        <v>0</v>
      </c>
      <c r="AU215" s="225">
        <v>0</v>
      </c>
      <c r="AV215" s="225">
        <v>0</v>
      </c>
      <c r="AW215" s="225">
        <v>0</v>
      </c>
      <c r="AX215" s="225">
        <v>0</v>
      </c>
      <c r="AY215" s="225">
        <v>0</v>
      </c>
      <c r="AZ215" s="225">
        <v>0</v>
      </c>
      <c r="BA215" s="225">
        <v>0</v>
      </c>
      <c r="BB215" s="225">
        <v>0</v>
      </c>
      <c r="BC215" s="225">
        <v>0</v>
      </c>
      <c r="BD215" s="225">
        <v>0</v>
      </c>
      <c r="BE215" s="225" t="s">
        <v>2538</v>
      </c>
    </row>
    <row r="216" spans="1:57" x14ac:dyDescent="0.25">
      <c r="A216" t="str">
        <f t="shared" si="3"/>
        <v>001003001</v>
      </c>
      <c r="B216" s="225" t="s">
        <v>2165</v>
      </c>
      <c r="C216" s="225" t="s">
        <v>2166</v>
      </c>
      <c r="D216" s="225" t="s">
        <v>2167</v>
      </c>
      <c r="E216" s="225" t="s">
        <v>2540</v>
      </c>
      <c r="F216" s="225" t="s">
        <v>2537</v>
      </c>
      <c r="G216" s="225">
        <v>0</v>
      </c>
      <c r="H216" s="225">
        <v>0</v>
      </c>
      <c r="I216" s="225">
        <v>0</v>
      </c>
      <c r="J216" s="225">
        <v>0</v>
      </c>
      <c r="K216" s="225">
        <v>0</v>
      </c>
      <c r="L216" s="225">
        <v>0</v>
      </c>
      <c r="M216" s="225">
        <v>0</v>
      </c>
      <c r="N216" s="225">
        <v>0</v>
      </c>
      <c r="O216" s="225">
        <v>0</v>
      </c>
      <c r="P216" s="225">
        <v>0</v>
      </c>
      <c r="Q216" s="225">
        <v>0</v>
      </c>
      <c r="R216" s="225">
        <v>0</v>
      </c>
      <c r="S216" s="225">
        <v>0</v>
      </c>
      <c r="T216" s="225">
        <v>0</v>
      </c>
      <c r="U216" s="225">
        <v>0</v>
      </c>
      <c r="V216" s="225">
        <v>0</v>
      </c>
      <c r="W216" s="225">
        <v>0</v>
      </c>
      <c r="X216" s="225">
        <v>0</v>
      </c>
      <c r="Y216" s="225">
        <v>0</v>
      </c>
      <c r="Z216" s="225">
        <v>0</v>
      </c>
      <c r="AA216" s="225">
        <v>0</v>
      </c>
      <c r="AB216" s="225">
        <v>0</v>
      </c>
      <c r="AC216" s="225">
        <v>0</v>
      </c>
      <c r="AD216" s="225">
        <v>0</v>
      </c>
      <c r="AE216" s="225">
        <v>0</v>
      </c>
      <c r="AF216" s="225">
        <v>0</v>
      </c>
      <c r="AG216" s="225">
        <v>0</v>
      </c>
      <c r="AH216" s="225">
        <v>0</v>
      </c>
      <c r="AI216" s="225">
        <v>0</v>
      </c>
      <c r="AJ216" s="225">
        <v>0</v>
      </c>
      <c r="AK216" s="225">
        <v>0</v>
      </c>
      <c r="AL216" s="225">
        <v>0</v>
      </c>
      <c r="AM216" s="225">
        <v>0</v>
      </c>
      <c r="AN216" s="225">
        <v>0</v>
      </c>
      <c r="AO216" s="225">
        <v>0</v>
      </c>
      <c r="AP216" s="225">
        <v>0</v>
      </c>
      <c r="AQ216" s="225">
        <v>0</v>
      </c>
      <c r="AR216" s="225">
        <v>0</v>
      </c>
      <c r="AS216" s="225">
        <v>0</v>
      </c>
      <c r="AT216" s="225">
        <v>0</v>
      </c>
      <c r="AU216" s="225">
        <v>0</v>
      </c>
      <c r="AV216" s="225">
        <v>0</v>
      </c>
      <c r="AW216" s="225">
        <v>0</v>
      </c>
      <c r="AX216" s="225">
        <v>0</v>
      </c>
      <c r="AY216" s="225">
        <v>0</v>
      </c>
      <c r="AZ216" s="225">
        <v>0</v>
      </c>
      <c r="BA216" s="225">
        <v>0</v>
      </c>
      <c r="BB216" s="225">
        <v>0</v>
      </c>
      <c r="BC216" s="225">
        <v>0</v>
      </c>
      <c r="BD216" s="225">
        <v>0</v>
      </c>
      <c r="BE216" s="225" t="s">
        <v>2538</v>
      </c>
    </row>
    <row r="217" spans="1:57" x14ac:dyDescent="0.25">
      <c r="A217" t="str">
        <f t="shared" si="3"/>
        <v>001004001</v>
      </c>
      <c r="B217" s="225" t="s">
        <v>2165</v>
      </c>
      <c r="C217" s="225" t="s">
        <v>2166</v>
      </c>
      <c r="D217" s="225" t="s">
        <v>2167</v>
      </c>
      <c r="E217" s="225" t="s">
        <v>2541</v>
      </c>
      <c r="F217" s="225" t="s">
        <v>2537</v>
      </c>
      <c r="G217" s="225">
        <v>0</v>
      </c>
      <c r="H217" s="225">
        <v>0</v>
      </c>
      <c r="I217" s="225">
        <v>0</v>
      </c>
      <c r="J217" s="225">
        <v>0</v>
      </c>
      <c r="K217" s="225">
        <v>0</v>
      </c>
      <c r="L217" s="225">
        <v>0</v>
      </c>
      <c r="M217" s="225">
        <v>0</v>
      </c>
      <c r="N217" s="225">
        <v>0</v>
      </c>
      <c r="O217" s="225">
        <v>0</v>
      </c>
      <c r="P217" s="225">
        <v>0</v>
      </c>
      <c r="Q217" s="225">
        <v>0</v>
      </c>
      <c r="R217" s="225">
        <v>0</v>
      </c>
      <c r="S217" s="225">
        <v>0</v>
      </c>
      <c r="T217" s="225">
        <v>0</v>
      </c>
      <c r="U217" s="225">
        <v>0</v>
      </c>
      <c r="V217" s="225">
        <v>0</v>
      </c>
      <c r="W217" s="225">
        <v>0</v>
      </c>
      <c r="X217" s="225">
        <v>0</v>
      </c>
      <c r="Y217" s="225">
        <v>0</v>
      </c>
      <c r="Z217" s="225">
        <v>0</v>
      </c>
      <c r="AA217" s="225">
        <v>0</v>
      </c>
      <c r="AB217" s="225">
        <v>0</v>
      </c>
      <c r="AC217" s="225">
        <v>0</v>
      </c>
      <c r="AD217" s="225">
        <v>0</v>
      </c>
      <c r="AE217" s="225">
        <v>0</v>
      </c>
      <c r="AF217" s="225">
        <v>0</v>
      </c>
      <c r="AG217" s="225">
        <v>0</v>
      </c>
      <c r="AH217" s="225">
        <v>0</v>
      </c>
      <c r="AI217" s="225">
        <v>0</v>
      </c>
      <c r="AJ217" s="225">
        <v>0</v>
      </c>
      <c r="AK217" s="225">
        <v>0</v>
      </c>
      <c r="AL217" s="225">
        <v>0</v>
      </c>
      <c r="AM217" s="225">
        <v>0</v>
      </c>
      <c r="AN217" s="225">
        <v>0</v>
      </c>
      <c r="AO217" s="225">
        <v>0</v>
      </c>
      <c r="AP217" s="225">
        <v>0</v>
      </c>
      <c r="AQ217" s="225">
        <v>0</v>
      </c>
      <c r="AR217" s="225">
        <v>0</v>
      </c>
      <c r="AS217" s="225">
        <v>0</v>
      </c>
      <c r="AT217" s="225">
        <v>0</v>
      </c>
      <c r="AU217" s="225">
        <v>0</v>
      </c>
      <c r="AV217" s="225">
        <v>0</v>
      </c>
      <c r="AW217" s="225">
        <v>0</v>
      </c>
      <c r="AX217" s="225">
        <v>0</v>
      </c>
      <c r="AY217" s="225">
        <v>0</v>
      </c>
      <c r="AZ217" s="225">
        <v>0</v>
      </c>
      <c r="BA217" s="225">
        <v>0</v>
      </c>
      <c r="BB217" s="225">
        <v>0</v>
      </c>
      <c r="BC217" s="225">
        <v>0</v>
      </c>
      <c r="BD217" s="225">
        <v>0</v>
      </c>
      <c r="BE217" s="225" t="s">
        <v>2538</v>
      </c>
    </row>
    <row r="218" spans="1:57" x14ac:dyDescent="0.25">
      <c r="A218" t="str">
        <f t="shared" si="3"/>
        <v>001005001</v>
      </c>
      <c r="B218" s="225" t="s">
        <v>2165</v>
      </c>
      <c r="C218" s="225" t="s">
        <v>2166</v>
      </c>
      <c r="D218" s="225" t="s">
        <v>2167</v>
      </c>
      <c r="E218" s="225" t="s">
        <v>2542</v>
      </c>
      <c r="F218" s="225" t="s">
        <v>2537</v>
      </c>
      <c r="G218" s="225">
        <v>0</v>
      </c>
      <c r="H218" s="225">
        <v>0</v>
      </c>
      <c r="I218" s="225">
        <v>0</v>
      </c>
      <c r="J218" s="225">
        <v>0</v>
      </c>
      <c r="K218" s="225">
        <v>0</v>
      </c>
      <c r="L218" s="225">
        <v>0</v>
      </c>
      <c r="M218" s="225">
        <v>0</v>
      </c>
      <c r="N218" s="225">
        <v>0</v>
      </c>
      <c r="O218" s="225">
        <v>0</v>
      </c>
      <c r="P218" s="225">
        <v>0</v>
      </c>
      <c r="Q218" s="225">
        <v>0</v>
      </c>
      <c r="R218" s="225">
        <v>0</v>
      </c>
      <c r="S218" s="225">
        <v>0</v>
      </c>
      <c r="T218" s="225">
        <v>0</v>
      </c>
      <c r="U218" s="225">
        <v>0</v>
      </c>
      <c r="V218" s="225">
        <v>0</v>
      </c>
      <c r="W218" s="225">
        <v>0</v>
      </c>
      <c r="X218" s="225">
        <v>0</v>
      </c>
      <c r="Y218" s="225">
        <v>0</v>
      </c>
      <c r="Z218" s="225">
        <v>0</v>
      </c>
      <c r="AA218" s="225">
        <v>0</v>
      </c>
      <c r="AB218" s="225">
        <v>0</v>
      </c>
      <c r="AC218" s="225">
        <v>0</v>
      </c>
      <c r="AD218" s="225">
        <v>0</v>
      </c>
      <c r="AE218" s="225">
        <v>0</v>
      </c>
      <c r="AF218" s="225">
        <v>0</v>
      </c>
      <c r="AG218" s="225">
        <v>0</v>
      </c>
      <c r="AH218" s="225">
        <v>0</v>
      </c>
      <c r="AI218" s="225">
        <v>0</v>
      </c>
      <c r="AJ218" s="225">
        <v>0</v>
      </c>
      <c r="AK218" s="225">
        <v>0</v>
      </c>
      <c r="AL218" s="225">
        <v>0</v>
      </c>
      <c r="AM218" s="225">
        <v>0</v>
      </c>
      <c r="AN218" s="225">
        <v>0</v>
      </c>
      <c r="AO218" s="225">
        <v>0</v>
      </c>
      <c r="AP218" s="225">
        <v>0</v>
      </c>
      <c r="AQ218" s="225">
        <v>0</v>
      </c>
      <c r="AR218" s="225">
        <v>0</v>
      </c>
      <c r="AS218" s="225">
        <v>0</v>
      </c>
      <c r="AT218" s="225">
        <v>0</v>
      </c>
      <c r="AU218" s="225">
        <v>0</v>
      </c>
      <c r="AV218" s="225">
        <v>0</v>
      </c>
      <c r="AW218" s="225">
        <v>0</v>
      </c>
      <c r="AX218" s="225">
        <v>0</v>
      </c>
      <c r="AY218" s="225">
        <v>0</v>
      </c>
      <c r="AZ218" s="225">
        <v>0</v>
      </c>
      <c r="BA218" s="225">
        <v>0</v>
      </c>
      <c r="BB218" s="225">
        <v>0</v>
      </c>
      <c r="BC218" s="225">
        <v>0</v>
      </c>
      <c r="BD218" s="225">
        <v>0</v>
      </c>
      <c r="BE218" s="225" t="s">
        <v>2538</v>
      </c>
    </row>
    <row r="219" spans="1:57" x14ac:dyDescent="0.25">
      <c r="A219" t="str">
        <f t="shared" si="3"/>
        <v>001006001</v>
      </c>
      <c r="B219" s="225" t="s">
        <v>2165</v>
      </c>
      <c r="C219" s="225" t="s">
        <v>2166</v>
      </c>
      <c r="D219" s="225" t="s">
        <v>2167</v>
      </c>
      <c r="E219" s="225" t="s">
        <v>2543</v>
      </c>
      <c r="F219" s="225" t="s">
        <v>2537</v>
      </c>
      <c r="G219" s="225">
        <v>0</v>
      </c>
      <c r="H219" s="225">
        <v>0</v>
      </c>
      <c r="I219" s="225">
        <v>0</v>
      </c>
      <c r="J219" s="225">
        <v>0</v>
      </c>
      <c r="K219" s="225">
        <v>0</v>
      </c>
      <c r="L219" s="225">
        <v>0</v>
      </c>
      <c r="M219" s="225">
        <v>0</v>
      </c>
      <c r="N219" s="225">
        <v>0</v>
      </c>
      <c r="O219" s="225">
        <v>0</v>
      </c>
      <c r="P219" s="225">
        <v>0</v>
      </c>
      <c r="Q219" s="225">
        <v>0</v>
      </c>
      <c r="R219" s="225">
        <v>0</v>
      </c>
      <c r="S219" s="225">
        <v>0</v>
      </c>
      <c r="T219" s="225">
        <v>0</v>
      </c>
      <c r="U219" s="225">
        <v>0</v>
      </c>
      <c r="V219" s="225">
        <v>0</v>
      </c>
      <c r="W219" s="225">
        <v>0</v>
      </c>
      <c r="X219" s="225">
        <v>0</v>
      </c>
      <c r="Y219" s="225">
        <v>0</v>
      </c>
      <c r="Z219" s="225">
        <v>0</v>
      </c>
      <c r="AA219" s="225">
        <v>0</v>
      </c>
      <c r="AB219" s="225">
        <v>0</v>
      </c>
      <c r="AC219" s="225">
        <v>0</v>
      </c>
      <c r="AD219" s="225">
        <v>0</v>
      </c>
      <c r="AE219" s="225">
        <v>0</v>
      </c>
      <c r="AF219" s="225">
        <v>0</v>
      </c>
      <c r="AG219" s="225">
        <v>0</v>
      </c>
      <c r="AH219" s="225">
        <v>0</v>
      </c>
      <c r="AI219" s="225">
        <v>0</v>
      </c>
      <c r="AJ219" s="225">
        <v>0</v>
      </c>
      <c r="AK219" s="225">
        <v>0</v>
      </c>
      <c r="AL219" s="225">
        <v>0</v>
      </c>
      <c r="AM219" s="225">
        <v>0</v>
      </c>
      <c r="AN219" s="225">
        <v>0</v>
      </c>
      <c r="AO219" s="225">
        <v>0</v>
      </c>
      <c r="AP219" s="225">
        <v>0</v>
      </c>
      <c r="AQ219" s="225">
        <v>0</v>
      </c>
      <c r="AR219" s="225">
        <v>0</v>
      </c>
      <c r="AS219" s="225">
        <v>0</v>
      </c>
      <c r="AT219" s="225">
        <v>0</v>
      </c>
      <c r="AU219" s="225">
        <v>0</v>
      </c>
      <c r="AV219" s="225">
        <v>0</v>
      </c>
      <c r="AW219" s="225">
        <v>0</v>
      </c>
      <c r="AX219" s="225">
        <v>0</v>
      </c>
      <c r="AY219" s="225">
        <v>0</v>
      </c>
      <c r="AZ219" s="225">
        <v>0</v>
      </c>
      <c r="BA219" s="225">
        <v>0</v>
      </c>
      <c r="BB219" s="225">
        <v>0</v>
      </c>
      <c r="BC219" s="225">
        <v>0</v>
      </c>
      <c r="BD219" s="225">
        <v>0</v>
      </c>
      <c r="BE219" s="225" t="s">
        <v>2538</v>
      </c>
    </row>
    <row r="220" spans="1:57" x14ac:dyDescent="0.25">
      <c r="A220" t="str">
        <f t="shared" si="3"/>
        <v>001007001</v>
      </c>
      <c r="B220" s="225" t="s">
        <v>2165</v>
      </c>
      <c r="C220" s="225" t="s">
        <v>2166</v>
      </c>
      <c r="D220" s="225" t="s">
        <v>2167</v>
      </c>
      <c r="E220" s="225" t="s">
        <v>2544</v>
      </c>
      <c r="F220" s="225" t="s">
        <v>2537</v>
      </c>
      <c r="G220" s="225">
        <v>0</v>
      </c>
      <c r="H220" s="225">
        <v>0</v>
      </c>
      <c r="I220" s="225">
        <v>0</v>
      </c>
      <c r="J220" s="225">
        <v>0</v>
      </c>
      <c r="K220" s="225">
        <v>0</v>
      </c>
      <c r="L220" s="225">
        <v>0</v>
      </c>
      <c r="M220" s="225">
        <v>0</v>
      </c>
      <c r="N220" s="225">
        <v>0</v>
      </c>
      <c r="O220" s="225">
        <v>0</v>
      </c>
      <c r="P220" s="225">
        <v>0</v>
      </c>
      <c r="Q220" s="225">
        <v>0</v>
      </c>
      <c r="R220" s="225">
        <v>0</v>
      </c>
      <c r="S220" s="225">
        <v>0</v>
      </c>
      <c r="T220" s="225">
        <v>0</v>
      </c>
      <c r="U220" s="225">
        <v>0</v>
      </c>
      <c r="V220" s="225">
        <v>0</v>
      </c>
      <c r="W220" s="225">
        <v>0</v>
      </c>
      <c r="X220" s="225">
        <v>0</v>
      </c>
      <c r="Y220" s="225">
        <v>0</v>
      </c>
      <c r="Z220" s="225">
        <v>0</v>
      </c>
      <c r="AA220" s="225">
        <v>0</v>
      </c>
      <c r="AB220" s="225">
        <v>0</v>
      </c>
      <c r="AC220" s="225">
        <v>0</v>
      </c>
      <c r="AD220" s="225">
        <v>0</v>
      </c>
      <c r="AE220" s="225">
        <v>0</v>
      </c>
      <c r="AF220" s="225">
        <v>0</v>
      </c>
      <c r="AG220" s="225">
        <v>0</v>
      </c>
      <c r="AH220" s="225">
        <v>0</v>
      </c>
      <c r="AI220" s="225">
        <v>0</v>
      </c>
      <c r="AJ220" s="225">
        <v>0</v>
      </c>
      <c r="AK220" s="225">
        <v>0</v>
      </c>
      <c r="AL220" s="225">
        <v>0</v>
      </c>
      <c r="AM220" s="225">
        <v>0</v>
      </c>
      <c r="AN220" s="225">
        <v>0</v>
      </c>
      <c r="AO220" s="225">
        <v>0</v>
      </c>
      <c r="AP220" s="225">
        <v>0</v>
      </c>
      <c r="AQ220" s="225">
        <v>0</v>
      </c>
      <c r="AR220" s="225">
        <v>0</v>
      </c>
      <c r="AS220" s="225">
        <v>0</v>
      </c>
      <c r="AT220" s="225">
        <v>0</v>
      </c>
      <c r="AU220" s="225">
        <v>0</v>
      </c>
      <c r="AV220" s="225">
        <v>0</v>
      </c>
      <c r="AW220" s="225">
        <v>0</v>
      </c>
      <c r="AX220" s="225">
        <v>0</v>
      </c>
      <c r="AY220" s="225">
        <v>0</v>
      </c>
      <c r="AZ220" s="225">
        <v>0</v>
      </c>
      <c r="BA220" s="225">
        <v>0</v>
      </c>
      <c r="BB220" s="225">
        <v>0</v>
      </c>
      <c r="BC220" s="225">
        <v>0</v>
      </c>
      <c r="BD220" s="225">
        <v>0</v>
      </c>
      <c r="BE220" s="225" t="s">
        <v>2538</v>
      </c>
    </row>
    <row r="221" spans="1:57" x14ac:dyDescent="0.25">
      <c r="A221" t="str">
        <f t="shared" si="3"/>
        <v>001009001</v>
      </c>
      <c r="B221" s="225" t="s">
        <v>2165</v>
      </c>
      <c r="C221" s="225" t="s">
        <v>2166</v>
      </c>
      <c r="D221" s="225" t="s">
        <v>2167</v>
      </c>
      <c r="E221" s="225" t="s">
        <v>2545</v>
      </c>
      <c r="F221" s="225" t="s">
        <v>2537</v>
      </c>
      <c r="G221" s="225">
        <v>0</v>
      </c>
      <c r="H221" s="225">
        <v>0</v>
      </c>
      <c r="I221" s="225">
        <v>0</v>
      </c>
      <c r="J221" s="225">
        <v>0</v>
      </c>
      <c r="K221" s="225">
        <v>0</v>
      </c>
      <c r="L221" s="225">
        <v>0</v>
      </c>
      <c r="M221" s="225">
        <v>0</v>
      </c>
      <c r="N221" s="225">
        <v>0</v>
      </c>
      <c r="O221" s="225">
        <v>0</v>
      </c>
      <c r="P221" s="225">
        <v>0</v>
      </c>
      <c r="Q221" s="225">
        <v>0</v>
      </c>
      <c r="R221" s="225">
        <v>0</v>
      </c>
      <c r="S221" s="225">
        <v>0</v>
      </c>
      <c r="T221" s="225">
        <v>0</v>
      </c>
      <c r="U221" s="225">
        <v>0</v>
      </c>
      <c r="V221" s="225">
        <v>0</v>
      </c>
      <c r="W221" s="225">
        <v>0</v>
      </c>
      <c r="X221" s="225">
        <v>0</v>
      </c>
      <c r="Y221" s="225">
        <v>0</v>
      </c>
      <c r="Z221" s="225">
        <v>0</v>
      </c>
      <c r="AA221" s="225">
        <v>0</v>
      </c>
      <c r="AB221" s="225">
        <v>0</v>
      </c>
      <c r="AC221" s="225">
        <v>0</v>
      </c>
      <c r="AD221" s="225">
        <v>0</v>
      </c>
      <c r="AE221" s="225">
        <v>0</v>
      </c>
      <c r="AF221" s="225">
        <v>0</v>
      </c>
      <c r="AG221" s="225">
        <v>0</v>
      </c>
      <c r="AH221" s="225">
        <v>0</v>
      </c>
      <c r="AI221" s="225">
        <v>0</v>
      </c>
      <c r="AJ221" s="225">
        <v>0</v>
      </c>
      <c r="AK221" s="225">
        <v>0</v>
      </c>
      <c r="AL221" s="225">
        <v>0</v>
      </c>
      <c r="AM221" s="225">
        <v>0</v>
      </c>
      <c r="AN221" s="225">
        <v>0</v>
      </c>
      <c r="AO221" s="225">
        <v>0</v>
      </c>
      <c r="AP221" s="225">
        <v>0</v>
      </c>
      <c r="AQ221" s="225">
        <v>0</v>
      </c>
      <c r="AR221" s="225">
        <v>0</v>
      </c>
      <c r="AS221" s="225">
        <v>0</v>
      </c>
      <c r="AT221" s="225">
        <v>0</v>
      </c>
      <c r="AU221" s="225">
        <v>0</v>
      </c>
      <c r="AV221" s="225">
        <v>0</v>
      </c>
      <c r="AW221" s="225">
        <v>0</v>
      </c>
      <c r="AX221" s="225">
        <v>0</v>
      </c>
      <c r="AY221" s="225">
        <v>0</v>
      </c>
      <c r="AZ221" s="225">
        <v>0</v>
      </c>
      <c r="BA221" s="225">
        <v>0</v>
      </c>
      <c r="BB221" s="225">
        <v>0</v>
      </c>
      <c r="BC221" s="225">
        <v>0</v>
      </c>
      <c r="BD221" s="225">
        <v>0</v>
      </c>
      <c r="BE221" s="225" t="s">
        <v>2538</v>
      </c>
    </row>
    <row r="222" spans="1:57" x14ac:dyDescent="0.25">
      <c r="A222" t="str">
        <f t="shared" si="3"/>
        <v>001100010</v>
      </c>
      <c r="B222" s="225" t="s">
        <v>2165</v>
      </c>
      <c r="C222" s="225" t="s">
        <v>2166</v>
      </c>
      <c r="D222" s="225" t="s">
        <v>2167</v>
      </c>
      <c r="E222" s="225" t="s">
        <v>2546</v>
      </c>
      <c r="F222" s="225" t="s">
        <v>2169</v>
      </c>
      <c r="G222" s="225">
        <v>0</v>
      </c>
      <c r="H222" s="225">
        <v>0</v>
      </c>
      <c r="I222" s="225">
        <v>0</v>
      </c>
      <c r="J222" s="225">
        <v>0</v>
      </c>
      <c r="K222" s="225">
        <v>0</v>
      </c>
      <c r="L222" s="225">
        <v>0</v>
      </c>
      <c r="M222" s="225">
        <v>0</v>
      </c>
      <c r="N222" s="225">
        <v>0</v>
      </c>
      <c r="O222" s="225">
        <v>0</v>
      </c>
      <c r="P222" s="225">
        <v>0</v>
      </c>
      <c r="Q222" s="225">
        <v>0</v>
      </c>
      <c r="R222" s="225">
        <v>0</v>
      </c>
      <c r="S222" s="225">
        <v>0</v>
      </c>
      <c r="T222" s="225">
        <v>0</v>
      </c>
      <c r="U222" s="225">
        <v>0</v>
      </c>
      <c r="V222" s="225">
        <v>0</v>
      </c>
      <c r="W222" s="225">
        <v>0</v>
      </c>
      <c r="X222" s="225">
        <v>0</v>
      </c>
      <c r="Y222" s="225">
        <v>0</v>
      </c>
      <c r="Z222" s="225">
        <v>0</v>
      </c>
      <c r="AA222" s="225">
        <v>0</v>
      </c>
      <c r="AB222" s="225">
        <v>0</v>
      </c>
      <c r="AC222" s="225">
        <v>0</v>
      </c>
      <c r="AD222" s="225">
        <v>0</v>
      </c>
      <c r="AE222" s="225">
        <v>0</v>
      </c>
      <c r="AF222" s="225">
        <v>0</v>
      </c>
      <c r="AG222" s="225">
        <v>0</v>
      </c>
      <c r="AH222" s="225">
        <v>0</v>
      </c>
      <c r="AI222" s="225">
        <v>0</v>
      </c>
      <c r="AJ222" s="225">
        <v>0</v>
      </c>
      <c r="AK222" s="225">
        <v>0</v>
      </c>
      <c r="AL222" s="225">
        <v>0</v>
      </c>
      <c r="AM222" s="225">
        <v>0</v>
      </c>
      <c r="AN222" s="225">
        <v>0</v>
      </c>
      <c r="AO222" s="225">
        <v>0</v>
      </c>
      <c r="AP222" s="225">
        <v>0</v>
      </c>
      <c r="AQ222" s="225">
        <v>0</v>
      </c>
      <c r="AR222" s="225">
        <v>0</v>
      </c>
      <c r="AS222" s="225">
        <v>0</v>
      </c>
      <c r="AT222" s="225">
        <v>0</v>
      </c>
      <c r="AU222" s="225">
        <v>0</v>
      </c>
      <c r="AV222" s="225">
        <v>0</v>
      </c>
      <c r="AW222" s="225">
        <v>0</v>
      </c>
      <c r="AX222" s="225">
        <v>0</v>
      </c>
      <c r="AY222" s="225">
        <v>0</v>
      </c>
      <c r="AZ222" s="225">
        <v>0</v>
      </c>
      <c r="BA222" s="225">
        <v>0</v>
      </c>
      <c r="BB222" s="225">
        <v>0</v>
      </c>
      <c r="BC222" s="225">
        <v>0</v>
      </c>
      <c r="BD222" s="225">
        <v>0</v>
      </c>
      <c r="BE222" s="225" t="s">
        <v>3</v>
      </c>
    </row>
    <row r="223" spans="1:57" x14ac:dyDescent="0.25">
      <c r="A223" t="str">
        <f t="shared" si="3"/>
        <v>001100011</v>
      </c>
      <c r="B223" s="225" t="s">
        <v>2165</v>
      </c>
      <c r="C223" s="225" t="s">
        <v>2166</v>
      </c>
      <c r="D223" s="225" t="s">
        <v>2167</v>
      </c>
      <c r="E223" s="225" t="s">
        <v>2546</v>
      </c>
      <c r="F223" s="225" t="s">
        <v>2547</v>
      </c>
      <c r="G223" s="225">
        <v>0</v>
      </c>
      <c r="H223" s="225">
        <v>0</v>
      </c>
      <c r="I223" s="225">
        <v>0</v>
      </c>
      <c r="J223" s="225">
        <v>0</v>
      </c>
      <c r="K223" s="225">
        <v>0</v>
      </c>
      <c r="L223" s="225">
        <v>0</v>
      </c>
      <c r="M223" s="225">
        <v>0</v>
      </c>
      <c r="N223" s="225">
        <v>0</v>
      </c>
      <c r="O223" s="225">
        <v>0</v>
      </c>
      <c r="P223" s="225">
        <v>0</v>
      </c>
      <c r="Q223" s="225">
        <v>0</v>
      </c>
      <c r="R223" s="225">
        <v>0</v>
      </c>
      <c r="S223" s="225">
        <v>0</v>
      </c>
      <c r="T223" s="225">
        <v>0</v>
      </c>
      <c r="U223" s="225">
        <v>0</v>
      </c>
      <c r="V223" s="225">
        <v>0</v>
      </c>
      <c r="W223" s="225">
        <v>0</v>
      </c>
      <c r="X223" s="225">
        <v>0</v>
      </c>
      <c r="Y223" s="225">
        <v>0</v>
      </c>
      <c r="Z223" s="225">
        <v>0</v>
      </c>
      <c r="AA223" s="225">
        <v>0</v>
      </c>
      <c r="AB223" s="225">
        <v>0</v>
      </c>
      <c r="AC223" s="225">
        <v>0</v>
      </c>
      <c r="AD223" s="225">
        <v>0</v>
      </c>
      <c r="AE223" s="225">
        <v>0</v>
      </c>
      <c r="AF223" s="225">
        <v>0</v>
      </c>
      <c r="AG223" s="225">
        <v>0</v>
      </c>
      <c r="AH223" s="225">
        <v>0</v>
      </c>
      <c r="AI223" s="225">
        <v>0</v>
      </c>
      <c r="AJ223" s="225">
        <v>0</v>
      </c>
      <c r="AK223" s="225">
        <v>0</v>
      </c>
      <c r="AL223" s="225">
        <v>0</v>
      </c>
      <c r="AM223" s="225">
        <v>0</v>
      </c>
      <c r="AN223" s="225">
        <v>0</v>
      </c>
      <c r="AO223" s="225">
        <v>0</v>
      </c>
      <c r="AP223" s="225">
        <v>0</v>
      </c>
      <c r="AQ223" s="225">
        <v>0</v>
      </c>
      <c r="AR223" s="225">
        <v>0</v>
      </c>
      <c r="AS223" s="225">
        <v>0</v>
      </c>
      <c r="AT223" s="225">
        <v>0</v>
      </c>
      <c r="AU223" s="225">
        <v>0</v>
      </c>
      <c r="AV223" s="225">
        <v>0</v>
      </c>
      <c r="AW223" s="225">
        <v>0</v>
      </c>
      <c r="AX223" s="225">
        <v>0</v>
      </c>
      <c r="AY223" s="225">
        <v>0</v>
      </c>
      <c r="AZ223" s="225">
        <v>0</v>
      </c>
      <c r="BA223" s="225">
        <v>0</v>
      </c>
      <c r="BB223" s="225">
        <v>0</v>
      </c>
      <c r="BC223" s="225">
        <v>0</v>
      </c>
      <c r="BD223" s="225">
        <v>0</v>
      </c>
      <c r="BE223" s="225" t="s">
        <v>2548</v>
      </c>
    </row>
    <row r="224" spans="1:57" x14ac:dyDescent="0.25">
      <c r="A224" t="str">
        <f t="shared" si="3"/>
        <v>001100111</v>
      </c>
      <c r="B224" s="225" t="s">
        <v>2165</v>
      </c>
      <c r="C224" s="225" t="s">
        <v>2166</v>
      </c>
      <c r="D224" s="225" t="s">
        <v>2167</v>
      </c>
      <c r="E224" s="225" t="s">
        <v>2546</v>
      </c>
      <c r="F224" s="225" t="s">
        <v>2397</v>
      </c>
      <c r="G224" s="225">
        <v>0</v>
      </c>
      <c r="H224" s="225">
        <v>0</v>
      </c>
      <c r="I224" s="225">
        <v>0</v>
      </c>
      <c r="J224" s="225">
        <v>0</v>
      </c>
      <c r="K224" s="225">
        <v>0</v>
      </c>
      <c r="L224" s="225">
        <v>0</v>
      </c>
      <c r="M224" s="225">
        <v>0</v>
      </c>
      <c r="N224" s="225">
        <v>0</v>
      </c>
      <c r="O224" s="225">
        <v>0</v>
      </c>
      <c r="P224" s="225">
        <v>0</v>
      </c>
      <c r="Q224" s="225">
        <v>0</v>
      </c>
      <c r="R224" s="225">
        <v>0</v>
      </c>
      <c r="S224" s="225">
        <v>0</v>
      </c>
      <c r="T224" s="225">
        <v>0</v>
      </c>
      <c r="U224" s="225">
        <v>0</v>
      </c>
      <c r="V224" s="225">
        <v>0</v>
      </c>
      <c r="W224" s="225">
        <v>0</v>
      </c>
      <c r="X224" s="225">
        <v>0</v>
      </c>
      <c r="Y224" s="225">
        <v>0</v>
      </c>
      <c r="Z224" s="225">
        <v>0</v>
      </c>
      <c r="AA224" s="225">
        <v>0</v>
      </c>
      <c r="AB224" s="225">
        <v>0</v>
      </c>
      <c r="AC224" s="225">
        <v>0</v>
      </c>
      <c r="AD224" s="225">
        <v>0</v>
      </c>
      <c r="AE224" s="225">
        <v>0</v>
      </c>
      <c r="AF224" s="225">
        <v>0</v>
      </c>
      <c r="AG224" s="225">
        <v>0</v>
      </c>
      <c r="AH224" s="225">
        <v>0</v>
      </c>
      <c r="AI224" s="225">
        <v>0</v>
      </c>
      <c r="AJ224" s="225">
        <v>0</v>
      </c>
      <c r="AK224" s="225">
        <v>0</v>
      </c>
      <c r="AL224" s="225">
        <v>0</v>
      </c>
      <c r="AM224" s="225">
        <v>0</v>
      </c>
      <c r="AN224" s="225">
        <v>0</v>
      </c>
      <c r="AO224" s="225">
        <v>0</v>
      </c>
      <c r="AP224" s="225">
        <v>0</v>
      </c>
      <c r="AQ224" s="225">
        <v>0</v>
      </c>
      <c r="AR224" s="225">
        <v>0</v>
      </c>
      <c r="AS224" s="225">
        <v>0</v>
      </c>
      <c r="AT224" s="225">
        <v>0</v>
      </c>
      <c r="AU224" s="225">
        <v>0</v>
      </c>
      <c r="AV224" s="225">
        <v>0</v>
      </c>
      <c r="AW224" s="225">
        <v>0</v>
      </c>
      <c r="AX224" s="225">
        <v>0</v>
      </c>
      <c r="AY224" s="225">
        <v>0</v>
      </c>
      <c r="AZ224" s="225">
        <v>0</v>
      </c>
      <c r="BA224" s="225">
        <v>0</v>
      </c>
      <c r="BB224" s="225">
        <v>0</v>
      </c>
      <c r="BC224" s="225">
        <v>0</v>
      </c>
      <c r="BD224" s="225">
        <v>0</v>
      </c>
      <c r="BE224" s="225" t="s">
        <v>2549</v>
      </c>
    </row>
    <row r="225" spans="1:57" x14ac:dyDescent="0.25">
      <c r="A225" t="str">
        <f t="shared" si="3"/>
        <v>001100112</v>
      </c>
      <c r="B225" s="225" t="s">
        <v>2165</v>
      </c>
      <c r="C225" s="225" t="s">
        <v>2166</v>
      </c>
      <c r="D225" s="225" t="s">
        <v>2167</v>
      </c>
      <c r="E225" s="225" t="s">
        <v>2546</v>
      </c>
      <c r="F225" s="225" t="s">
        <v>2403</v>
      </c>
      <c r="G225" s="225">
        <v>0</v>
      </c>
      <c r="H225" s="225">
        <v>0</v>
      </c>
      <c r="I225" s="225">
        <v>0</v>
      </c>
      <c r="J225" s="225">
        <v>0</v>
      </c>
      <c r="K225" s="225">
        <v>0</v>
      </c>
      <c r="L225" s="225">
        <v>0</v>
      </c>
      <c r="M225" s="225">
        <v>0</v>
      </c>
      <c r="N225" s="225">
        <v>0</v>
      </c>
      <c r="O225" s="225">
        <v>0</v>
      </c>
      <c r="P225" s="225">
        <v>0</v>
      </c>
      <c r="Q225" s="225">
        <v>0</v>
      </c>
      <c r="R225" s="225">
        <v>0</v>
      </c>
      <c r="S225" s="225">
        <v>0</v>
      </c>
      <c r="T225" s="225">
        <v>0</v>
      </c>
      <c r="U225" s="225">
        <v>0</v>
      </c>
      <c r="V225" s="225">
        <v>0</v>
      </c>
      <c r="W225" s="225">
        <v>0</v>
      </c>
      <c r="X225" s="225">
        <v>0</v>
      </c>
      <c r="Y225" s="225">
        <v>0</v>
      </c>
      <c r="Z225" s="225">
        <v>0</v>
      </c>
      <c r="AA225" s="225">
        <v>0</v>
      </c>
      <c r="AB225" s="225">
        <v>0</v>
      </c>
      <c r="AC225" s="225">
        <v>0</v>
      </c>
      <c r="AD225" s="225">
        <v>0</v>
      </c>
      <c r="AE225" s="225">
        <v>0</v>
      </c>
      <c r="AF225" s="225">
        <v>0</v>
      </c>
      <c r="AG225" s="225">
        <v>0</v>
      </c>
      <c r="AH225" s="225">
        <v>0</v>
      </c>
      <c r="AI225" s="225">
        <v>0</v>
      </c>
      <c r="AJ225" s="225">
        <v>0</v>
      </c>
      <c r="AK225" s="225">
        <v>0</v>
      </c>
      <c r="AL225" s="225">
        <v>0</v>
      </c>
      <c r="AM225" s="225">
        <v>0</v>
      </c>
      <c r="AN225" s="225">
        <v>0</v>
      </c>
      <c r="AO225" s="225">
        <v>0</v>
      </c>
      <c r="AP225" s="225">
        <v>0</v>
      </c>
      <c r="AQ225" s="225">
        <v>0</v>
      </c>
      <c r="AR225" s="225">
        <v>0</v>
      </c>
      <c r="AS225" s="225">
        <v>0</v>
      </c>
      <c r="AT225" s="225">
        <v>0</v>
      </c>
      <c r="AU225" s="225">
        <v>0</v>
      </c>
      <c r="AV225" s="225">
        <v>0</v>
      </c>
      <c r="AW225" s="225">
        <v>0</v>
      </c>
      <c r="AX225" s="225">
        <v>0</v>
      </c>
      <c r="AY225" s="225">
        <v>0</v>
      </c>
      <c r="AZ225" s="225">
        <v>0</v>
      </c>
      <c r="BA225" s="225">
        <v>0</v>
      </c>
      <c r="BB225" s="225">
        <v>0</v>
      </c>
      <c r="BC225" s="225">
        <v>0</v>
      </c>
      <c r="BD225" s="225">
        <v>0</v>
      </c>
      <c r="BE225" s="225" t="s">
        <v>2550</v>
      </c>
    </row>
    <row r="226" spans="1:57" x14ac:dyDescent="0.25">
      <c r="A226" t="str">
        <f t="shared" si="3"/>
        <v>001100113</v>
      </c>
      <c r="B226" s="225" t="s">
        <v>2165</v>
      </c>
      <c r="C226" s="225" t="s">
        <v>2166</v>
      </c>
      <c r="D226" s="225" t="s">
        <v>2167</v>
      </c>
      <c r="E226" s="225" t="s">
        <v>2546</v>
      </c>
      <c r="F226" s="225" t="s">
        <v>2404</v>
      </c>
      <c r="G226" s="225">
        <v>0</v>
      </c>
      <c r="H226" s="225">
        <v>0</v>
      </c>
      <c r="I226" s="225">
        <v>0</v>
      </c>
      <c r="J226" s="225">
        <v>0</v>
      </c>
      <c r="K226" s="225">
        <v>0</v>
      </c>
      <c r="L226" s="225">
        <v>0</v>
      </c>
      <c r="M226" s="225">
        <v>0</v>
      </c>
      <c r="N226" s="225">
        <v>0</v>
      </c>
      <c r="O226" s="225">
        <v>0</v>
      </c>
      <c r="P226" s="225">
        <v>0</v>
      </c>
      <c r="Q226" s="225">
        <v>0</v>
      </c>
      <c r="R226" s="225">
        <v>0</v>
      </c>
      <c r="S226" s="225">
        <v>0</v>
      </c>
      <c r="T226" s="225">
        <v>0</v>
      </c>
      <c r="U226" s="225">
        <v>0</v>
      </c>
      <c r="V226" s="225">
        <v>0</v>
      </c>
      <c r="W226" s="225">
        <v>0</v>
      </c>
      <c r="X226" s="225">
        <v>0</v>
      </c>
      <c r="Y226" s="225">
        <v>0</v>
      </c>
      <c r="Z226" s="225">
        <v>0</v>
      </c>
      <c r="AA226" s="225">
        <v>0</v>
      </c>
      <c r="AB226" s="225">
        <v>0</v>
      </c>
      <c r="AC226" s="225">
        <v>0</v>
      </c>
      <c r="AD226" s="225">
        <v>0</v>
      </c>
      <c r="AE226" s="225">
        <v>0</v>
      </c>
      <c r="AF226" s="225">
        <v>0</v>
      </c>
      <c r="AG226" s="225">
        <v>0</v>
      </c>
      <c r="AH226" s="225">
        <v>0</v>
      </c>
      <c r="AI226" s="225">
        <v>0</v>
      </c>
      <c r="AJ226" s="225">
        <v>0</v>
      </c>
      <c r="AK226" s="225">
        <v>0</v>
      </c>
      <c r="AL226" s="225">
        <v>0</v>
      </c>
      <c r="AM226" s="225">
        <v>0</v>
      </c>
      <c r="AN226" s="225">
        <v>0</v>
      </c>
      <c r="AO226" s="225">
        <v>0</v>
      </c>
      <c r="AP226" s="225">
        <v>0</v>
      </c>
      <c r="AQ226" s="225">
        <v>0</v>
      </c>
      <c r="AR226" s="225">
        <v>0</v>
      </c>
      <c r="AS226" s="225">
        <v>0</v>
      </c>
      <c r="AT226" s="225">
        <v>0</v>
      </c>
      <c r="AU226" s="225">
        <v>0</v>
      </c>
      <c r="AV226" s="225">
        <v>0</v>
      </c>
      <c r="AW226" s="225">
        <v>0</v>
      </c>
      <c r="AX226" s="225">
        <v>0</v>
      </c>
      <c r="AY226" s="225">
        <v>0</v>
      </c>
      <c r="AZ226" s="225">
        <v>0</v>
      </c>
      <c r="BA226" s="225">
        <v>0</v>
      </c>
      <c r="BB226" s="225">
        <v>0</v>
      </c>
      <c r="BC226" s="225">
        <v>0</v>
      </c>
      <c r="BD226" s="225">
        <v>0</v>
      </c>
      <c r="BE226" s="225" t="s">
        <v>2551</v>
      </c>
    </row>
    <row r="227" spans="1:57" x14ac:dyDescent="0.25">
      <c r="A227" t="str">
        <f t="shared" si="3"/>
        <v>001100012</v>
      </c>
      <c r="B227" s="225" t="s">
        <v>2165</v>
      </c>
      <c r="C227" s="225" t="s">
        <v>2166</v>
      </c>
      <c r="D227" s="225" t="s">
        <v>2167</v>
      </c>
      <c r="E227" s="225" t="s">
        <v>2546</v>
      </c>
      <c r="F227" s="225" t="s">
        <v>2552</v>
      </c>
      <c r="G227" s="225">
        <v>0</v>
      </c>
      <c r="H227" s="225">
        <v>0</v>
      </c>
      <c r="I227" s="225">
        <v>0</v>
      </c>
      <c r="J227" s="225">
        <v>0</v>
      </c>
      <c r="K227" s="225">
        <v>0</v>
      </c>
      <c r="L227" s="225">
        <v>0</v>
      </c>
      <c r="M227" s="225">
        <v>0</v>
      </c>
      <c r="N227" s="225">
        <v>0</v>
      </c>
      <c r="O227" s="225">
        <v>0</v>
      </c>
      <c r="P227" s="225">
        <v>0</v>
      </c>
      <c r="Q227" s="225">
        <v>0</v>
      </c>
      <c r="R227" s="225">
        <v>0</v>
      </c>
      <c r="S227" s="225">
        <v>0</v>
      </c>
      <c r="T227" s="225">
        <v>0</v>
      </c>
      <c r="U227" s="225">
        <v>0</v>
      </c>
      <c r="V227" s="225">
        <v>0</v>
      </c>
      <c r="W227" s="225">
        <v>0</v>
      </c>
      <c r="X227" s="225">
        <v>0</v>
      </c>
      <c r="Y227" s="225">
        <v>0</v>
      </c>
      <c r="Z227" s="225">
        <v>0</v>
      </c>
      <c r="AA227" s="225">
        <v>0</v>
      </c>
      <c r="AB227" s="225">
        <v>0</v>
      </c>
      <c r="AC227" s="225">
        <v>0</v>
      </c>
      <c r="AD227" s="225">
        <v>0</v>
      </c>
      <c r="AE227" s="225">
        <v>0</v>
      </c>
      <c r="AF227" s="225">
        <v>0</v>
      </c>
      <c r="AG227" s="225">
        <v>0</v>
      </c>
      <c r="AH227" s="225">
        <v>0</v>
      </c>
      <c r="AI227" s="225">
        <v>0</v>
      </c>
      <c r="AJ227" s="225">
        <v>0</v>
      </c>
      <c r="AK227" s="225">
        <v>0</v>
      </c>
      <c r="AL227" s="225">
        <v>0</v>
      </c>
      <c r="AM227" s="225">
        <v>0</v>
      </c>
      <c r="AN227" s="225">
        <v>0</v>
      </c>
      <c r="AO227" s="225">
        <v>0</v>
      </c>
      <c r="AP227" s="225">
        <v>0</v>
      </c>
      <c r="AQ227" s="225">
        <v>0</v>
      </c>
      <c r="AR227" s="225">
        <v>0</v>
      </c>
      <c r="AS227" s="225">
        <v>0</v>
      </c>
      <c r="AT227" s="225">
        <v>0</v>
      </c>
      <c r="AU227" s="225">
        <v>0</v>
      </c>
      <c r="AV227" s="225">
        <v>0</v>
      </c>
      <c r="AW227" s="225">
        <v>0</v>
      </c>
      <c r="AX227" s="225">
        <v>0</v>
      </c>
      <c r="AY227" s="225">
        <v>0</v>
      </c>
      <c r="AZ227" s="225">
        <v>0</v>
      </c>
      <c r="BA227" s="225">
        <v>0</v>
      </c>
      <c r="BB227" s="225">
        <v>0</v>
      </c>
      <c r="BC227" s="225">
        <v>0</v>
      </c>
      <c r="BD227" s="225">
        <v>0</v>
      </c>
      <c r="BE227" s="225" t="s">
        <v>2553</v>
      </c>
    </row>
    <row r="228" spans="1:57" x14ac:dyDescent="0.25">
      <c r="A228" t="str">
        <f t="shared" si="3"/>
        <v>001100121</v>
      </c>
      <c r="B228" s="225" t="s">
        <v>2165</v>
      </c>
      <c r="C228" s="225" t="s">
        <v>2166</v>
      </c>
      <c r="D228" s="225" t="s">
        <v>2167</v>
      </c>
      <c r="E228" s="225" t="s">
        <v>2546</v>
      </c>
      <c r="F228" s="225" t="s">
        <v>2425</v>
      </c>
      <c r="G228" s="225">
        <v>0</v>
      </c>
      <c r="H228" s="225">
        <v>0</v>
      </c>
      <c r="I228" s="225">
        <v>0</v>
      </c>
      <c r="J228" s="225">
        <v>0</v>
      </c>
      <c r="K228" s="225">
        <v>0</v>
      </c>
      <c r="L228" s="225">
        <v>0</v>
      </c>
      <c r="M228" s="225">
        <v>0</v>
      </c>
      <c r="N228" s="225">
        <v>0</v>
      </c>
      <c r="O228" s="225">
        <v>0</v>
      </c>
      <c r="P228" s="225">
        <v>0</v>
      </c>
      <c r="Q228" s="225">
        <v>0</v>
      </c>
      <c r="R228" s="225">
        <v>0</v>
      </c>
      <c r="S228" s="225">
        <v>0</v>
      </c>
      <c r="T228" s="225">
        <v>0</v>
      </c>
      <c r="U228" s="225">
        <v>0</v>
      </c>
      <c r="V228" s="225">
        <v>0</v>
      </c>
      <c r="W228" s="225">
        <v>0</v>
      </c>
      <c r="X228" s="225">
        <v>0</v>
      </c>
      <c r="Y228" s="225">
        <v>0</v>
      </c>
      <c r="Z228" s="225">
        <v>0</v>
      </c>
      <c r="AA228" s="225">
        <v>0</v>
      </c>
      <c r="AB228" s="225">
        <v>0</v>
      </c>
      <c r="AC228" s="225">
        <v>0</v>
      </c>
      <c r="AD228" s="225">
        <v>0</v>
      </c>
      <c r="AE228" s="225">
        <v>0</v>
      </c>
      <c r="AF228" s="225">
        <v>0</v>
      </c>
      <c r="AG228" s="225">
        <v>0</v>
      </c>
      <c r="AH228" s="225">
        <v>0</v>
      </c>
      <c r="AI228" s="225">
        <v>0</v>
      </c>
      <c r="AJ228" s="225">
        <v>0</v>
      </c>
      <c r="AK228" s="225">
        <v>0</v>
      </c>
      <c r="AL228" s="225">
        <v>0</v>
      </c>
      <c r="AM228" s="225">
        <v>0</v>
      </c>
      <c r="AN228" s="225">
        <v>0</v>
      </c>
      <c r="AO228" s="225">
        <v>0</v>
      </c>
      <c r="AP228" s="225">
        <v>0</v>
      </c>
      <c r="AQ228" s="225">
        <v>0</v>
      </c>
      <c r="AR228" s="225">
        <v>0</v>
      </c>
      <c r="AS228" s="225">
        <v>0</v>
      </c>
      <c r="AT228" s="225">
        <v>0</v>
      </c>
      <c r="AU228" s="225">
        <v>0</v>
      </c>
      <c r="AV228" s="225">
        <v>0</v>
      </c>
      <c r="AW228" s="225">
        <v>0</v>
      </c>
      <c r="AX228" s="225">
        <v>0</v>
      </c>
      <c r="AY228" s="225">
        <v>0</v>
      </c>
      <c r="AZ228" s="225">
        <v>0</v>
      </c>
      <c r="BA228" s="225">
        <v>0</v>
      </c>
      <c r="BB228" s="225">
        <v>0</v>
      </c>
      <c r="BC228" s="225">
        <v>0</v>
      </c>
      <c r="BD228" s="225">
        <v>0</v>
      </c>
      <c r="BE228" s="225" t="s">
        <v>2554</v>
      </c>
    </row>
    <row r="229" spans="1:57" x14ac:dyDescent="0.25">
      <c r="A229" t="str">
        <f t="shared" si="3"/>
        <v>001100122</v>
      </c>
      <c r="B229" s="225" t="s">
        <v>2165</v>
      </c>
      <c r="C229" s="225" t="s">
        <v>2166</v>
      </c>
      <c r="D229" s="225" t="s">
        <v>2167</v>
      </c>
      <c r="E229" s="225" t="s">
        <v>2546</v>
      </c>
      <c r="F229" s="225" t="s">
        <v>2427</v>
      </c>
      <c r="G229" s="225">
        <v>0</v>
      </c>
      <c r="H229" s="225">
        <v>0</v>
      </c>
      <c r="I229" s="225">
        <v>0</v>
      </c>
      <c r="J229" s="225">
        <v>0</v>
      </c>
      <c r="K229" s="225">
        <v>0</v>
      </c>
      <c r="L229" s="225">
        <v>0</v>
      </c>
      <c r="M229" s="225">
        <v>0</v>
      </c>
      <c r="N229" s="225">
        <v>0</v>
      </c>
      <c r="O229" s="225">
        <v>0</v>
      </c>
      <c r="P229" s="225">
        <v>0</v>
      </c>
      <c r="Q229" s="225">
        <v>0</v>
      </c>
      <c r="R229" s="225">
        <v>0</v>
      </c>
      <c r="S229" s="225">
        <v>0</v>
      </c>
      <c r="T229" s="225">
        <v>0</v>
      </c>
      <c r="U229" s="225">
        <v>0</v>
      </c>
      <c r="V229" s="225">
        <v>0</v>
      </c>
      <c r="W229" s="225">
        <v>0</v>
      </c>
      <c r="X229" s="225">
        <v>0</v>
      </c>
      <c r="Y229" s="225">
        <v>0</v>
      </c>
      <c r="Z229" s="225">
        <v>0</v>
      </c>
      <c r="AA229" s="225">
        <v>0</v>
      </c>
      <c r="AB229" s="225">
        <v>0</v>
      </c>
      <c r="AC229" s="225">
        <v>0</v>
      </c>
      <c r="AD229" s="225">
        <v>0</v>
      </c>
      <c r="AE229" s="225">
        <v>0</v>
      </c>
      <c r="AF229" s="225">
        <v>0</v>
      </c>
      <c r="AG229" s="225">
        <v>0</v>
      </c>
      <c r="AH229" s="225">
        <v>0</v>
      </c>
      <c r="AI229" s="225">
        <v>0</v>
      </c>
      <c r="AJ229" s="225">
        <v>0</v>
      </c>
      <c r="AK229" s="225">
        <v>0</v>
      </c>
      <c r="AL229" s="225">
        <v>0</v>
      </c>
      <c r="AM229" s="225">
        <v>0</v>
      </c>
      <c r="AN229" s="225">
        <v>0</v>
      </c>
      <c r="AO229" s="225">
        <v>0</v>
      </c>
      <c r="AP229" s="225">
        <v>0</v>
      </c>
      <c r="AQ229" s="225">
        <v>0</v>
      </c>
      <c r="AR229" s="225">
        <v>0</v>
      </c>
      <c r="AS229" s="225">
        <v>0</v>
      </c>
      <c r="AT229" s="225">
        <v>0</v>
      </c>
      <c r="AU229" s="225">
        <v>0</v>
      </c>
      <c r="AV229" s="225">
        <v>0</v>
      </c>
      <c r="AW229" s="225">
        <v>0</v>
      </c>
      <c r="AX229" s="225">
        <v>0</v>
      </c>
      <c r="AY229" s="225">
        <v>0</v>
      </c>
      <c r="AZ229" s="225">
        <v>0</v>
      </c>
      <c r="BA229" s="225">
        <v>0</v>
      </c>
      <c r="BB229" s="225">
        <v>0</v>
      </c>
      <c r="BC229" s="225">
        <v>0</v>
      </c>
      <c r="BD229" s="225">
        <v>0</v>
      </c>
      <c r="BE229" s="225" t="s">
        <v>2555</v>
      </c>
    </row>
    <row r="230" spans="1:57" x14ac:dyDescent="0.25">
      <c r="A230" t="str">
        <f t="shared" si="3"/>
        <v>001100123</v>
      </c>
      <c r="B230" s="225" t="s">
        <v>2165</v>
      </c>
      <c r="C230" s="225" t="s">
        <v>2166</v>
      </c>
      <c r="D230" s="225" t="s">
        <v>2167</v>
      </c>
      <c r="E230" s="225" t="s">
        <v>2546</v>
      </c>
      <c r="F230" s="225" t="s">
        <v>2428</v>
      </c>
      <c r="G230" s="225">
        <v>0</v>
      </c>
      <c r="H230" s="225">
        <v>0</v>
      </c>
      <c r="I230" s="225">
        <v>0</v>
      </c>
      <c r="J230" s="225">
        <v>0</v>
      </c>
      <c r="K230" s="225">
        <v>0</v>
      </c>
      <c r="L230" s="225">
        <v>0</v>
      </c>
      <c r="M230" s="225">
        <v>0</v>
      </c>
      <c r="N230" s="225">
        <v>0</v>
      </c>
      <c r="O230" s="225">
        <v>0</v>
      </c>
      <c r="P230" s="225">
        <v>0</v>
      </c>
      <c r="Q230" s="225">
        <v>0</v>
      </c>
      <c r="R230" s="225">
        <v>0</v>
      </c>
      <c r="S230" s="225">
        <v>0</v>
      </c>
      <c r="T230" s="225">
        <v>0</v>
      </c>
      <c r="U230" s="225">
        <v>0</v>
      </c>
      <c r="V230" s="225">
        <v>0</v>
      </c>
      <c r="W230" s="225">
        <v>0</v>
      </c>
      <c r="X230" s="225">
        <v>0</v>
      </c>
      <c r="Y230" s="225">
        <v>0</v>
      </c>
      <c r="Z230" s="225">
        <v>0</v>
      </c>
      <c r="AA230" s="225">
        <v>0</v>
      </c>
      <c r="AB230" s="225">
        <v>0</v>
      </c>
      <c r="AC230" s="225">
        <v>0</v>
      </c>
      <c r="AD230" s="225">
        <v>0</v>
      </c>
      <c r="AE230" s="225">
        <v>0</v>
      </c>
      <c r="AF230" s="225">
        <v>0</v>
      </c>
      <c r="AG230" s="225">
        <v>0</v>
      </c>
      <c r="AH230" s="225">
        <v>0</v>
      </c>
      <c r="AI230" s="225">
        <v>0</v>
      </c>
      <c r="AJ230" s="225">
        <v>0</v>
      </c>
      <c r="AK230" s="225">
        <v>0</v>
      </c>
      <c r="AL230" s="225">
        <v>0</v>
      </c>
      <c r="AM230" s="225">
        <v>0</v>
      </c>
      <c r="AN230" s="225">
        <v>0</v>
      </c>
      <c r="AO230" s="225">
        <v>0</v>
      </c>
      <c r="AP230" s="225">
        <v>0</v>
      </c>
      <c r="AQ230" s="225">
        <v>0</v>
      </c>
      <c r="AR230" s="225">
        <v>0</v>
      </c>
      <c r="AS230" s="225">
        <v>0</v>
      </c>
      <c r="AT230" s="225">
        <v>0</v>
      </c>
      <c r="AU230" s="225">
        <v>0</v>
      </c>
      <c r="AV230" s="225">
        <v>0</v>
      </c>
      <c r="AW230" s="225">
        <v>0</v>
      </c>
      <c r="AX230" s="225">
        <v>0</v>
      </c>
      <c r="AY230" s="225">
        <v>0</v>
      </c>
      <c r="AZ230" s="225">
        <v>0</v>
      </c>
      <c r="BA230" s="225">
        <v>0</v>
      </c>
      <c r="BB230" s="225">
        <v>0</v>
      </c>
      <c r="BC230" s="225">
        <v>0</v>
      </c>
      <c r="BD230" s="225">
        <v>0</v>
      </c>
      <c r="BE230" s="225" t="s">
        <v>2556</v>
      </c>
    </row>
    <row r="231" spans="1:57" x14ac:dyDescent="0.25">
      <c r="A231" t="str">
        <f t="shared" si="3"/>
        <v>001100013</v>
      </c>
      <c r="B231" s="225" t="s">
        <v>2165</v>
      </c>
      <c r="C231" s="225" t="s">
        <v>2166</v>
      </c>
      <c r="D231" s="225" t="s">
        <v>2167</v>
      </c>
      <c r="E231" s="225" t="s">
        <v>2546</v>
      </c>
      <c r="F231" s="225" t="s">
        <v>2557</v>
      </c>
      <c r="G231" s="225">
        <v>0</v>
      </c>
      <c r="H231" s="225">
        <v>0</v>
      </c>
      <c r="I231" s="225">
        <v>0</v>
      </c>
      <c r="J231" s="225">
        <v>0</v>
      </c>
      <c r="K231" s="225">
        <v>0</v>
      </c>
      <c r="L231" s="225">
        <v>0</v>
      </c>
      <c r="M231" s="225">
        <v>0</v>
      </c>
      <c r="N231" s="225">
        <v>0</v>
      </c>
      <c r="O231" s="225">
        <v>0</v>
      </c>
      <c r="P231" s="225">
        <v>0</v>
      </c>
      <c r="Q231" s="225">
        <v>0</v>
      </c>
      <c r="R231" s="225">
        <v>0</v>
      </c>
      <c r="S231" s="225">
        <v>0</v>
      </c>
      <c r="T231" s="225">
        <v>0</v>
      </c>
      <c r="U231" s="225">
        <v>0</v>
      </c>
      <c r="V231" s="225">
        <v>0</v>
      </c>
      <c r="W231" s="225">
        <v>0</v>
      </c>
      <c r="X231" s="225">
        <v>0</v>
      </c>
      <c r="Y231" s="225">
        <v>0</v>
      </c>
      <c r="Z231" s="225">
        <v>0</v>
      </c>
      <c r="AA231" s="225">
        <v>0</v>
      </c>
      <c r="AB231" s="225">
        <v>0</v>
      </c>
      <c r="AC231" s="225">
        <v>0</v>
      </c>
      <c r="AD231" s="225">
        <v>0</v>
      </c>
      <c r="AE231" s="225">
        <v>0</v>
      </c>
      <c r="AF231" s="225">
        <v>0</v>
      </c>
      <c r="AG231" s="225">
        <v>0</v>
      </c>
      <c r="AH231" s="225">
        <v>0</v>
      </c>
      <c r="AI231" s="225">
        <v>0</v>
      </c>
      <c r="AJ231" s="225">
        <v>0</v>
      </c>
      <c r="AK231" s="225">
        <v>0</v>
      </c>
      <c r="AL231" s="225">
        <v>0</v>
      </c>
      <c r="AM231" s="225">
        <v>0</v>
      </c>
      <c r="AN231" s="225">
        <v>0</v>
      </c>
      <c r="AO231" s="225">
        <v>0</v>
      </c>
      <c r="AP231" s="225">
        <v>0</v>
      </c>
      <c r="AQ231" s="225">
        <v>0</v>
      </c>
      <c r="AR231" s="225">
        <v>0</v>
      </c>
      <c r="AS231" s="225">
        <v>0</v>
      </c>
      <c r="AT231" s="225">
        <v>0</v>
      </c>
      <c r="AU231" s="225">
        <v>0</v>
      </c>
      <c r="AV231" s="225">
        <v>0</v>
      </c>
      <c r="AW231" s="225">
        <v>0</v>
      </c>
      <c r="AX231" s="225">
        <v>0</v>
      </c>
      <c r="AY231" s="225">
        <v>0</v>
      </c>
      <c r="AZ231" s="225">
        <v>0</v>
      </c>
      <c r="BA231" s="225">
        <v>0</v>
      </c>
      <c r="BB231" s="225">
        <v>0</v>
      </c>
      <c r="BC231" s="225">
        <v>0</v>
      </c>
      <c r="BD231" s="225">
        <v>0</v>
      </c>
      <c r="BE231" s="225" t="s">
        <v>2558</v>
      </c>
    </row>
    <row r="232" spans="1:57" x14ac:dyDescent="0.25">
      <c r="A232" t="str">
        <f t="shared" si="3"/>
        <v>001100014</v>
      </c>
      <c r="B232" s="225" t="s">
        <v>2165</v>
      </c>
      <c r="C232" s="225" t="s">
        <v>2166</v>
      </c>
      <c r="D232" s="225" t="s">
        <v>2167</v>
      </c>
      <c r="E232" s="225" t="s">
        <v>2546</v>
      </c>
      <c r="F232" s="225" t="s">
        <v>2559</v>
      </c>
      <c r="G232" s="225">
        <v>0</v>
      </c>
      <c r="H232" s="225">
        <v>0</v>
      </c>
      <c r="I232" s="225">
        <v>0</v>
      </c>
      <c r="J232" s="225">
        <v>0</v>
      </c>
      <c r="K232" s="225">
        <v>0</v>
      </c>
      <c r="L232" s="225">
        <v>0</v>
      </c>
      <c r="M232" s="225">
        <v>0</v>
      </c>
      <c r="N232" s="225">
        <v>0</v>
      </c>
      <c r="O232" s="225">
        <v>0</v>
      </c>
      <c r="P232" s="225">
        <v>0</v>
      </c>
      <c r="Q232" s="225">
        <v>0</v>
      </c>
      <c r="R232" s="225">
        <v>0</v>
      </c>
      <c r="S232" s="225">
        <v>0</v>
      </c>
      <c r="T232" s="225">
        <v>0</v>
      </c>
      <c r="U232" s="225">
        <v>0</v>
      </c>
      <c r="V232" s="225">
        <v>0</v>
      </c>
      <c r="W232" s="225">
        <v>0</v>
      </c>
      <c r="X232" s="225">
        <v>0</v>
      </c>
      <c r="Y232" s="225">
        <v>0</v>
      </c>
      <c r="Z232" s="225">
        <v>0</v>
      </c>
      <c r="AA232" s="225">
        <v>0</v>
      </c>
      <c r="AB232" s="225">
        <v>0</v>
      </c>
      <c r="AC232" s="225">
        <v>0</v>
      </c>
      <c r="AD232" s="225">
        <v>0</v>
      </c>
      <c r="AE232" s="225">
        <v>0</v>
      </c>
      <c r="AF232" s="225">
        <v>0</v>
      </c>
      <c r="AG232" s="225">
        <v>0</v>
      </c>
      <c r="AH232" s="225">
        <v>0</v>
      </c>
      <c r="AI232" s="225">
        <v>0</v>
      </c>
      <c r="AJ232" s="225">
        <v>0</v>
      </c>
      <c r="AK232" s="225">
        <v>0</v>
      </c>
      <c r="AL232" s="225">
        <v>0</v>
      </c>
      <c r="AM232" s="225">
        <v>0</v>
      </c>
      <c r="AN232" s="225">
        <v>0</v>
      </c>
      <c r="AO232" s="225">
        <v>0</v>
      </c>
      <c r="AP232" s="225">
        <v>0</v>
      </c>
      <c r="AQ232" s="225">
        <v>0</v>
      </c>
      <c r="AR232" s="225">
        <v>0</v>
      </c>
      <c r="AS232" s="225">
        <v>0</v>
      </c>
      <c r="AT232" s="225">
        <v>0</v>
      </c>
      <c r="AU232" s="225">
        <v>0</v>
      </c>
      <c r="AV232" s="225">
        <v>0</v>
      </c>
      <c r="AW232" s="225">
        <v>0</v>
      </c>
      <c r="AX232" s="225">
        <v>0</v>
      </c>
      <c r="AY232" s="225">
        <v>0</v>
      </c>
      <c r="AZ232" s="225">
        <v>0</v>
      </c>
      <c r="BA232" s="225">
        <v>0</v>
      </c>
      <c r="BB232" s="225">
        <v>0</v>
      </c>
      <c r="BC232" s="225">
        <v>0</v>
      </c>
      <c r="BD232" s="225">
        <v>0</v>
      </c>
      <c r="BE232" s="225" t="s">
        <v>2558</v>
      </c>
    </row>
    <row r="233" spans="1:57" x14ac:dyDescent="0.25">
      <c r="A233" t="str">
        <f t="shared" si="3"/>
        <v>001100141</v>
      </c>
      <c r="B233" s="225" t="s">
        <v>2165</v>
      </c>
      <c r="C233" s="225" t="s">
        <v>2166</v>
      </c>
      <c r="D233" s="225" t="s">
        <v>2167</v>
      </c>
      <c r="E233" s="225" t="s">
        <v>2546</v>
      </c>
      <c r="F233" s="225" t="s">
        <v>2461</v>
      </c>
      <c r="G233" s="225">
        <v>0</v>
      </c>
      <c r="H233" s="225">
        <v>0</v>
      </c>
      <c r="I233" s="225">
        <v>0</v>
      </c>
      <c r="J233" s="225">
        <v>0</v>
      </c>
      <c r="K233" s="225">
        <v>0</v>
      </c>
      <c r="L233" s="225">
        <v>0</v>
      </c>
      <c r="M233" s="225">
        <v>0</v>
      </c>
      <c r="N233" s="225">
        <v>0</v>
      </c>
      <c r="O233" s="225">
        <v>0</v>
      </c>
      <c r="P233" s="225">
        <v>0</v>
      </c>
      <c r="Q233" s="225">
        <v>0</v>
      </c>
      <c r="R233" s="225">
        <v>0</v>
      </c>
      <c r="S233" s="225">
        <v>0</v>
      </c>
      <c r="T233" s="225">
        <v>0</v>
      </c>
      <c r="U233" s="225">
        <v>0</v>
      </c>
      <c r="V233" s="225">
        <v>0</v>
      </c>
      <c r="W233" s="225">
        <v>0</v>
      </c>
      <c r="X233" s="225">
        <v>0</v>
      </c>
      <c r="Y233" s="225">
        <v>0</v>
      </c>
      <c r="Z233" s="225">
        <v>0</v>
      </c>
      <c r="AA233" s="225">
        <v>0</v>
      </c>
      <c r="AB233" s="225">
        <v>0</v>
      </c>
      <c r="AC233" s="225">
        <v>0</v>
      </c>
      <c r="AD233" s="225">
        <v>0</v>
      </c>
      <c r="AE233" s="225">
        <v>0</v>
      </c>
      <c r="AF233" s="225">
        <v>0</v>
      </c>
      <c r="AG233" s="225">
        <v>0</v>
      </c>
      <c r="AH233" s="225">
        <v>0</v>
      </c>
      <c r="AI233" s="225">
        <v>0</v>
      </c>
      <c r="AJ233" s="225">
        <v>0</v>
      </c>
      <c r="AK233" s="225">
        <v>0</v>
      </c>
      <c r="AL233" s="225">
        <v>0</v>
      </c>
      <c r="AM233" s="225">
        <v>0</v>
      </c>
      <c r="AN233" s="225">
        <v>0</v>
      </c>
      <c r="AO233" s="225">
        <v>0</v>
      </c>
      <c r="AP233" s="225">
        <v>0</v>
      </c>
      <c r="AQ233" s="225">
        <v>0</v>
      </c>
      <c r="AR233" s="225">
        <v>0</v>
      </c>
      <c r="AS233" s="225">
        <v>0</v>
      </c>
      <c r="AT233" s="225">
        <v>0</v>
      </c>
      <c r="AU233" s="225">
        <v>0</v>
      </c>
      <c r="AV233" s="225">
        <v>0</v>
      </c>
      <c r="AW233" s="225">
        <v>0</v>
      </c>
      <c r="AX233" s="225">
        <v>0</v>
      </c>
      <c r="AY233" s="225">
        <v>0</v>
      </c>
      <c r="AZ233" s="225">
        <v>0</v>
      </c>
      <c r="BA233" s="225">
        <v>0</v>
      </c>
      <c r="BB233" s="225">
        <v>0</v>
      </c>
      <c r="BC233" s="225">
        <v>0</v>
      </c>
      <c r="BD233" s="225">
        <v>0</v>
      </c>
      <c r="BE233" s="225" t="s">
        <v>2560</v>
      </c>
    </row>
    <row r="234" spans="1:57" x14ac:dyDescent="0.25">
      <c r="A234" t="str">
        <f t="shared" si="3"/>
        <v>001100411</v>
      </c>
      <c r="B234" s="225" t="s">
        <v>2165</v>
      </c>
      <c r="C234" s="225" t="s">
        <v>2166</v>
      </c>
      <c r="D234" s="225" t="s">
        <v>2167</v>
      </c>
      <c r="E234" s="225" t="s">
        <v>2546</v>
      </c>
      <c r="F234" s="225" t="s">
        <v>2190</v>
      </c>
      <c r="G234" s="225">
        <v>0</v>
      </c>
      <c r="H234" s="225">
        <v>0</v>
      </c>
      <c r="I234" s="225">
        <v>0</v>
      </c>
      <c r="J234" s="225">
        <v>0</v>
      </c>
      <c r="K234" s="225">
        <v>0</v>
      </c>
      <c r="L234" s="225">
        <v>0</v>
      </c>
      <c r="M234" s="225">
        <v>0</v>
      </c>
      <c r="N234" s="225">
        <v>0</v>
      </c>
      <c r="O234" s="225">
        <v>0</v>
      </c>
      <c r="P234" s="225">
        <v>0</v>
      </c>
      <c r="Q234" s="225">
        <v>0</v>
      </c>
      <c r="R234" s="225">
        <v>0</v>
      </c>
      <c r="S234" s="225">
        <v>0</v>
      </c>
      <c r="T234" s="225">
        <v>0</v>
      </c>
      <c r="U234" s="225">
        <v>0</v>
      </c>
      <c r="V234" s="225">
        <v>0</v>
      </c>
      <c r="W234" s="225">
        <v>0</v>
      </c>
      <c r="X234" s="225">
        <v>0</v>
      </c>
      <c r="Y234" s="225">
        <v>0</v>
      </c>
      <c r="Z234" s="225">
        <v>0</v>
      </c>
      <c r="AA234" s="225">
        <v>0</v>
      </c>
      <c r="AB234" s="225">
        <v>0</v>
      </c>
      <c r="AC234" s="225">
        <v>0</v>
      </c>
      <c r="AD234" s="225">
        <v>0</v>
      </c>
      <c r="AE234" s="225">
        <v>0</v>
      </c>
      <c r="AF234" s="225">
        <v>0</v>
      </c>
      <c r="AG234" s="225">
        <v>0</v>
      </c>
      <c r="AH234" s="225">
        <v>0</v>
      </c>
      <c r="AI234" s="225">
        <v>0</v>
      </c>
      <c r="AJ234" s="225">
        <v>0</v>
      </c>
      <c r="AK234" s="225">
        <v>0</v>
      </c>
      <c r="AL234" s="225">
        <v>0</v>
      </c>
      <c r="AM234" s="225">
        <v>0</v>
      </c>
      <c r="AN234" s="225">
        <v>0</v>
      </c>
      <c r="AO234" s="225">
        <v>0</v>
      </c>
      <c r="AP234" s="225">
        <v>0</v>
      </c>
      <c r="AQ234" s="225">
        <v>0</v>
      </c>
      <c r="AR234" s="225">
        <v>0</v>
      </c>
      <c r="AS234" s="225">
        <v>0</v>
      </c>
      <c r="AT234" s="225">
        <v>0</v>
      </c>
      <c r="AU234" s="225">
        <v>0</v>
      </c>
      <c r="AV234" s="225">
        <v>0</v>
      </c>
      <c r="AW234" s="225">
        <v>0</v>
      </c>
      <c r="AX234" s="225">
        <v>0</v>
      </c>
      <c r="AY234" s="225">
        <v>0</v>
      </c>
      <c r="AZ234" s="225">
        <v>0</v>
      </c>
      <c r="BA234" s="225">
        <v>0</v>
      </c>
      <c r="BB234" s="225">
        <v>0</v>
      </c>
      <c r="BC234" s="225">
        <v>0</v>
      </c>
      <c r="BD234" s="225">
        <v>0</v>
      </c>
      <c r="BE234" s="225" t="s">
        <v>2561</v>
      </c>
    </row>
    <row r="235" spans="1:57" x14ac:dyDescent="0.25">
      <c r="A235" t="str">
        <f t="shared" si="3"/>
        <v>001100412</v>
      </c>
      <c r="B235" s="225" t="s">
        <v>2165</v>
      </c>
      <c r="C235" s="225" t="s">
        <v>2166</v>
      </c>
      <c r="D235" s="225" t="s">
        <v>2167</v>
      </c>
      <c r="E235" s="225" t="s">
        <v>2546</v>
      </c>
      <c r="F235" s="225" t="s">
        <v>2562</v>
      </c>
      <c r="G235" s="225">
        <v>0</v>
      </c>
      <c r="H235" s="225">
        <v>0</v>
      </c>
      <c r="I235" s="225">
        <v>0</v>
      </c>
      <c r="J235" s="225">
        <v>0</v>
      </c>
      <c r="K235" s="225">
        <v>0</v>
      </c>
      <c r="L235" s="225">
        <v>0</v>
      </c>
      <c r="M235" s="225">
        <v>0</v>
      </c>
      <c r="N235" s="225">
        <v>0</v>
      </c>
      <c r="O235" s="225">
        <v>0</v>
      </c>
      <c r="P235" s="225">
        <v>0</v>
      </c>
      <c r="Q235" s="225">
        <v>0</v>
      </c>
      <c r="R235" s="225">
        <v>0</v>
      </c>
      <c r="S235" s="225">
        <v>0</v>
      </c>
      <c r="T235" s="225">
        <v>0</v>
      </c>
      <c r="U235" s="225">
        <v>0</v>
      </c>
      <c r="V235" s="225">
        <v>0</v>
      </c>
      <c r="W235" s="225">
        <v>0</v>
      </c>
      <c r="X235" s="225">
        <v>0</v>
      </c>
      <c r="Y235" s="225">
        <v>0</v>
      </c>
      <c r="Z235" s="225">
        <v>0</v>
      </c>
      <c r="AA235" s="225">
        <v>0</v>
      </c>
      <c r="AB235" s="225">
        <v>0</v>
      </c>
      <c r="AC235" s="225">
        <v>0</v>
      </c>
      <c r="AD235" s="225">
        <v>0</v>
      </c>
      <c r="AE235" s="225">
        <v>0</v>
      </c>
      <c r="AF235" s="225">
        <v>0</v>
      </c>
      <c r="AG235" s="225">
        <v>0</v>
      </c>
      <c r="AH235" s="225">
        <v>0</v>
      </c>
      <c r="AI235" s="225">
        <v>0</v>
      </c>
      <c r="AJ235" s="225">
        <v>0</v>
      </c>
      <c r="AK235" s="225">
        <v>0</v>
      </c>
      <c r="AL235" s="225">
        <v>0</v>
      </c>
      <c r="AM235" s="225">
        <v>0</v>
      </c>
      <c r="AN235" s="225">
        <v>0</v>
      </c>
      <c r="AO235" s="225">
        <v>0</v>
      </c>
      <c r="AP235" s="225">
        <v>0</v>
      </c>
      <c r="AQ235" s="225">
        <v>0</v>
      </c>
      <c r="AR235" s="225">
        <v>0</v>
      </c>
      <c r="AS235" s="225">
        <v>0</v>
      </c>
      <c r="AT235" s="225">
        <v>0</v>
      </c>
      <c r="AU235" s="225">
        <v>0</v>
      </c>
      <c r="AV235" s="225">
        <v>0</v>
      </c>
      <c r="AW235" s="225">
        <v>0</v>
      </c>
      <c r="AX235" s="225">
        <v>0</v>
      </c>
      <c r="AY235" s="225">
        <v>0</v>
      </c>
      <c r="AZ235" s="225">
        <v>0</v>
      </c>
      <c r="BA235" s="225">
        <v>0</v>
      </c>
      <c r="BB235" s="225">
        <v>0</v>
      </c>
      <c r="BC235" s="225">
        <v>0</v>
      </c>
      <c r="BD235" s="225">
        <v>0</v>
      </c>
      <c r="BE235" s="225" t="s">
        <v>2563</v>
      </c>
    </row>
    <row r="236" spans="1:57" x14ac:dyDescent="0.25">
      <c r="A236" t="str">
        <f t="shared" si="3"/>
        <v>001100413</v>
      </c>
      <c r="B236" s="225" t="s">
        <v>2165</v>
      </c>
      <c r="C236" s="225" t="s">
        <v>2166</v>
      </c>
      <c r="D236" s="225" t="s">
        <v>2167</v>
      </c>
      <c r="E236" s="225" t="s">
        <v>2546</v>
      </c>
      <c r="F236" s="225" t="s">
        <v>2564</v>
      </c>
      <c r="G236" s="225">
        <v>0</v>
      </c>
      <c r="H236" s="225">
        <v>0</v>
      </c>
      <c r="I236" s="225">
        <v>0</v>
      </c>
      <c r="J236" s="225">
        <v>0</v>
      </c>
      <c r="K236" s="225">
        <v>0</v>
      </c>
      <c r="L236" s="225">
        <v>0</v>
      </c>
      <c r="M236" s="225">
        <v>0</v>
      </c>
      <c r="N236" s="225">
        <v>0</v>
      </c>
      <c r="O236" s="225">
        <v>0</v>
      </c>
      <c r="P236" s="225">
        <v>0</v>
      </c>
      <c r="Q236" s="225">
        <v>0</v>
      </c>
      <c r="R236" s="225">
        <v>0</v>
      </c>
      <c r="S236" s="225">
        <v>0</v>
      </c>
      <c r="T236" s="225">
        <v>0</v>
      </c>
      <c r="U236" s="225">
        <v>0</v>
      </c>
      <c r="V236" s="225">
        <v>0</v>
      </c>
      <c r="W236" s="225">
        <v>0</v>
      </c>
      <c r="X236" s="225">
        <v>0</v>
      </c>
      <c r="Y236" s="225">
        <v>0</v>
      </c>
      <c r="Z236" s="225">
        <v>0</v>
      </c>
      <c r="AA236" s="225">
        <v>0</v>
      </c>
      <c r="AB236" s="225">
        <v>0</v>
      </c>
      <c r="AC236" s="225">
        <v>0</v>
      </c>
      <c r="AD236" s="225">
        <v>0</v>
      </c>
      <c r="AE236" s="225">
        <v>0</v>
      </c>
      <c r="AF236" s="225">
        <v>0</v>
      </c>
      <c r="AG236" s="225">
        <v>0</v>
      </c>
      <c r="AH236" s="225">
        <v>0</v>
      </c>
      <c r="AI236" s="225">
        <v>0</v>
      </c>
      <c r="AJ236" s="225">
        <v>0</v>
      </c>
      <c r="AK236" s="225">
        <v>0</v>
      </c>
      <c r="AL236" s="225">
        <v>0</v>
      </c>
      <c r="AM236" s="225">
        <v>0</v>
      </c>
      <c r="AN236" s="225">
        <v>0</v>
      </c>
      <c r="AO236" s="225">
        <v>0</v>
      </c>
      <c r="AP236" s="225">
        <v>0</v>
      </c>
      <c r="AQ236" s="225">
        <v>0</v>
      </c>
      <c r="AR236" s="225">
        <v>0</v>
      </c>
      <c r="AS236" s="225">
        <v>0</v>
      </c>
      <c r="AT236" s="225">
        <v>0</v>
      </c>
      <c r="AU236" s="225">
        <v>0</v>
      </c>
      <c r="AV236" s="225">
        <v>0</v>
      </c>
      <c r="AW236" s="225">
        <v>0</v>
      </c>
      <c r="AX236" s="225">
        <v>0</v>
      </c>
      <c r="AY236" s="225">
        <v>0</v>
      </c>
      <c r="AZ236" s="225">
        <v>0</v>
      </c>
      <c r="BA236" s="225">
        <v>0</v>
      </c>
      <c r="BB236" s="225">
        <v>0</v>
      </c>
      <c r="BC236" s="225">
        <v>0</v>
      </c>
      <c r="BD236" s="225">
        <v>0</v>
      </c>
      <c r="BE236" s="225" t="s">
        <v>2565</v>
      </c>
    </row>
    <row r="237" spans="1:57" x14ac:dyDescent="0.25">
      <c r="A237" t="str">
        <f t="shared" si="3"/>
        <v>001100142</v>
      </c>
      <c r="B237" s="225" t="s">
        <v>2165</v>
      </c>
      <c r="C237" s="225" t="s">
        <v>2166</v>
      </c>
      <c r="D237" s="225" t="s">
        <v>2167</v>
      </c>
      <c r="E237" s="225" t="s">
        <v>2546</v>
      </c>
      <c r="F237" s="225" t="s">
        <v>2472</v>
      </c>
      <c r="G237" s="225">
        <v>0</v>
      </c>
      <c r="H237" s="225">
        <v>0</v>
      </c>
      <c r="I237" s="225">
        <v>0</v>
      </c>
      <c r="J237" s="225">
        <v>0</v>
      </c>
      <c r="K237" s="225">
        <v>0</v>
      </c>
      <c r="L237" s="225">
        <v>0</v>
      </c>
      <c r="M237" s="225">
        <v>0</v>
      </c>
      <c r="N237" s="225">
        <v>0</v>
      </c>
      <c r="O237" s="225">
        <v>0</v>
      </c>
      <c r="P237" s="225">
        <v>0</v>
      </c>
      <c r="Q237" s="225">
        <v>0</v>
      </c>
      <c r="R237" s="225">
        <v>0</v>
      </c>
      <c r="S237" s="225">
        <v>0</v>
      </c>
      <c r="T237" s="225">
        <v>0</v>
      </c>
      <c r="U237" s="225">
        <v>0</v>
      </c>
      <c r="V237" s="225">
        <v>0</v>
      </c>
      <c r="W237" s="225">
        <v>0</v>
      </c>
      <c r="X237" s="225">
        <v>0</v>
      </c>
      <c r="Y237" s="225">
        <v>0</v>
      </c>
      <c r="Z237" s="225">
        <v>0</v>
      </c>
      <c r="AA237" s="225">
        <v>0</v>
      </c>
      <c r="AB237" s="225">
        <v>0</v>
      </c>
      <c r="AC237" s="225">
        <v>0</v>
      </c>
      <c r="AD237" s="225">
        <v>0</v>
      </c>
      <c r="AE237" s="225">
        <v>0</v>
      </c>
      <c r="AF237" s="225">
        <v>0</v>
      </c>
      <c r="AG237" s="225">
        <v>0</v>
      </c>
      <c r="AH237" s="225">
        <v>0</v>
      </c>
      <c r="AI237" s="225">
        <v>0</v>
      </c>
      <c r="AJ237" s="225">
        <v>0</v>
      </c>
      <c r="AK237" s="225">
        <v>0</v>
      </c>
      <c r="AL237" s="225">
        <v>0</v>
      </c>
      <c r="AM237" s="225">
        <v>0</v>
      </c>
      <c r="AN237" s="225">
        <v>0</v>
      </c>
      <c r="AO237" s="225">
        <v>0</v>
      </c>
      <c r="AP237" s="225">
        <v>0</v>
      </c>
      <c r="AQ237" s="225">
        <v>0</v>
      </c>
      <c r="AR237" s="225">
        <v>0</v>
      </c>
      <c r="AS237" s="225">
        <v>0</v>
      </c>
      <c r="AT237" s="225">
        <v>0</v>
      </c>
      <c r="AU237" s="225">
        <v>0</v>
      </c>
      <c r="AV237" s="225">
        <v>0</v>
      </c>
      <c r="AW237" s="225">
        <v>0</v>
      </c>
      <c r="AX237" s="225">
        <v>0</v>
      </c>
      <c r="AY237" s="225">
        <v>0</v>
      </c>
      <c r="AZ237" s="225">
        <v>0</v>
      </c>
      <c r="BA237" s="225">
        <v>0</v>
      </c>
      <c r="BB237" s="225">
        <v>0</v>
      </c>
      <c r="BC237" s="225">
        <v>0</v>
      </c>
      <c r="BD237" s="225">
        <v>0</v>
      </c>
      <c r="BE237" s="225" t="s">
        <v>2566</v>
      </c>
    </row>
    <row r="238" spans="1:57" x14ac:dyDescent="0.25">
      <c r="A238" t="str">
        <f t="shared" si="3"/>
        <v>001100015</v>
      </c>
      <c r="B238" s="225" t="s">
        <v>2165</v>
      </c>
      <c r="C238" s="225" t="s">
        <v>2166</v>
      </c>
      <c r="D238" s="225" t="s">
        <v>2167</v>
      </c>
      <c r="E238" s="225" t="s">
        <v>2546</v>
      </c>
      <c r="F238" s="225" t="s">
        <v>2567</v>
      </c>
      <c r="G238" s="225">
        <v>0</v>
      </c>
      <c r="H238" s="225">
        <v>0</v>
      </c>
      <c r="I238" s="225">
        <v>0</v>
      </c>
      <c r="J238" s="225">
        <v>0</v>
      </c>
      <c r="K238" s="225">
        <v>0</v>
      </c>
      <c r="L238" s="225">
        <v>0</v>
      </c>
      <c r="M238" s="225">
        <v>0</v>
      </c>
      <c r="N238" s="225">
        <v>0</v>
      </c>
      <c r="O238" s="225">
        <v>0</v>
      </c>
      <c r="P238" s="225">
        <v>0</v>
      </c>
      <c r="Q238" s="225">
        <v>0</v>
      </c>
      <c r="R238" s="225">
        <v>0</v>
      </c>
      <c r="S238" s="225">
        <v>0</v>
      </c>
      <c r="T238" s="225">
        <v>0</v>
      </c>
      <c r="U238" s="225">
        <v>0</v>
      </c>
      <c r="V238" s="225">
        <v>0</v>
      </c>
      <c r="W238" s="225">
        <v>0</v>
      </c>
      <c r="X238" s="225">
        <v>0</v>
      </c>
      <c r="Y238" s="225">
        <v>0</v>
      </c>
      <c r="Z238" s="225">
        <v>0</v>
      </c>
      <c r="AA238" s="225">
        <v>0</v>
      </c>
      <c r="AB238" s="225">
        <v>0</v>
      </c>
      <c r="AC238" s="225">
        <v>0</v>
      </c>
      <c r="AD238" s="225">
        <v>0</v>
      </c>
      <c r="AE238" s="225">
        <v>0</v>
      </c>
      <c r="AF238" s="225">
        <v>0</v>
      </c>
      <c r="AG238" s="225">
        <v>0</v>
      </c>
      <c r="AH238" s="225">
        <v>0</v>
      </c>
      <c r="AI238" s="225">
        <v>0</v>
      </c>
      <c r="AJ238" s="225">
        <v>0</v>
      </c>
      <c r="AK238" s="225">
        <v>0</v>
      </c>
      <c r="AL238" s="225">
        <v>0</v>
      </c>
      <c r="AM238" s="225">
        <v>0</v>
      </c>
      <c r="AN238" s="225">
        <v>0</v>
      </c>
      <c r="AO238" s="225">
        <v>0</v>
      </c>
      <c r="AP238" s="225">
        <v>0</v>
      </c>
      <c r="AQ238" s="225">
        <v>0</v>
      </c>
      <c r="AR238" s="225">
        <v>0</v>
      </c>
      <c r="AS238" s="225">
        <v>0</v>
      </c>
      <c r="AT238" s="225">
        <v>0</v>
      </c>
      <c r="AU238" s="225">
        <v>0</v>
      </c>
      <c r="AV238" s="225">
        <v>0</v>
      </c>
      <c r="AW238" s="225">
        <v>0</v>
      </c>
      <c r="AX238" s="225">
        <v>0</v>
      </c>
      <c r="AY238" s="225">
        <v>0</v>
      </c>
      <c r="AZ238" s="225">
        <v>0</v>
      </c>
      <c r="BA238" s="225">
        <v>0</v>
      </c>
      <c r="BB238" s="225">
        <v>0</v>
      </c>
      <c r="BC238" s="225">
        <v>0</v>
      </c>
      <c r="BD238" s="225">
        <v>0</v>
      </c>
      <c r="BE238" s="225" t="s">
        <v>2553</v>
      </c>
    </row>
    <row r="239" spans="1:57" x14ac:dyDescent="0.25">
      <c r="A239" t="str">
        <f t="shared" si="3"/>
        <v>001100016</v>
      </c>
      <c r="B239" s="225" t="s">
        <v>2165</v>
      </c>
      <c r="C239" s="225" t="s">
        <v>2166</v>
      </c>
      <c r="D239" s="225" t="s">
        <v>2167</v>
      </c>
      <c r="E239" s="225" t="s">
        <v>2546</v>
      </c>
      <c r="F239" s="225" t="s">
        <v>2568</v>
      </c>
      <c r="G239" s="225">
        <v>0</v>
      </c>
      <c r="H239" s="225">
        <v>0</v>
      </c>
      <c r="I239" s="225">
        <v>0</v>
      </c>
      <c r="J239" s="225">
        <v>0</v>
      </c>
      <c r="K239" s="225">
        <v>0</v>
      </c>
      <c r="L239" s="225">
        <v>0</v>
      </c>
      <c r="M239" s="225">
        <v>0</v>
      </c>
      <c r="N239" s="225">
        <v>0</v>
      </c>
      <c r="O239" s="225">
        <v>0</v>
      </c>
      <c r="P239" s="225">
        <v>0</v>
      </c>
      <c r="Q239" s="225">
        <v>0</v>
      </c>
      <c r="R239" s="225">
        <v>0</v>
      </c>
      <c r="S239" s="225">
        <v>0</v>
      </c>
      <c r="T239" s="225">
        <v>0</v>
      </c>
      <c r="U239" s="225">
        <v>0</v>
      </c>
      <c r="V239" s="225">
        <v>0</v>
      </c>
      <c r="W239" s="225">
        <v>0</v>
      </c>
      <c r="X239" s="225">
        <v>0</v>
      </c>
      <c r="Y239" s="225">
        <v>0</v>
      </c>
      <c r="Z239" s="225">
        <v>0</v>
      </c>
      <c r="AA239" s="225">
        <v>0</v>
      </c>
      <c r="AB239" s="225">
        <v>0</v>
      </c>
      <c r="AC239" s="225">
        <v>0</v>
      </c>
      <c r="AD239" s="225">
        <v>0</v>
      </c>
      <c r="AE239" s="225">
        <v>0</v>
      </c>
      <c r="AF239" s="225">
        <v>0</v>
      </c>
      <c r="AG239" s="225">
        <v>0</v>
      </c>
      <c r="AH239" s="225">
        <v>0</v>
      </c>
      <c r="AI239" s="225">
        <v>0</v>
      </c>
      <c r="AJ239" s="225">
        <v>0</v>
      </c>
      <c r="AK239" s="225">
        <v>0</v>
      </c>
      <c r="AL239" s="225">
        <v>0</v>
      </c>
      <c r="AM239" s="225">
        <v>0</v>
      </c>
      <c r="AN239" s="225">
        <v>0</v>
      </c>
      <c r="AO239" s="225">
        <v>0</v>
      </c>
      <c r="AP239" s="225">
        <v>0</v>
      </c>
      <c r="AQ239" s="225">
        <v>0</v>
      </c>
      <c r="AR239" s="225">
        <v>0</v>
      </c>
      <c r="AS239" s="225">
        <v>0</v>
      </c>
      <c r="AT239" s="225">
        <v>0</v>
      </c>
      <c r="AU239" s="225">
        <v>0</v>
      </c>
      <c r="AV239" s="225">
        <v>0</v>
      </c>
      <c r="AW239" s="225">
        <v>0</v>
      </c>
      <c r="AX239" s="225">
        <v>0</v>
      </c>
      <c r="AY239" s="225">
        <v>0</v>
      </c>
      <c r="AZ239" s="225">
        <v>0</v>
      </c>
      <c r="BA239" s="225">
        <v>0</v>
      </c>
      <c r="BB239" s="225">
        <v>0</v>
      </c>
      <c r="BC239" s="225">
        <v>0</v>
      </c>
      <c r="BD239" s="225">
        <v>0</v>
      </c>
      <c r="BE239" s="225" t="s">
        <v>2558</v>
      </c>
    </row>
    <row r="240" spans="1:57" x14ac:dyDescent="0.25">
      <c r="A240" t="str">
        <f t="shared" si="3"/>
        <v>001100161</v>
      </c>
      <c r="B240" s="225" t="s">
        <v>2165</v>
      </c>
      <c r="C240" s="225" t="s">
        <v>2166</v>
      </c>
      <c r="D240" s="225" t="s">
        <v>2167</v>
      </c>
      <c r="E240" s="225" t="s">
        <v>2546</v>
      </c>
      <c r="F240" s="225" t="s">
        <v>2569</v>
      </c>
      <c r="G240" s="225">
        <v>0</v>
      </c>
      <c r="H240" s="225">
        <v>0</v>
      </c>
      <c r="I240" s="225">
        <v>0</v>
      </c>
      <c r="J240" s="225">
        <v>0</v>
      </c>
      <c r="K240" s="225">
        <v>0</v>
      </c>
      <c r="L240" s="225">
        <v>0</v>
      </c>
      <c r="M240" s="225">
        <v>0</v>
      </c>
      <c r="N240" s="225">
        <v>0</v>
      </c>
      <c r="O240" s="225">
        <v>0</v>
      </c>
      <c r="P240" s="225">
        <v>0</v>
      </c>
      <c r="Q240" s="225">
        <v>0</v>
      </c>
      <c r="R240" s="225">
        <v>0</v>
      </c>
      <c r="S240" s="225">
        <v>0</v>
      </c>
      <c r="T240" s="225">
        <v>0</v>
      </c>
      <c r="U240" s="225">
        <v>0</v>
      </c>
      <c r="V240" s="225">
        <v>0</v>
      </c>
      <c r="W240" s="225">
        <v>0</v>
      </c>
      <c r="X240" s="225">
        <v>0</v>
      </c>
      <c r="Y240" s="225">
        <v>0</v>
      </c>
      <c r="Z240" s="225">
        <v>0</v>
      </c>
      <c r="AA240" s="225">
        <v>0</v>
      </c>
      <c r="AB240" s="225">
        <v>0</v>
      </c>
      <c r="AC240" s="225">
        <v>0</v>
      </c>
      <c r="AD240" s="225">
        <v>0</v>
      </c>
      <c r="AE240" s="225">
        <v>0</v>
      </c>
      <c r="AF240" s="225">
        <v>0</v>
      </c>
      <c r="AG240" s="225">
        <v>0</v>
      </c>
      <c r="AH240" s="225">
        <v>0</v>
      </c>
      <c r="AI240" s="225">
        <v>0</v>
      </c>
      <c r="AJ240" s="225">
        <v>0</v>
      </c>
      <c r="AK240" s="225">
        <v>0</v>
      </c>
      <c r="AL240" s="225">
        <v>0</v>
      </c>
      <c r="AM240" s="225">
        <v>0</v>
      </c>
      <c r="AN240" s="225">
        <v>0</v>
      </c>
      <c r="AO240" s="225">
        <v>0</v>
      </c>
      <c r="AP240" s="225">
        <v>0</v>
      </c>
      <c r="AQ240" s="225">
        <v>0</v>
      </c>
      <c r="AR240" s="225">
        <v>0</v>
      </c>
      <c r="AS240" s="225">
        <v>0</v>
      </c>
      <c r="AT240" s="225">
        <v>0</v>
      </c>
      <c r="AU240" s="225">
        <v>0</v>
      </c>
      <c r="AV240" s="225">
        <v>0</v>
      </c>
      <c r="AW240" s="225">
        <v>0</v>
      </c>
      <c r="AX240" s="225">
        <v>0</v>
      </c>
      <c r="AY240" s="225">
        <v>0</v>
      </c>
      <c r="AZ240" s="225">
        <v>0</v>
      </c>
      <c r="BA240" s="225">
        <v>0</v>
      </c>
      <c r="BB240" s="225">
        <v>0</v>
      </c>
      <c r="BC240" s="225">
        <v>0</v>
      </c>
      <c r="BD240" s="225">
        <v>0</v>
      </c>
      <c r="BE240" s="225" t="s">
        <v>2570</v>
      </c>
    </row>
    <row r="241" spans="1:57" x14ac:dyDescent="0.25">
      <c r="A241" t="str">
        <f t="shared" si="3"/>
        <v>001100611</v>
      </c>
      <c r="B241" s="225" t="s">
        <v>2165</v>
      </c>
      <c r="C241" s="225" t="s">
        <v>2166</v>
      </c>
      <c r="D241" s="225" t="s">
        <v>2167</v>
      </c>
      <c r="E241" s="225" t="s">
        <v>2546</v>
      </c>
      <c r="F241" s="225" t="s">
        <v>2571</v>
      </c>
      <c r="G241" s="225">
        <v>0</v>
      </c>
      <c r="H241" s="225">
        <v>0</v>
      </c>
      <c r="I241" s="225">
        <v>0</v>
      </c>
      <c r="J241" s="225">
        <v>0</v>
      </c>
      <c r="K241" s="225">
        <v>0</v>
      </c>
      <c r="L241" s="225">
        <v>0</v>
      </c>
      <c r="M241" s="225">
        <v>0</v>
      </c>
      <c r="N241" s="225">
        <v>0</v>
      </c>
      <c r="O241" s="225">
        <v>0</v>
      </c>
      <c r="P241" s="225">
        <v>0</v>
      </c>
      <c r="Q241" s="225">
        <v>0</v>
      </c>
      <c r="R241" s="225">
        <v>0</v>
      </c>
      <c r="S241" s="225">
        <v>0</v>
      </c>
      <c r="T241" s="225">
        <v>0</v>
      </c>
      <c r="U241" s="225">
        <v>0</v>
      </c>
      <c r="V241" s="225">
        <v>0</v>
      </c>
      <c r="W241" s="225">
        <v>0</v>
      </c>
      <c r="X241" s="225">
        <v>0</v>
      </c>
      <c r="Y241" s="225">
        <v>0</v>
      </c>
      <c r="Z241" s="225">
        <v>0</v>
      </c>
      <c r="AA241" s="225">
        <v>0</v>
      </c>
      <c r="AB241" s="225">
        <v>0</v>
      </c>
      <c r="AC241" s="225">
        <v>0</v>
      </c>
      <c r="AD241" s="225">
        <v>0</v>
      </c>
      <c r="AE241" s="225">
        <v>0</v>
      </c>
      <c r="AF241" s="225">
        <v>0</v>
      </c>
      <c r="AG241" s="225">
        <v>0</v>
      </c>
      <c r="AH241" s="225">
        <v>0</v>
      </c>
      <c r="AI241" s="225">
        <v>0</v>
      </c>
      <c r="AJ241" s="225">
        <v>0</v>
      </c>
      <c r="AK241" s="225">
        <v>0</v>
      </c>
      <c r="AL241" s="225">
        <v>0</v>
      </c>
      <c r="AM241" s="225">
        <v>0</v>
      </c>
      <c r="AN241" s="225">
        <v>0</v>
      </c>
      <c r="AO241" s="225">
        <v>0</v>
      </c>
      <c r="AP241" s="225">
        <v>0</v>
      </c>
      <c r="AQ241" s="225">
        <v>0</v>
      </c>
      <c r="AR241" s="225">
        <v>0</v>
      </c>
      <c r="AS241" s="225">
        <v>0</v>
      </c>
      <c r="AT241" s="225">
        <v>0</v>
      </c>
      <c r="AU241" s="225">
        <v>0</v>
      </c>
      <c r="AV241" s="225">
        <v>0</v>
      </c>
      <c r="AW241" s="225">
        <v>0</v>
      </c>
      <c r="AX241" s="225">
        <v>0</v>
      </c>
      <c r="AY241" s="225">
        <v>0</v>
      </c>
      <c r="AZ241" s="225">
        <v>0</v>
      </c>
      <c r="BA241" s="225">
        <v>0</v>
      </c>
      <c r="BB241" s="225">
        <v>0</v>
      </c>
      <c r="BC241" s="225">
        <v>0</v>
      </c>
      <c r="BD241" s="225">
        <v>0</v>
      </c>
      <c r="BE241" s="225" t="s">
        <v>2572</v>
      </c>
    </row>
    <row r="242" spans="1:57" x14ac:dyDescent="0.25">
      <c r="A242" t="str">
        <f t="shared" si="3"/>
        <v>001100612</v>
      </c>
      <c r="B242" s="225" t="s">
        <v>2165</v>
      </c>
      <c r="C242" s="225" t="s">
        <v>2166</v>
      </c>
      <c r="D242" s="225" t="s">
        <v>2167</v>
      </c>
      <c r="E242" s="225" t="s">
        <v>2546</v>
      </c>
      <c r="F242" s="225" t="s">
        <v>2573</v>
      </c>
      <c r="G242" s="225">
        <v>0</v>
      </c>
      <c r="H242" s="225">
        <v>0</v>
      </c>
      <c r="I242" s="225">
        <v>0</v>
      </c>
      <c r="J242" s="225">
        <v>0</v>
      </c>
      <c r="K242" s="225">
        <v>0</v>
      </c>
      <c r="L242" s="225">
        <v>0</v>
      </c>
      <c r="M242" s="225">
        <v>0</v>
      </c>
      <c r="N242" s="225">
        <v>0</v>
      </c>
      <c r="O242" s="225">
        <v>0</v>
      </c>
      <c r="P242" s="225">
        <v>0</v>
      </c>
      <c r="Q242" s="225">
        <v>0</v>
      </c>
      <c r="R242" s="225">
        <v>0</v>
      </c>
      <c r="S242" s="225">
        <v>0</v>
      </c>
      <c r="T242" s="225">
        <v>0</v>
      </c>
      <c r="U242" s="225">
        <v>0</v>
      </c>
      <c r="V242" s="225">
        <v>0</v>
      </c>
      <c r="W242" s="225">
        <v>0</v>
      </c>
      <c r="X242" s="225">
        <v>0</v>
      </c>
      <c r="Y242" s="225">
        <v>0</v>
      </c>
      <c r="Z242" s="225">
        <v>0</v>
      </c>
      <c r="AA242" s="225">
        <v>0</v>
      </c>
      <c r="AB242" s="225">
        <v>0</v>
      </c>
      <c r="AC242" s="225">
        <v>0</v>
      </c>
      <c r="AD242" s="225">
        <v>0</v>
      </c>
      <c r="AE242" s="225">
        <v>0</v>
      </c>
      <c r="AF242" s="225">
        <v>0</v>
      </c>
      <c r="AG242" s="225">
        <v>0</v>
      </c>
      <c r="AH242" s="225">
        <v>0</v>
      </c>
      <c r="AI242" s="225">
        <v>0</v>
      </c>
      <c r="AJ242" s="225">
        <v>0</v>
      </c>
      <c r="AK242" s="225">
        <v>0</v>
      </c>
      <c r="AL242" s="225">
        <v>0</v>
      </c>
      <c r="AM242" s="225">
        <v>0</v>
      </c>
      <c r="AN242" s="225">
        <v>0</v>
      </c>
      <c r="AO242" s="225">
        <v>0</v>
      </c>
      <c r="AP242" s="225">
        <v>0</v>
      </c>
      <c r="AQ242" s="225">
        <v>0</v>
      </c>
      <c r="AR242" s="225">
        <v>0</v>
      </c>
      <c r="AS242" s="225">
        <v>0</v>
      </c>
      <c r="AT242" s="225">
        <v>0</v>
      </c>
      <c r="AU242" s="225">
        <v>0</v>
      </c>
      <c r="AV242" s="225">
        <v>0</v>
      </c>
      <c r="AW242" s="225">
        <v>0</v>
      </c>
      <c r="AX242" s="225">
        <v>0</v>
      </c>
      <c r="AY242" s="225">
        <v>0</v>
      </c>
      <c r="AZ242" s="225">
        <v>0</v>
      </c>
      <c r="BA242" s="225">
        <v>0</v>
      </c>
      <c r="BB242" s="225">
        <v>0</v>
      </c>
      <c r="BC242" s="225">
        <v>0</v>
      </c>
      <c r="BD242" s="225">
        <v>0</v>
      </c>
      <c r="BE242" s="225" t="s">
        <v>2572</v>
      </c>
    </row>
    <row r="243" spans="1:57" x14ac:dyDescent="0.25">
      <c r="A243" t="str">
        <f t="shared" si="3"/>
        <v>001100613</v>
      </c>
      <c r="B243" s="225" t="s">
        <v>2165</v>
      </c>
      <c r="C243" s="225" t="s">
        <v>2166</v>
      </c>
      <c r="D243" s="225" t="s">
        <v>2167</v>
      </c>
      <c r="E243" s="225" t="s">
        <v>2546</v>
      </c>
      <c r="F243" s="225" t="s">
        <v>2574</v>
      </c>
      <c r="G243" s="225">
        <v>0</v>
      </c>
      <c r="H243" s="225">
        <v>0</v>
      </c>
      <c r="I243" s="225">
        <v>0</v>
      </c>
      <c r="J243" s="225">
        <v>0</v>
      </c>
      <c r="K243" s="225">
        <v>0</v>
      </c>
      <c r="L243" s="225">
        <v>0</v>
      </c>
      <c r="M243" s="225">
        <v>0</v>
      </c>
      <c r="N243" s="225">
        <v>0</v>
      </c>
      <c r="O243" s="225">
        <v>0</v>
      </c>
      <c r="P243" s="225">
        <v>0</v>
      </c>
      <c r="Q243" s="225">
        <v>0</v>
      </c>
      <c r="R243" s="225">
        <v>0</v>
      </c>
      <c r="S243" s="225">
        <v>0</v>
      </c>
      <c r="T243" s="225">
        <v>0</v>
      </c>
      <c r="U243" s="225">
        <v>0</v>
      </c>
      <c r="V243" s="225">
        <v>0</v>
      </c>
      <c r="W243" s="225">
        <v>0</v>
      </c>
      <c r="X243" s="225">
        <v>0</v>
      </c>
      <c r="Y243" s="225">
        <v>0</v>
      </c>
      <c r="Z243" s="225">
        <v>0</v>
      </c>
      <c r="AA243" s="225">
        <v>0</v>
      </c>
      <c r="AB243" s="225">
        <v>0</v>
      </c>
      <c r="AC243" s="225">
        <v>0</v>
      </c>
      <c r="AD243" s="225">
        <v>0</v>
      </c>
      <c r="AE243" s="225">
        <v>0</v>
      </c>
      <c r="AF243" s="225">
        <v>0</v>
      </c>
      <c r="AG243" s="225">
        <v>0</v>
      </c>
      <c r="AH243" s="225">
        <v>0</v>
      </c>
      <c r="AI243" s="225">
        <v>0</v>
      </c>
      <c r="AJ243" s="225">
        <v>0</v>
      </c>
      <c r="AK243" s="225">
        <v>0</v>
      </c>
      <c r="AL243" s="225">
        <v>0</v>
      </c>
      <c r="AM243" s="225">
        <v>0</v>
      </c>
      <c r="AN243" s="225">
        <v>0</v>
      </c>
      <c r="AO243" s="225">
        <v>0</v>
      </c>
      <c r="AP243" s="225">
        <v>0</v>
      </c>
      <c r="AQ243" s="225">
        <v>0</v>
      </c>
      <c r="AR243" s="225">
        <v>0</v>
      </c>
      <c r="AS243" s="225">
        <v>0</v>
      </c>
      <c r="AT243" s="225">
        <v>0</v>
      </c>
      <c r="AU243" s="225">
        <v>0</v>
      </c>
      <c r="AV243" s="225">
        <v>0</v>
      </c>
      <c r="AW243" s="225">
        <v>0</v>
      </c>
      <c r="AX243" s="225">
        <v>0</v>
      </c>
      <c r="AY243" s="225">
        <v>0</v>
      </c>
      <c r="AZ243" s="225">
        <v>0</v>
      </c>
      <c r="BA243" s="225">
        <v>0</v>
      </c>
      <c r="BB243" s="225">
        <v>0</v>
      </c>
      <c r="BC243" s="225">
        <v>0</v>
      </c>
      <c r="BD243" s="225">
        <v>0</v>
      </c>
      <c r="BE243" s="225" t="s">
        <v>2572</v>
      </c>
    </row>
    <row r="244" spans="1:57" x14ac:dyDescent="0.25">
      <c r="A244" t="str">
        <f t="shared" si="3"/>
        <v>001100162</v>
      </c>
      <c r="B244" s="225" t="s">
        <v>2165</v>
      </c>
      <c r="C244" s="225" t="s">
        <v>2166</v>
      </c>
      <c r="D244" s="225" t="s">
        <v>2167</v>
      </c>
      <c r="E244" s="225" t="s">
        <v>2546</v>
      </c>
      <c r="F244" s="225" t="s">
        <v>2575</v>
      </c>
      <c r="G244" s="225">
        <v>0</v>
      </c>
      <c r="H244" s="225">
        <v>0</v>
      </c>
      <c r="I244" s="225">
        <v>0</v>
      </c>
      <c r="J244" s="225">
        <v>0</v>
      </c>
      <c r="K244" s="225">
        <v>0</v>
      </c>
      <c r="L244" s="225">
        <v>0</v>
      </c>
      <c r="M244" s="225">
        <v>0</v>
      </c>
      <c r="N244" s="225">
        <v>0</v>
      </c>
      <c r="O244" s="225">
        <v>0</v>
      </c>
      <c r="P244" s="225">
        <v>0</v>
      </c>
      <c r="Q244" s="225">
        <v>0</v>
      </c>
      <c r="R244" s="225">
        <v>0</v>
      </c>
      <c r="S244" s="225">
        <v>0</v>
      </c>
      <c r="T244" s="225">
        <v>0</v>
      </c>
      <c r="U244" s="225">
        <v>0</v>
      </c>
      <c r="V244" s="225">
        <v>0</v>
      </c>
      <c r="W244" s="225">
        <v>0</v>
      </c>
      <c r="X244" s="225">
        <v>0</v>
      </c>
      <c r="Y244" s="225">
        <v>0</v>
      </c>
      <c r="Z244" s="225">
        <v>0</v>
      </c>
      <c r="AA244" s="225">
        <v>0</v>
      </c>
      <c r="AB244" s="225">
        <v>0</v>
      </c>
      <c r="AC244" s="225">
        <v>0</v>
      </c>
      <c r="AD244" s="225">
        <v>0</v>
      </c>
      <c r="AE244" s="225">
        <v>0</v>
      </c>
      <c r="AF244" s="225">
        <v>0</v>
      </c>
      <c r="AG244" s="225">
        <v>0</v>
      </c>
      <c r="AH244" s="225">
        <v>0</v>
      </c>
      <c r="AI244" s="225">
        <v>0</v>
      </c>
      <c r="AJ244" s="225">
        <v>0</v>
      </c>
      <c r="AK244" s="225">
        <v>0</v>
      </c>
      <c r="AL244" s="225">
        <v>0</v>
      </c>
      <c r="AM244" s="225">
        <v>0</v>
      </c>
      <c r="AN244" s="225">
        <v>0</v>
      </c>
      <c r="AO244" s="225">
        <v>0</v>
      </c>
      <c r="AP244" s="225">
        <v>0</v>
      </c>
      <c r="AQ244" s="225">
        <v>0</v>
      </c>
      <c r="AR244" s="225">
        <v>0</v>
      </c>
      <c r="AS244" s="225">
        <v>0</v>
      </c>
      <c r="AT244" s="225">
        <v>0</v>
      </c>
      <c r="AU244" s="225">
        <v>0</v>
      </c>
      <c r="AV244" s="225">
        <v>0</v>
      </c>
      <c r="AW244" s="225">
        <v>0</v>
      </c>
      <c r="AX244" s="225">
        <v>0</v>
      </c>
      <c r="AY244" s="225">
        <v>0</v>
      </c>
      <c r="AZ244" s="225">
        <v>0</v>
      </c>
      <c r="BA244" s="225">
        <v>0</v>
      </c>
      <c r="BB244" s="225">
        <v>0</v>
      </c>
      <c r="BC244" s="225">
        <v>0</v>
      </c>
      <c r="BD244" s="225">
        <v>0</v>
      </c>
      <c r="BE244" s="225" t="s">
        <v>2576</v>
      </c>
    </row>
    <row r="245" spans="1:57" x14ac:dyDescent="0.25">
      <c r="A245" t="str">
        <f t="shared" si="3"/>
        <v>001100621</v>
      </c>
      <c r="B245" s="225" t="s">
        <v>2165</v>
      </c>
      <c r="C245" s="225" t="s">
        <v>2166</v>
      </c>
      <c r="D245" s="225" t="s">
        <v>2167</v>
      </c>
      <c r="E245" s="225" t="s">
        <v>2546</v>
      </c>
      <c r="F245" s="225" t="s">
        <v>2577</v>
      </c>
      <c r="G245" s="225">
        <v>0</v>
      </c>
      <c r="H245" s="225">
        <v>0</v>
      </c>
      <c r="I245" s="225">
        <v>0</v>
      </c>
      <c r="J245" s="225">
        <v>0</v>
      </c>
      <c r="K245" s="225">
        <v>0</v>
      </c>
      <c r="L245" s="225">
        <v>0</v>
      </c>
      <c r="M245" s="225">
        <v>0</v>
      </c>
      <c r="N245" s="225">
        <v>0</v>
      </c>
      <c r="O245" s="225">
        <v>0</v>
      </c>
      <c r="P245" s="225">
        <v>0</v>
      </c>
      <c r="Q245" s="225">
        <v>0</v>
      </c>
      <c r="R245" s="225">
        <v>0</v>
      </c>
      <c r="S245" s="225">
        <v>0</v>
      </c>
      <c r="T245" s="225">
        <v>0</v>
      </c>
      <c r="U245" s="225">
        <v>0</v>
      </c>
      <c r="V245" s="225">
        <v>0</v>
      </c>
      <c r="W245" s="225">
        <v>0</v>
      </c>
      <c r="X245" s="225">
        <v>0</v>
      </c>
      <c r="Y245" s="225">
        <v>0</v>
      </c>
      <c r="Z245" s="225">
        <v>0</v>
      </c>
      <c r="AA245" s="225">
        <v>0</v>
      </c>
      <c r="AB245" s="225">
        <v>0</v>
      </c>
      <c r="AC245" s="225">
        <v>0</v>
      </c>
      <c r="AD245" s="225">
        <v>0</v>
      </c>
      <c r="AE245" s="225">
        <v>0</v>
      </c>
      <c r="AF245" s="225">
        <v>0</v>
      </c>
      <c r="AG245" s="225">
        <v>0</v>
      </c>
      <c r="AH245" s="225">
        <v>0</v>
      </c>
      <c r="AI245" s="225">
        <v>0</v>
      </c>
      <c r="AJ245" s="225">
        <v>0</v>
      </c>
      <c r="AK245" s="225">
        <v>0</v>
      </c>
      <c r="AL245" s="225">
        <v>0</v>
      </c>
      <c r="AM245" s="225">
        <v>0</v>
      </c>
      <c r="AN245" s="225">
        <v>0</v>
      </c>
      <c r="AO245" s="225">
        <v>0</v>
      </c>
      <c r="AP245" s="225">
        <v>0</v>
      </c>
      <c r="AQ245" s="225">
        <v>0</v>
      </c>
      <c r="AR245" s="225">
        <v>0</v>
      </c>
      <c r="AS245" s="225">
        <v>0</v>
      </c>
      <c r="AT245" s="225">
        <v>0</v>
      </c>
      <c r="AU245" s="225">
        <v>0</v>
      </c>
      <c r="AV245" s="225">
        <v>0</v>
      </c>
      <c r="AW245" s="225">
        <v>0</v>
      </c>
      <c r="AX245" s="225">
        <v>0</v>
      </c>
      <c r="AY245" s="225">
        <v>0</v>
      </c>
      <c r="AZ245" s="225">
        <v>0</v>
      </c>
      <c r="BA245" s="225">
        <v>0</v>
      </c>
      <c r="BB245" s="225">
        <v>0</v>
      </c>
      <c r="BC245" s="225">
        <v>0</v>
      </c>
      <c r="BD245" s="225">
        <v>0</v>
      </c>
      <c r="BE245" s="225" t="s">
        <v>2578</v>
      </c>
    </row>
    <row r="246" spans="1:57" x14ac:dyDescent="0.25">
      <c r="A246" t="str">
        <f t="shared" si="3"/>
        <v>001100622</v>
      </c>
      <c r="B246" s="225" t="s">
        <v>2165</v>
      </c>
      <c r="C246" s="225" t="s">
        <v>2166</v>
      </c>
      <c r="D246" s="225" t="s">
        <v>2167</v>
      </c>
      <c r="E246" s="225" t="s">
        <v>2546</v>
      </c>
      <c r="F246" s="225" t="s">
        <v>2579</v>
      </c>
      <c r="G246" s="225">
        <v>0</v>
      </c>
      <c r="H246" s="225">
        <v>0</v>
      </c>
      <c r="I246" s="225">
        <v>0</v>
      </c>
      <c r="J246" s="225">
        <v>0</v>
      </c>
      <c r="K246" s="225">
        <v>0</v>
      </c>
      <c r="L246" s="225">
        <v>0</v>
      </c>
      <c r="M246" s="225">
        <v>0</v>
      </c>
      <c r="N246" s="225">
        <v>0</v>
      </c>
      <c r="O246" s="225">
        <v>0</v>
      </c>
      <c r="P246" s="225">
        <v>0</v>
      </c>
      <c r="Q246" s="225">
        <v>0</v>
      </c>
      <c r="R246" s="225">
        <v>0</v>
      </c>
      <c r="S246" s="225">
        <v>0</v>
      </c>
      <c r="T246" s="225">
        <v>0</v>
      </c>
      <c r="U246" s="225">
        <v>0</v>
      </c>
      <c r="V246" s="225">
        <v>0</v>
      </c>
      <c r="W246" s="225">
        <v>0</v>
      </c>
      <c r="X246" s="225">
        <v>0</v>
      </c>
      <c r="Y246" s="225">
        <v>0</v>
      </c>
      <c r="Z246" s="225">
        <v>0</v>
      </c>
      <c r="AA246" s="225">
        <v>0</v>
      </c>
      <c r="AB246" s="225">
        <v>0</v>
      </c>
      <c r="AC246" s="225">
        <v>0</v>
      </c>
      <c r="AD246" s="225">
        <v>0</v>
      </c>
      <c r="AE246" s="225">
        <v>0</v>
      </c>
      <c r="AF246" s="225">
        <v>0</v>
      </c>
      <c r="AG246" s="225">
        <v>0</v>
      </c>
      <c r="AH246" s="225">
        <v>0</v>
      </c>
      <c r="AI246" s="225">
        <v>0</v>
      </c>
      <c r="AJ246" s="225">
        <v>0</v>
      </c>
      <c r="AK246" s="225">
        <v>0</v>
      </c>
      <c r="AL246" s="225">
        <v>0</v>
      </c>
      <c r="AM246" s="225">
        <v>0</v>
      </c>
      <c r="AN246" s="225">
        <v>0</v>
      </c>
      <c r="AO246" s="225">
        <v>0</v>
      </c>
      <c r="AP246" s="225">
        <v>0</v>
      </c>
      <c r="AQ246" s="225">
        <v>0</v>
      </c>
      <c r="AR246" s="225">
        <v>0</v>
      </c>
      <c r="AS246" s="225">
        <v>0</v>
      </c>
      <c r="AT246" s="225">
        <v>0</v>
      </c>
      <c r="AU246" s="225">
        <v>0</v>
      </c>
      <c r="AV246" s="225">
        <v>0</v>
      </c>
      <c r="AW246" s="225">
        <v>0</v>
      </c>
      <c r="AX246" s="225">
        <v>0</v>
      </c>
      <c r="AY246" s="225">
        <v>0</v>
      </c>
      <c r="AZ246" s="225">
        <v>0</v>
      </c>
      <c r="BA246" s="225">
        <v>0</v>
      </c>
      <c r="BB246" s="225">
        <v>0</v>
      </c>
      <c r="BC246" s="225">
        <v>0</v>
      </c>
      <c r="BD246" s="225">
        <v>0</v>
      </c>
      <c r="BE246" s="225" t="s">
        <v>2580</v>
      </c>
    </row>
    <row r="247" spans="1:57" x14ac:dyDescent="0.25">
      <c r="A247" t="str">
        <f t="shared" si="3"/>
        <v>001100623</v>
      </c>
      <c r="B247" s="225" t="s">
        <v>2165</v>
      </c>
      <c r="C247" s="225" t="s">
        <v>2166</v>
      </c>
      <c r="D247" s="225" t="s">
        <v>2167</v>
      </c>
      <c r="E247" s="225" t="s">
        <v>2546</v>
      </c>
      <c r="F247" s="225" t="s">
        <v>2581</v>
      </c>
      <c r="G247" s="225">
        <v>0</v>
      </c>
      <c r="H247" s="225">
        <v>0</v>
      </c>
      <c r="I247" s="225">
        <v>0</v>
      </c>
      <c r="J247" s="225">
        <v>0</v>
      </c>
      <c r="K247" s="225">
        <v>0</v>
      </c>
      <c r="L247" s="225">
        <v>0</v>
      </c>
      <c r="M247" s="225">
        <v>0</v>
      </c>
      <c r="N247" s="225">
        <v>0</v>
      </c>
      <c r="O247" s="225">
        <v>0</v>
      </c>
      <c r="P247" s="225">
        <v>0</v>
      </c>
      <c r="Q247" s="225">
        <v>0</v>
      </c>
      <c r="R247" s="225">
        <v>0</v>
      </c>
      <c r="S247" s="225">
        <v>0</v>
      </c>
      <c r="T247" s="225">
        <v>0</v>
      </c>
      <c r="U247" s="225">
        <v>0</v>
      </c>
      <c r="V247" s="225">
        <v>0</v>
      </c>
      <c r="W247" s="225">
        <v>0</v>
      </c>
      <c r="X247" s="225">
        <v>0</v>
      </c>
      <c r="Y247" s="225">
        <v>0</v>
      </c>
      <c r="Z247" s="225">
        <v>0</v>
      </c>
      <c r="AA247" s="225">
        <v>0</v>
      </c>
      <c r="AB247" s="225">
        <v>0</v>
      </c>
      <c r="AC247" s="225">
        <v>0</v>
      </c>
      <c r="AD247" s="225">
        <v>0</v>
      </c>
      <c r="AE247" s="225">
        <v>0</v>
      </c>
      <c r="AF247" s="225">
        <v>0</v>
      </c>
      <c r="AG247" s="225">
        <v>0</v>
      </c>
      <c r="AH247" s="225">
        <v>0</v>
      </c>
      <c r="AI247" s="225">
        <v>0</v>
      </c>
      <c r="AJ247" s="225">
        <v>0</v>
      </c>
      <c r="AK247" s="225">
        <v>0</v>
      </c>
      <c r="AL247" s="225">
        <v>0</v>
      </c>
      <c r="AM247" s="225">
        <v>0</v>
      </c>
      <c r="AN247" s="225">
        <v>0</v>
      </c>
      <c r="AO247" s="225">
        <v>0</v>
      </c>
      <c r="AP247" s="225">
        <v>0</v>
      </c>
      <c r="AQ247" s="225">
        <v>0</v>
      </c>
      <c r="AR247" s="225">
        <v>0</v>
      </c>
      <c r="AS247" s="225">
        <v>0</v>
      </c>
      <c r="AT247" s="225">
        <v>0</v>
      </c>
      <c r="AU247" s="225">
        <v>0</v>
      </c>
      <c r="AV247" s="225">
        <v>0</v>
      </c>
      <c r="AW247" s="225">
        <v>0</v>
      </c>
      <c r="AX247" s="225">
        <v>0</v>
      </c>
      <c r="AY247" s="225">
        <v>0</v>
      </c>
      <c r="AZ247" s="225">
        <v>0</v>
      </c>
      <c r="BA247" s="225">
        <v>0</v>
      </c>
      <c r="BB247" s="225">
        <v>0</v>
      </c>
      <c r="BC247" s="225">
        <v>0</v>
      </c>
      <c r="BD247" s="225">
        <v>0</v>
      </c>
      <c r="BE247" s="225" t="s">
        <v>2582</v>
      </c>
    </row>
    <row r="248" spans="1:57" x14ac:dyDescent="0.25">
      <c r="A248" t="str">
        <f t="shared" si="3"/>
        <v>001100624</v>
      </c>
      <c r="B248" s="225" t="s">
        <v>2165</v>
      </c>
      <c r="C248" s="225" t="s">
        <v>2166</v>
      </c>
      <c r="D248" s="225" t="s">
        <v>2167</v>
      </c>
      <c r="E248" s="225" t="s">
        <v>2546</v>
      </c>
      <c r="F248" s="225" t="s">
        <v>2583</v>
      </c>
      <c r="G248" s="225">
        <v>0</v>
      </c>
      <c r="H248" s="225">
        <v>0</v>
      </c>
      <c r="I248" s="225">
        <v>0</v>
      </c>
      <c r="J248" s="225">
        <v>0</v>
      </c>
      <c r="K248" s="225">
        <v>0</v>
      </c>
      <c r="L248" s="225">
        <v>0</v>
      </c>
      <c r="M248" s="225">
        <v>0</v>
      </c>
      <c r="N248" s="225">
        <v>0</v>
      </c>
      <c r="O248" s="225">
        <v>0</v>
      </c>
      <c r="P248" s="225">
        <v>0</v>
      </c>
      <c r="Q248" s="225">
        <v>0</v>
      </c>
      <c r="R248" s="225">
        <v>0</v>
      </c>
      <c r="S248" s="225">
        <v>0</v>
      </c>
      <c r="T248" s="225">
        <v>0</v>
      </c>
      <c r="U248" s="225">
        <v>0</v>
      </c>
      <c r="V248" s="225">
        <v>0</v>
      </c>
      <c r="W248" s="225">
        <v>0</v>
      </c>
      <c r="X248" s="225">
        <v>0</v>
      </c>
      <c r="Y248" s="225">
        <v>0</v>
      </c>
      <c r="Z248" s="225">
        <v>0</v>
      </c>
      <c r="AA248" s="225">
        <v>0</v>
      </c>
      <c r="AB248" s="225">
        <v>0</v>
      </c>
      <c r="AC248" s="225">
        <v>0</v>
      </c>
      <c r="AD248" s="225">
        <v>0</v>
      </c>
      <c r="AE248" s="225">
        <v>0</v>
      </c>
      <c r="AF248" s="225">
        <v>0</v>
      </c>
      <c r="AG248" s="225">
        <v>0</v>
      </c>
      <c r="AH248" s="225">
        <v>0</v>
      </c>
      <c r="AI248" s="225">
        <v>0</v>
      </c>
      <c r="AJ248" s="225">
        <v>0</v>
      </c>
      <c r="AK248" s="225">
        <v>0</v>
      </c>
      <c r="AL248" s="225">
        <v>0</v>
      </c>
      <c r="AM248" s="225">
        <v>0</v>
      </c>
      <c r="AN248" s="225">
        <v>0</v>
      </c>
      <c r="AO248" s="225">
        <v>0</v>
      </c>
      <c r="AP248" s="225">
        <v>0</v>
      </c>
      <c r="AQ248" s="225">
        <v>0</v>
      </c>
      <c r="AR248" s="225">
        <v>0</v>
      </c>
      <c r="AS248" s="225">
        <v>0</v>
      </c>
      <c r="AT248" s="225">
        <v>0</v>
      </c>
      <c r="AU248" s="225">
        <v>0</v>
      </c>
      <c r="AV248" s="225">
        <v>0</v>
      </c>
      <c r="AW248" s="225">
        <v>0</v>
      </c>
      <c r="AX248" s="225">
        <v>0</v>
      </c>
      <c r="AY248" s="225">
        <v>0</v>
      </c>
      <c r="AZ248" s="225">
        <v>0</v>
      </c>
      <c r="BA248" s="225">
        <v>0</v>
      </c>
      <c r="BB248" s="225">
        <v>0</v>
      </c>
      <c r="BC248" s="225">
        <v>0</v>
      </c>
      <c r="BD248" s="225">
        <v>0</v>
      </c>
      <c r="BE248" s="225" t="s">
        <v>2584</v>
      </c>
    </row>
    <row r="249" spans="1:57" x14ac:dyDescent="0.25">
      <c r="A249" t="str">
        <f t="shared" si="3"/>
        <v>001100017</v>
      </c>
      <c r="B249" s="225" t="s">
        <v>2165</v>
      </c>
      <c r="C249" s="225" t="s">
        <v>2166</v>
      </c>
      <c r="D249" s="225" t="s">
        <v>2167</v>
      </c>
      <c r="E249" s="225" t="s">
        <v>2546</v>
      </c>
      <c r="F249" s="225" t="s">
        <v>2585</v>
      </c>
      <c r="G249" s="225">
        <v>0</v>
      </c>
      <c r="H249" s="225">
        <v>0</v>
      </c>
      <c r="I249" s="225">
        <v>0</v>
      </c>
      <c r="J249" s="225">
        <v>0</v>
      </c>
      <c r="K249" s="225">
        <v>0</v>
      </c>
      <c r="L249" s="225">
        <v>0</v>
      </c>
      <c r="M249" s="225">
        <v>0</v>
      </c>
      <c r="N249" s="225">
        <v>0</v>
      </c>
      <c r="O249" s="225">
        <v>0</v>
      </c>
      <c r="P249" s="225">
        <v>0</v>
      </c>
      <c r="Q249" s="225">
        <v>0</v>
      </c>
      <c r="R249" s="225">
        <v>0</v>
      </c>
      <c r="S249" s="225">
        <v>0</v>
      </c>
      <c r="T249" s="225">
        <v>0</v>
      </c>
      <c r="U249" s="225">
        <v>0</v>
      </c>
      <c r="V249" s="225">
        <v>0</v>
      </c>
      <c r="W249" s="225">
        <v>0</v>
      </c>
      <c r="X249" s="225">
        <v>0</v>
      </c>
      <c r="Y249" s="225">
        <v>0</v>
      </c>
      <c r="Z249" s="225">
        <v>0</v>
      </c>
      <c r="AA249" s="225">
        <v>0</v>
      </c>
      <c r="AB249" s="225">
        <v>0</v>
      </c>
      <c r="AC249" s="225">
        <v>0</v>
      </c>
      <c r="AD249" s="225">
        <v>0</v>
      </c>
      <c r="AE249" s="225">
        <v>0</v>
      </c>
      <c r="AF249" s="225">
        <v>0</v>
      </c>
      <c r="AG249" s="225">
        <v>0</v>
      </c>
      <c r="AH249" s="225">
        <v>0</v>
      </c>
      <c r="AI249" s="225">
        <v>0</v>
      </c>
      <c r="AJ249" s="225">
        <v>0</v>
      </c>
      <c r="AK249" s="225">
        <v>0</v>
      </c>
      <c r="AL249" s="225">
        <v>0</v>
      </c>
      <c r="AM249" s="225">
        <v>0</v>
      </c>
      <c r="AN249" s="225">
        <v>0</v>
      </c>
      <c r="AO249" s="225">
        <v>0</v>
      </c>
      <c r="AP249" s="225">
        <v>0</v>
      </c>
      <c r="AQ249" s="225">
        <v>0</v>
      </c>
      <c r="AR249" s="225">
        <v>0</v>
      </c>
      <c r="AS249" s="225">
        <v>0</v>
      </c>
      <c r="AT249" s="225">
        <v>0</v>
      </c>
      <c r="AU249" s="225">
        <v>0</v>
      </c>
      <c r="AV249" s="225">
        <v>0</v>
      </c>
      <c r="AW249" s="225">
        <v>0</v>
      </c>
      <c r="AX249" s="225">
        <v>0</v>
      </c>
      <c r="AY249" s="225">
        <v>0</v>
      </c>
      <c r="AZ249" s="225">
        <v>0</v>
      </c>
      <c r="BA249" s="225">
        <v>0</v>
      </c>
      <c r="BB249" s="225">
        <v>0</v>
      </c>
      <c r="BC249" s="225">
        <v>0</v>
      </c>
      <c r="BD249" s="225">
        <v>0</v>
      </c>
      <c r="BE249" s="225" t="s">
        <v>2553</v>
      </c>
    </row>
    <row r="250" spans="1:57" x14ac:dyDescent="0.25">
      <c r="A250" t="str">
        <f t="shared" si="3"/>
        <v>001100171</v>
      </c>
      <c r="B250" s="225" t="s">
        <v>2165</v>
      </c>
      <c r="C250" s="225" t="s">
        <v>2166</v>
      </c>
      <c r="D250" s="225" t="s">
        <v>2167</v>
      </c>
      <c r="E250" s="225" t="s">
        <v>2546</v>
      </c>
      <c r="F250" s="225" t="s">
        <v>2586</v>
      </c>
      <c r="G250" s="225">
        <v>0</v>
      </c>
      <c r="H250" s="225">
        <v>0</v>
      </c>
      <c r="I250" s="225">
        <v>0</v>
      </c>
      <c r="J250" s="225">
        <v>0</v>
      </c>
      <c r="K250" s="225">
        <v>0</v>
      </c>
      <c r="L250" s="225">
        <v>0</v>
      </c>
      <c r="M250" s="225">
        <v>0</v>
      </c>
      <c r="N250" s="225">
        <v>0</v>
      </c>
      <c r="O250" s="225">
        <v>0</v>
      </c>
      <c r="P250" s="225">
        <v>0</v>
      </c>
      <c r="Q250" s="225">
        <v>0</v>
      </c>
      <c r="R250" s="225">
        <v>0</v>
      </c>
      <c r="S250" s="225">
        <v>0</v>
      </c>
      <c r="T250" s="225">
        <v>0</v>
      </c>
      <c r="U250" s="225">
        <v>0</v>
      </c>
      <c r="V250" s="225">
        <v>0</v>
      </c>
      <c r="W250" s="225">
        <v>0</v>
      </c>
      <c r="X250" s="225">
        <v>0</v>
      </c>
      <c r="Y250" s="225">
        <v>0</v>
      </c>
      <c r="Z250" s="225">
        <v>0</v>
      </c>
      <c r="AA250" s="225">
        <v>0</v>
      </c>
      <c r="AB250" s="225">
        <v>0</v>
      </c>
      <c r="AC250" s="225">
        <v>0</v>
      </c>
      <c r="AD250" s="225">
        <v>0</v>
      </c>
      <c r="AE250" s="225">
        <v>0</v>
      </c>
      <c r="AF250" s="225">
        <v>0</v>
      </c>
      <c r="AG250" s="225">
        <v>0</v>
      </c>
      <c r="AH250" s="225">
        <v>0</v>
      </c>
      <c r="AI250" s="225">
        <v>0</v>
      </c>
      <c r="AJ250" s="225">
        <v>0</v>
      </c>
      <c r="AK250" s="225">
        <v>0</v>
      </c>
      <c r="AL250" s="225">
        <v>0</v>
      </c>
      <c r="AM250" s="225">
        <v>0</v>
      </c>
      <c r="AN250" s="225">
        <v>0</v>
      </c>
      <c r="AO250" s="225">
        <v>0</v>
      </c>
      <c r="AP250" s="225">
        <v>0</v>
      </c>
      <c r="AQ250" s="225">
        <v>0</v>
      </c>
      <c r="AR250" s="225">
        <v>0</v>
      </c>
      <c r="AS250" s="225">
        <v>0</v>
      </c>
      <c r="AT250" s="225">
        <v>0</v>
      </c>
      <c r="AU250" s="225">
        <v>0</v>
      </c>
      <c r="AV250" s="225">
        <v>0</v>
      </c>
      <c r="AW250" s="225">
        <v>0</v>
      </c>
      <c r="AX250" s="225">
        <v>0</v>
      </c>
      <c r="AY250" s="225">
        <v>0</v>
      </c>
      <c r="AZ250" s="225">
        <v>0</v>
      </c>
      <c r="BA250" s="225">
        <v>0</v>
      </c>
      <c r="BB250" s="225">
        <v>0</v>
      </c>
      <c r="BC250" s="225">
        <v>0</v>
      </c>
      <c r="BD250" s="225">
        <v>0</v>
      </c>
      <c r="BE250" s="225" t="s">
        <v>2587</v>
      </c>
    </row>
    <row r="251" spans="1:57" x14ac:dyDescent="0.25">
      <c r="A251" t="str">
        <f t="shared" si="3"/>
        <v>001100172</v>
      </c>
      <c r="B251" s="225" t="s">
        <v>2165</v>
      </c>
      <c r="C251" s="225" t="s">
        <v>2166</v>
      </c>
      <c r="D251" s="225" t="s">
        <v>2167</v>
      </c>
      <c r="E251" s="225" t="s">
        <v>2546</v>
      </c>
      <c r="F251" s="225" t="s">
        <v>2588</v>
      </c>
      <c r="G251" s="225">
        <v>0</v>
      </c>
      <c r="H251" s="225">
        <v>0</v>
      </c>
      <c r="I251" s="225">
        <v>0</v>
      </c>
      <c r="J251" s="225">
        <v>0</v>
      </c>
      <c r="K251" s="225">
        <v>0</v>
      </c>
      <c r="L251" s="225">
        <v>0</v>
      </c>
      <c r="M251" s="225">
        <v>0</v>
      </c>
      <c r="N251" s="225">
        <v>0</v>
      </c>
      <c r="O251" s="225">
        <v>0</v>
      </c>
      <c r="P251" s="225">
        <v>0</v>
      </c>
      <c r="Q251" s="225">
        <v>0</v>
      </c>
      <c r="R251" s="225">
        <v>0</v>
      </c>
      <c r="S251" s="225">
        <v>0</v>
      </c>
      <c r="T251" s="225">
        <v>0</v>
      </c>
      <c r="U251" s="225">
        <v>0</v>
      </c>
      <c r="V251" s="225">
        <v>0</v>
      </c>
      <c r="W251" s="225">
        <v>0</v>
      </c>
      <c r="X251" s="225">
        <v>0</v>
      </c>
      <c r="Y251" s="225">
        <v>0</v>
      </c>
      <c r="Z251" s="225">
        <v>0</v>
      </c>
      <c r="AA251" s="225">
        <v>0</v>
      </c>
      <c r="AB251" s="225">
        <v>0</v>
      </c>
      <c r="AC251" s="225">
        <v>0</v>
      </c>
      <c r="AD251" s="225">
        <v>0</v>
      </c>
      <c r="AE251" s="225">
        <v>0</v>
      </c>
      <c r="AF251" s="225">
        <v>0</v>
      </c>
      <c r="AG251" s="225">
        <v>0</v>
      </c>
      <c r="AH251" s="225">
        <v>0</v>
      </c>
      <c r="AI251" s="225">
        <v>0</v>
      </c>
      <c r="AJ251" s="225">
        <v>0</v>
      </c>
      <c r="AK251" s="225">
        <v>0</v>
      </c>
      <c r="AL251" s="225">
        <v>0</v>
      </c>
      <c r="AM251" s="225">
        <v>0</v>
      </c>
      <c r="AN251" s="225">
        <v>0</v>
      </c>
      <c r="AO251" s="225">
        <v>0</v>
      </c>
      <c r="AP251" s="225">
        <v>0</v>
      </c>
      <c r="AQ251" s="225">
        <v>0</v>
      </c>
      <c r="AR251" s="225">
        <v>0</v>
      </c>
      <c r="AS251" s="225">
        <v>0</v>
      </c>
      <c r="AT251" s="225">
        <v>0</v>
      </c>
      <c r="AU251" s="225">
        <v>0</v>
      </c>
      <c r="AV251" s="225">
        <v>0</v>
      </c>
      <c r="AW251" s="225">
        <v>0</v>
      </c>
      <c r="AX251" s="225">
        <v>0</v>
      </c>
      <c r="AY251" s="225">
        <v>0</v>
      </c>
      <c r="AZ251" s="225">
        <v>0</v>
      </c>
      <c r="BA251" s="225">
        <v>0</v>
      </c>
      <c r="BB251" s="225">
        <v>0</v>
      </c>
      <c r="BC251" s="225">
        <v>0</v>
      </c>
      <c r="BD251" s="225">
        <v>0</v>
      </c>
      <c r="BE251" s="225" t="s">
        <v>2589</v>
      </c>
    </row>
    <row r="252" spans="1:57" x14ac:dyDescent="0.25">
      <c r="A252" t="str">
        <f t="shared" si="3"/>
        <v>001500010</v>
      </c>
      <c r="B252" s="225" t="s">
        <v>2165</v>
      </c>
      <c r="C252" s="225" t="s">
        <v>2166</v>
      </c>
      <c r="D252" s="225" t="s">
        <v>2167</v>
      </c>
      <c r="E252" s="225" t="s">
        <v>2590</v>
      </c>
      <c r="F252" s="225" t="s">
        <v>2169</v>
      </c>
      <c r="G252" s="225">
        <v>0</v>
      </c>
      <c r="H252" s="225">
        <v>0</v>
      </c>
      <c r="I252" s="225">
        <v>0</v>
      </c>
      <c r="J252" s="237">
        <v>0</v>
      </c>
      <c r="K252" s="237">
        <v>0</v>
      </c>
      <c r="L252" s="237">
        <v>0</v>
      </c>
      <c r="M252" s="237">
        <v>0</v>
      </c>
      <c r="N252" s="237">
        <v>0</v>
      </c>
      <c r="O252" s="237">
        <v>0</v>
      </c>
      <c r="P252" s="237">
        <v>0</v>
      </c>
      <c r="Q252" s="237">
        <v>0</v>
      </c>
      <c r="R252" s="237">
        <v>0</v>
      </c>
      <c r="S252" s="237">
        <v>0</v>
      </c>
      <c r="T252" s="237">
        <v>0</v>
      </c>
      <c r="U252" s="237">
        <v>0</v>
      </c>
      <c r="V252" s="237">
        <v>0</v>
      </c>
      <c r="W252" s="237">
        <v>0</v>
      </c>
      <c r="X252" s="237">
        <v>0</v>
      </c>
      <c r="Y252" s="237">
        <v>0</v>
      </c>
      <c r="Z252" s="225">
        <v>0</v>
      </c>
      <c r="AA252" s="225">
        <v>0</v>
      </c>
      <c r="AB252" s="225">
        <v>0</v>
      </c>
      <c r="AC252" s="225">
        <v>0</v>
      </c>
      <c r="AD252" s="225">
        <v>0</v>
      </c>
      <c r="AE252" s="225">
        <v>0</v>
      </c>
      <c r="AF252" s="225">
        <v>0</v>
      </c>
      <c r="AG252" s="225">
        <v>0</v>
      </c>
      <c r="AH252" s="225">
        <v>0</v>
      </c>
      <c r="AI252" s="225">
        <v>0</v>
      </c>
      <c r="AJ252" s="225">
        <v>0</v>
      </c>
      <c r="AK252" s="225">
        <v>0</v>
      </c>
      <c r="AL252" s="225">
        <v>0</v>
      </c>
      <c r="AM252" s="225">
        <v>0</v>
      </c>
      <c r="AN252" s="225">
        <v>0</v>
      </c>
      <c r="AO252" s="225">
        <v>0</v>
      </c>
      <c r="AP252" s="225">
        <v>0</v>
      </c>
      <c r="AQ252" s="225">
        <v>0</v>
      </c>
      <c r="AR252" s="225">
        <v>0</v>
      </c>
      <c r="AS252" s="225">
        <v>0</v>
      </c>
      <c r="AT252" s="225">
        <v>0</v>
      </c>
      <c r="AU252" s="225">
        <v>0</v>
      </c>
      <c r="AV252" s="225">
        <v>0</v>
      </c>
      <c r="AW252" s="225">
        <v>0</v>
      </c>
      <c r="AX252" s="225">
        <v>0</v>
      </c>
      <c r="AY252" s="225">
        <v>0</v>
      </c>
      <c r="AZ252" s="225">
        <v>0</v>
      </c>
      <c r="BA252" s="225">
        <v>0</v>
      </c>
      <c r="BB252" s="225">
        <v>0</v>
      </c>
      <c r="BC252" s="225">
        <v>0</v>
      </c>
      <c r="BD252" s="225">
        <v>0</v>
      </c>
      <c r="BE252" s="225" t="s">
        <v>2591</v>
      </c>
    </row>
    <row r="253" spans="1:57" x14ac:dyDescent="0.25">
      <c r="A253" t="str">
        <f t="shared" si="3"/>
        <v>001500020</v>
      </c>
      <c r="B253" s="225" t="s">
        <v>2165</v>
      </c>
      <c r="C253" s="225" t="s">
        <v>2166</v>
      </c>
      <c r="D253" s="225" t="s">
        <v>2167</v>
      </c>
      <c r="E253" s="225" t="s">
        <v>2590</v>
      </c>
      <c r="F253" s="225" t="s">
        <v>2171</v>
      </c>
      <c r="G253" s="225">
        <v>0</v>
      </c>
      <c r="H253" s="225">
        <v>0</v>
      </c>
      <c r="I253" s="225">
        <v>0</v>
      </c>
      <c r="J253" s="237">
        <v>0</v>
      </c>
      <c r="K253" s="237">
        <v>0</v>
      </c>
      <c r="L253" s="237">
        <v>0</v>
      </c>
      <c r="M253" s="237">
        <v>0</v>
      </c>
      <c r="N253" s="237">
        <v>0</v>
      </c>
      <c r="O253" s="237">
        <v>0</v>
      </c>
      <c r="P253" s="237">
        <v>0</v>
      </c>
      <c r="Q253" s="237">
        <v>0</v>
      </c>
      <c r="R253" s="237">
        <v>0</v>
      </c>
      <c r="S253" s="237">
        <v>0</v>
      </c>
      <c r="T253" s="237">
        <v>0</v>
      </c>
      <c r="U253" s="237">
        <v>0</v>
      </c>
      <c r="V253" s="237">
        <v>0</v>
      </c>
      <c r="W253" s="237">
        <v>0</v>
      </c>
      <c r="X253" s="237">
        <v>0</v>
      </c>
      <c r="Y253" s="237">
        <v>0</v>
      </c>
      <c r="Z253" s="225">
        <v>0</v>
      </c>
      <c r="AA253" s="225">
        <v>0</v>
      </c>
      <c r="AB253" s="225">
        <v>0</v>
      </c>
      <c r="AC253" s="225">
        <v>0</v>
      </c>
      <c r="AD253" s="225">
        <v>0</v>
      </c>
      <c r="AE253" s="225">
        <v>0</v>
      </c>
      <c r="AF253" s="225">
        <v>0</v>
      </c>
      <c r="AG253" s="225">
        <v>0</v>
      </c>
      <c r="AH253" s="225">
        <v>0</v>
      </c>
      <c r="AI253" s="225">
        <v>0</v>
      </c>
      <c r="AJ253" s="225">
        <v>0</v>
      </c>
      <c r="AK253" s="225">
        <v>0</v>
      </c>
      <c r="AL253" s="225">
        <v>0</v>
      </c>
      <c r="AM253" s="225">
        <v>0</v>
      </c>
      <c r="AN253" s="225">
        <v>0</v>
      </c>
      <c r="AO253" s="225">
        <v>0</v>
      </c>
      <c r="AP253" s="225">
        <v>0</v>
      </c>
      <c r="AQ253" s="225">
        <v>0</v>
      </c>
      <c r="AR253" s="225">
        <v>0</v>
      </c>
      <c r="AS253" s="225">
        <v>0</v>
      </c>
      <c r="AT253" s="225">
        <v>0</v>
      </c>
      <c r="AU253" s="225">
        <v>0</v>
      </c>
      <c r="AV253" s="225">
        <v>0</v>
      </c>
      <c r="AW253" s="225">
        <v>0</v>
      </c>
      <c r="AX253" s="225">
        <v>0</v>
      </c>
      <c r="AY253" s="225">
        <v>0</v>
      </c>
      <c r="AZ253" s="225">
        <v>0</v>
      </c>
      <c r="BA253" s="225">
        <v>0</v>
      </c>
      <c r="BB253" s="225">
        <v>0</v>
      </c>
      <c r="BC253" s="225">
        <v>0</v>
      </c>
      <c r="BD253" s="225">
        <v>0</v>
      </c>
      <c r="BE253" s="225" t="s">
        <v>2592</v>
      </c>
    </row>
    <row r="254" spans="1:57" x14ac:dyDescent="0.25">
      <c r="A254" t="str">
        <f t="shared" si="3"/>
        <v>001500021</v>
      </c>
      <c r="B254" s="225" t="s">
        <v>2165</v>
      </c>
      <c r="C254" s="225" t="s">
        <v>2166</v>
      </c>
      <c r="D254" s="225" t="s">
        <v>2167</v>
      </c>
      <c r="E254" s="225" t="s">
        <v>2590</v>
      </c>
      <c r="F254" s="225" t="s">
        <v>2173</v>
      </c>
      <c r="G254" s="225">
        <v>0</v>
      </c>
      <c r="H254" s="225">
        <v>0</v>
      </c>
      <c r="I254" s="225">
        <v>0</v>
      </c>
      <c r="J254" s="237">
        <v>0</v>
      </c>
      <c r="K254" s="237">
        <v>0</v>
      </c>
      <c r="L254" s="237">
        <v>0</v>
      </c>
      <c r="M254" s="237">
        <v>0</v>
      </c>
      <c r="N254" s="237">
        <v>0</v>
      </c>
      <c r="O254" s="237">
        <v>0</v>
      </c>
      <c r="P254" s="237">
        <v>0</v>
      </c>
      <c r="Q254" s="237">
        <v>0</v>
      </c>
      <c r="R254" s="237">
        <v>0</v>
      </c>
      <c r="S254" s="237">
        <v>0</v>
      </c>
      <c r="T254" s="237">
        <v>0</v>
      </c>
      <c r="U254" s="237">
        <v>0</v>
      </c>
      <c r="V254" s="237">
        <v>0</v>
      </c>
      <c r="W254" s="237">
        <v>0</v>
      </c>
      <c r="X254" s="237">
        <v>0</v>
      </c>
      <c r="Y254" s="237">
        <v>0</v>
      </c>
      <c r="Z254" s="225">
        <v>0</v>
      </c>
      <c r="AA254" s="225">
        <v>0</v>
      </c>
      <c r="AB254" s="225">
        <v>0</v>
      </c>
      <c r="AC254" s="225">
        <v>0</v>
      </c>
      <c r="AD254" s="225">
        <v>0</v>
      </c>
      <c r="AE254" s="225">
        <v>0</v>
      </c>
      <c r="AF254" s="225">
        <v>0</v>
      </c>
      <c r="AG254" s="225">
        <v>0</v>
      </c>
      <c r="AH254" s="225">
        <v>0</v>
      </c>
      <c r="AI254" s="225">
        <v>0</v>
      </c>
      <c r="AJ254" s="225">
        <v>0</v>
      </c>
      <c r="AK254" s="225">
        <v>0</v>
      </c>
      <c r="AL254" s="225">
        <v>0</v>
      </c>
      <c r="AM254" s="225">
        <v>0</v>
      </c>
      <c r="AN254" s="225">
        <v>0</v>
      </c>
      <c r="AO254" s="225">
        <v>0</v>
      </c>
      <c r="AP254" s="225">
        <v>0</v>
      </c>
      <c r="AQ254" s="225">
        <v>0</v>
      </c>
      <c r="AR254" s="225">
        <v>0</v>
      </c>
      <c r="AS254" s="225">
        <v>0</v>
      </c>
      <c r="AT254" s="225">
        <v>0</v>
      </c>
      <c r="AU254" s="225">
        <v>0</v>
      </c>
      <c r="AV254" s="225">
        <v>0</v>
      </c>
      <c r="AW254" s="225">
        <v>0</v>
      </c>
      <c r="AX254" s="225">
        <v>0</v>
      </c>
      <c r="AY254" s="225">
        <v>0</v>
      </c>
      <c r="AZ254" s="225">
        <v>0</v>
      </c>
      <c r="BA254" s="225">
        <v>0</v>
      </c>
      <c r="BB254" s="225">
        <v>0</v>
      </c>
      <c r="BC254" s="225">
        <v>0</v>
      </c>
      <c r="BD254" s="225">
        <v>0</v>
      </c>
      <c r="BE254" s="225" t="s">
        <v>2593</v>
      </c>
    </row>
    <row r="255" spans="1:57" x14ac:dyDescent="0.25">
      <c r="A255" t="str">
        <f t="shared" si="3"/>
        <v>001500022</v>
      </c>
      <c r="B255" s="225" t="s">
        <v>2165</v>
      </c>
      <c r="C255" s="225" t="s">
        <v>2166</v>
      </c>
      <c r="D255" s="225" t="s">
        <v>2167</v>
      </c>
      <c r="E255" s="225" t="s">
        <v>2590</v>
      </c>
      <c r="F255" s="225" t="s">
        <v>2175</v>
      </c>
      <c r="G255" s="225">
        <v>0</v>
      </c>
      <c r="H255" s="225">
        <v>0</v>
      </c>
      <c r="I255" s="225">
        <v>0</v>
      </c>
      <c r="J255" s="237">
        <v>0</v>
      </c>
      <c r="K255" s="237">
        <v>0</v>
      </c>
      <c r="L255" s="237">
        <v>0</v>
      </c>
      <c r="M255" s="237">
        <v>0</v>
      </c>
      <c r="N255" s="237">
        <v>0</v>
      </c>
      <c r="O255" s="237">
        <v>0</v>
      </c>
      <c r="P255" s="237">
        <v>0</v>
      </c>
      <c r="Q255" s="237">
        <v>0</v>
      </c>
      <c r="R255" s="237">
        <v>0</v>
      </c>
      <c r="S255" s="237">
        <v>0</v>
      </c>
      <c r="T255" s="237">
        <v>0</v>
      </c>
      <c r="U255" s="237">
        <v>0</v>
      </c>
      <c r="V255" s="237">
        <v>0</v>
      </c>
      <c r="W255" s="237">
        <v>0</v>
      </c>
      <c r="X255" s="237">
        <v>0</v>
      </c>
      <c r="Y255" s="237">
        <v>0</v>
      </c>
      <c r="Z255" s="225">
        <v>0</v>
      </c>
      <c r="AA255" s="225">
        <v>0</v>
      </c>
      <c r="AB255" s="225">
        <v>0</v>
      </c>
      <c r="AC255" s="225">
        <v>0</v>
      </c>
      <c r="AD255" s="225">
        <v>0</v>
      </c>
      <c r="AE255" s="225">
        <v>0</v>
      </c>
      <c r="AF255" s="225">
        <v>0</v>
      </c>
      <c r="AG255" s="225">
        <v>0</v>
      </c>
      <c r="AH255" s="225">
        <v>0</v>
      </c>
      <c r="AI255" s="225">
        <v>0</v>
      </c>
      <c r="AJ255" s="225">
        <v>0</v>
      </c>
      <c r="AK255" s="225">
        <v>0</v>
      </c>
      <c r="AL255" s="225">
        <v>0</v>
      </c>
      <c r="AM255" s="225">
        <v>0</v>
      </c>
      <c r="AN255" s="225">
        <v>0</v>
      </c>
      <c r="AO255" s="225">
        <v>0</v>
      </c>
      <c r="AP255" s="225">
        <v>0</v>
      </c>
      <c r="AQ255" s="225">
        <v>0</v>
      </c>
      <c r="AR255" s="225">
        <v>0</v>
      </c>
      <c r="AS255" s="225">
        <v>0</v>
      </c>
      <c r="AT255" s="225">
        <v>0</v>
      </c>
      <c r="AU255" s="225">
        <v>0</v>
      </c>
      <c r="AV255" s="225">
        <v>0</v>
      </c>
      <c r="AW255" s="225">
        <v>0</v>
      </c>
      <c r="AX255" s="225">
        <v>0</v>
      </c>
      <c r="AY255" s="225">
        <v>0</v>
      </c>
      <c r="AZ255" s="225">
        <v>0</v>
      </c>
      <c r="BA255" s="225">
        <v>0</v>
      </c>
      <c r="BB255" s="225">
        <v>0</v>
      </c>
      <c r="BC255" s="225">
        <v>0</v>
      </c>
      <c r="BD255" s="225">
        <v>0</v>
      </c>
      <c r="BE255" s="225" t="s">
        <v>20</v>
      </c>
    </row>
    <row r="256" spans="1:57" x14ac:dyDescent="0.25">
      <c r="A256" t="str">
        <f t="shared" si="3"/>
        <v>001500030</v>
      </c>
      <c r="B256" s="225" t="s">
        <v>2165</v>
      </c>
      <c r="C256" s="225" t="s">
        <v>2166</v>
      </c>
      <c r="D256" s="225" t="s">
        <v>2167</v>
      </c>
      <c r="E256" s="225" t="s">
        <v>2590</v>
      </c>
      <c r="F256" s="225" t="s">
        <v>2179</v>
      </c>
      <c r="G256" s="225">
        <v>0</v>
      </c>
      <c r="H256" s="225">
        <v>0</v>
      </c>
      <c r="I256" s="225">
        <v>0</v>
      </c>
      <c r="J256" s="237">
        <v>0</v>
      </c>
      <c r="K256" s="237">
        <v>0</v>
      </c>
      <c r="L256" s="237">
        <v>0</v>
      </c>
      <c r="M256" s="237">
        <v>0</v>
      </c>
      <c r="N256" s="237">
        <v>0</v>
      </c>
      <c r="O256" s="237">
        <v>0</v>
      </c>
      <c r="P256" s="237">
        <v>0</v>
      </c>
      <c r="Q256" s="237">
        <v>0</v>
      </c>
      <c r="R256" s="237">
        <v>0</v>
      </c>
      <c r="S256" s="237">
        <v>0</v>
      </c>
      <c r="T256" s="237">
        <v>0</v>
      </c>
      <c r="U256" s="237">
        <v>0</v>
      </c>
      <c r="V256" s="237">
        <v>0</v>
      </c>
      <c r="W256" s="237">
        <v>0</v>
      </c>
      <c r="X256" s="237">
        <v>0</v>
      </c>
      <c r="Y256" s="237">
        <v>0</v>
      </c>
      <c r="Z256" s="225">
        <v>0</v>
      </c>
      <c r="AA256" s="225">
        <v>0</v>
      </c>
      <c r="AB256" s="225">
        <v>0</v>
      </c>
      <c r="AC256" s="225">
        <v>0</v>
      </c>
      <c r="AD256" s="225">
        <v>0</v>
      </c>
      <c r="AE256" s="225">
        <v>0</v>
      </c>
      <c r="AF256" s="225">
        <v>0</v>
      </c>
      <c r="AG256" s="225">
        <v>0</v>
      </c>
      <c r="AH256" s="225">
        <v>0</v>
      </c>
      <c r="AI256" s="225">
        <v>0</v>
      </c>
      <c r="AJ256" s="225">
        <v>0</v>
      </c>
      <c r="AK256" s="225">
        <v>0</v>
      </c>
      <c r="AL256" s="225">
        <v>0</v>
      </c>
      <c r="AM256" s="225">
        <v>0</v>
      </c>
      <c r="AN256" s="225">
        <v>0</v>
      </c>
      <c r="AO256" s="225">
        <v>0</v>
      </c>
      <c r="AP256" s="225">
        <v>0</v>
      </c>
      <c r="AQ256" s="225">
        <v>0</v>
      </c>
      <c r="AR256" s="225">
        <v>0</v>
      </c>
      <c r="AS256" s="225">
        <v>0</v>
      </c>
      <c r="AT256" s="225">
        <v>0</v>
      </c>
      <c r="AU256" s="225">
        <v>0</v>
      </c>
      <c r="AV256" s="225">
        <v>0</v>
      </c>
      <c r="AW256" s="225">
        <v>0</v>
      </c>
      <c r="AX256" s="225">
        <v>0</v>
      </c>
      <c r="AY256" s="225">
        <v>0</v>
      </c>
      <c r="AZ256" s="225">
        <v>0</v>
      </c>
      <c r="BA256" s="225">
        <v>0</v>
      </c>
      <c r="BB256" s="225">
        <v>0</v>
      </c>
      <c r="BC256" s="225">
        <v>0</v>
      </c>
      <c r="BD256" s="225">
        <v>0</v>
      </c>
      <c r="BE256" s="225" t="s">
        <v>27</v>
      </c>
    </row>
    <row r="257" spans="1:57" x14ac:dyDescent="0.25">
      <c r="A257" t="str">
        <f t="shared" si="3"/>
        <v>001500031</v>
      </c>
      <c r="B257" s="225" t="s">
        <v>2165</v>
      </c>
      <c r="C257" s="225" t="s">
        <v>2166</v>
      </c>
      <c r="D257" s="225" t="s">
        <v>2167</v>
      </c>
      <c r="E257" s="225" t="s">
        <v>2590</v>
      </c>
      <c r="F257" s="225" t="s">
        <v>2180</v>
      </c>
      <c r="G257" s="225">
        <v>0</v>
      </c>
      <c r="H257" s="225">
        <v>0</v>
      </c>
      <c r="I257" s="225">
        <v>0</v>
      </c>
      <c r="J257" s="237">
        <v>0</v>
      </c>
      <c r="K257" s="237">
        <v>0</v>
      </c>
      <c r="L257" s="237">
        <v>0</v>
      </c>
      <c r="M257" s="237">
        <v>0</v>
      </c>
      <c r="N257" s="237">
        <v>0</v>
      </c>
      <c r="O257" s="237">
        <v>0</v>
      </c>
      <c r="P257" s="237">
        <v>0</v>
      </c>
      <c r="Q257" s="237">
        <v>0</v>
      </c>
      <c r="R257" s="237">
        <v>0</v>
      </c>
      <c r="S257" s="237">
        <v>0</v>
      </c>
      <c r="T257" s="237">
        <v>0</v>
      </c>
      <c r="U257" s="237">
        <v>0</v>
      </c>
      <c r="V257" s="237">
        <v>0</v>
      </c>
      <c r="W257" s="237">
        <v>0</v>
      </c>
      <c r="X257" s="237">
        <v>0</v>
      </c>
      <c r="Y257" s="237">
        <v>0</v>
      </c>
      <c r="Z257" s="225">
        <v>0</v>
      </c>
      <c r="AA257" s="225">
        <v>0</v>
      </c>
      <c r="AB257" s="225">
        <v>0</v>
      </c>
      <c r="AC257" s="225">
        <v>0</v>
      </c>
      <c r="AD257" s="225">
        <v>0</v>
      </c>
      <c r="AE257" s="225">
        <v>0</v>
      </c>
      <c r="AF257" s="225">
        <v>0</v>
      </c>
      <c r="AG257" s="225">
        <v>0</v>
      </c>
      <c r="AH257" s="225">
        <v>0</v>
      </c>
      <c r="AI257" s="225">
        <v>0</v>
      </c>
      <c r="AJ257" s="225">
        <v>0</v>
      </c>
      <c r="AK257" s="225">
        <v>0</v>
      </c>
      <c r="AL257" s="225">
        <v>0</v>
      </c>
      <c r="AM257" s="225">
        <v>0</v>
      </c>
      <c r="AN257" s="225">
        <v>0</v>
      </c>
      <c r="AO257" s="225">
        <v>0</v>
      </c>
      <c r="AP257" s="225">
        <v>0</v>
      </c>
      <c r="AQ257" s="225">
        <v>0</v>
      </c>
      <c r="AR257" s="225">
        <v>0</v>
      </c>
      <c r="AS257" s="225">
        <v>0</v>
      </c>
      <c r="AT257" s="225">
        <v>0</v>
      </c>
      <c r="AU257" s="225">
        <v>0</v>
      </c>
      <c r="AV257" s="225">
        <v>0</v>
      </c>
      <c r="AW257" s="225">
        <v>0</v>
      </c>
      <c r="AX257" s="225">
        <v>0</v>
      </c>
      <c r="AY257" s="225">
        <v>0</v>
      </c>
      <c r="AZ257" s="225">
        <v>0</v>
      </c>
      <c r="BA257" s="225">
        <v>0</v>
      </c>
      <c r="BB257" s="225">
        <v>0</v>
      </c>
      <c r="BC257" s="225">
        <v>0</v>
      </c>
      <c r="BD257" s="225">
        <v>0</v>
      </c>
      <c r="BE257" s="225" t="s">
        <v>2594</v>
      </c>
    </row>
    <row r="258" spans="1:57" x14ac:dyDescent="0.25">
      <c r="A258" t="str">
        <f t="shared" si="3"/>
        <v>001500311</v>
      </c>
      <c r="B258" s="225" t="s">
        <v>2165</v>
      </c>
      <c r="C258" s="225" t="s">
        <v>2166</v>
      </c>
      <c r="D258" s="225" t="s">
        <v>2167</v>
      </c>
      <c r="E258" s="225" t="s">
        <v>2590</v>
      </c>
      <c r="F258" s="225" t="s">
        <v>2182</v>
      </c>
      <c r="G258" s="225">
        <v>0</v>
      </c>
      <c r="H258" s="225">
        <v>0</v>
      </c>
      <c r="I258" s="225">
        <v>0</v>
      </c>
      <c r="J258" s="237">
        <v>0</v>
      </c>
      <c r="K258" s="237">
        <v>0</v>
      </c>
      <c r="L258" s="237">
        <v>0</v>
      </c>
      <c r="M258" s="237">
        <v>0</v>
      </c>
      <c r="N258" s="237">
        <v>0</v>
      </c>
      <c r="O258" s="237">
        <v>0</v>
      </c>
      <c r="P258" s="237">
        <v>0</v>
      </c>
      <c r="Q258" s="237">
        <v>0</v>
      </c>
      <c r="R258" s="237">
        <v>0</v>
      </c>
      <c r="S258" s="237">
        <v>0</v>
      </c>
      <c r="T258" s="237">
        <v>0</v>
      </c>
      <c r="U258" s="237">
        <v>0</v>
      </c>
      <c r="V258" s="237">
        <v>0</v>
      </c>
      <c r="W258" s="237">
        <v>0</v>
      </c>
      <c r="X258" s="237">
        <v>0</v>
      </c>
      <c r="Y258" s="237">
        <v>0</v>
      </c>
      <c r="Z258" s="225">
        <v>0</v>
      </c>
      <c r="AA258" s="225">
        <v>0</v>
      </c>
      <c r="AB258" s="225">
        <v>0</v>
      </c>
      <c r="AC258" s="225">
        <v>0</v>
      </c>
      <c r="AD258" s="225">
        <v>0</v>
      </c>
      <c r="AE258" s="225">
        <v>0</v>
      </c>
      <c r="AF258" s="225">
        <v>0</v>
      </c>
      <c r="AG258" s="225">
        <v>0</v>
      </c>
      <c r="AH258" s="225">
        <v>0</v>
      </c>
      <c r="AI258" s="225">
        <v>0</v>
      </c>
      <c r="AJ258" s="225">
        <v>0</v>
      </c>
      <c r="AK258" s="225">
        <v>0</v>
      </c>
      <c r="AL258" s="225">
        <v>0</v>
      </c>
      <c r="AM258" s="225">
        <v>0</v>
      </c>
      <c r="AN258" s="225">
        <v>0</v>
      </c>
      <c r="AO258" s="225">
        <v>0</v>
      </c>
      <c r="AP258" s="225">
        <v>0</v>
      </c>
      <c r="AQ258" s="225">
        <v>0</v>
      </c>
      <c r="AR258" s="225">
        <v>0</v>
      </c>
      <c r="AS258" s="225">
        <v>0</v>
      </c>
      <c r="AT258" s="225">
        <v>0</v>
      </c>
      <c r="AU258" s="225">
        <v>0</v>
      </c>
      <c r="AV258" s="225">
        <v>0</v>
      </c>
      <c r="AW258" s="225">
        <v>0</v>
      </c>
      <c r="AX258" s="225">
        <v>0</v>
      </c>
      <c r="AY258" s="225">
        <v>0</v>
      </c>
      <c r="AZ258" s="225">
        <v>0</v>
      </c>
      <c r="BA258" s="225">
        <v>0</v>
      </c>
      <c r="BB258" s="225">
        <v>0</v>
      </c>
      <c r="BC258" s="225">
        <v>0</v>
      </c>
      <c r="BD258" s="225">
        <v>0</v>
      </c>
      <c r="BE258" s="225" t="s">
        <v>2595</v>
      </c>
    </row>
    <row r="259" spans="1:57" x14ac:dyDescent="0.25">
      <c r="A259" t="str">
        <f t="shared" ref="A259:A322" si="4">E259&amp;F259</f>
        <v>001500040</v>
      </c>
      <c r="B259" s="225" t="s">
        <v>2165</v>
      </c>
      <c r="C259" s="225" t="s">
        <v>2166</v>
      </c>
      <c r="D259" s="225" t="s">
        <v>2167</v>
      </c>
      <c r="E259" s="225" t="s">
        <v>2590</v>
      </c>
      <c r="F259" s="225" t="s">
        <v>2186</v>
      </c>
      <c r="G259" s="225">
        <v>0</v>
      </c>
      <c r="H259" s="225">
        <v>0</v>
      </c>
      <c r="I259" s="225">
        <v>0</v>
      </c>
      <c r="J259" s="237">
        <v>0</v>
      </c>
      <c r="K259" s="237">
        <v>0</v>
      </c>
      <c r="L259" s="237">
        <v>0</v>
      </c>
      <c r="M259" s="237">
        <v>0</v>
      </c>
      <c r="N259" s="237">
        <v>0</v>
      </c>
      <c r="O259" s="237">
        <v>0</v>
      </c>
      <c r="P259" s="237">
        <v>0</v>
      </c>
      <c r="Q259" s="237">
        <v>0</v>
      </c>
      <c r="R259" s="237">
        <v>0</v>
      </c>
      <c r="S259" s="237">
        <v>0</v>
      </c>
      <c r="T259" s="237">
        <v>0</v>
      </c>
      <c r="U259" s="237">
        <v>0</v>
      </c>
      <c r="V259" s="237">
        <v>0</v>
      </c>
      <c r="W259" s="237">
        <v>0</v>
      </c>
      <c r="X259" s="237">
        <v>0</v>
      </c>
      <c r="Y259" s="237">
        <v>0</v>
      </c>
      <c r="Z259" s="225">
        <v>0</v>
      </c>
      <c r="AA259" s="225">
        <v>0</v>
      </c>
      <c r="AB259" s="225">
        <v>0</v>
      </c>
      <c r="AC259" s="225">
        <v>0</v>
      </c>
      <c r="AD259" s="225">
        <v>0</v>
      </c>
      <c r="AE259" s="225">
        <v>0</v>
      </c>
      <c r="AF259" s="225">
        <v>0</v>
      </c>
      <c r="AG259" s="225">
        <v>0</v>
      </c>
      <c r="AH259" s="225">
        <v>0</v>
      </c>
      <c r="AI259" s="225">
        <v>0</v>
      </c>
      <c r="AJ259" s="225">
        <v>0</v>
      </c>
      <c r="AK259" s="225">
        <v>0</v>
      </c>
      <c r="AL259" s="225">
        <v>0</v>
      </c>
      <c r="AM259" s="225">
        <v>0</v>
      </c>
      <c r="AN259" s="225">
        <v>0</v>
      </c>
      <c r="AO259" s="225">
        <v>0</v>
      </c>
      <c r="AP259" s="225">
        <v>0</v>
      </c>
      <c r="AQ259" s="225">
        <v>0</v>
      </c>
      <c r="AR259" s="225">
        <v>0</v>
      </c>
      <c r="AS259" s="225">
        <v>0</v>
      </c>
      <c r="AT259" s="225">
        <v>0</v>
      </c>
      <c r="AU259" s="225">
        <v>0</v>
      </c>
      <c r="AV259" s="225">
        <v>0</v>
      </c>
      <c r="AW259" s="225">
        <v>0</v>
      </c>
      <c r="AX259" s="225">
        <v>0</v>
      </c>
      <c r="AY259" s="225">
        <v>0</v>
      </c>
      <c r="AZ259" s="225">
        <v>0</v>
      </c>
      <c r="BA259" s="225">
        <v>0</v>
      </c>
      <c r="BB259" s="225">
        <v>0</v>
      </c>
      <c r="BC259" s="225">
        <v>0</v>
      </c>
      <c r="BD259" s="225">
        <v>0</v>
      </c>
      <c r="BE259" s="225" t="s">
        <v>2596</v>
      </c>
    </row>
    <row r="260" spans="1:57" x14ac:dyDescent="0.25">
      <c r="A260" t="str">
        <f t="shared" si="4"/>
        <v>001500041</v>
      </c>
      <c r="B260" s="225" t="s">
        <v>2165</v>
      </c>
      <c r="C260" s="225" t="s">
        <v>2166</v>
      </c>
      <c r="D260" s="225" t="s">
        <v>2167</v>
      </c>
      <c r="E260" s="225" t="s">
        <v>2590</v>
      </c>
      <c r="F260" s="225" t="s">
        <v>2188</v>
      </c>
      <c r="G260" s="225">
        <v>0</v>
      </c>
      <c r="H260" s="225">
        <v>0</v>
      </c>
      <c r="I260" s="225">
        <v>0</v>
      </c>
      <c r="J260" s="237">
        <v>0</v>
      </c>
      <c r="K260" s="237">
        <v>0</v>
      </c>
      <c r="L260" s="237">
        <v>0</v>
      </c>
      <c r="M260" s="237">
        <v>0</v>
      </c>
      <c r="N260" s="237">
        <v>0</v>
      </c>
      <c r="O260" s="237">
        <v>0</v>
      </c>
      <c r="P260" s="237">
        <v>0</v>
      </c>
      <c r="Q260" s="237">
        <v>0</v>
      </c>
      <c r="R260" s="237">
        <v>0</v>
      </c>
      <c r="S260" s="237">
        <v>0</v>
      </c>
      <c r="T260" s="237">
        <v>0</v>
      </c>
      <c r="U260" s="237">
        <v>0</v>
      </c>
      <c r="V260" s="237">
        <v>0</v>
      </c>
      <c r="W260" s="237">
        <v>0</v>
      </c>
      <c r="X260" s="237">
        <v>0</v>
      </c>
      <c r="Y260" s="237">
        <v>0</v>
      </c>
      <c r="Z260" s="225">
        <v>0</v>
      </c>
      <c r="AA260" s="225">
        <v>0</v>
      </c>
      <c r="AB260" s="225">
        <v>0</v>
      </c>
      <c r="AC260" s="225">
        <v>0</v>
      </c>
      <c r="AD260" s="225">
        <v>0</v>
      </c>
      <c r="AE260" s="225">
        <v>0</v>
      </c>
      <c r="AF260" s="225">
        <v>0</v>
      </c>
      <c r="AG260" s="225">
        <v>0</v>
      </c>
      <c r="AH260" s="225">
        <v>0</v>
      </c>
      <c r="AI260" s="225">
        <v>0</v>
      </c>
      <c r="AJ260" s="225">
        <v>0</v>
      </c>
      <c r="AK260" s="225">
        <v>0</v>
      </c>
      <c r="AL260" s="225">
        <v>0</v>
      </c>
      <c r="AM260" s="225">
        <v>0</v>
      </c>
      <c r="AN260" s="225">
        <v>0</v>
      </c>
      <c r="AO260" s="225">
        <v>0</v>
      </c>
      <c r="AP260" s="225">
        <v>0</v>
      </c>
      <c r="AQ260" s="225">
        <v>0</v>
      </c>
      <c r="AR260" s="225">
        <v>0</v>
      </c>
      <c r="AS260" s="225">
        <v>0</v>
      </c>
      <c r="AT260" s="225">
        <v>0</v>
      </c>
      <c r="AU260" s="225">
        <v>0</v>
      </c>
      <c r="AV260" s="225">
        <v>0</v>
      </c>
      <c r="AW260" s="225">
        <v>0</v>
      </c>
      <c r="AX260" s="225">
        <v>0</v>
      </c>
      <c r="AY260" s="225">
        <v>0</v>
      </c>
      <c r="AZ260" s="225">
        <v>0</v>
      </c>
      <c r="BA260" s="225">
        <v>0</v>
      </c>
      <c r="BB260" s="225">
        <v>0</v>
      </c>
      <c r="BC260" s="225">
        <v>0</v>
      </c>
      <c r="BD260" s="225">
        <v>0</v>
      </c>
      <c r="BE260" s="225" t="s">
        <v>2597</v>
      </c>
    </row>
    <row r="261" spans="1:57" x14ac:dyDescent="0.25">
      <c r="A261" t="str">
        <f t="shared" si="4"/>
        <v>001500050</v>
      </c>
      <c r="B261" s="225" t="s">
        <v>2165</v>
      </c>
      <c r="C261" s="225" t="s">
        <v>2166</v>
      </c>
      <c r="D261" s="225" t="s">
        <v>2167</v>
      </c>
      <c r="E261" s="225" t="s">
        <v>2590</v>
      </c>
      <c r="F261" s="225" t="s">
        <v>2202</v>
      </c>
      <c r="G261" s="225">
        <v>0</v>
      </c>
      <c r="H261" s="225">
        <v>0</v>
      </c>
      <c r="I261" s="225">
        <v>0</v>
      </c>
      <c r="J261" s="237">
        <v>0</v>
      </c>
      <c r="K261" s="237">
        <v>0</v>
      </c>
      <c r="L261" s="237">
        <v>0</v>
      </c>
      <c r="M261" s="237">
        <v>0</v>
      </c>
      <c r="N261" s="237">
        <v>0</v>
      </c>
      <c r="O261" s="237">
        <v>0</v>
      </c>
      <c r="P261" s="237">
        <v>0</v>
      </c>
      <c r="Q261" s="237">
        <v>0</v>
      </c>
      <c r="R261" s="237">
        <v>0</v>
      </c>
      <c r="S261" s="237">
        <v>0</v>
      </c>
      <c r="T261" s="237">
        <v>0</v>
      </c>
      <c r="U261" s="237">
        <v>0</v>
      </c>
      <c r="V261" s="237">
        <v>0</v>
      </c>
      <c r="W261" s="237">
        <v>0</v>
      </c>
      <c r="X261" s="237">
        <v>0</v>
      </c>
      <c r="Y261" s="237">
        <v>0</v>
      </c>
      <c r="Z261" s="225">
        <v>0</v>
      </c>
      <c r="AA261" s="225">
        <v>0</v>
      </c>
      <c r="AB261" s="225">
        <v>0</v>
      </c>
      <c r="AC261" s="225">
        <v>0</v>
      </c>
      <c r="AD261" s="225">
        <v>0</v>
      </c>
      <c r="AE261" s="225">
        <v>0</v>
      </c>
      <c r="AF261" s="225">
        <v>0</v>
      </c>
      <c r="AG261" s="225">
        <v>0</v>
      </c>
      <c r="AH261" s="225">
        <v>0</v>
      </c>
      <c r="AI261" s="225">
        <v>0</v>
      </c>
      <c r="AJ261" s="225">
        <v>0</v>
      </c>
      <c r="AK261" s="225">
        <v>0</v>
      </c>
      <c r="AL261" s="225">
        <v>0</v>
      </c>
      <c r="AM261" s="225">
        <v>0</v>
      </c>
      <c r="AN261" s="225">
        <v>0</v>
      </c>
      <c r="AO261" s="225">
        <v>0</v>
      </c>
      <c r="AP261" s="225">
        <v>0</v>
      </c>
      <c r="AQ261" s="225">
        <v>0</v>
      </c>
      <c r="AR261" s="225">
        <v>0</v>
      </c>
      <c r="AS261" s="225">
        <v>0</v>
      </c>
      <c r="AT261" s="225">
        <v>0</v>
      </c>
      <c r="AU261" s="225">
        <v>0</v>
      </c>
      <c r="AV261" s="225">
        <v>0</v>
      </c>
      <c r="AW261" s="225">
        <v>0</v>
      </c>
      <c r="AX261" s="225">
        <v>0</v>
      </c>
      <c r="AY261" s="225">
        <v>0</v>
      </c>
      <c r="AZ261" s="225">
        <v>0</v>
      </c>
      <c r="BA261" s="225">
        <v>0</v>
      </c>
      <c r="BB261" s="225">
        <v>0</v>
      </c>
      <c r="BC261" s="225">
        <v>0</v>
      </c>
      <c r="BD261" s="225">
        <v>0</v>
      </c>
      <c r="BE261" s="225" t="s">
        <v>2598</v>
      </c>
    </row>
    <row r="262" spans="1:57" x14ac:dyDescent="0.25">
      <c r="A262" t="str">
        <f t="shared" si="4"/>
        <v>001500051</v>
      </c>
      <c r="B262" s="225" t="s">
        <v>2165</v>
      </c>
      <c r="C262" s="225" t="s">
        <v>2166</v>
      </c>
      <c r="D262" s="225" t="s">
        <v>2167</v>
      </c>
      <c r="E262" s="225" t="s">
        <v>2590</v>
      </c>
      <c r="F262" s="225" t="s">
        <v>2204</v>
      </c>
      <c r="G262" s="225">
        <v>0</v>
      </c>
      <c r="H262" s="225">
        <v>0</v>
      </c>
      <c r="I262" s="225">
        <v>0</v>
      </c>
      <c r="J262" s="237">
        <v>0</v>
      </c>
      <c r="K262" s="237">
        <v>0</v>
      </c>
      <c r="L262" s="237">
        <v>0</v>
      </c>
      <c r="M262" s="237">
        <v>0</v>
      </c>
      <c r="N262" s="237">
        <v>0</v>
      </c>
      <c r="O262" s="237">
        <v>0</v>
      </c>
      <c r="P262" s="237">
        <v>0</v>
      </c>
      <c r="Q262" s="237">
        <v>0</v>
      </c>
      <c r="R262" s="237">
        <v>0</v>
      </c>
      <c r="S262" s="237">
        <v>0</v>
      </c>
      <c r="T262" s="237">
        <v>0</v>
      </c>
      <c r="U262" s="237">
        <v>0</v>
      </c>
      <c r="V262" s="237">
        <v>0</v>
      </c>
      <c r="W262" s="237">
        <v>0</v>
      </c>
      <c r="X262" s="237">
        <v>0</v>
      </c>
      <c r="Y262" s="237">
        <v>0</v>
      </c>
      <c r="Z262" s="225">
        <v>0</v>
      </c>
      <c r="AA262" s="225">
        <v>0</v>
      </c>
      <c r="AB262" s="225">
        <v>0</v>
      </c>
      <c r="AC262" s="225">
        <v>0</v>
      </c>
      <c r="AD262" s="225">
        <v>0</v>
      </c>
      <c r="AE262" s="225">
        <v>0</v>
      </c>
      <c r="AF262" s="225">
        <v>0</v>
      </c>
      <c r="AG262" s="225">
        <v>0</v>
      </c>
      <c r="AH262" s="225">
        <v>0</v>
      </c>
      <c r="AI262" s="225">
        <v>0</v>
      </c>
      <c r="AJ262" s="225">
        <v>0</v>
      </c>
      <c r="AK262" s="225">
        <v>0</v>
      </c>
      <c r="AL262" s="225">
        <v>0</v>
      </c>
      <c r="AM262" s="225">
        <v>0</v>
      </c>
      <c r="AN262" s="225">
        <v>0</v>
      </c>
      <c r="AO262" s="225">
        <v>0</v>
      </c>
      <c r="AP262" s="225">
        <v>0</v>
      </c>
      <c r="AQ262" s="225">
        <v>0</v>
      </c>
      <c r="AR262" s="225">
        <v>0</v>
      </c>
      <c r="AS262" s="225">
        <v>0</v>
      </c>
      <c r="AT262" s="225">
        <v>0</v>
      </c>
      <c r="AU262" s="225">
        <v>0</v>
      </c>
      <c r="AV262" s="225">
        <v>0</v>
      </c>
      <c r="AW262" s="225">
        <v>0</v>
      </c>
      <c r="AX262" s="225">
        <v>0</v>
      </c>
      <c r="AY262" s="225">
        <v>0</v>
      </c>
      <c r="AZ262" s="225">
        <v>0</v>
      </c>
      <c r="BA262" s="225">
        <v>0</v>
      </c>
      <c r="BB262" s="225">
        <v>0</v>
      </c>
      <c r="BC262" s="225">
        <v>0</v>
      </c>
      <c r="BD262" s="225">
        <v>0</v>
      </c>
      <c r="BE262" s="225" t="s">
        <v>2599</v>
      </c>
    </row>
    <row r="263" spans="1:57" x14ac:dyDescent="0.25">
      <c r="A263" t="str">
        <f t="shared" si="4"/>
        <v>001500511</v>
      </c>
      <c r="B263" s="225" t="s">
        <v>2165</v>
      </c>
      <c r="C263" s="225" t="s">
        <v>2166</v>
      </c>
      <c r="D263" s="225" t="s">
        <v>2167</v>
      </c>
      <c r="E263" s="225" t="s">
        <v>2590</v>
      </c>
      <c r="F263" s="225" t="s">
        <v>2206</v>
      </c>
      <c r="G263" s="225">
        <v>0</v>
      </c>
      <c r="H263" s="225">
        <v>0</v>
      </c>
      <c r="I263" s="225">
        <v>0</v>
      </c>
      <c r="J263" s="237">
        <v>0</v>
      </c>
      <c r="K263" s="237">
        <v>0</v>
      </c>
      <c r="L263" s="237">
        <v>0</v>
      </c>
      <c r="M263" s="237">
        <v>0</v>
      </c>
      <c r="N263" s="237">
        <v>0</v>
      </c>
      <c r="O263" s="237">
        <v>0</v>
      </c>
      <c r="P263" s="237">
        <v>0</v>
      </c>
      <c r="Q263" s="237">
        <v>0</v>
      </c>
      <c r="R263" s="237">
        <v>0</v>
      </c>
      <c r="S263" s="237">
        <v>0</v>
      </c>
      <c r="T263" s="237">
        <v>0</v>
      </c>
      <c r="U263" s="237">
        <v>0</v>
      </c>
      <c r="V263" s="237">
        <v>0</v>
      </c>
      <c r="W263" s="237">
        <v>0</v>
      </c>
      <c r="X263" s="237">
        <v>0</v>
      </c>
      <c r="Y263" s="237">
        <v>0</v>
      </c>
      <c r="Z263" s="225">
        <v>0</v>
      </c>
      <c r="AA263" s="225">
        <v>0</v>
      </c>
      <c r="AB263" s="225">
        <v>0</v>
      </c>
      <c r="AC263" s="225">
        <v>0</v>
      </c>
      <c r="AD263" s="225">
        <v>0</v>
      </c>
      <c r="AE263" s="225">
        <v>0</v>
      </c>
      <c r="AF263" s="225">
        <v>0</v>
      </c>
      <c r="AG263" s="225">
        <v>0</v>
      </c>
      <c r="AH263" s="225">
        <v>0</v>
      </c>
      <c r="AI263" s="225">
        <v>0</v>
      </c>
      <c r="AJ263" s="225">
        <v>0</v>
      </c>
      <c r="AK263" s="225">
        <v>0</v>
      </c>
      <c r="AL263" s="225">
        <v>0</v>
      </c>
      <c r="AM263" s="225">
        <v>0</v>
      </c>
      <c r="AN263" s="225">
        <v>0</v>
      </c>
      <c r="AO263" s="225">
        <v>0</v>
      </c>
      <c r="AP263" s="225">
        <v>0</v>
      </c>
      <c r="AQ263" s="225">
        <v>0</v>
      </c>
      <c r="AR263" s="225">
        <v>0</v>
      </c>
      <c r="AS263" s="225">
        <v>0</v>
      </c>
      <c r="AT263" s="225">
        <v>0</v>
      </c>
      <c r="AU263" s="225">
        <v>0</v>
      </c>
      <c r="AV263" s="225">
        <v>0</v>
      </c>
      <c r="AW263" s="225">
        <v>0</v>
      </c>
      <c r="AX263" s="225">
        <v>0</v>
      </c>
      <c r="AY263" s="225">
        <v>0</v>
      </c>
      <c r="AZ263" s="225">
        <v>0</v>
      </c>
      <c r="BA263" s="225">
        <v>0</v>
      </c>
      <c r="BB263" s="225">
        <v>0</v>
      </c>
      <c r="BC263" s="225">
        <v>0</v>
      </c>
      <c r="BD263" s="225">
        <v>0</v>
      </c>
      <c r="BE263" s="225" t="s">
        <v>2600</v>
      </c>
    </row>
    <row r="264" spans="1:57" x14ac:dyDescent="0.25">
      <c r="A264" t="str">
        <f t="shared" si="4"/>
        <v>001500512</v>
      </c>
      <c r="B264" s="225" t="s">
        <v>2165</v>
      </c>
      <c r="C264" s="225" t="s">
        <v>2166</v>
      </c>
      <c r="D264" s="225" t="s">
        <v>2167</v>
      </c>
      <c r="E264" s="225" t="s">
        <v>2590</v>
      </c>
      <c r="F264" s="225" t="s">
        <v>2208</v>
      </c>
      <c r="G264" s="225">
        <v>0</v>
      </c>
      <c r="H264" s="225">
        <v>0</v>
      </c>
      <c r="I264" s="225">
        <v>0</v>
      </c>
      <c r="J264" s="237">
        <v>0</v>
      </c>
      <c r="K264" s="237">
        <v>0</v>
      </c>
      <c r="L264" s="237">
        <v>0</v>
      </c>
      <c r="M264" s="237">
        <v>0</v>
      </c>
      <c r="N264" s="237">
        <v>0</v>
      </c>
      <c r="O264" s="237">
        <v>0</v>
      </c>
      <c r="P264" s="237">
        <v>0</v>
      </c>
      <c r="Q264" s="237">
        <v>0</v>
      </c>
      <c r="R264" s="237">
        <v>0</v>
      </c>
      <c r="S264" s="237">
        <v>0</v>
      </c>
      <c r="T264" s="237">
        <v>0</v>
      </c>
      <c r="U264" s="237">
        <v>0</v>
      </c>
      <c r="V264" s="237">
        <v>0</v>
      </c>
      <c r="W264" s="237">
        <v>0</v>
      </c>
      <c r="X264" s="237">
        <v>0</v>
      </c>
      <c r="Y264" s="237">
        <v>0</v>
      </c>
      <c r="Z264" s="225">
        <v>0</v>
      </c>
      <c r="AA264" s="225">
        <v>0</v>
      </c>
      <c r="AB264" s="225">
        <v>0</v>
      </c>
      <c r="AC264" s="225">
        <v>0</v>
      </c>
      <c r="AD264" s="225">
        <v>0</v>
      </c>
      <c r="AE264" s="225">
        <v>0</v>
      </c>
      <c r="AF264" s="225">
        <v>0</v>
      </c>
      <c r="AG264" s="225">
        <v>0</v>
      </c>
      <c r="AH264" s="225">
        <v>0</v>
      </c>
      <c r="AI264" s="225">
        <v>0</v>
      </c>
      <c r="AJ264" s="225">
        <v>0</v>
      </c>
      <c r="AK264" s="225">
        <v>0</v>
      </c>
      <c r="AL264" s="225">
        <v>0</v>
      </c>
      <c r="AM264" s="225">
        <v>0</v>
      </c>
      <c r="AN264" s="225">
        <v>0</v>
      </c>
      <c r="AO264" s="225">
        <v>0</v>
      </c>
      <c r="AP264" s="225">
        <v>0</v>
      </c>
      <c r="AQ264" s="225">
        <v>0</v>
      </c>
      <c r="AR264" s="225">
        <v>0</v>
      </c>
      <c r="AS264" s="225">
        <v>0</v>
      </c>
      <c r="AT264" s="225">
        <v>0</v>
      </c>
      <c r="AU264" s="225">
        <v>0</v>
      </c>
      <c r="AV264" s="225">
        <v>0</v>
      </c>
      <c r="AW264" s="225">
        <v>0</v>
      </c>
      <c r="AX264" s="225">
        <v>0</v>
      </c>
      <c r="AY264" s="225">
        <v>0</v>
      </c>
      <c r="AZ264" s="225">
        <v>0</v>
      </c>
      <c r="BA264" s="225">
        <v>0</v>
      </c>
      <c r="BB264" s="225">
        <v>0</v>
      </c>
      <c r="BC264" s="225">
        <v>0</v>
      </c>
      <c r="BD264" s="225">
        <v>0</v>
      </c>
      <c r="BE264" s="225" t="s">
        <v>2601</v>
      </c>
    </row>
    <row r="265" spans="1:57" x14ac:dyDescent="0.25">
      <c r="A265" t="str">
        <f t="shared" si="4"/>
        <v>001500052</v>
      </c>
      <c r="B265" s="225" t="s">
        <v>2165</v>
      </c>
      <c r="C265" s="225" t="s">
        <v>2166</v>
      </c>
      <c r="D265" s="225" t="s">
        <v>2167</v>
      </c>
      <c r="E265" s="225" t="s">
        <v>2590</v>
      </c>
      <c r="F265" s="225" t="s">
        <v>2217</v>
      </c>
      <c r="G265" s="225">
        <v>0</v>
      </c>
      <c r="H265" s="225">
        <v>0</v>
      </c>
      <c r="I265" s="225">
        <v>0</v>
      </c>
      <c r="J265" s="237">
        <v>0</v>
      </c>
      <c r="K265" s="237">
        <v>0</v>
      </c>
      <c r="L265" s="237">
        <v>0</v>
      </c>
      <c r="M265" s="237">
        <v>0</v>
      </c>
      <c r="N265" s="237">
        <v>0</v>
      </c>
      <c r="O265" s="237">
        <v>0</v>
      </c>
      <c r="P265" s="237">
        <v>0</v>
      </c>
      <c r="Q265" s="237">
        <v>0</v>
      </c>
      <c r="R265" s="237">
        <v>0</v>
      </c>
      <c r="S265" s="237">
        <v>0</v>
      </c>
      <c r="T265" s="237">
        <v>0</v>
      </c>
      <c r="U265" s="237">
        <v>0</v>
      </c>
      <c r="V265" s="237">
        <v>0</v>
      </c>
      <c r="W265" s="237">
        <v>0</v>
      </c>
      <c r="X265" s="237">
        <v>0</v>
      </c>
      <c r="Y265" s="237">
        <v>0</v>
      </c>
      <c r="Z265" s="225">
        <v>0</v>
      </c>
      <c r="AA265" s="225">
        <v>0</v>
      </c>
      <c r="AB265" s="225">
        <v>0</v>
      </c>
      <c r="AC265" s="225">
        <v>0</v>
      </c>
      <c r="AD265" s="225">
        <v>0</v>
      </c>
      <c r="AE265" s="225">
        <v>0</v>
      </c>
      <c r="AF265" s="225">
        <v>0</v>
      </c>
      <c r="AG265" s="225">
        <v>0</v>
      </c>
      <c r="AH265" s="225">
        <v>0</v>
      </c>
      <c r="AI265" s="225">
        <v>0</v>
      </c>
      <c r="AJ265" s="225">
        <v>0</v>
      </c>
      <c r="AK265" s="225">
        <v>0</v>
      </c>
      <c r="AL265" s="225">
        <v>0</v>
      </c>
      <c r="AM265" s="225">
        <v>0</v>
      </c>
      <c r="AN265" s="225">
        <v>0</v>
      </c>
      <c r="AO265" s="225">
        <v>0</v>
      </c>
      <c r="AP265" s="225">
        <v>0</v>
      </c>
      <c r="AQ265" s="225">
        <v>0</v>
      </c>
      <c r="AR265" s="225">
        <v>0</v>
      </c>
      <c r="AS265" s="225">
        <v>0</v>
      </c>
      <c r="AT265" s="225">
        <v>0</v>
      </c>
      <c r="AU265" s="225">
        <v>0</v>
      </c>
      <c r="AV265" s="225">
        <v>0</v>
      </c>
      <c r="AW265" s="225">
        <v>0</v>
      </c>
      <c r="AX265" s="225">
        <v>0</v>
      </c>
      <c r="AY265" s="225">
        <v>0</v>
      </c>
      <c r="AZ265" s="225">
        <v>0</v>
      </c>
      <c r="BA265" s="225">
        <v>0</v>
      </c>
      <c r="BB265" s="225">
        <v>0</v>
      </c>
      <c r="BC265" s="225">
        <v>0</v>
      </c>
      <c r="BD265" s="225">
        <v>0</v>
      </c>
      <c r="BE265" s="225" t="s">
        <v>82</v>
      </c>
    </row>
    <row r="266" spans="1:57" x14ac:dyDescent="0.25">
      <c r="A266" t="str">
        <f t="shared" si="4"/>
        <v>001500053</v>
      </c>
      <c r="B266" s="225" t="s">
        <v>2165</v>
      </c>
      <c r="C266" s="225" t="s">
        <v>2166</v>
      </c>
      <c r="D266" s="225" t="s">
        <v>2167</v>
      </c>
      <c r="E266" s="225" t="s">
        <v>2590</v>
      </c>
      <c r="F266" s="225" t="s">
        <v>2225</v>
      </c>
      <c r="G266" s="225">
        <v>0</v>
      </c>
      <c r="H266" s="225">
        <v>0</v>
      </c>
      <c r="I266" s="225">
        <v>0</v>
      </c>
      <c r="J266" s="237">
        <v>0</v>
      </c>
      <c r="K266" s="237">
        <v>0</v>
      </c>
      <c r="L266" s="237">
        <v>0</v>
      </c>
      <c r="M266" s="237">
        <v>0</v>
      </c>
      <c r="N266" s="237">
        <v>0</v>
      </c>
      <c r="O266" s="237">
        <v>0</v>
      </c>
      <c r="P266" s="237">
        <v>0</v>
      </c>
      <c r="Q266" s="237">
        <v>0</v>
      </c>
      <c r="R266" s="237">
        <v>0</v>
      </c>
      <c r="S266" s="237">
        <v>0</v>
      </c>
      <c r="T266" s="237">
        <v>0</v>
      </c>
      <c r="U266" s="237">
        <v>0</v>
      </c>
      <c r="V266" s="237">
        <v>0</v>
      </c>
      <c r="W266" s="237">
        <v>0</v>
      </c>
      <c r="X266" s="237">
        <v>0</v>
      </c>
      <c r="Y266" s="237">
        <v>0</v>
      </c>
      <c r="Z266" s="225">
        <v>0</v>
      </c>
      <c r="AA266" s="225">
        <v>0</v>
      </c>
      <c r="AB266" s="225">
        <v>0</v>
      </c>
      <c r="AC266" s="225">
        <v>0</v>
      </c>
      <c r="AD266" s="225">
        <v>0</v>
      </c>
      <c r="AE266" s="225">
        <v>0</v>
      </c>
      <c r="AF266" s="225">
        <v>0</v>
      </c>
      <c r="AG266" s="225">
        <v>0</v>
      </c>
      <c r="AH266" s="225">
        <v>0</v>
      </c>
      <c r="AI266" s="225">
        <v>0</v>
      </c>
      <c r="AJ266" s="225">
        <v>0</v>
      </c>
      <c r="AK266" s="225">
        <v>0</v>
      </c>
      <c r="AL266" s="225">
        <v>0</v>
      </c>
      <c r="AM266" s="225">
        <v>0</v>
      </c>
      <c r="AN266" s="225">
        <v>0</v>
      </c>
      <c r="AO266" s="225">
        <v>0</v>
      </c>
      <c r="AP266" s="225">
        <v>0</v>
      </c>
      <c r="AQ266" s="225">
        <v>0</v>
      </c>
      <c r="AR266" s="225">
        <v>0</v>
      </c>
      <c r="AS266" s="225">
        <v>0</v>
      </c>
      <c r="AT266" s="225">
        <v>0</v>
      </c>
      <c r="AU266" s="225">
        <v>0</v>
      </c>
      <c r="AV266" s="225">
        <v>0</v>
      </c>
      <c r="AW266" s="225">
        <v>0</v>
      </c>
      <c r="AX266" s="225">
        <v>0</v>
      </c>
      <c r="AY266" s="225">
        <v>0</v>
      </c>
      <c r="AZ266" s="225">
        <v>0</v>
      </c>
      <c r="BA266" s="225">
        <v>0</v>
      </c>
      <c r="BB266" s="225">
        <v>0</v>
      </c>
      <c r="BC266" s="225">
        <v>0</v>
      </c>
      <c r="BD266" s="225">
        <v>0</v>
      </c>
      <c r="BE266" s="225" t="s">
        <v>120</v>
      </c>
    </row>
    <row r="267" spans="1:57" x14ac:dyDescent="0.25">
      <c r="A267" t="str">
        <f t="shared" si="4"/>
        <v>001500056</v>
      </c>
      <c r="B267" s="225" t="s">
        <v>2165</v>
      </c>
      <c r="C267" s="225" t="s">
        <v>2166</v>
      </c>
      <c r="D267" s="225" t="s">
        <v>2167</v>
      </c>
      <c r="E267" s="225" t="s">
        <v>2590</v>
      </c>
      <c r="F267" s="225" t="s">
        <v>2228</v>
      </c>
      <c r="G267" s="225">
        <v>0</v>
      </c>
      <c r="H267" s="225">
        <v>0</v>
      </c>
      <c r="I267" s="225">
        <v>0</v>
      </c>
      <c r="J267" s="237">
        <v>0</v>
      </c>
      <c r="K267" s="237">
        <v>0</v>
      </c>
      <c r="L267" s="237">
        <v>0</v>
      </c>
      <c r="M267" s="237">
        <v>0</v>
      </c>
      <c r="N267" s="237">
        <v>0</v>
      </c>
      <c r="O267" s="237">
        <v>0</v>
      </c>
      <c r="P267" s="237">
        <v>0</v>
      </c>
      <c r="Q267" s="237">
        <v>0</v>
      </c>
      <c r="R267" s="237">
        <v>0</v>
      </c>
      <c r="S267" s="237">
        <v>0</v>
      </c>
      <c r="T267" s="237">
        <v>0</v>
      </c>
      <c r="U267" s="237">
        <v>0</v>
      </c>
      <c r="V267" s="237">
        <v>0</v>
      </c>
      <c r="W267" s="237">
        <v>0</v>
      </c>
      <c r="X267" s="237">
        <v>0</v>
      </c>
      <c r="Y267" s="237">
        <v>0</v>
      </c>
      <c r="Z267" s="225">
        <v>0</v>
      </c>
      <c r="AA267" s="225">
        <v>0</v>
      </c>
      <c r="AB267" s="225">
        <v>0</v>
      </c>
      <c r="AC267" s="225">
        <v>0</v>
      </c>
      <c r="AD267" s="225">
        <v>0</v>
      </c>
      <c r="AE267" s="225">
        <v>0</v>
      </c>
      <c r="AF267" s="225">
        <v>0</v>
      </c>
      <c r="AG267" s="225">
        <v>0</v>
      </c>
      <c r="AH267" s="225">
        <v>0</v>
      </c>
      <c r="AI267" s="225">
        <v>0</v>
      </c>
      <c r="AJ267" s="225">
        <v>0</v>
      </c>
      <c r="AK267" s="225">
        <v>0</v>
      </c>
      <c r="AL267" s="225">
        <v>0</v>
      </c>
      <c r="AM267" s="225">
        <v>0</v>
      </c>
      <c r="AN267" s="225">
        <v>0</v>
      </c>
      <c r="AO267" s="225">
        <v>0</v>
      </c>
      <c r="AP267" s="225">
        <v>0</v>
      </c>
      <c r="AQ267" s="225">
        <v>0</v>
      </c>
      <c r="AR267" s="225">
        <v>0</v>
      </c>
      <c r="AS267" s="225">
        <v>0</v>
      </c>
      <c r="AT267" s="225">
        <v>0</v>
      </c>
      <c r="AU267" s="225">
        <v>0</v>
      </c>
      <c r="AV267" s="225">
        <v>0</v>
      </c>
      <c r="AW267" s="225">
        <v>0</v>
      </c>
      <c r="AX267" s="225">
        <v>0</v>
      </c>
      <c r="AY267" s="225">
        <v>0</v>
      </c>
      <c r="AZ267" s="225">
        <v>0</v>
      </c>
      <c r="BA267" s="225">
        <v>0</v>
      </c>
      <c r="BB267" s="225">
        <v>0</v>
      </c>
      <c r="BC267" s="225">
        <v>0</v>
      </c>
      <c r="BD267" s="225">
        <v>0</v>
      </c>
      <c r="BE267" s="225" t="s">
        <v>2602</v>
      </c>
    </row>
    <row r="268" spans="1:57" x14ac:dyDescent="0.25">
      <c r="A268" t="str">
        <f t="shared" si="4"/>
        <v>001500059</v>
      </c>
      <c r="B268" s="225" t="s">
        <v>2165</v>
      </c>
      <c r="C268" s="225" t="s">
        <v>2166</v>
      </c>
      <c r="D268" s="225" t="s">
        <v>2167</v>
      </c>
      <c r="E268" s="225" t="s">
        <v>2590</v>
      </c>
      <c r="F268" s="225" t="s">
        <v>2232</v>
      </c>
      <c r="G268" s="225">
        <v>0</v>
      </c>
      <c r="H268" s="225">
        <v>0</v>
      </c>
      <c r="I268" s="225">
        <v>0</v>
      </c>
      <c r="J268" s="237">
        <v>0</v>
      </c>
      <c r="K268" s="237">
        <v>0</v>
      </c>
      <c r="L268" s="237">
        <v>0</v>
      </c>
      <c r="M268" s="237">
        <v>0</v>
      </c>
      <c r="N268" s="237">
        <v>0</v>
      </c>
      <c r="O268" s="237">
        <v>0</v>
      </c>
      <c r="P268" s="237">
        <v>0</v>
      </c>
      <c r="Q268" s="237">
        <v>0</v>
      </c>
      <c r="R268" s="237">
        <v>0</v>
      </c>
      <c r="S268" s="237">
        <v>0</v>
      </c>
      <c r="T268" s="237">
        <v>0</v>
      </c>
      <c r="U268" s="237">
        <v>0</v>
      </c>
      <c r="V268" s="237">
        <v>0</v>
      </c>
      <c r="W268" s="237">
        <v>0</v>
      </c>
      <c r="X268" s="237">
        <v>0</v>
      </c>
      <c r="Y268" s="237">
        <v>0</v>
      </c>
      <c r="Z268" s="225">
        <v>0</v>
      </c>
      <c r="AA268" s="225">
        <v>0</v>
      </c>
      <c r="AB268" s="225">
        <v>0</v>
      </c>
      <c r="AC268" s="225">
        <v>0</v>
      </c>
      <c r="AD268" s="225">
        <v>0</v>
      </c>
      <c r="AE268" s="225">
        <v>0</v>
      </c>
      <c r="AF268" s="225">
        <v>0</v>
      </c>
      <c r="AG268" s="225">
        <v>0</v>
      </c>
      <c r="AH268" s="225">
        <v>0</v>
      </c>
      <c r="AI268" s="225">
        <v>0</v>
      </c>
      <c r="AJ268" s="225">
        <v>0</v>
      </c>
      <c r="AK268" s="225">
        <v>0</v>
      </c>
      <c r="AL268" s="225">
        <v>0</v>
      </c>
      <c r="AM268" s="225">
        <v>0</v>
      </c>
      <c r="AN268" s="225">
        <v>0</v>
      </c>
      <c r="AO268" s="225">
        <v>0</v>
      </c>
      <c r="AP268" s="225">
        <v>0</v>
      </c>
      <c r="AQ268" s="225">
        <v>0</v>
      </c>
      <c r="AR268" s="225">
        <v>0</v>
      </c>
      <c r="AS268" s="225">
        <v>0</v>
      </c>
      <c r="AT268" s="225">
        <v>0</v>
      </c>
      <c r="AU268" s="225">
        <v>0</v>
      </c>
      <c r="AV268" s="225">
        <v>0</v>
      </c>
      <c r="AW268" s="225">
        <v>0</v>
      </c>
      <c r="AX268" s="225">
        <v>0</v>
      </c>
      <c r="AY268" s="225">
        <v>0</v>
      </c>
      <c r="AZ268" s="225">
        <v>0</v>
      </c>
      <c r="BA268" s="225">
        <v>0</v>
      </c>
      <c r="BB268" s="225">
        <v>0</v>
      </c>
      <c r="BC268" s="225">
        <v>0</v>
      </c>
      <c r="BD268" s="225">
        <v>0</v>
      </c>
      <c r="BE268" s="225" t="s">
        <v>126</v>
      </c>
    </row>
    <row r="269" spans="1:57" x14ac:dyDescent="0.25">
      <c r="A269" t="str">
        <f t="shared" si="4"/>
        <v>001500347</v>
      </c>
      <c r="B269" s="225" t="s">
        <v>2165</v>
      </c>
      <c r="C269" s="225" t="s">
        <v>2166</v>
      </c>
      <c r="D269" s="225" t="s">
        <v>2167</v>
      </c>
      <c r="E269" s="225" t="s">
        <v>2590</v>
      </c>
      <c r="F269" s="225" t="s">
        <v>2237</v>
      </c>
      <c r="G269" s="225">
        <v>0</v>
      </c>
      <c r="H269" s="225">
        <v>0</v>
      </c>
      <c r="I269" s="225">
        <v>0</v>
      </c>
      <c r="J269" s="237">
        <v>0</v>
      </c>
      <c r="K269" s="237">
        <v>0</v>
      </c>
      <c r="L269" s="237">
        <v>0</v>
      </c>
      <c r="M269" s="237">
        <v>0</v>
      </c>
      <c r="N269" s="237">
        <v>0</v>
      </c>
      <c r="O269" s="237">
        <v>0</v>
      </c>
      <c r="P269" s="237">
        <v>0</v>
      </c>
      <c r="Q269" s="237">
        <v>0</v>
      </c>
      <c r="R269" s="237">
        <v>0</v>
      </c>
      <c r="S269" s="237">
        <v>0</v>
      </c>
      <c r="T269" s="237">
        <v>0</v>
      </c>
      <c r="U269" s="237">
        <v>0</v>
      </c>
      <c r="V269" s="237">
        <v>0</v>
      </c>
      <c r="W269" s="237">
        <v>0</v>
      </c>
      <c r="X269" s="237">
        <v>0</v>
      </c>
      <c r="Y269" s="237">
        <v>0</v>
      </c>
      <c r="Z269" s="225">
        <v>0</v>
      </c>
      <c r="AA269" s="225">
        <v>0</v>
      </c>
      <c r="AB269" s="225">
        <v>0</v>
      </c>
      <c r="AC269" s="225">
        <v>0</v>
      </c>
      <c r="AD269" s="225">
        <v>0</v>
      </c>
      <c r="AE269" s="225">
        <v>0</v>
      </c>
      <c r="AF269" s="225">
        <v>0</v>
      </c>
      <c r="AG269" s="225">
        <v>0</v>
      </c>
      <c r="AH269" s="225">
        <v>0</v>
      </c>
      <c r="AI269" s="225">
        <v>0</v>
      </c>
      <c r="AJ269" s="225">
        <v>0</v>
      </c>
      <c r="AK269" s="225">
        <v>0</v>
      </c>
      <c r="AL269" s="225">
        <v>0</v>
      </c>
      <c r="AM269" s="225">
        <v>0</v>
      </c>
      <c r="AN269" s="225">
        <v>0</v>
      </c>
      <c r="AO269" s="225">
        <v>0</v>
      </c>
      <c r="AP269" s="225">
        <v>0</v>
      </c>
      <c r="AQ269" s="225">
        <v>0</v>
      </c>
      <c r="AR269" s="225">
        <v>0</v>
      </c>
      <c r="AS269" s="225">
        <v>0</v>
      </c>
      <c r="AT269" s="225">
        <v>0</v>
      </c>
      <c r="AU269" s="225">
        <v>0</v>
      </c>
      <c r="AV269" s="225">
        <v>0</v>
      </c>
      <c r="AW269" s="225">
        <v>0</v>
      </c>
      <c r="AX269" s="225">
        <v>0</v>
      </c>
      <c r="AY269" s="225">
        <v>0</v>
      </c>
      <c r="AZ269" s="225">
        <v>0</v>
      </c>
      <c r="BA269" s="225">
        <v>0</v>
      </c>
      <c r="BB269" s="225">
        <v>0</v>
      </c>
      <c r="BC269" s="225">
        <v>0</v>
      </c>
      <c r="BD269" s="225">
        <v>0</v>
      </c>
      <c r="BE269" s="225" t="s">
        <v>128</v>
      </c>
    </row>
    <row r="270" spans="1:57" x14ac:dyDescent="0.25">
      <c r="A270" t="str">
        <f t="shared" si="4"/>
        <v>001500341</v>
      </c>
      <c r="B270" s="225" t="s">
        <v>2165</v>
      </c>
      <c r="C270" s="225" t="s">
        <v>2166</v>
      </c>
      <c r="D270" s="225" t="s">
        <v>2167</v>
      </c>
      <c r="E270" s="225" t="s">
        <v>2590</v>
      </c>
      <c r="F270" s="225" t="s">
        <v>2238</v>
      </c>
      <c r="G270" s="225">
        <v>0</v>
      </c>
      <c r="H270" s="225">
        <v>0</v>
      </c>
      <c r="I270" s="225">
        <v>0</v>
      </c>
      <c r="J270" s="237">
        <v>0</v>
      </c>
      <c r="K270" s="237">
        <v>0</v>
      </c>
      <c r="L270" s="237">
        <v>0</v>
      </c>
      <c r="M270" s="237">
        <v>0</v>
      </c>
      <c r="N270" s="237">
        <v>0</v>
      </c>
      <c r="O270" s="237">
        <v>0</v>
      </c>
      <c r="P270" s="237">
        <v>0</v>
      </c>
      <c r="Q270" s="237">
        <v>0</v>
      </c>
      <c r="R270" s="237">
        <v>0</v>
      </c>
      <c r="S270" s="237">
        <v>0</v>
      </c>
      <c r="T270" s="237">
        <v>0</v>
      </c>
      <c r="U270" s="237">
        <v>0</v>
      </c>
      <c r="V270" s="237">
        <v>0</v>
      </c>
      <c r="W270" s="237">
        <v>0</v>
      </c>
      <c r="X270" s="237">
        <v>0</v>
      </c>
      <c r="Y270" s="237">
        <v>0</v>
      </c>
      <c r="Z270" s="225">
        <v>0</v>
      </c>
      <c r="AA270" s="225">
        <v>0</v>
      </c>
      <c r="AB270" s="225">
        <v>0</v>
      </c>
      <c r="AC270" s="225">
        <v>0</v>
      </c>
      <c r="AD270" s="225">
        <v>0</v>
      </c>
      <c r="AE270" s="225">
        <v>0</v>
      </c>
      <c r="AF270" s="225">
        <v>0</v>
      </c>
      <c r="AG270" s="225">
        <v>0</v>
      </c>
      <c r="AH270" s="225">
        <v>0</v>
      </c>
      <c r="AI270" s="225">
        <v>0</v>
      </c>
      <c r="AJ270" s="225">
        <v>0</v>
      </c>
      <c r="AK270" s="225">
        <v>0</v>
      </c>
      <c r="AL270" s="225">
        <v>0</v>
      </c>
      <c r="AM270" s="225">
        <v>0</v>
      </c>
      <c r="AN270" s="225">
        <v>0</v>
      </c>
      <c r="AO270" s="225">
        <v>0</v>
      </c>
      <c r="AP270" s="225">
        <v>0</v>
      </c>
      <c r="AQ270" s="225">
        <v>0</v>
      </c>
      <c r="AR270" s="225">
        <v>0</v>
      </c>
      <c r="AS270" s="225">
        <v>0</v>
      </c>
      <c r="AT270" s="225">
        <v>0</v>
      </c>
      <c r="AU270" s="225">
        <v>0</v>
      </c>
      <c r="AV270" s="225">
        <v>0</v>
      </c>
      <c r="AW270" s="225">
        <v>0</v>
      </c>
      <c r="AX270" s="225">
        <v>0</v>
      </c>
      <c r="AY270" s="225">
        <v>0</v>
      </c>
      <c r="AZ270" s="225">
        <v>0</v>
      </c>
      <c r="BA270" s="225">
        <v>0</v>
      </c>
      <c r="BB270" s="225">
        <v>0</v>
      </c>
      <c r="BC270" s="225">
        <v>0</v>
      </c>
      <c r="BD270" s="225">
        <v>0</v>
      </c>
      <c r="BE270" s="225" t="s">
        <v>2239</v>
      </c>
    </row>
    <row r="271" spans="1:57" x14ac:dyDescent="0.25">
      <c r="A271" t="str">
        <f t="shared" si="4"/>
        <v>001500360</v>
      </c>
      <c r="B271" s="225" t="s">
        <v>2165</v>
      </c>
      <c r="C271" s="225" t="s">
        <v>2166</v>
      </c>
      <c r="D271" s="225" t="s">
        <v>2167</v>
      </c>
      <c r="E271" s="225" t="s">
        <v>2590</v>
      </c>
      <c r="F271" s="225" t="s">
        <v>2243</v>
      </c>
      <c r="G271" s="225">
        <v>0</v>
      </c>
      <c r="H271" s="225">
        <v>0</v>
      </c>
      <c r="I271" s="225">
        <v>0</v>
      </c>
      <c r="J271" s="237">
        <v>0</v>
      </c>
      <c r="K271" s="237">
        <v>0</v>
      </c>
      <c r="L271" s="237">
        <v>0</v>
      </c>
      <c r="M271" s="237">
        <v>0</v>
      </c>
      <c r="N271" s="237">
        <v>0</v>
      </c>
      <c r="O271" s="237">
        <v>0</v>
      </c>
      <c r="P271" s="237">
        <v>0</v>
      </c>
      <c r="Q271" s="237">
        <v>0</v>
      </c>
      <c r="R271" s="237">
        <v>0</v>
      </c>
      <c r="S271" s="237">
        <v>0</v>
      </c>
      <c r="T271" s="237">
        <v>0</v>
      </c>
      <c r="U271" s="237">
        <v>0</v>
      </c>
      <c r="V271" s="237">
        <v>0</v>
      </c>
      <c r="W271" s="237">
        <v>0</v>
      </c>
      <c r="X271" s="237">
        <v>0</v>
      </c>
      <c r="Y271" s="237">
        <v>0</v>
      </c>
      <c r="Z271" s="225">
        <v>0</v>
      </c>
      <c r="AA271" s="225">
        <v>0</v>
      </c>
      <c r="AB271" s="225">
        <v>0</v>
      </c>
      <c r="AC271" s="225">
        <v>0</v>
      </c>
      <c r="AD271" s="225">
        <v>0</v>
      </c>
      <c r="AE271" s="225">
        <v>0</v>
      </c>
      <c r="AF271" s="225">
        <v>0</v>
      </c>
      <c r="AG271" s="225">
        <v>0</v>
      </c>
      <c r="AH271" s="225">
        <v>0</v>
      </c>
      <c r="AI271" s="225">
        <v>0</v>
      </c>
      <c r="AJ271" s="225">
        <v>0</v>
      </c>
      <c r="AK271" s="225">
        <v>0</v>
      </c>
      <c r="AL271" s="225">
        <v>0</v>
      </c>
      <c r="AM271" s="225">
        <v>0</v>
      </c>
      <c r="AN271" s="225">
        <v>0</v>
      </c>
      <c r="AO271" s="225">
        <v>0</v>
      </c>
      <c r="AP271" s="225">
        <v>0</v>
      </c>
      <c r="AQ271" s="225">
        <v>0</v>
      </c>
      <c r="AR271" s="225">
        <v>0</v>
      </c>
      <c r="AS271" s="225">
        <v>0</v>
      </c>
      <c r="AT271" s="225">
        <v>0</v>
      </c>
      <c r="AU271" s="225">
        <v>0</v>
      </c>
      <c r="AV271" s="225">
        <v>0</v>
      </c>
      <c r="AW271" s="225">
        <v>0</v>
      </c>
      <c r="AX271" s="225">
        <v>0</v>
      </c>
      <c r="AY271" s="225">
        <v>0</v>
      </c>
      <c r="AZ271" s="225">
        <v>0</v>
      </c>
      <c r="BA271" s="225">
        <v>0</v>
      </c>
      <c r="BB271" s="225">
        <v>0</v>
      </c>
      <c r="BC271" s="225">
        <v>0</v>
      </c>
      <c r="BD271" s="225">
        <v>0</v>
      </c>
      <c r="BE271" s="225" t="s">
        <v>119</v>
      </c>
    </row>
    <row r="272" spans="1:57" x14ac:dyDescent="0.25">
      <c r="A272" t="str">
        <f t="shared" si="4"/>
        <v>001500060</v>
      </c>
      <c r="B272" s="225" t="s">
        <v>2165</v>
      </c>
      <c r="C272" s="225" t="s">
        <v>2166</v>
      </c>
      <c r="D272" s="225" t="s">
        <v>2167</v>
      </c>
      <c r="E272" s="225" t="s">
        <v>2590</v>
      </c>
      <c r="F272" s="225" t="s">
        <v>2244</v>
      </c>
      <c r="G272" s="225">
        <v>0</v>
      </c>
      <c r="H272" s="225">
        <v>0</v>
      </c>
      <c r="I272" s="225">
        <v>0</v>
      </c>
      <c r="J272" s="237">
        <v>0</v>
      </c>
      <c r="K272" s="237">
        <v>0</v>
      </c>
      <c r="L272" s="237">
        <v>0</v>
      </c>
      <c r="M272" s="237">
        <v>0</v>
      </c>
      <c r="N272" s="237">
        <v>0</v>
      </c>
      <c r="O272" s="237">
        <v>0</v>
      </c>
      <c r="P272" s="237">
        <v>0</v>
      </c>
      <c r="Q272" s="237">
        <v>0</v>
      </c>
      <c r="R272" s="237">
        <v>0</v>
      </c>
      <c r="S272" s="237">
        <v>0</v>
      </c>
      <c r="T272" s="237">
        <v>0</v>
      </c>
      <c r="U272" s="237">
        <v>0</v>
      </c>
      <c r="V272" s="237">
        <v>0</v>
      </c>
      <c r="W272" s="237">
        <v>0</v>
      </c>
      <c r="X272" s="237">
        <v>0</v>
      </c>
      <c r="Y272" s="237">
        <v>0</v>
      </c>
      <c r="Z272" s="225">
        <v>0</v>
      </c>
      <c r="AA272" s="225">
        <v>0</v>
      </c>
      <c r="AB272" s="225">
        <v>0</v>
      </c>
      <c r="AC272" s="225">
        <v>0</v>
      </c>
      <c r="AD272" s="225">
        <v>0</v>
      </c>
      <c r="AE272" s="225">
        <v>0</v>
      </c>
      <c r="AF272" s="225">
        <v>0</v>
      </c>
      <c r="AG272" s="225">
        <v>0</v>
      </c>
      <c r="AH272" s="225">
        <v>0</v>
      </c>
      <c r="AI272" s="225">
        <v>0</v>
      </c>
      <c r="AJ272" s="225">
        <v>0</v>
      </c>
      <c r="AK272" s="225">
        <v>0</v>
      </c>
      <c r="AL272" s="225">
        <v>0</v>
      </c>
      <c r="AM272" s="225">
        <v>0</v>
      </c>
      <c r="AN272" s="225">
        <v>0</v>
      </c>
      <c r="AO272" s="225">
        <v>0</v>
      </c>
      <c r="AP272" s="225">
        <v>0</v>
      </c>
      <c r="AQ272" s="225">
        <v>0</v>
      </c>
      <c r="AR272" s="225">
        <v>0</v>
      </c>
      <c r="AS272" s="225">
        <v>0</v>
      </c>
      <c r="AT272" s="225">
        <v>0</v>
      </c>
      <c r="AU272" s="225">
        <v>0</v>
      </c>
      <c r="AV272" s="225">
        <v>0</v>
      </c>
      <c r="AW272" s="225">
        <v>0</v>
      </c>
      <c r="AX272" s="225">
        <v>0</v>
      </c>
      <c r="AY272" s="225">
        <v>0</v>
      </c>
      <c r="AZ272" s="225">
        <v>0</v>
      </c>
      <c r="BA272" s="225">
        <v>0</v>
      </c>
      <c r="BB272" s="225">
        <v>0</v>
      </c>
      <c r="BC272" s="225">
        <v>0</v>
      </c>
      <c r="BD272" s="225">
        <v>0</v>
      </c>
      <c r="BE272" s="225" t="s">
        <v>2245</v>
      </c>
    </row>
    <row r="273" spans="1:57" x14ac:dyDescent="0.25">
      <c r="A273" t="str">
        <f t="shared" si="4"/>
        <v>001500061</v>
      </c>
      <c r="B273" s="225" t="s">
        <v>2165</v>
      </c>
      <c r="C273" s="225" t="s">
        <v>2166</v>
      </c>
      <c r="D273" s="225" t="s">
        <v>2167</v>
      </c>
      <c r="E273" s="225" t="s">
        <v>2590</v>
      </c>
      <c r="F273" s="225" t="s">
        <v>2246</v>
      </c>
      <c r="G273" s="225">
        <v>0</v>
      </c>
      <c r="H273" s="225">
        <v>0</v>
      </c>
      <c r="I273" s="225">
        <v>0</v>
      </c>
      <c r="J273" s="237">
        <v>0</v>
      </c>
      <c r="K273" s="237">
        <v>0</v>
      </c>
      <c r="L273" s="237">
        <v>0</v>
      </c>
      <c r="M273" s="237">
        <v>0</v>
      </c>
      <c r="N273" s="237">
        <v>0</v>
      </c>
      <c r="O273" s="237">
        <v>0</v>
      </c>
      <c r="P273" s="237">
        <v>0</v>
      </c>
      <c r="Q273" s="237">
        <v>0</v>
      </c>
      <c r="R273" s="237">
        <v>0</v>
      </c>
      <c r="S273" s="237">
        <v>0</v>
      </c>
      <c r="T273" s="237">
        <v>0</v>
      </c>
      <c r="U273" s="237">
        <v>0</v>
      </c>
      <c r="V273" s="237">
        <v>0</v>
      </c>
      <c r="W273" s="237">
        <v>0</v>
      </c>
      <c r="X273" s="237">
        <v>0</v>
      </c>
      <c r="Y273" s="237">
        <v>0</v>
      </c>
      <c r="Z273" s="225">
        <v>0</v>
      </c>
      <c r="AA273" s="225">
        <v>0</v>
      </c>
      <c r="AB273" s="225">
        <v>0</v>
      </c>
      <c r="AC273" s="225">
        <v>0</v>
      </c>
      <c r="AD273" s="225">
        <v>0</v>
      </c>
      <c r="AE273" s="225">
        <v>0</v>
      </c>
      <c r="AF273" s="225">
        <v>0</v>
      </c>
      <c r="AG273" s="225">
        <v>0</v>
      </c>
      <c r="AH273" s="225">
        <v>0</v>
      </c>
      <c r="AI273" s="225">
        <v>0</v>
      </c>
      <c r="AJ273" s="225">
        <v>0</v>
      </c>
      <c r="AK273" s="225">
        <v>0</v>
      </c>
      <c r="AL273" s="225">
        <v>0</v>
      </c>
      <c r="AM273" s="225">
        <v>0</v>
      </c>
      <c r="AN273" s="225">
        <v>0</v>
      </c>
      <c r="AO273" s="225">
        <v>0</v>
      </c>
      <c r="AP273" s="225">
        <v>0</v>
      </c>
      <c r="AQ273" s="225">
        <v>0</v>
      </c>
      <c r="AR273" s="225">
        <v>0</v>
      </c>
      <c r="AS273" s="225">
        <v>0</v>
      </c>
      <c r="AT273" s="225">
        <v>0</v>
      </c>
      <c r="AU273" s="225">
        <v>0</v>
      </c>
      <c r="AV273" s="225">
        <v>0</v>
      </c>
      <c r="AW273" s="225">
        <v>0</v>
      </c>
      <c r="AX273" s="225">
        <v>0</v>
      </c>
      <c r="AY273" s="225">
        <v>0</v>
      </c>
      <c r="AZ273" s="225">
        <v>0</v>
      </c>
      <c r="BA273" s="225">
        <v>0</v>
      </c>
      <c r="BB273" s="225">
        <v>0</v>
      </c>
      <c r="BC273" s="225">
        <v>0</v>
      </c>
      <c r="BD273" s="225">
        <v>0</v>
      </c>
      <c r="BE273" s="225" t="s">
        <v>2603</v>
      </c>
    </row>
    <row r="274" spans="1:57" x14ac:dyDescent="0.25">
      <c r="A274" t="str">
        <f t="shared" si="4"/>
        <v>001500062</v>
      </c>
      <c r="B274" s="225" t="s">
        <v>2165</v>
      </c>
      <c r="C274" s="225" t="s">
        <v>2166</v>
      </c>
      <c r="D274" s="225" t="s">
        <v>2167</v>
      </c>
      <c r="E274" s="225" t="s">
        <v>2590</v>
      </c>
      <c r="F274" s="225" t="s">
        <v>2248</v>
      </c>
      <c r="G274" s="225">
        <v>0</v>
      </c>
      <c r="H274" s="225">
        <v>0</v>
      </c>
      <c r="I274" s="225">
        <v>0</v>
      </c>
      <c r="J274" s="237">
        <v>0</v>
      </c>
      <c r="K274" s="237">
        <v>0</v>
      </c>
      <c r="L274" s="237">
        <v>0</v>
      </c>
      <c r="M274" s="237">
        <v>0</v>
      </c>
      <c r="N274" s="237">
        <v>0</v>
      </c>
      <c r="O274" s="237">
        <v>0</v>
      </c>
      <c r="P274" s="237">
        <v>0</v>
      </c>
      <c r="Q274" s="237">
        <v>0</v>
      </c>
      <c r="R274" s="237">
        <v>0</v>
      </c>
      <c r="S274" s="237">
        <v>0</v>
      </c>
      <c r="T274" s="237">
        <v>0</v>
      </c>
      <c r="U274" s="237">
        <v>0</v>
      </c>
      <c r="V274" s="237">
        <v>0</v>
      </c>
      <c r="W274" s="237">
        <v>0</v>
      </c>
      <c r="X274" s="237">
        <v>0</v>
      </c>
      <c r="Y274" s="237">
        <v>0</v>
      </c>
      <c r="Z274" s="225">
        <v>0</v>
      </c>
      <c r="AA274" s="225">
        <v>0</v>
      </c>
      <c r="AB274" s="225">
        <v>0</v>
      </c>
      <c r="AC274" s="225">
        <v>0</v>
      </c>
      <c r="AD274" s="225">
        <v>0</v>
      </c>
      <c r="AE274" s="225">
        <v>0</v>
      </c>
      <c r="AF274" s="225">
        <v>0</v>
      </c>
      <c r="AG274" s="225">
        <v>0</v>
      </c>
      <c r="AH274" s="225">
        <v>0</v>
      </c>
      <c r="AI274" s="225">
        <v>0</v>
      </c>
      <c r="AJ274" s="225">
        <v>0</v>
      </c>
      <c r="AK274" s="225">
        <v>0</v>
      </c>
      <c r="AL274" s="225">
        <v>0</v>
      </c>
      <c r="AM274" s="225">
        <v>0</v>
      </c>
      <c r="AN274" s="225">
        <v>0</v>
      </c>
      <c r="AO274" s="225">
        <v>0</v>
      </c>
      <c r="AP274" s="225">
        <v>0</v>
      </c>
      <c r="AQ274" s="225">
        <v>0</v>
      </c>
      <c r="AR274" s="225">
        <v>0</v>
      </c>
      <c r="AS274" s="225">
        <v>0</v>
      </c>
      <c r="AT274" s="225">
        <v>0</v>
      </c>
      <c r="AU274" s="225">
        <v>0</v>
      </c>
      <c r="AV274" s="225">
        <v>0</v>
      </c>
      <c r="AW274" s="225">
        <v>0</v>
      </c>
      <c r="AX274" s="225">
        <v>0</v>
      </c>
      <c r="AY274" s="225">
        <v>0</v>
      </c>
      <c r="AZ274" s="225">
        <v>0</v>
      </c>
      <c r="BA274" s="225">
        <v>0</v>
      </c>
      <c r="BB274" s="225">
        <v>0</v>
      </c>
      <c r="BC274" s="225">
        <v>0</v>
      </c>
      <c r="BD274" s="225">
        <v>0</v>
      </c>
      <c r="BE274" s="225" t="s">
        <v>2604</v>
      </c>
    </row>
    <row r="275" spans="1:57" x14ac:dyDescent="0.25">
      <c r="A275" t="str">
        <f t="shared" si="4"/>
        <v>001500063</v>
      </c>
      <c r="B275" s="225" t="s">
        <v>2165</v>
      </c>
      <c r="C275" s="225" t="s">
        <v>2166</v>
      </c>
      <c r="D275" s="225" t="s">
        <v>2167</v>
      </c>
      <c r="E275" s="225" t="s">
        <v>2590</v>
      </c>
      <c r="F275" s="225" t="s">
        <v>2250</v>
      </c>
      <c r="G275" s="225">
        <v>0</v>
      </c>
      <c r="H275" s="225">
        <v>0</v>
      </c>
      <c r="I275" s="225">
        <v>0</v>
      </c>
      <c r="J275" s="237">
        <v>0</v>
      </c>
      <c r="K275" s="237">
        <v>0</v>
      </c>
      <c r="L275" s="237">
        <v>0</v>
      </c>
      <c r="M275" s="237">
        <v>0</v>
      </c>
      <c r="N275" s="237">
        <v>0</v>
      </c>
      <c r="O275" s="237">
        <v>0</v>
      </c>
      <c r="P275" s="237">
        <v>0</v>
      </c>
      <c r="Q275" s="237">
        <v>0</v>
      </c>
      <c r="R275" s="237">
        <v>0</v>
      </c>
      <c r="S275" s="237">
        <v>0</v>
      </c>
      <c r="T275" s="237">
        <v>0</v>
      </c>
      <c r="U275" s="237">
        <v>0</v>
      </c>
      <c r="V275" s="237">
        <v>0</v>
      </c>
      <c r="W275" s="237">
        <v>0</v>
      </c>
      <c r="X275" s="237">
        <v>0</v>
      </c>
      <c r="Y275" s="237">
        <v>0</v>
      </c>
      <c r="Z275" s="225">
        <v>0</v>
      </c>
      <c r="AA275" s="225">
        <v>0</v>
      </c>
      <c r="AB275" s="225">
        <v>0</v>
      </c>
      <c r="AC275" s="225">
        <v>0</v>
      </c>
      <c r="AD275" s="225">
        <v>0</v>
      </c>
      <c r="AE275" s="225">
        <v>0</v>
      </c>
      <c r="AF275" s="225">
        <v>0</v>
      </c>
      <c r="AG275" s="225">
        <v>0</v>
      </c>
      <c r="AH275" s="225">
        <v>0</v>
      </c>
      <c r="AI275" s="225">
        <v>0</v>
      </c>
      <c r="AJ275" s="225">
        <v>0</v>
      </c>
      <c r="AK275" s="225">
        <v>0</v>
      </c>
      <c r="AL275" s="225">
        <v>0</v>
      </c>
      <c r="AM275" s="225">
        <v>0</v>
      </c>
      <c r="AN275" s="225">
        <v>0</v>
      </c>
      <c r="AO275" s="225">
        <v>0</v>
      </c>
      <c r="AP275" s="225">
        <v>0</v>
      </c>
      <c r="AQ275" s="225">
        <v>0</v>
      </c>
      <c r="AR275" s="225">
        <v>0</v>
      </c>
      <c r="AS275" s="225">
        <v>0</v>
      </c>
      <c r="AT275" s="225">
        <v>0</v>
      </c>
      <c r="AU275" s="225">
        <v>0</v>
      </c>
      <c r="AV275" s="225">
        <v>0</v>
      </c>
      <c r="AW275" s="225">
        <v>0</v>
      </c>
      <c r="AX275" s="225">
        <v>0</v>
      </c>
      <c r="AY275" s="225">
        <v>0</v>
      </c>
      <c r="AZ275" s="225">
        <v>0</v>
      </c>
      <c r="BA275" s="225">
        <v>0</v>
      </c>
      <c r="BB275" s="225">
        <v>0</v>
      </c>
      <c r="BC275" s="225">
        <v>0</v>
      </c>
      <c r="BD275" s="225">
        <v>0</v>
      </c>
      <c r="BE275" s="225" t="s">
        <v>2604</v>
      </c>
    </row>
    <row r="276" spans="1:57" x14ac:dyDescent="0.25">
      <c r="A276" t="str">
        <f t="shared" si="4"/>
        <v>001500064</v>
      </c>
      <c r="B276" s="225" t="s">
        <v>2165</v>
      </c>
      <c r="C276" s="225" t="s">
        <v>2166</v>
      </c>
      <c r="D276" s="225" t="s">
        <v>2167</v>
      </c>
      <c r="E276" s="225" t="s">
        <v>2590</v>
      </c>
      <c r="F276" s="225" t="s">
        <v>2605</v>
      </c>
      <c r="G276" s="225">
        <v>0</v>
      </c>
      <c r="H276" s="225">
        <v>0</v>
      </c>
      <c r="I276" s="225">
        <v>0</v>
      </c>
      <c r="J276" s="237">
        <v>0</v>
      </c>
      <c r="K276" s="237">
        <v>0</v>
      </c>
      <c r="L276" s="237">
        <v>0</v>
      </c>
      <c r="M276" s="237">
        <v>0</v>
      </c>
      <c r="N276" s="237">
        <v>0</v>
      </c>
      <c r="O276" s="237">
        <v>0</v>
      </c>
      <c r="P276" s="237">
        <v>0</v>
      </c>
      <c r="Q276" s="237">
        <v>0</v>
      </c>
      <c r="R276" s="237">
        <v>0</v>
      </c>
      <c r="S276" s="237">
        <v>0</v>
      </c>
      <c r="T276" s="237">
        <v>0</v>
      </c>
      <c r="U276" s="237">
        <v>0</v>
      </c>
      <c r="V276" s="237">
        <v>0</v>
      </c>
      <c r="W276" s="237">
        <v>0</v>
      </c>
      <c r="X276" s="237">
        <v>0</v>
      </c>
      <c r="Y276" s="237">
        <v>0</v>
      </c>
      <c r="Z276" s="225">
        <v>0</v>
      </c>
      <c r="AA276" s="225">
        <v>0</v>
      </c>
      <c r="AB276" s="225">
        <v>0</v>
      </c>
      <c r="AC276" s="225">
        <v>0</v>
      </c>
      <c r="AD276" s="225">
        <v>0</v>
      </c>
      <c r="AE276" s="225">
        <v>0</v>
      </c>
      <c r="AF276" s="225">
        <v>0</v>
      </c>
      <c r="AG276" s="225">
        <v>0</v>
      </c>
      <c r="AH276" s="225">
        <v>0</v>
      </c>
      <c r="AI276" s="225">
        <v>0</v>
      </c>
      <c r="AJ276" s="225">
        <v>0</v>
      </c>
      <c r="AK276" s="225">
        <v>0</v>
      </c>
      <c r="AL276" s="225">
        <v>0</v>
      </c>
      <c r="AM276" s="225">
        <v>0</v>
      </c>
      <c r="AN276" s="225">
        <v>0</v>
      </c>
      <c r="AO276" s="225">
        <v>0</v>
      </c>
      <c r="AP276" s="225">
        <v>0</v>
      </c>
      <c r="AQ276" s="225">
        <v>0</v>
      </c>
      <c r="AR276" s="225">
        <v>0</v>
      </c>
      <c r="AS276" s="225">
        <v>0</v>
      </c>
      <c r="AT276" s="225">
        <v>0</v>
      </c>
      <c r="AU276" s="225">
        <v>0</v>
      </c>
      <c r="AV276" s="225">
        <v>0</v>
      </c>
      <c r="AW276" s="225">
        <v>0</v>
      </c>
      <c r="AX276" s="225">
        <v>0</v>
      </c>
      <c r="AY276" s="225">
        <v>0</v>
      </c>
      <c r="AZ276" s="225">
        <v>0</v>
      </c>
      <c r="BA276" s="225">
        <v>0</v>
      </c>
      <c r="BB276" s="225">
        <v>0</v>
      </c>
      <c r="BC276" s="225">
        <v>0</v>
      </c>
      <c r="BD276" s="225">
        <v>0</v>
      </c>
      <c r="BE276" s="225" t="s">
        <v>2606</v>
      </c>
    </row>
    <row r="277" spans="1:57" x14ac:dyDescent="0.25">
      <c r="A277" t="str">
        <f t="shared" si="4"/>
        <v>001500641</v>
      </c>
      <c r="B277" s="225" t="s">
        <v>2165</v>
      </c>
      <c r="C277" s="225" t="s">
        <v>2166</v>
      </c>
      <c r="D277" s="225" t="s">
        <v>2167</v>
      </c>
      <c r="E277" s="225" t="s">
        <v>2590</v>
      </c>
      <c r="F277" s="225" t="s">
        <v>2607</v>
      </c>
      <c r="G277" s="225">
        <v>0</v>
      </c>
      <c r="H277" s="225">
        <v>0</v>
      </c>
      <c r="I277" s="225">
        <v>0</v>
      </c>
      <c r="J277" s="237">
        <v>0</v>
      </c>
      <c r="K277" s="237">
        <v>0</v>
      </c>
      <c r="L277" s="237">
        <v>0</v>
      </c>
      <c r="M277" s="237">
        <v>0</v>
      </c>
      <c r="N277" s="237">
        <v>0</v>
      </c>
      <c r="O277" s="237">
        <v>0</v>
      </c>
      <c r="P277" s="237">
        <v>0</v>
      </c>
      <c r="Q277" s="237">
        <v>0</v>
      </c>
      <c r="R277" s="237">
        <v>0</v>
      </c>
      <c r="S277" s="237">
        <v>0</v>
      </c>
      <c r="T277" s="237">
        <v>0</v>
      </c>
      <c r="U277" s="237">
        <v>0</v>
      </c>
      <c r="V277" s="237">
        <v>0</v>
      </c>
      <c r="W277" s="237">
        <v>0</v>
      </c>
      <c r="X277" s="237">
        <v>0</v>
      </c>
      <c r="Y277" s="237">
        <v>0</v>
      </c>
      <c r="Z277" s="225">
        <v>0</v>
      </c>
      <c r="AA277" s="225">
        <v>0</v>
      </c>
      <c r="AB277" s="225">
        <v>0</v>
      </c>
      <c r="AC277" s="225">
        <v>0</v>
      </c>
      <c r="AD277" s="225">
        <v>0</v>
      </c>
      <c r="AE277" s="225">
        <v>0</v>
      </c>
      <c r="AF277" s="225">
        <v>0</v>
      </c>
      <c r="AG277" s="225">
        <v>0</v>
      </c>
      <c r="AH277" s="225">
        <v>0</v>
      </c>
      <c r="AI277" s="225">
        <v>0</v>
      </c>
      <c r="AJ277" s="225">
        <v>0</v>
      </c>
      <c r="AK277" s="225">
        <v>0</v>
      </c>
      <c r="AL277" s="225">
        <v>0</v>
      </c>
      <c r="AM277" s="225">
        <v>0</v>
      </c>
      <c r="AN277" s="225">
        <v>0</v>
      </c>
      <c r="AO277" s="225">
        <v>0</v>
      </c>
      <c r="AP277" s="225">
        <v>0</v>
      </c>
      <c r="AQ277" s="225">
        <v>0</v>
      </c>
      <c r="AR277" s="225">
        <v>0</v>
      </c>
      <c r="AS277" s="225">
        <v>0</v>
      </c>
      <c r="AT277" s="225">
        <v>0</v>
      </c>
      <c r="AU277" s="225">
        <v>0</v>
      </c>
      <c r="AV277" s="225">
        <v>0</v>
      </c>
      <c r="AW277" s="225">
        <v>0</v>
      </c>
      <c r="AX277" s="225">
        <v>0</v>
      </c>
      <c r="AY277" s="225">
        <v>0</v>
      </c>
      <c r="AZ277" s="225">
        <v>0</v>
      </c>
      <c r="BA277" s="225">
        <v>0</v>
      </c>
      <c r="BB277" s="225">
        <v>0</v>
      </c>
      <c r="BC277" s="225">
        <v>0</v>
      </c>
      <c r="BD277" s="225">
        <v>0</v>
      </c>
      <c r="BE277" s="225" t="s">
        <v>2608</v>
      </c>
    </row>
    <row r="278" spans="1:57" x14ac:dyDescent="0.25">
      <c r="A278" t="str">
        <f t="shared" si="4"/>
        <v>001500070</v>
      </c>
      <c r="B278" s="225" t="s">
        <v>2165</v>
      </c>
      <c r="C278" s="225" t="s">
        <v>2166</v>
      </c>
      <c r="D278" s="225" t="s">
        <v>2167</v>
      </c>
      <c r="E278" s="225" t="s">
        <v>2590</v>
      </c>
      <c r="F278" s="225" t="s">
        <v>2252</v>
      </c>
      <c r="G278" s="225">
        <v>0</v>
      </c>
      <c r="H278" s="225">
        <v>0</v>
      </c>
      <c r="I278" s="225">
        <v>0</v>
      </c>
      <c r="J278" s="237">
        <v>0</v>
      </c>
      <c r="K278" s="237">
        <v>0</v>
      </c>
      <c r="L278" s="237">
        <v>0</v>
      </c>
      <c r="M278" s="237">
        <v>0</v>
      </c>
      <c r="N278" s="237">
        <v>0</v>
      </c>
      <c r="O278" s="237">
        <v>0</v>
      </c>
      <c r="P278" s="237">
        <v>0</v>
      </c>
      <c r="Q278" s="237">
        <v>0</v>
      </c>
      <c r="R278" s="237">
        <v>0</v>
      </c>
      <c r="S278" s="237">
        <v>0</v>
      </c>
      <c r="T278" s="237">
        <v>0</v>
      </c>
      <c r="U278" s="237">
        <v>0</v>
      </c>
      <c r="V278" s="237">
        <v>0</v>
      </c>
      <c r="W278" s="237">
        <v>0</v>
      </c>
      <c r="X278" s="237">
        <v>0</v>
      </c>
      <c r="Y278" s="237">
        <v>0</v>
      </c>
      <c r="Z278" s="225">
        <v>0</v>
      </c>
      <c r="AA278" s="225">
        <v>0</v>
      </c>
      <c r="AB278" s="225">
        <v>0</v>
      </c>
      <c r="AC278" s="225">
        <v>0</v>
      </c>
      <c r="AD278" s="225">
        <v>0</v>
      </c>
      <c r="AE278" s="225">
        <v>0</v>
      </c>
      <c r="AF278" s="225">
        <v>0</v>
      </c>
      <c r="AG278" s="225">
        <v>0</v>
      </c>
      <c r="AH278" s="225">
        <v>0</v>
      </c>
      <c r="AI278" s="225">
        <v>0</v>
      </c>
      <c r="AJ278" s="225">
        <v>0</v>
      </c>
      <c r="AK278" s="225">
        <v>0</v>
      </c>
      <c r="AL278" s="225">
        <v>0</v>
      </c>
      <c r="AM278" s="225">
        <v>0</v>
      </c>
      <c r="AN278" s="225">
        <v>0</v>
      </c>
      <c r="AO278" s="225">
        <v>0</v>
      </c>
      <c r="AP278" s="225">
        <v>0</v>
      </c>
      <c r="AQ278" s="225">
        <v>0</v>
      </c>
      <c r="AR278" s="225">
        <v>0</v>
      </c>
      <c r="AS278" s="225">
        <v>0</v>
      </c>
      <c r="AT278" s="225">
        <v>0</v>
      </c>
      <c r="AU278" s="225">
        <v>0</v>
      </c>
      <c r="AV278" s="225">
        <v>0</v>
      </c>
      <c r="AW278" s="225">
        <v>0</v>
      </c>
      <c r="AX278" s="225">
        <v>0</v>
      </c>
      <c r="AY278" s="225">
        <v>0</v>
      </c>
      <c r="AZ278" s="225">
        <v>0</v>
      </c>
      <c r="BA278" s="225">
        <v>0</v>
      </c>
      <c r="BB278" s="225">
        <v>0</v>
      </c>
      <c r="BC278" s="225">
        <v>0</v>
      </c>
      <c r="BD278" s="225">
        <v>0</v>
      </c>
      <c r="BE278" s="225" t="s">
        <v>140</v>
      </c>
    </row>
    <row r="279" spans="1:57" x14ac:dyDescent="0.25">
      <c r="A279" t="str">
        <f t="shared" si="4"/>
        <v>001500791</v>
      </c>
      <c r="B279" s="225" t="s">
        <v>2165</v>
      </c>
      <c r="C279" s="225" t="s">
        <v>2166</v>
      </c>
      <c r="D279" s="225" t="s">
        <v>2167</v>
      </c>
      <c r="E279" s="225" t="s">
        <v>2590</v>
      </c>
      <c r="F279" s="225" t="s">
        <v>2289</v>
      </c>
      <c r="G279" s="225">
        <v>0</v>
      </c>
      <c r="H279" s="225">
        <v>0</v>
      </c>
      <c r="I279" s="225">
        <v>0</v>
      </c>
      <c r="J279" s="237">
        <v>0</v>
      </c>
      <c r="K279" s="237">
        <v>0</v>
      </c>
      <c r="L279" s="237">
        <v>0</v>
      </c>
      <c r="M279" s="237">
        <v>0</v>
      </c>
      <c r="N279" s="237">
        <v>0</v>
      </c>
      <c r="O279" s="237">
        <v>0</v>
      </c>
      <c r="P279" s="237">
        <v>0</v>
      </c>
      <c r="Q279" s="237">
        <v>0</v>
      </c>
      <c r="R279" s="237">
        <v>0</v>
      </c>
      <c r="S279" s="237">
        <v>0</v>
      </c>
      <c r="T279" s="237">
        <v>0</v>
      </c>
      <c r="U279" s="237">
        <v>0</v>
      </c>
      <c r="V279" s="237">
        <v>0</v>
      </c>
      <c r="W279" s="237">
        <v>0</v>
      </c>
      <c r="X279" s="237">
        <v>0</v>
      </c>
      <c r="Y279" s="237">
        <v>0</v>
      </c>
      <c r="Z279" s="225">
        <v>0</v>
      </c>
      <c r="AA279" s="225">
        <v>0</v>
      </c>
      <c r="AB279" s="225">
        <v>0</v>
      </c>
      <c r="AC279" s="225">
        <v>0</v>
      </c>
      <c r="AD279" s="225">
        <v>0</v>
      </c>
      <c r="AE279" s="225">
        <v>0</v>
      </c>
      <c r="AF279" s="225">
        <v>0</v>
      </c>
      <c r="AG279" s="225">
        <v>0</v>
      </c>
      <c r="AH279" s="225">
        <v>0</v>
      </c>
      <c r="AI279" s="225">
        <v>0</v>
      </c>
      <c r="AJ279" s="225">
        <v>0</v>
      </c>
      <c r="AK279" s="225">
        <v>0</v>
      </c>
      <c r="AL279" s="225">
        <v>0</v>
      </c>
      <c r="AM279" s="225">
        <v>0</v>
      </c>
      <c r="AN279" s="225">
        <v>0</v>
      </c>
      <c r="AO279" s="225">
        <v>0</v>
      </c>
      <c r="AP279" s="225">
        <v>0</v>
      </c>
      <c r="AQ279" s="225">
        <v>0</v>
      </c>
      <c r="AR279" s="225">
        <v>0</v>
      </c>
      <c r="AS279" s="225">
        <v>0</v>
      </c>
      <c r="AT279" s="225">
        <v>0</v>
      </c>
      <c r="AU279" s="225">
        <v>0</v>
      </c>
      <c r="AV279" s="225">
        <v>0</v>
      </c>
      <c r="AW279" s="225">
        <v>0</v>
      </c>
      <c r="AX279" s="225">
        <v>0</v>
      </c>
      <c r="AY279" s="225">
        <v>0</v>
      </c>
      <c r="AZ279" s="225">
        <v>0</v>
      </c>
      <c r="BA279" s="225">
        <v>0</v>
      </c>
      <c r="BB279" s="225">
        <v>0</v>
      </c>
      <c r="BC279" s="225">
        <v>0</v>
      </c>
      <c r="BD279" s="225">
        <v>0</v>
      </c>
      <c r="BE279" s="225" t="s">
        <v>2290</v>
      </c>
    </row>
    <row r="280" spans="1:57" x14ac:dyDescent="0.25">
      <c r="A280" t="str">
        <f t="shared" si="4"/>
        <v>001500080</v>
      </c>
      <c r="B280" s="225" t="s">
        <v>2165</v>
      </c>
      <c r="C280" s="225" t="s">
        <v>2166</v>
      </c>
      <c r="D280" s="225" t="s">
        <v>2167</v>
      </c>
      <c r="E280" s="225" t="s">
        <v>2590</v>
      </c>
      <c r="F280" s="225" t="s">
        <v>2294</v>
      </c>
      <c r="G280" s="225">
        <v>0</v>
      </c>
      <c r="H280" s="225">
        <v>0</v>
      </c>
      <c r="I280" s="225">
        <v>0</v>
      </c>
      <c r="J280" s="237">
        <v>0</v>
      </c>
      <c r="K280" s="237">
        <v>0</v>
      </c>
      <c r="L280" s="237">
        <v>0</v>
      </c>
      <c r="M280" s="237">
        <v>0</v>
      </c>
      <c r="N280" s="237">
        <v>0</v>
      </c>
      <c r="O280" s="237">
        <v>0</v>
      </c>
      <c r="P280" s="237">
        <v>0</v>
      </c>
      <c r="Q280" s="237">
        <v>0</v>
      </c>
      <c r="R280" s="237">
        <v>0</v>
      </c>
      <c r="S280" s="237">
        <v>0</v>
      </c>
      <c r="T280" s="237">
        <v>0</v>
      </c>
      <c r="U280" s="237">
        <v>0</v>
      </c>
      <c r="V280" s="237">
        <v>0</v>
      </c>
      <c r="W280" s="237">
        <v>0</v>
      </c>
      <c r="X280" s="237">
        <v>0</v>
      </c>
      <c r="Y280" s="237">
        <v>0</v>
      </c>
      <c r="Z280" s="225">
        <v>0</v>
      </c>
      <c r="AA280" s="225">
        <v>0</v>
      </c>
      <c r="AB280" s="225">
        <v>0</v>
      </c>
      <c r="AC280" s="225">
        <v>0</v>
      </c>
      <c r="AD280" s="225">
        <v>0</v>
      </c>
      <c r="AE280" s="225">
        <v>0</v>
      </c>
      <c r="AF280" s="225">
        <v>0</v>
      </c>
      <c r="AG280" s="225">
        <v>0</v>
      </c>
      <c r="AH280" s="225">
        <v>0</v>
      </c>
      <c r="AI280" s="225">
        <v>0</v>
      </c>
      <c r="AJ280" s="225">
        <v>0</v>
      </c>
      <c r="AK280" s="225">
        <v>0</v>
      </c>
      <c r="AL280" s="225">
        <v>0</v>
      </c>
      <c r="AM280" s="225">
        <v>0</v>
      </c>
      <c r="AN280" s="225">
        <v>0</v>
      </c>
      <c r="AO280" s="225">
        <v>0</v>
      </c>
      <c r="AP280" s="225">
        <v>0</v>
      </c>
      <c r="AQ280" s="225">
        <v>0</v>
      </c>
      <c r="AR280" s="225">
        <v>0</v>
      </c>
      <c r="AS280" s="225">
        <v>0</v>
      </c>
      <c r="AT280" s="225">
        <v>0</v>
      </c>
      <c r="AU280" s="225">
        <v>0</v>
      </c>
      <c r="AV280" s="225">
        <v>0</v>
      </c>
      <c r="AW280" s="225">
        <v>0</v>
      </c>
      <c r="AX280" s="225">
        <v>0</v>
      </c>
      <c r="AY280" s="225">
        <v>0</v>
      </c>
      <c r="AZ280" s="225">
        <v>0</v>
      </c>
      <c r="BA280" s="225">
        <v>0</v>
      </c>
      <c r="BB280" s="225">
        <v>0</v>
      </c>
      <c r="BC280" s="225">
        <v>0</v>
      </c>
      <c r="BD280" s="225">
        <v>0</v>
      </c>
      <c r="BE280" s="225" t="s">
        <v>2295</v>
      </c>
    </row>
    <row r="281" spans="1:57" x14ac:dyDescent="0.25">
      <c r="A281" t="str">
        <f t="shared" si="4"/>
        <v>001500086</v>
      </c>
      <c r="B281" s="225" t="s">
        <v>2165</v>
      </c>
      <c r="C281" s="225" t="s">
        <v>2166</v>
      </c>
      <c r="D281" s="225" t="s">
        <v>2167</v>
      </c>
      <c r="E281" s="225" t="s">
        <v>2590</v>
      </c>
      <c r="F281" s="225" t="s">
        <v>2306</v>
      </c>
      <c r="G281" s="225">
        <v>0</v>
      </c>
      <c r="H281" s="225">
        <v>0</v>
      </c>
      <c r="I281" s="225">
        <v>0</v>
      </c>
      <c r="J281" s="237">
        <v>0</v>
      </c>
      <c r="K281" s="237">
        <v>0</v>
      </c>
      <c r="L281" s="237">
        <v>0</v>
      </c>
      <c r="M281" s="237">
        <v>0</v>
      </c>
      <c r="N281" s="237">
        <v>0</v>
      </c>
      <c r="O281" s="237">
        <v>0</v>
      </c>
      <c r="P281" s="237">
        <v>0</v>
      </c>
      <c r="Q281" s="237">
        <v>0</v>
      </c>
      <c r="R281" s="237">
        <v>0</v>
      </c>
      <c r="S281" s="237">
        <v>0</v>
      </c>
      <c r="T281" s="237">
        <v>0</v>
      </c>
      <c r="U281" s="237">
        <v>0</v>
      </c>
      <c r="V281" s="237">
        <v>0</v>
      </c>
      <c r="W281" s="237">
        <v>0</v>
      </c>
      <c r="X281" s="237">
        <v>0</v>
      </c>
      <c r="Y281" s="237">
        <v>0</v>
      </c>
      <c r="Z281" s="225">
        <v>0</v>
      </c>
      <c r="AA281" s="225">
        <v>0</v>
      </c>
      <c r="AB281" s="225">
        <v>0</v>
      </c>
      <c r="AC281" s="225">
        <v>0</v>
      </c>
      <c r="AD281" s="225">
        <v>0</v>
      </c>
      <c r="AE281" s="225">
        <v>0</v>
      </c>
      <c r="AF281" s="225">
        <v>0</v>
      </c>
      <c r="AG281" s="225">
        <v>0</v>
      </c>
      <c r="AH281" s="225">
        <v>0</v>
      </c>
      <c r="AI281" s="225">
        <v>0</v>
      </c>
      <c r="AJ281" s="225">
        <v>0</v>
      </c>
      <c r="AK281" s="225">
        <v>0</v>
      </c>
      <c r="AL281" s="225">
        <v>0</v>
      </c>
      <c r="AM281" s="225">
        <v>0</v>
      </c>
      <c r="AN281" s="225">
        <v>0</v>
      </c>
      <c r="AO281" s="225">
        <v>0</v>
      </c>
      <c r="AP281" s="225">
        <v>0</v>
      </c>
      <c r="AQ281" s="225">
        <v>0</v>
      </c>
      <c r="AR281" s="225">
        <v>0</v>
      </c>
      <c r="AS281" s="225">
        <v>0</v>
      </c>
      <c r="AT281" s="225">
        <v>0</v>
      </c>
      <c r="AU281" s="225">
        <v>0</v>
      </c>
      <c r="AV281" s="225">
        <v>0</v>
      </c>
      <c r="AW281" s="225">
        <v>0</v>
      </c>
      <c r="AX281" s="225">
        <v>0</v>
      </c>
      <c r="AY281" s="225">
        <v>0</v>
      </c>
      <c r="AZ281" s="225">
        <v>0</v>
      </c>
      <c r="BA281" s="225">
        <v>0</v>
      </c>
      <c r="BB281" s="225">
        <v>0</v>
      </c>
      <c r="BC281" s="225">
        <v>0</v>
      </c>
      <c r="BD281" s="225">
        <v>0</v>
      </c>
      <c r="BE281" s="225" t="s">
        <v>2609</v>
      </c>
    </row>
    <row r="282" spans="1:57" x14ac:dyDescent="0.25">
      <c r="A282" t="str">
        <f t="shared" si="4"/>
        <v>001500090</v>
      </c>
      <c r="B282" s="225" t="s">
        <v>2165</v>
      </c>
      <c r="C282" s="225" t="s">
        <v>2166</v>
      </c>
      <c r="D282" s="225" t="s">
        <v>2167</v>
      </c>
      <c r="E282" s="225" t="s">
        <v>2590</v>
      </c>
      <c r="F282" s="225" t="s">
        <v>2322</v>
      </c>
      <c r="G282" s="225">
        <v>0</v>
      </c>
      <c r="H282" s="225">
        <v>0</v>
      </c>
      <c r="I282" s="225">
        <v>0</v>
      </c>
      <c r="J282" s="237">
        <v>0</v>
      </c>
      <c r="K282" s="237">
        <v>0</v>
      </c>
      <c r="L282" s="237">
        <v>0</v>
      </c>
      <c r="M282" s="237">
        <v>0</v>
      </c>
      <c r="N282" s="237">
        <v>0</v>
      </c>
      <c r="O282" s="237">
        <v>0</v>
      </c>
      <c r="P282" s="237">
        <v>0</v>
      </c>
      <c r="Q282" s="237">
        <v>0</v>
      </c>
      <c r="R282" s="237">
        <v>0</v>
      </c>
      <c r="S282" s="237">
        <v>0</v>
      </c>
      <c r="T282" s="237">
        <v>0</v>
      </c>
      <c r="U282" s="237">
        <v>0</v>
      </c>
      <c r="V282" s="237">
        <v>0</v>
      </c>
      <c r="W282" s="237">
        <v>0</v>
      </c>
      <c r="X282" s="237">
        <v>0</v>
      </c>
      <c r="Y282" s="237">
        <v>0</v>
      </c>
      <c r="Z282" s="225">
        <v>0</v>
      </c>
      <c r="AA282" s="225">
        <v>0</v>
      </c>
      <c r="AB282" s="225">
        <v>0</v>
      </c>
      <c r="AC282" s="225">
        <v>0</v>
      </c>
      <c r="AD282" s="225">
        <v>0</v>
      </c>
      <c r="AE282" s="225">
        <v>0</v>
      </c>
      <c r="AF282" s="225">
        <v>0</v>
      </c>
      <c r="AG282" s="225">
        <v>0</v>
      </c>
      <c r="AH282" s="225">
        <v>0</v>
      </c>
      <c r="AI282" s="225">
        <v>0</v>
      </c>
      <c r="AJ282" s="225">
        <v>0</v>
      </c>
      <c r="AK282" s="225">
        <v>0</v>
      </c>
      <c r="AL282" s="225">
        <v>0</v>
      </c>
      <c r="AM282" s="225">
        <v>0</v>
      </c>
      <c r="AN282" s="225">
        <v>0</v>
      </c>
      <c r="AO282" s="225">
        <v>0</v>
      </c>
      <c r="AP282" s="225">
        <v>0</v>
      </c>
      <c r="AQ282" s="225">
        <v>0</v>
      </c>
      <c r="AR282" s="225">
        <v>0</v>
      </c>
      <c r="AS282" s="225">
        <v>0</v>
      </c>
      <c r="AT282" s="225">
        <v>0</v>
      </c>
      <c r="AU282" s="225">
        <v>0</v>
      </c>
      <c r="AV282" s="225">
        <v>0</v>
      </c>
      <c r="AW282" s="225">
        <v>0</v>
      </c>
      <c r="AX282" s="225">
        <v>0</v>
      </c>
      <c r="AY282" s="225">
        <v>0</v>
      </c>
      <c r="AZ282" s="225">
        <v>0</v>
      </c>
      <c r="BA282" s="225">
        <v>0</v>
      </c>
      <c r="BB282" s="225">
        <v>0</v>
      </c>
      <c r="BC282" s="225">
        <v>0</v>
      </c>
      <c r="BD282" s="225">
        <v>0</v>
      </c>
      <c r="BE282" s="225" t="s">
        <v>2323</v>
      </c>
    </row>
    <row r="283" spans="1:57" x14ac:dyDescent="0.25">
      <c r="A283" t="str">
        <f t="shared" si="4"/>
        <v>001500094</v>
      </c>
      <c r="B283" s="225" t="s">
        <v>2165</v>
      </c>
      <c r="C283" s="225" t="s">
        <v>2166</v>
      </c>
      <c r="D283" s="225" t="s">
        <v>2167</v>
      </c>
      <c r="E283" s="225" t="s">
        <v>2590</v>
      </c>
      <c r="F283" s="225" t="s">
        <v>2342</v>
      </c>
      <c r="G283" s="225">
        <v>0</v>
      </c>
      <c r="H283" s="225">
        <v>0</v>
      </c>
      <c r="I283" s="225">
        <v>0</v>
      </c>
      <c r="J283" s="237">
        <v>0</v>
      </c>
      <c r="K283" s="237">
        <v>0</v>
      </c>
      <c r="L283" s="237">
        <v>0</v>
      </c>
      <c r="M283" s="237">
        <v>0</v>
      </c>
      <c r="N283" s="237">
        <v>0</v>
      </c>
      <c r="O283" s="237">
        <v>0</v>
      </c>
      <c r="P283" s="237">
        <v>0</v>
      </c>
      <c r="Q283" s="237">
        <v>0</v>
      </c>
      <c r="R283" s="237">
        <v>0</v>
      </c>
      <c r="S283" s="237">
        <v>0</v>
      </c>
      <c r="T283" s="237">
        <v>0</v>
      </c>
      <c r="U283" s="237">
        <v>0</v>
      </c>
      <c r="V283" s="237">
        <v>0</v>
      </c>
      <c r="W283" s="237">
        <v>0</v>
      </c>
      <c r="X283" s="237">
        <v>0</v>
      </c>
      <c r="Y283" s="237">
        <v>0</v>
      </c>
      <c r="Z283" s="225">
        <v>0</v>
      </c>
      <c r="AA283" s="225">
        <v>0</v>
      </c>
      <c r="AB283" s="225">
        <v>0</v>
      </c>
      <c r="AC283" s="225">
        <v>0</v>
      </c>
      <c r="AD283" s="225">
        <v>0</v>
      </c>
      <c r="AE283" s="225">
        <v>0</v>
      </c>
      <c r="AF283" s="225">
        <v>0</v>
      </c>
      <c r="AG283" s="225">
        <v>0</v>
      </c>
      <c r="AH283" s="225">
        <v>0</v>
      </c>
      <c r="AI283" s="225">
        <v>0</v>
      </c>
      <c r="AJ283" s="225">
        <v>0</v>
      </c>
      <c r="AK283" s="225">
        <v>0</v>
      </c>
      <c r="AL283" s="225">
        <v>0</v>
      </c>
      <c r="AM283" s="225">
        <v>0</v>
      </c>
      <c r="AN283" s="225">
        <v>0</v>
      </c>
      <c r="AO283" s="225">
        <v>0</v>
      </c>
      <c r="AP283" s="225">
        <v>0</v>
      </c>
      <c r="AQ283" s="225">
        <v>0</v>
      </c>
      <c r="AR283" s="225">
        <v>0</v>
      </c>
      <c r="AS283" s="225">
        <v>0</v>
      </c>
      <c r="AT283" s="225">
        <v>0</v>
      </c>
      <c r="AU283" s="225">
        <v>0</v>
      </c>
      <c r="AV283" s="225">
        <v>0</v>
      </c>
      <c r="AW283" s="225">
        <v>0</v>
      </c>
      <c r="AX283" s="225">
        <v>0</v>
      </c>
      <c r="AY283" s="225">
        <v>0</v>
      </c>
      <c r="AZ283" s="225">
        <v>0</v>
      </c>
      <c r="BA283" s="225">
        <v>0</v>
      </c>
      <c r="BB283" s="225">
        <v>0</v>
      </c>
      <c r="BC283" s="225">
        <v>0</v>
      </c>
      <c r="BD283" s="225">
        <v>0</v>
      </c>
      <c r="BE283" s="225" t="s">
        <v>2610</v>
      </c>
    </row>
    <row r="284" spans="1:57" x14ac:dyDescent="0.25">
      <c r="A284" t="str">
        <f t="shared" si="4"/>
        <v>001500100</v>
      </c>
      <c r="B284" s="225" t="s">
        <v>2165</v>
      </c>
      <c r="C284" s="225" t="s">
        <v>2166</v>
      </c>
      <c r="D284" s="225" t="s">
        <v>2167</v>
      </c>
      <c r="E284" s="225" t="s">
        <v>2590</v>
      </c>
      <c r="F284" s="225" t="s">
        <v>2348</v>
      </c>
      <c r="G284" s="225">
        <v>0</v>
      </c>
      <c r="H284" s="225">
        <v>0</v>
      </c>
      <c r="I284" s="225">
        <v>0</v>
      </c>
      <c r="J284" s="237">
        <v>0</v>
      </c>
      <c r="K284" s="237">
        <v>0</v>
      </c>
      <c r="L284" s="237">
        <v>0</v>
      </c>
      <c r="M284" s="237">
        <v>0</v>
      </c>
      <c r="N284" s="237">
        <v>0</v>
      </c>
      <c r="O284" s="237">
        <v>0</v>
      </c>
      <c r="P284" s="237">
        <v>0</v>
      </c>
      <c r="Q284" s="237">
        <v>0</v>
      </c>
      <c r="R284" s="237">
        <v>0</v>
      </c>
      <c r="S284" s="237">
        <v>0</v>
      </c>
      <c r="T284" s="237">
        <v>0</v>
      </c>
      <c r="U284" s="237">
        <v>0</v>
      </c>
      <c r="V284" s="237">
        <v>0</v>
      </c>
      <c r="W284" s="237">
        <v>0</v>
      </c>
      <c r="X284" s="237">
        <v>0</v>
      </c>
      <c r="Y284" s="237">
        <v>0</v>
      </c>
      <c r="Z284" s="225">
        <v>0</v>
      </c>
      <c r="AA284" s="225">
        <v>0</v>
      </c>
      <c r="AB284" s="225">
        <v>0</v>
      </c>
      <c r="AC284" s="225">
        <v>0</v>
      </c>
      <c r="AD284" s="225">
        <v>0</v>
      </c>
      <c r="AE284" s="225">
        <v>0</v>
      </c>
      <c r="AF284" s="225">
        <v>0</v>
      </c>
      <c r="AG284" s="225">
        <v>0</v>
      </c>
      <c r="AH284" s="225">
        <v>0</v>
      </c>
      <c r="AI284" s="225">
        <v>0</v>
      </c>
      <c r="AJ284" s="225">
        <v>0</v>
      </c>
      <c r="AK284" s="225">
        <v>0</v>
      </c>
      <c r="AL284" s="225">
        <v>0</v>
      </c>
      <c r="AM284" s="225">
        <v>0</v>
      </c>
      <c r="AN284" s="225">
        <v>0</v>
      </c>
      <c r="AO284" s="225">
        <v>0</v>
      </c>
      <c r="AP284" s="225">
        <v>0</v>
      </c>
      <c r="AQ284" s="225">
        <v>0</v>
      </c>
      <c r="AR284" s="225">
        <v>0</v>
      </c>
      <c r="AS284" s="225">
        <v>0</v>
      </c>
      <c r="AT284" s="225">
        <v>0</v>
      </c>
      <c r="AU284" s="225">
        <v>0</v>
      </c>
      <c r="AV284" s="225">
        <v>0</v>
      </c>
      <c r="AW284" s="225">
        <v>0</v>
      </c>
      <c r="AX284" s="225">
        <v>0</v>
      </c>
      <c r="AY284" s="225">
        <v>0</v>
      </c>
      <c r="AZ284" s="225">
        <v>0</v>
      </c>
      <c r="BA284" s="225">
        <v>0</v>
      </c>
      <c r="BB284" s="225">
        <v>0</v>
      </c>
      <c r="BC284" s="225">
        <v>0</v>
      </c>
      <c r="BD284" s="225">
        <v>0</v>
      </c>
      <c r="BE284" s="225" t="s">
        <v>2349</v>
      </c>
    </row>
    <row r="285" spans="1:57" x14ac:dyDescent="0.25">
      <c r="A285" t="str">
        <f t="shared" si="4"/>
        <v>001500110</v>
      </c>
      <c r="B285" s="225" t="s">
        <v>2165</v>
      </c>
      <c r="C285" s="225" t="s">
        <v>2166</v>
      </c>
      <c r="D285" s="225" t="s">
        <v>2167</v>
      </c>
      <c r="E285" s="225" t="s">
        <v>2590</v>
      </c>
      <c r="F285" s="225" t="s">
        <v>2396</v>
      </c>
      <c r="G285" s="225">
        <v>0</v>
      </c>
      <c r="H285" s="225">
        <v>0</v>
      </c>
      <c r="I285" s="225">
        <v>0</v>
      </c>
      <c r="J285" s="237">
        <v>0</v>
      </c>
      <c r="K285" s="237">
        <v>0</v>
      </c>
      <c r="L285" s="237">
        <v>0</v>
      </c>
      <c r="M285" s="237">
        <v>0</v>
      </c>
      <c r="N285" s="237">
        <v>0</v>
      </c>
      <c r="O285" s="237">
        <v>0</v>
      </c>
      <c r="P285" s="237">
        <v>0</v>
      </c>
      <c r="Q285" s="237">
        <v>0</v>
      </c>
      <c r="R285" s="237">
        <v>0</v>
      </c>
      <c r="S285" s="237">
        <v>0</v>
      </c>
      <c r="T285" s="237">
        <v>0</v>
      </c>
      <c r="U285" s="237">
        <v>0</v>
      </c>
      <c r="V285" s="237">
        <v>0</v>
      </c>
      <c r="W285" s="237">
        <v>0</v>
      </c>
      <c r="X285" s="237">
        <v>0</v>
      </c>
      <c r="Y285" s="237">
        <v>0</v>
      </c>
      <c r="Z285" s="225">
        <v>0</v>
      </c>
      <c r="AA285" s="225">
        <v>0</v>
      </c>
      <c r="AB285" s="225">
        <v>0</v>
      </c>
      <c r="AC285" s="225">
        <v>0</v>
      </c>
      <c r="AD285" s="225">
        <v>0</v>
      </c>
      <c r="AE285" s="225">
        <v>0</v>
      </c>
      <c r="AF285" s="225">
        <v>0</v>
      </c>
      <c r="AG285" s="225">
        <v>0</v>
      </c>
      <c r="AH285" s="225">
        <v>0</v>
      </c>
      <c r="AI285" s="225">
        <v>0</v>
      </c>
      <c r="AJ285" s="225">
        <v>0</v>
      </c>
      <c r="AK285" s="225">
        <v>0</v>
      </c>
      <c r="AL285" s="225">
        <v>0</v>
      </c>
      <c r="AM285" s="225">
        <v>0</v>
      </c>
      <c r="AN285" s="225">
        <v>0</v>
      </c>
      <c r="AO285" s="225">
        <v>0</v>
      </c>
      <c r="AP285" s="225">
        <v>0</v>
      </c>
      <c r="AQ285" s="225">
        <v>0</v>
      </c>
      <c r="AR285" s="225">
        <v>0</v>
      </c>
      <c r="AS285" s="225">
        <v>0</v>
      </c>
      <c r="AT285" s="225">
        <v>0</v>
      </c>
      <c r="AU285" s="225">
        <v>0</v>
      </c>
      <c r="AV285" s="225">
        <v>0</v>
      </c>
      <c r="AW285" s="225">
        <v>0</v>
      </c>
      <c r="AX285" s="225">
        <v>0</v>
      </c>
      <c r="AY285" s="225">
        <v>0</v>
      </c>
      <c r="AZ285" s="225">
        <v>0</v>
      </c>
      <c r="BA285" s="225">
        <v>0</v>
      </c>
      <c r="BB285" s="225">
        <v>0</v>
      </c>
      <c r="BC285" s="225">
        <v>0</v>
      </c>
      <c r="BD285" s="225">
        <v>0</v>
      </c>
      <c r="BE285" s="225" t="s">
        <v>386</v>
      </c>
    </row>
    <row r="286" spans="1:57" x14ac:dyDescent="0.25">
      <c r="A286" t="str">
        <f t="shared" si="4"/>
        <v>001500111</v>
      </c>
      <c r="B286" s="225" t="s">
        <v>2165</v>
      </c>
      <c r="C286" s="225" t="s">
        <v>2166</v>
      </c>
      <c r="D286" s="225" t="s">
        <v>2167</v>
      </c>
      <c r="E286" s="225" t="s">
        <v>2590</v>
      </c>
      <c r="F286" s="225" t="s">
        <v>2397</v>
      </c>
      <c r="G286" s="225">
        <v>0</v>
      </c>
      <c r="H286" s="225">
        <v>0</v>
      </c>
      <c r="I286" s="225">
        <v>0</v>
      </c>
      <c r="J286" s="237">
        <v>0</v>
      </c>
      <c r="K286" s="237">
        <v>0</v>
      </c>
      <c r="L286" s="237">
        <v>0</v>
      </c>
      <c r="M286" s="237">
        <v>0</v>
      </c>
      <c r="N286" s="237">
        <v>0</v>
      </c>
      <c r="O286" s="237">
        <v>0</v>
      </c>
      <c r="P286" s="237">
        <v>0</v>
      </c>
      <c r="Q286" s="237">
        <v>0</v>
      </c>
      <c r="R286" s="237">
        <v>0</v>
      </c>
      <c r="S286" s="237">
        <v>0</v>
      </c>
      <c r="T286" s="237">
        <v>0</v>
      </c>
      <c r="U286" s="237">
        <v>0</v>
      </c>
      <c r="V286" s="237">
        <v>0</v>
      </c>
      <c r="W286" s="237">
        <v>0</v>
      </c>
      <c r="X286" s="237">
        <v>0</v>
      </c>
      <c r="Y286" s="237">
        <v>0</v>
      </c>
      <c r="Z286" s="225">
        <v>0</v>
      </c>
      <c r="AA286" s="225">
        <v>0</v>
      </c>
      <c r="AB286" s="225">
        <v>0</v>
      </c>
      <c r="AC286" s="225">
        <v>0</v>
      </c>
      <c r="AD286" s="225">
        <v>0</v>
      </c>
      <c r="AE286" s="225">
        <v>0</v>
      </c>
      <c r="AF286" s="225">
        <v>0</v>
      </c>
      <c r="AG286" s="225">
        <v>0</v>
      </c>
      <c r="AH286" s="225">
        <v>0</v>
      </c>
      <c r="AI286" s="225">
        <v>0</v>
      </c>
      <c r="AJ286" s="225">
        <v>0</v>
      </c>
      <c r="AK286" s="225">
        <v>0</v>
      </c>
      <c r="AL286" s="225">
        <v>0</v>
      </c>
      <c r="AM286" s="225">
        <v>0</v>
      </c>
      <c r="AN286" s="225">
        <v>0</v>
      </c>
      <c r="AO286" s="225">
        <v>0</v>
      </c>
      <c r="AP286" s="225">
        <v>0</v>
      </c>
      <c r="AQ286" s="225">
        <v>0</v>
      </c>
      <c r="AR286" s="225">
        <v>0</v>
      </c>
      <c r="AS286" s="225">
        <v>0</v>
      </c>
      <c r="AT286" s="225">
        <v>0</v>
      </c>
      <c r="AU286" s="225">
        <v>0</v>
      </c>
      <c r="AV286" s="225">
        <v>0</v>
      </c>
      <c r="AW286" s="225">
        <v>0</v>
      </c>
      <c r="AX286" s="225">
        <v>0</v>
      </c>
      <c r="AY286" s="225">
        <v>0</v>
      </c>
      <c r="AZ286" s="225">
        <v>0</v>
      </c>
      <c r="BA286" s="225">
        <v>0</v>
      </c>
      <c r="BB286" s="225">
        <v>0</v>
      </c>
      <c r="BC286" s="225">
        <v>0</v>
      </c>
      <c r="BD286" s="225">
        <v>0</v>
      </c>
      <c r="BE286" s="225" t="s">
        <v>2398</v>
      </c>
    </row>
    <row r="287" spans="1:57" x14ac:dyDescent="0.25">
      <c r="A287" t="str">
        <f t="shared" si="4"/>
        <v>001500112</v>
      </c>
      <c r="B287" s="225" t="s">
        <v>2165</v>
      </c>
      <c r="C287" s="225" t="s">
        <v>2166</v>
      </c>
      <c r="D287" s="225" t="s">
        <v>2167</v>
      </c>
      <c r="E287" s="225" t="s">
        <v>2590</v>
      </c>
      <c r="F287" s="225" t="s">
        <v>2403</v>
      </c>
      <c r="G287" s="225">
        <v>0</v>
      </c>
      <c r="H287" s="225">
        <v>0</v>
      </c>
      <c r="I287" s="225">
        <v>0</v>
      </c>
      <c r="J287" s="237">
        <v>0</v>
      </c>
      <c r="K287" s="237">
        <v>0</v>
      </c>
      <c r="L287" s="237">
        <v>0</v>
      </c>
      <c r="M287" s="237">
        <v>0</v>
      </c>
      <c r="N287" s="237">
        <v>0</v>
      </c>
      <c r="O287" s="237">
        <v>0</v>
      </c>
      <c r="P287" s="237">
        <v>0</v>
      </c>
      <c r="Q287" s="237">
        <v>0</v>
      </c>
      <c r="R287" s="237">
        <v>0</v>
      </c>
      <c r="S287" s="237">
        <v>0</v>
      </c>
      <c r="T287" s="237">
        <v>0</v>
      </c>
      <c r="U287" s="237">
        <v>0</v>
      </c>
      <c r="V287" s="237">
        <v>0</v>
      </c>
      <c r="W287" s="237">
        <v>0</v>
      </c>
      <c r="X287" s="237">
        <v>0</v>
      </c>
      <c r="Y287" s="237">
        <v>0</v>
      </c>
      <c r="Z287" s="225">
        <v>0</v>
      </c>
      <c r="AA287" s="225">
        <v>0</v>
      </c>
      <c r="AB287" s="225">
        <v>0</v>
      </c>
      <c r="AC287" s="225">
        <v>0</v>
      </c>
      <c r="AD287" s="225">
        <v>0</v>
      </c>
      <c r="AE287" s="225">
        <v>0</v>
      </c>
      <c r="AF287" s="225">
        <v>0</v>
      </c>
      <c r="AG287" s="225">
        <v>0</v>
      </c>
      <c r="AH287" s="225">
        <v>0</v>
      </c>
      <c r="AI287" s="225">
        <v>0</v>
      </c>
      <c r="AJ287" s="225">
        <v>0</v>
      </c>
      <c r="AK287" s="225">
        <v>0</v>
      </c>
      <c r="AL287" s="225">
        <v>0</v>
      </c>
      <c r="AM287" s="225">
        <v>0</v>
      </c>
      <c r="AN287" s="225">
        <v>0</v>
      </c>
      <c r="AO287" s="225">
        <v>0</v>
      </c>
      <c r="AP287" s="225">
        <v>0</v>
      </c>
      <c r="AQ287" s="225">
        <v>0</v>
      </c>
      <c r="AR287" s="225">
        <v>0</v>
      </c>
      <c r="AS287" s="225">
        <v>0</v>
      </c>
      <c r="AT287" s="225">
        <v>0</v>
      </c>
      <c r="AU287" s="225">
        <v>0</v>
      </c>
      <c r="AV287" s="225">
        <v>0</v>
      </c>
      <c r="AW287" s="225">
        <v>0</v>
      </c>
      <c r="AX287" s="225">
        <v>0</v>
      </c>
      <c r="AY287" s="225">
        <v>0</v>
      </c>
      <c r="AZ287" s="225">
        <v>0</v>
      </c>
      <c r="BA287" s="225">
        <v>0</v>
      </c>
      <c r="BB287" s="225">
        <v>0</v>
      </c>
      <c r="BC287" s="225">
        <v>0</v>
      </c>
      <c r="BD287" s="225">
        <v>0</v>
      </c>
      <c r="BE287" s="225" t="s">
        <v>405</v>
      </c>
    </row>
    <row r="288" spans="1:57" x14ac:dyDescent="0.25">
      <c r="A288" t="str">
        <f t="shared" si="4"/>
        <v>001500113</v>
      </c>
      <c r="B288" s="225" t="s">
        <v>2165</v>
      </c>
      <c r="C288" s="225" t="s">
        <v>2166</v>
      </c>
      <c r="D288" s="225" t="s">
        <v>2167</v>
      </c>
      <c r="E288" s="225" t="s">
        <v>2590</v>
      </c>
      <c r="F288" s="225" t="s">
        <v>2404</v>
      </c>
      <c r="G288" s="225">
        <v>0</v>
      </c>
      <c r="H288" s="225">
        <v>0</v>
      </c>
      <c r="I288" s="225">
        <v>0</v>
      </c>
      <c r="J288" s="237">
        <v>0</v>
      </c>
      <c r="K288" s="237">
        <v>0</v>
      </c>
      <c r="L288" s="237">
        <v>0</v>
      </c>
      <c r="M288" s="237">
        <v>0</v>
      </c>
      <c r="N288" s="237">
        <v>0</v>
      </c>
      <c r="O288" s="237">
        <v>0</v>
      </c>
      <c r="P288" s="237">
        <v>0</v>
      </c>
      <c r="Q288" s="237">
        <v>0</v>
      </c>
      <c r="R288" s="237">
        <v>0</v>
      </c>
      <c r="S288" s="237">
        <v>0</v>
      </c>
      <c r="T288" s="237">
        <v>0</v>
      </c>
      <c r="U288" s="237">
        <v>0</v>
      </c>
      <c r="V288" s="237">
        <v>0</v>
      </c>
      <c r="W288" s="237">
        <v>0</v>
      </c>
      <c r="X288" s="237">
        <v>0</v>
      </c>
      <c r="Y288" s="237">
        <v>0</v>
      </c>
      <c r="Z288" s="225">
        <v>0</v>
      </c>
      <c r="AA288" s="225">
        <v>0</v>
      </c>
      <c r="AB288" s="225">
        <v>0</v>
      </c>
      <c r="AC288" s="225">
        <v>0</v>
      </c>
      <c r="AD288" s="225">
        <v>0</v>
      </c>
      <c r="AE288" s="225">
        <v>0</v>
      </c>
      <c r="AF288" s="225">
        <v>0</v>
      </c>
      <c r="AG288" s="225">
        <v>0</v>
      </c>
      <c r="AH288" s="225">
        <v>0</v>
      </c>
      <c r="AI288" s="225">
        <v>0</v>
      </c>
      <c r="AJ288" s="225">
        <v>0</v>
      </c>
      <c r="AK288" s="225">
        <v>0</v>
      </c>
      <c r="AL288" s="225">
        <v>0</v>
      </c>
      <c r="AM288" s="225">
        <v>0</v>
      </c>
      <c r="AN288" s="225">
        <v>0</v>
      </c>
      <c r="AO288" s="225">
        <v>0</v>
      </c>
      <c r="AP288" s="225">
        <v>0</v>
      </c>
      <c r="AQ288" s="225">
        <v>0</v>
      </c>
      <c r="AR288" s="225">
        <v>0</v>
      </c>
      <c r="AS288" s="225">
        <v>0</v>
      </c>
      <c r="AT288" s="225">
        <v>0</v>
      </c>
      <c r="AU288" s="225">
        <v>0</v>
      </c>
      <c r="AV288" s="225">
        <v>0</v>
      </c>
      <c r="AW288" s="225">
        <v>0</v>
      </c>
      <c r="AX288" s="225">
        <v>0</v>
      </c>
      <c r="AY288" s="225">
        <v>0</v>
      </c>
      <c r="AZ288" s="225">
        <v>0</v>
      </c>
      <c r="BA288" s="225">
        <v>0</v>
      </c>
      <c r="BB288" s="225">
        <v>0</v>
      </c>
      <c r="BC288" s="225">
        <v>0</v>
      </c>
      <c r="BD288" s="225">
        <v>0</v>
      </c>
      <c r="BE288" s="225" t="s">
        <v>406</v>
      </c>
    </row>
    <row r="289" spans="1:57" x14ac:dyDescent="0.25">
      <c r="A289" t="str">
        <f t="shared" si="4"/>
        <v>001500120</v>
      </c>
      <c r="B289" s="225" t="s">
        <v>2165</v>
      </c>
      <c r="C289" s="225" t="s">
        <v>2166</v>
      </c>
      <c r="D289" s="225" t="s">
        <v>2167</v>
      </c>
      <c r="E289" s="225" t="s">
        <v>2590</v>
      </c>
      <c r="F289" s="225" t="s">
        <v>2423</v>
      </c>
      <c r="G289" s="225">
        <v>0</v>
      </c>
      <c r="H289" s="225">
        <v>0</v>
      </c>
      <c r="I289" s="225">
        <v>0</v>
      </c>
      <c r="J289" s="237">
        <v>0</v>
      </c>
      <c r="K289" s="237">
        <v>0</v>
      </c>
      <c r="L289" s="237">
        <v>0</v>
      </c>
      <c r="M289" s="237">
        <v>0</v>
      </c>
      <c r="N289" s="237">
        <v>0</v>
      </c>
      <c r="O289" s="237">
        <v>0</v>
      </c>
      <c r="P289" s="237">
        <v>0</v>
      </c>
      <c r="Q289" s="237">
        <v>0</v>
      </c>
      <c r="R289" s="237">
        <v>0</v>
      </c>
      <c r="S289" s="237">
        <v>0</v>
      </c>
      <c r="T289" s="237">
        <v>0</v>
      </c>
      <c r="U289" s="237">
        <v>0</v>
      </c>
      <c r="V289" s="237">
        <v>0</v>
      </c>
      <c r="W289" s="237">
        <v>0</v>
      </c>
      <c r="X289" s="237">
        <v>0</v>
      </c>
      <c r="Y289" s="237">
        <v>0</v>
      </c>
      <c r="Z289" s="225">
        <v>0</v>
      </c>
      <c r="AA289" s="225">
        <v>0</v>
      </c>
      <c r="AB289" s="225">
        <v>0</v>
      </c>
      <c r="AC289" s="225">
        <v>0</v>
      </c>
      <c r="AD289" s="225">
        <v>0</v>
      </c>
      <c r="AE289" s="225">
        <v>0</v>
      </c>
      <c r="AF289" s="225">
        <v>0</v>
      </c>
      <c r="AG289" s="225">
        <v>0</v>
      </c>
      <c r="AH289" s="225">
        <v>0</v>
      </c>
      <c r="AI289" s="225">
        <v>0</v>
      </c>
      <c r="AJ289" s="225">
        <v>0</v>
      </c>
      <c r="AK289" s="225">
        <v>0</v>
      </c>
      <c r="AL289" s="225">
        <v>0</v>
      </c>
      <c r="AM289" s="225">
        <v>0</v>
      </c>
      <c r="AN289" s="225">
        <v>0</v>
      </c>
      <c r="AO289" s="225">
        <v>0</v>
      </c>
      <c r="AP289" s="225">
        <v>0</v>
      </c>
      <c r="AQ289" s="225">
        <v>0</v>
      </c>
      <c r="AR289" s="225">
        <v>0</v>
      </c>
      <c r="AS289" s="225">
        <v>0</v>
      </c>
      <c r="AT289" s="225">
        <v>0</v>
      </c>
      <c r="AU289" s="225">
        <v>0</v>
      </c>
      <c r="AV289" s="225">
        <v>0</v>
      </c>
      <c r="AW289" s="225">
        <v>0</v>
      </c>
      <c r="AX289" s="225">
        <v>0</v>
      </c>
      <c r="AY289" s="225">
        <v>0</v>
      </c>
      <c r="AZ289" s="225">
        <v>0</v>
      </c>
      <c r="BA289" s="225">
        <v>0</v>
      </c>
      <c r="BB289" s="225">
        <v>0</v>
      </c>
      <c r="BC289" s="225">
        <v>0</v>
      </c>
      <c r="BD289" s="225">
        <v>0</v>
      </c>
      <c r="BE289" s="225" t="s">
        <v>2424</v>
      </c>
    </row>
    <row r="290" spans="1:57" x14ac:dyDescent="0.25">
      <c r="A290" t="str">
        <f t="shared" si="4"/>
        <v>001500130</v>
      </c>
      <c r="B290" s="225" t="s">
        <v>2165</v>
      </c>
      <c r="C290" s="225" t="s">
        <v>2166</v>
      </c>
      <c r="D290" s="225" t="s">
        <v>2167</v>
      </c>
      <c r="E290" s="225" t="s">
        <v>2590</v>
      </c>
      <c r="F290" s="225" t="s">
        <v>2445</v>
      </c>
      <c r="G290" s="225">
        <v>0</v>
      </c>
      <c r="H290" s="225">
        <v>0</v>
      </c>
      <c r="I290" s="225">
        <v>0</v>
      </c>
      <c r="J290" s="237">
        <v>0</v>
      </c>
      <c r="K290" s="237">
        <v>0</v>
      </c>
      <c r="L290" s="237">
        <v>0</v>
      </c>
      <c r="M290" s="237">
        <v>0</v>
      </c>
      <c r="N290" s="237">
        <v>0</v>
      </c>
      <c r="O290" s="237">
        <v>0</v>
      </c>
      <c r="P290" s="237">
        <v>0</v>
      </c>
      <c r="Q290" s="237">
        <v>0</v>
      </c>
      <c r="R290" s="237">
        <v>0</v>
      </c>
      <c r="S290" s="237">
        <v>0</v>
      </c>
      <c r="T290" s="237">
        <v>0</v>
      </c>
      <c r="U290" s="237">
        <v>0</v>
      </c>
      <c r="V290" s="237">
        <v>0</v>
      </c>
      <c r="W290" s="237">
        <v>0</v>
      </c>
      <c r="X290" s="237">
        <v>0</v>
      </c>
      <c r="Y290" s="237">
        <v>0</v>
      </c>
      <c r="Z290" s="225">
        <v>0</v>
      </c>
      <c r="AA290" s="225">
        <v>0</v>
      </c>
      <c r="AB290" s="225">
        <v>0</v>
      </c>
      <c r="AC290" s="225">
        <v>0</v>
      </c>
      <c r="AD290" s="225">
        <v>0</v>
      </c>
      <c r="AE290" s="225">
        <v>0</v>
      </c>
      <c r="AF290" s="225">
        <v>0</v>
      </c>
      <c r="AG290" s="225">
        <v>0</v>
      </c>
      <c r="AH290" s="225">
        <v>0</v>
      </c>
      <c r="AI290" s="225">
        <v>0</v>
      </c>
      <c r="AJ290" s="225">
        <v>0</v>
      </c>
      <c r="AK290" s="225">
        <v>0</v>
      </c>
      <c r="AL290" s="225">
        <v>0</v>
      </c>
      <c r="AM290" s="225">
        <v>0</v>
      </c>
      <c r="AN290" s="225">
        <v>0</v>
      </c>
      <c r="AO290" s="225">
        <v>0</v>
      </c>
      <c r="AP290" s="225">
        <v>0</v>
      </c>
      <c r="AQ290" s="225">
        <v>0</v>
      </c>
      <c r="AR290" s="225">
        <v>0</v>
      </c>
      <c r="AS290" s="225">
        <v>0</v>
      </c>
      <c r="AT290" s="225">
        <v>0</v>
      </c>
      <c r="AU290" s="225">
        <v>0</v>
      </c>
      <c r="AV290" s="225">
        <v>0</v>
      </c>
      <c r="AW290" s="225">
        <v>0</v>
      </c>
      <c r="AX290" s="225">
        <v>0</v>
      </c>
      <c r="AY290" s="225">
        <v>0</v>
      </c>
      <c r="AZ290" s="225">
        <v>0</v>
      </c>
      <c r="BA290" s="225">
        <v>0</v>
      </c>
      <c r="BB290" s="225">
        <v>0</v>
      </c>
      <c r="BC290" s="225">
        <v>0</v>
      </c>
      <c r="BD290" s="225">
        <v>0</v>
      </c>
      <c r="BE290" s="225" t="s">
        <v>2446</v>
      </c>
    </row>
    <row r="291" spans="1:57" x14ac:dyDescent="0.25">
      <c r="A291" t="str">
        <f t="shared" si="4"/>
        <v>001500140</v>
      </c>
      <c r="B291" s="225" t="s">
        <v>2165</v>
      </c>
      <c r="C291" s="225" t="s">
        <v>2166</v>
      </c>
      <c r="D291" s="225" t="s">
        <v>2167</v>
      </c>
      <c r="E291" s="225" t="s">
        <v>2590</v>
      </c>
      <c r="F291" s="225" t="s">
        <v>2459</v>
      </c>
      <c r="G291" s="225">
        <v>0</v>
      </c>
      <c r="H291" s="225">
        <v>0</v>
      </c>
      <c r="I291" s="225">
        <v>0</v>
      </c>
      <c r="J291" s="237">
        <v>0</v>
      </c>
      <c r="K291" s="237">
        <v>0</v>
      </c>
      <c r="L291" s="237">
        <v>0</v>
      </c>
      <c r="M291" s="237">
        <v>0</v>
      </c>
      <c r="N291" s="237">
        <v>0</v>
      </c>
      <c r="O291" s="237">
        <v>0</v>
      </c>
      <c r="P291" s="237">
        <v>0</v>
      </c>
      <c r="Q291" s="237">
        <v>0</v>
      </c>
      <c r="R291" s="237">
        <v>0</v>
      </c>
      <c r="S291" s="237">
        <v>0</v>
      </c>
      <c r="T291" s="237">
        <v>0</v>
      </c>
      <c r="U291" s="237">
        <v>0</v>
      </c>
      <c r="V291" s="237">
        <v>0</v>
      </c>
      <c r="W291" s="237">
        <v>0</v>
      </c>
      <c r="X291" s="237">
        <v>0</v>
      </c>
      <c r="Y291" s="237">
        <v>0</v>
      </c>
      <c r="Z291" s="225">
        <v>0</v>
      </c>
      <c r="AA291" s="225">
        <v>0</v>
      </c>
      <c r="AB291" s="225">
        <v>0</v>
      </c>
      <c r="AC291" s="225">
        <v>0</v>
      </c>
      <c r="AD291" s="225">
        <v>0</v>
      </c>
      <c r="AE291" s="225">
        <v>0</v>
      </c>
      <c r="AF291" s="225">
        <v>0</v>
      </c>
      <c r="AG291" s="225">
        <v>0</v>
      </c>
      <c r="AH291" s="225">
        <v>0</v>
      </c>
      <c r="AI291" s="225">
        <v>0</v>
      </c>
      <c r="AJ291" s="225">
        <v>0</v>
      </c>
      <c r="AK291" s="225">
        <v>0</v>
      </c>
      <c r="AL291" s="225">
        <v>0</v>
      </c>
      <c r="AM291" s="225">
        <v>0</v>
      </c>
      <c r="AN291" s="225">
        <v>0</v>
      </c>
      <c r="AO291" s="225">
        <v>0</v>
      </c>
      <c r="AP291" s="225">
        <v>0</v>
      </c>
      <c r="AQ291" s="225">
        <v>0</v>
      </c>
      <c r="AR291" s="225">
        <v>0</v>
      </c>
      <c r="AS291" s="225">
        <v>0</v>
      </c>
      <c r="AT291" s="225">
        <v>0</v>
      </c>
      <c r="AU291" s="225">
        <v>0</v>
      </c>
      <c r="AV291" s="225">
        <v>0</v>
      </c>
      <c r="AW291" s="225">
        <v>0</v>
      </c>
      <c r="AX291" s="225">
        <v>0</v>
      </c>
      <c r="AY291" s="225">
        <v>0</v>
      </c>
      <c r="AZ291" s="225">
        <v>0</v>
      </c>
      <c r="BA291" s="225">
        <v>0</v>
      </c>
      <c r="BB291" s="225">
        <v>0</v>
      </c>
      <c r="BC291" s="225">
        <v>0</v>
      </c>
      <c r="BD291" s="225">
        <v>0</v>
      </c>
      <c r="BE291" s="225" t="s">
        <v>2460</v>
      </c>
    </row>
    <row r="292" spans="1:57" x14ac:dyDescent="0.25">
      <c r="A292" t="str">
        <f t="shared" si="4"/>
        <v>001500150</v>
      </c>
      <c r="B292" s="225" t="s">
        <v>2165</v>
      </c>
      <c r="C292" s="225" t="s">
        <v>2166</v>
      </c>
      <c r="D292" s="225" t="s">
        <v>2167</v>
      </c>
      <c r="E292" s="225" t="s">
        <v>2590</v>
      </c>
      <c r="F292" s="225" t="s">
        <v>2489</v>
      </c>
      <c r="G292" s="225">
        <v>0</v>
      </c>
      <c r="H292" s="225">
        <v>0</v>
      </c>
      <c r="I292" s="225">
        <v>0</v>
      </c>
      <c r="J292" s="237">
        <v>0</v>
      </c>
      <c r="K292" s="237">
        <v>0</v>
      </c>
      <c r="L292" s="237">
        <v>0</v>
      </c>
      <c r="M292" s="237">
        <v>0</v>
      </c>
      <c r="N292" s="237">
        <v>0</v>
      </c>
      <c r="O292" s="237">
        <v>0</v>
      </c>
      <c r="P292" s="237">
        <v>0</v>
      </c>
      <c r="Q292" s="237">
        <v>0</v>
      </c>
      <c r="R292" s="237">
        <v>0</v>
      </c>
      <c r="S292" s="237">
        <v>0</v>
      </c>
      <c r="T292" s="237">
        <v>0</v>
      </c>
      <c r="U292" s="237">
        <v>0</v>
      </c>
      <c r="V292" s="237">
        <v>0</v>
      </c>
      <c r="W292" s="237">
        <v>0</v>
      </c>
      <c r="X292" s="237">
        <v>0</v>
      </c>
      <c r="Y292" s="237">
        <v>0</v>
      </c>
      <c r="Z292" s="225">
        <v>0</v>
      </c>
      <c r="AA292" s="225">
        <v>0</v>
      </c>
      <c r="AB292" s="225">
        <v>0</v>
      </c>
      <c r="AC292" s="225">
        <v>0</v>
      </c>
      <c r="AD292" s="225">
        <v>0</v>
      </c>
      <c r="AE292" s="225">
        <v>0</v>
      </c>
      <c r="AF292" s="225">
        <v>0</v>
      </c>
      <c r="AG292" s="225">
        <v>0</v>
      </c>
      <c r="AH292" s="225">
        <v>0</v>
      </c>
      <c r="AI292" s="225">
        <v>0</v>
      </c>
      <c r="AJ292" s="225">
        <v>0</v>
      </c>
      <c r="AK292" s="225">
        <v>0</v>
      </c>
      <c r="AL292" s="225">
        <v>0</v>
      </c>
      <c r="AM292" s="225">
        <v>0</v>
      </c>
      <c r="AN292" s="225">
        <v>0</v>
      </c>
      <c r="AO292" s="225">
        <v>0</v>
      </c>
      <c r="AP292" s="225">
        <v>0</v>
      </c>
      <c r="AQ292" s="225">
        <v>0</v>
      </c>
      <c r="AR292" s="225">
        <v>0</v>
      </c>
      <c r="AS292" s="225">
        <v>0</v>
      </c>
      <c r="AT292" s="225">
        <v>0</v>
      </c>
      <c r="AU292" s="225">
        <v>0</v>
      </c>
      <c r="AV292" s="225">
        <v>0</v>
      </c>
      <c r="AW292" s="225">
        <v>0</v>
      </c>
      <c r="AX292" s="225">
        <v>0</v>
      </c>
      <c r="AY292" s="225">
        <v>0</v>
      </c>
      <c r="AZ292" s="225">
        <v>0</v>
      </c>
      <c r="BA292" s="225">
        <v>0</v>
      </c>
      <c r="BB292" s="225">
        <v>0</v>
      </c>
      <c r="BC292" s="225">
        <v>0</v>
      </c>
      <c r="BD292" s="225">
        <v>0</v>
      </c>
      <c r="BE292" s="225" t="s">
        <v>2490</v>
      </c>
    </row>
    <row r="293" spans="1:57" x14ac:dyDescent="0.25">
      <c r="A293" t="str">
        <f t="shared" si="4"/>
        <v>001500170</v>
      </c>
      <c r="B293" s="225" t="s">
        <v>2165</v>
      </c>
      <c r="C293" s="225" t="s">
        <v>2166</v>
      </c>
      <c r="D293" s="225" t="s">
        <v>2167</v>
      </c>
      <c r="E293" s="225" t="s">
        <v>2590</v>
      </c>
      <c r="F293" s="225" t="s">
        <v>2511</v>
      </c>
      <c r="G293" s="225">
        <v>0</v>
      </c>
      <c r="H293" s="225">
        <v>0</v>
      </c>
      <c r="I293" s="225">
        <v>0</v>
      </c>
      <c r="J293" s="237">
        <v>0</v>
      </c>
      <c r="K293" s="237">
        <v>0</v>
      </c>
      <c r="L293" s="237">
        <v>0</v>
      </c>
      <c r="M293" s="237">
        <v>0</v>
      </c>
      <c r="N293" s="237">
        <v>0</v>
      </c>
      <c r="O293" s="237">
        <v>0</v>
      </c>
      <c r="P293" s="237">
        <v>0</v>
      </c>
      <c r="Q293" s="237">
        <v>0</v>
      </c>
      <c r="R293" s="237">
        <v>0</v>
      </c>
      <c r="S293" s="237">
        <v>0</v>
      </c>
      <c r="T293" s="237">
        <v>0</v>
      </c>
      <c r="U293" s="237">
        <v>0</v>
      </c>
      <c r="V293" s="237">
        <v>0</v>
      </c>
      <c r="W293" s="237">
        <v>0</v>
      </c>
      <c r="X293" s="237">
        <v>0</v>
      </c>
      <c r="Y293" s="237">
        <v>0</v>
      </c>
      <c r="Z293" s="225">
        <v>0</v>
      </c>
      <c r="AA293" s="225">
        <v>0</v>
      </c>
      <c r="AB293" s="225">
        <v>0</v>
      </c>
      <c r="AC293" s="225">
        <v>0</v>
      </c>
      <c r="AD293" s="225">
        <v>0</v>
      </c>
      <c r="AE293" s="225">
        <v>0</v>
      </c>
      <c r="AF293" s="225">
        <v>0</v>
      </c>
      <c r="AG293" s="225">
        <v>0</v>
      </c>
      <c r="AH293" s="225">
        <v>0</v>
      </c>
      <c r="AI293" s="225">
        <v>0</v>
      </c>
      <c r="AJ293" s="225">
        <v>0</v>
      </c>
      <c r="AK293" s="225">
        <v>0</v>
      </c>
      <c r="AL293" s="225">
        <v>0</v>
      </c>
      <c r="AM293" s="225">
        <v>0</v>
      </c>
      <c r="AN293" s="225">
        <v>0</v>
      </c>
      <c r="AO293" s="225">
        <v>0</v>
      </c>
      <c r="AP293" s="225">
        <v>0</v>
      </c>
      <c r="AQ293" s="225">
        <v>0</v>
      </c>
      <c r="AR293" s="225">
        <v>0</v>
      </c>
      <c r="AS293" s="225">
        <v>0</v>
      </c>
      <c r="AT293" s="225">
        <v>0</v>
      </c>
      <c r="AU293" s="225">
        <v>0</v>
      </c>
      <c r="AV293" s="225">
        <v>0</v>
      </c>
      <c r="AW293" s="225">
        <v>0</v>
      </c>
      <c r="AX293" s="225">
        <v>0</v>
      </c>
      <c r="AY293" s="225">
        <v>0</v>
      </c>
      <c r="AZ293" s="225">
        <v>0</v>
      </c>
      <c r="BA293" s="225">
        <v>0</v>
      </c>
      <c r="BB293" s="225">
        <v>0</v>
      </c>
      <c r="BC293" s="225">
        <v>0</v>
      </c>
      <c r="BD293" s="225">
        <v>0</v>
      </c>
      <c r="BE293" s="225" t="s">
        <v>2512</v>
      </c>
    </row>
    <row r="294" spans="1:57" x14ac:dyDescent="0.25">
      <c r="A294" t="str">
        <f t="shared" si="4"/>
        <v>001500171</v>
      </c>
      <c r="B294" s="225" t="s">
        <v>2165</v>
      </c>
      <c r="C294" s="225" t="s">
        <v>2166</v>
      </c>
      <c r="D294" s="225" t="s">
        <v>2167</v>
      </c>
      <c r="E294" s="225" t="s">
        <v>2590</v>
      </c>
      <c r="F294" s="225" t="s">
        <v>2586</v>
      </c>
      <c r="G294" s="225">
        <v>0</v>
      </c>
      <c r="H294" s="225">
        <v>0</v>
      </c>
      <c r="I294" s="225">
        <v>0</v>
      </c>
      <c r="J294" s="237">
        <v>0</v>
      </c>
      <c r="K294" s="237">
        <v>0</v>
      </c>
      <c r="L294" s="237">
        <v>0</v>
      </c>
      <c r="M294" s="237">
        <v>0</v>
      </c>
      <c r="N294" s="237">
        <v>0</v>
      </c>
      <c r="O294" s="237">
        <v>0</v>
      </c>
      <c r="P294" s="237">
        <v>0</v>
      </c>
      <c r="Q294" s="237">
        <v>0</v>
      </c>
      <c r="R294" s="237">
        <v>0</v>
      </c>
      <c r="S294" s="237">
        <v>0</v>
      </c>
      <c r="T294" s="237">
        <v>0</v>
      </c>
      <c r="U294" s="237">
        <v>0</v>
      </c>
      <c r="V294" s="237">
        <v>0</v>
      </c>
      <c r="W294" s="237">
        <v>0</v>
      </c>
      <c r="X294" s="237">
        <v>0</v>
      </c>
      <c r="Y294" s="237">
        <v>0</v>
      </c>
      <c r="Z294" s="225">
        <v>0</v>
      </c>
      <c r="AA294" s="225">
        <v>0</v>
      </c>
      <c r="AB294" s="225">
        <v>0</v>
      </c>
      <c r="AC294" s="225">
        <v>0</v>
      </c>
      <c r="AD294" s="225">
        <v>0</v>
      </c>
      <c r="AE294" s="225">
        <v>0</v>
      </c>
      <c r="AF294" s="225">
        <v>0</v>
      </c>
      <c r="AG294" s="225">
        <v>0</v>
      </c>
      <c r="AH294" s="225">
        <v>0</v>
      </c>
      <c r="AI294" s="225">
        <v>0</v>
      </c>
      <c r="AJ294" s="225">
        <v>0</v>
      </c>
      <c r="AK294" s="225">
        <v>0</v>
      </c>
      <c r="AL294" s="225">
        <v>0</v>
      </c>
      <c r="AM294" s="225">
        <v>0</v>
      </c>
      <c r="AN294" s="225">
        <v>0</v>
      </c>
      <c r="AO294" s="225">
        <v>0</v>
      </c>
      <c r="AP294" s="225">
        <v>0</v>
      </c>
      <c r="AQ294" s="225">
        <v>0</v>
      </c>
      <c r="AR294" s="225">
        <v>0</v>
      </c>
      <c r="AS294" s="225">
        <v>0</v>
      </c>
      <c r="AT294" s="225">
        <v>0</v>
      </c>
      <c r="AU294" s="225">
        <v>0</v>
      </c>
      <c r="AV294" s="225">
        <v>0</v>
      </c>
      <c r="AW294" s="225">
        <v>0</v>
      </c>
      <c r="AX294" s="225">
        <v>0</v>
      </c>
      <c r="AY294" s="225">
        <v>0</v>
      </c>
      <c r="AZ294" s="225">
        <v>0</v>
      </c>
      <c r="BA294" s="225">
        <v>0</v>
      </c>
      <c r="BB294" s="225">
        <v>0</v>
      </c>
      <c r="BC294" s="225">
        <v>0</v>
      </c>
      <c r="BD294" s="225">
        <v>0</v>
      </c>
      <c r="BE294" s="225" t="s">
        <v>2611</v>
      </c>
    </row>
    <row r="295" spans="1:57" x14ac:dyDescent="0.25">
      <c r="A295" t="str">
        <f t="shared" si="4"/>
        <v>001500172</v>
      </c>
      <c r="B295" s="225" t="s">
        <v>2165</v>
      </c>
      <c r="C295" s="225" t="s">
        <v>2166</v>
      </c>
      <c r="D295" s="225" t="s">
        <v>2167</v>
      </c>
      <c r="E295" s="225" t="s">
        <v>2590</v>
      </c>
      <c r="F295" s="225" t="s">
        <v>2588</v>
      </c>
      <c r="G295" s="225">
        <v>0</v>
      </c>
      <c r="H295" s="225">
        <v>0</v>
      </c>
      <c r="I295" s="225">
        <v>0</v>
      </c>
      <c r="J295" s="237">
        <v>0</v>
      </c>
      <c r="K295" s="237">
        <v>0</v>
      </c>
      <c r="L295" s="237">
        <v>0</v>
      </c>
      <c r="M295" s="237">
        <v>0</v>
      </c>
      <c r="N295" s="237">
        <v>0</v>
      </c>
      <c r="O295" s="237">
        <v>0</v>
      </c>
      <c r="P295" s="237">
        <v>0</v>
      </c>
      <c r="Q295" s="237">
        <v>0</v>
      </c>
      <c r="R295" s="237">
        <v>0</v>
      </c>
      <c r="S295" s="237">
        <v>0</v>
      </c>
      <c r="T295" s="237">
        <v>0</v>
      </c>
      <c r="U295" s="237">
        <v>0</v>
      </c>
      <c r="V295" s="237">
        <v>0</v>
      </c>
      <c r="W295" s="237">
        <v>0</v>
      </c>
      <c r="X295" s="237">
        <v>0</v>
      </c>
      <c r="Y295" s="237">
        <v>0</v>
      </c>
      <c r="Z295" s="225">
        <v>0</v>
      </c>
      <c r="AA295" s="225">
        <v>0</v>
      </c>
      <c r="AB295" s="225">
        <v>0</v>
      </c>
      <c r="AC295" s="225">
        <v>0</v>
      </c>
      <c r="AD295" s="225">
        <v>0</v>
      </c>
      <c r="AE295" s="225">
        <v>0</v>
      </c>
      <c r="AF295" s="225">
        <v>0</v>
      </c>
      <c r="AG295" s="225">
        <v>0</v>
      </c>
      <c r="AH295" s="225">
        <v>0</v>
      </c>
      <c r="AI295" s="225">
        <v>0</v>
      </c>
      <c r="AJ295" s="225">
        <v>0</v>
      </c>
      <c r="AK295" s="225">
        <v>0</v>
      </c>
      <c r="AL295" s="225">
        <v>0</v>
      </c>
      <c r="AM295" s="225">
        <v>0</v>
      </c>
      <c r="AN295" s="225">
        <v>0</v>
      </c>
      <c r="AO295" s="225">
        <v>0</v>
      </c>
      <c r="AP295" s="225">
        <v>0</v>
      </c>
      <c r="AQ295" s="225">
        <v>0</v>
      </c>
      <c r="AR295" s="225">
        <v>0</v>
      </c>
      <c r="AS295" s="225">
        <v>0</v>
      </c>
      <c r="AT295" s="225">
        <v>0</v>
      </c>
      <c r="AU295" s="225">
        <v>0</v>
      </c>
      <c r="AV295" s="225">
        <v>0</v>
      </c>
      <c r="AW295" s="225">
        <v>0</v>
      </c>
      <c r="AX295" s="225">
        <v>0</v>
      </c>
      <c r="AY295" s="225">
        <v>0</v>
      </c>
      <c r="AZ295" s="225">
        <v>0</v>
      </c>
      <c r="BA295" s="225">
        <v>0</v>
      </c>
      <c r="BB295" s="225">
        <v>0</v>
      </c>
      <c r="BC295" s="225">
        <v>0</v>
      </c>
      <c r="BD295" s="225">
        <v>0</v>
      </c>
      <c r="BE295" s="225" t="s">
        <v>2612</v>
      </c>
    </row>
    <row r="296" spans="1:57" x14ac:dyDescent="0.25">
      <c r="A296" t="str">
        <f t="shared" si="4"/>
        <v>001500173</v>
      </c>
      <c r="B296" s="225" t="s">
        <v>2165</v>
      </c>
      <c r="C296" s="225" t="s">
        <v>2166</v>
      </c>
      <c r="D296" s="225" t="s">
        <v>2167</v>
      </c>
      <c r="E296" s="225" t="s">
        <v>2590</v>
      </c>
      <c r="F296" s="225" t="s">
        <v>2613</v>
      </c>
      <c r="G296" s="225">
        <v>0</v>
      </c>
      <c r="H296" s="225">
        <v>0</v>
      </c>
      <c r="I296" s="225">
        <v>0</v>
      </c>
      <c r="J296" s="237">
        <v>0</v>
      </c>
      <c r="K296" s="237">
        <v>0</v>
      </c>
      <c r="L296" s="237">
        <v>0</v>
      </c>
      <c r="M296" s="237">
        <v>0</v>
      </c>
      <c r="N296" s="237">
        <v>0</v>
      </c>
      <c r="O296" s="237">
        <v>0</v>
      </c>
      <c r="P296" s="237">
        <v>0</v>
      </c>
      <c r="Q296" s="237">
        <v>0</v>
      </c>
      <c r="R296" s="237">
        <v>0</v>
      </c>
      <c r="S296" s="237">
        <v>0</v>
      </c>
      <c r="T296" s="237">
        <v>0</v>
      </c>
      <c r="U296" s="237">
        <v>0</v>
      </c>
      <c r="V296" s="237">
        <v>0</v>
      </c>
      <c r="W296" s="237">
        <v>0</v>
      </c>
      <c r="X296" s="237">
        <v>0</v>
      </c>
      <c r="Y296" s="237">
        <v>0</v>
      </c>
      <c r="Z296" s="225">
        <v>0</v>
      </c>
      <c r="AA296" s="225">
        <v>0</v>
      </c>
      <c r="AB296" s="225">
        <v>0</v>
      </c>
      <c r="AC296" s="225">
        <v>0</v>
      </c>
      <c r="AD296" s="225">
        <v>0</v>
      </c>
      <c r="AE296" s="225">
        <v>0</v>
      </c>
      <c r="AF296" s="225">
        <v>0</v>
      </c>
      <c r="AG296" s="225">
        <v>0</v>
      </c>
      <c r="AH296" s="225">
        <v>0</v>
      </c>
      <c r="AI296" s="225">
        <v>0</v>
      </c>
      <c r="AJ296" s="225">
        <v>0</v>
      </c>
      <c r="AK296" s="225">
        <v>0</v>
      </c>
      <c r="AL296" s="225">
        <v>0</v>
      </c>
      <c r="AM296" s="225">
        <v>0</v>
      </c>
      <c r="AN296" s="225">
        <v>0</v>
      </c>
      <c r="AO296" s="225">
        <v>0</v>
      </c>
      <c r="AP296" s="225">
        <v>0</v>
      </c>
      <c r="AQ296" s="225">
        <v>0</v>
      </c>
      <c r="AR296" s="225">
        <v>0</v>
      </c>
      <c r="AS296" s="225">
        <v>0</v>
      </c>
      <c r="AT296" s="225">
        <v>0</v>
      </c>
      <c r="AU296" s="225">
        <v>0</v>
      </c>
      <c r="AV296" s="225">
        <v>0</v>
      </c>
      <c r="AW296" s="225">
        <v>0</v>
      </c>
      <c r="AX296" s="225">
        <v>0</v>
      </c>
      <c r="AY296" s="225">
        <v>0</v>
      </c>
      <c r="AZ296" s="225">
        <v>0</v>
      </c>
      <c r="BA296" s="225">
        <v>0</v>
      </c>
      <c r="BB296" s="225">
        <v>0</v>
      </c>
      <c r="BC296" s="225">
        <v>0</v>
      </c>
      <c r="BD296" s="225">
        <v>0</v>
      </c>
      <c r="BE296" s="225" t="s">
        <v>2614</v>
      </c>
    </row>
    <row r="297" spans="1:57" x14ac:dyDescent="0.25">
      <c r="A297" t="str">
        <f t="shared" si="4"/>
        <v>001500180</v>
      </c>
      <c r="B297" s="225" t="s">
        <v>2165</v>
      </c>
      <c r="C297" s="225" t="s">
        <v>2166</v>
      </c>
      <c r="D297" s="225" t="s">
        <v>2167</v>
      </c>
      <c r="E297" s="225" t="s">
        <v>2590</v>
      </c>
      <c r="F297" s="225" t="s">
        <v>2513</v>
      </c>
      <c r="G297" s="225">
        <v>0</v>
      </c>
      <c r="H297" s="225">
        <v>0</v>
      </c>
      <c r="I297" s="225">
        <v>0</v>
      </c>
      <c r="J297" s="237">
        <v>0</v>
      </c>
      <c r="K297" s="237">
        <v>0</v>
      </c>
      <c r="L297" s="237">
        <v>0</v>
      </c>
      <c r="M297" s="237">
        <v>0</v>
      </c>
      <c r="N297" s="237">
        <v>0</v>
      </c>
      <c r="O297" s="237">
        <v>0</v>
      </c>
      <c r="P297" s="237">
        <v>0</v>
      </c>
      <c r="Q297" s="237">
        <v>0</v>
      </c>
      <c r="R297" s="237">
        <v>0</v>
      </c>
      <c r="S297" s="237">
        <v>0</v>
      </c>
      <c r="T297" s="237">
        <v>0</v>
      </c>
      <c r="U297" s="237">
        <v>0</v>
      </c>
      <c r="V297" s="237">
        <v>0</v>
      </c>
      <c r="W297" s="237">
        <v>0</v>
      </c>
      <c r="X297" s="237">
        <v>0</v>
      </c>
      <c r="Y297" s="237">
        <v>0</v>
      </c>
      <c r="Z297" s="225">
        <v>0</v>
      </c>
      <c r="AA297" s="225">
        <v>0</v>
      </c>
      <c r="AB297" s="225">
        <v>0</v>
      </c>
      <c r="AC297" s="225">
        <v>0</v>
      </c>
      <c r="AD297" s="225">
        <v>0</v>
      </c>
      <c r="AE297" s="225">
        <v>0</v>
      </c>
      <c r="AF297" s="225">
        <v>0</v>
      </c>
      <c r="AG297" s="225">
        <v>0</v>
      </c>
      <c r="AH297" s="225">
        <v>0</v>
      </c>
      <c r="AI297" s="225">
        <v>0</v>
      </c>
      <c r="AJ297" s="225">
        <v>0</v>
      </c>
      <c r="AK297" s="225">
        <v>0</v>
      </c>
      <c r="AL297" s="225">
        <v>0</v>
      </c>
      <c r="AM297" s="225">
        <v>0</v>
      </c>
      <c r="AN297" s="225">
        <v>0</v>
      </c>
      <c r="AO297" s="225">
        <v>0</v>
      </c>
      <c r="AP297" s="225">
        <v>0</v>
      </c>
      <c r="AQ297" s="225">
        <v>0</v>
      </c>
      <c r="AR297" s="225">
        <v>0</v>
      </c>
      <c r="AS297" s="225">
        <v>0</v>
      </c>
      <c r="AT297" s="225">
        <v>0</v>
      </c>
      <c r="AU297" s="225">
        <v>0</v>
      </c>
      <c r="AV297" s="225">
        <v>0</v>
      </c>
      <c r="AW297" s="225">
        <v>0</v>
      </c>
      <c r="AX297" s="225">
        <v>0</v>
      </c>
      <c r="AY297" s="225">
        <v>0</v>
      </c>
      <c r="AZ297" s="225">
        <v>0</v>
      </c>
      <c r="BA297" s="225">
        <v>0</v>
      </c>
      <c r="BB297" s="225">
        <v>0</v>
      </c>
      <c r="BC297" s="225">
        <v>0</v>
      </c>
      <c r="BD297" s="225">
        <v>0</v>
      </c>
      <c r="BE297" s="225" t="s">
        <v>2514</v>
      </c>
    </row>
    <row r="298" spans="1:57" x14ac:dyDescent="0.25">
      <c r="A298" t="str">
        <f t="shared" si="4"/>
        <v>001500181</v>
      </c>
      <c r="B298" s="225" t="s">
        <v>2165</v>
      </c>
      <c r="C298" s="225" t="s">
        <v>2166</v>
      </c>
      <c r="D298" s="225" t="s">
        <v>2167</v>
      </c>
      <c r="E298" s="225" t="s">
        <v>2590</v>
      </c>
      <c r="F298" s="225" t="s">
        <v>2515</v>
      </c>
      <c r="G298" s="225">
        <v>0</v>
      </c>
      <c r="H298" s="225">
        <v>0</v>
      </c>
      <c r="I298" s="225">
        <v>0</v>
      </c>
      <c r="J298" s="237">
        <v>0</v>
      </c>
      <c r="K298" s="237">
        <v>0</v>
      </c>
      <c r="L298" s="237">
        <v>0</v>
      </c>
      <c r="M298" s="237">
        <v>0</v>
      </c>
      <c r="N298" s="237">
        <v>0</v>
      </c>
      <c r="O298" s="237">
        <v>0</v>
      </c>
      <c r="P298" s="237">
        <v>0</v>
      </c>
      <c r="Q298" s="237">
        <v>0</v>
      </c>
      <c r="R298" s="237">
        <v>0</v>
      </c>
      <c r="S298" s="237">
        <v>0</v>
      </c>
      <c r="T298" s="237">
        <v>0</v>
      </c>
      <c r="U298" s="237">
        <v>0</v>
      </c>
      <c r="V298" s="237">
        <v>0</v>
      </c>
      <c r="W298" s="237">
        <v>0</v>
      </c>
      <c r="X298" s="237">
        <v>0</v>
      </c>
      <c r="Y298" s="237">
        <v>0</v>
      </c>
      <c r="Z298" s="225">
        <v>0</v>
      </c>
      <c r="AA298" s="225">
        <v>0</v>
      </c>
      <c r="AB298" s="225">
        <v>0</v>
      </c>
      <c r="AC298" s="225">
        <v>0</v>
      </c>
      <c r="AD298" s="225">
        <v>0</v>
      </c>
      <c r="AE298" s="225">
        <v>0</v>
      </c>
      <c r="AF298" s="225">
        <v>0</v>
      </c>
      <c r="AG298" s="225">
        <v>0</v>
      </c>
      <c r="AH298" s="225">
        <v>0</v>
      </c>
      <c r="AI298" s="225">
        <v>0</v>
      </c>
      <c r="AJ298" s="225">
        <v>0</v>
      </c>
      <c r="AK298" s="225">
        <v>0</v>
      </c>
      <c r="AL298" s="225">
        <v>0</v>
      </c>
      <c r="AM298" s="225">
        <v>0</v>
      </c>
      <c r="AN298" s="225">
        <v>0</v>
      </c>
      <c r="AO298" s="225">
        <v>0</v>
      </c>
      <c r="AP298" s="225">
        <v>0</v>
      </c>
      <c r="AQ298" s="225">
        <v>0</v>
      </c>
      <c r="AR298" s="225">
        <v>0</v>
      </c>
      <c r="AS298" s="225">
        <v>0</v>
      </c>
      <c r="AT298" s="225">
        <v>0</v>
      </c>
      <c r="AU298" s="225">
        <v>0</v>
      </c>
      <c r="AV298" s="225">
        <v>0</v>
      </c>
      <c r="AW298" s="225">
        <v>0</v>
      </c>
      <c r="AX298" s="225">
        <v>0</v>
      </c>
      <c r="AY298" s="225">
        <v>0</v>
      </c>
      <c r="AZ298" s="225">
        <v>0</v>
      </c>
      <c r="BA298" s="225">
        <v>0</v>
      </c>
      <c r="BB298" s="225">
        <v>0</v>
      </c>
      <c r="BC298" s="225">
        <v>0</v>
      </c>
      <c r="BD298" s="225">
        <v>0</v>
      </c>
      <c r="BE298" s="225" t="s">
        <v>2516</v>
      </c>
    </row>
    <row r="299" spans="1:57" x14ac:dyDescent="0.25">
      <c r="A299" t="str">
        <f t="shared" si="4"/>
        <v>001500182</v>
      </c>
      <c r="B299" s="225" t="s">
        <v>2165</v>
      </c>
      <c r="C299" s="225" t="s">
        <v>2166</v>
      </c>
      <c r="D299" s="225" t="s">
        <v>2167</v>
      </c>
      <c r="E299" s="225" t="s">
        <v>2590</v>
      </c>
      <c r="F299" s="225" t="s">
        <v>2517</v>
      </c>
      <c r="G299" s="225">
        <v>0</v>
      </c>
      <c r="H299" s="225">
        <v>0</v>
      </c>
      <c r="I299" s="225">
        <v>0</v>
      </c>
      <c r="J299" s="237">
        <v>0</v>
      </c>
      <c r="K299" s="237">
        <v>0</v>
      </c>
      <c r="L299" s="237">
        <v>0</v>
      </c>
      <c r="M299" s="237">
        <v>0</v>
      </c>
      <c r="N299" s="237">
        <v>0</v>
      </c>
      <c r="O299" s="237">
        <v>0</v>
      </c>
      <c r="P299" s="237">
        <v>0</v>
      </c>
      <c r="Q299" s="237">
        <v>0</v>
      </c>
      <c r="R299" s="237">
        <v>0</v>
      </c>
      <c r="S299" s="237">
        <v>0</v>
      </c>
      <c r="T299" s="237">
        <v>0</v>
      </c>
      <c r="U299" s="237">
        <v>0</v>
      </c>
      <c r="V299" s="237">
        <v>0</v>
      </c>
      <c r="W299" s="237">
        <v>0</v>
      </c>
      <c r="X299" s="237">
        <v>0</v>
      </c>
      <c r="Y299" s="237">
        <v>0</v>
      </c>
      <c r="Z299" s="225">
        <v>0</v>
      </c>
      <c r="AA299" s="225">
        <v>0</v>
      </c>
      <c r="AB299" s="225">
        <v>0</v>
      </c>
      <c r="AC299" s="225">
        <v>0</v>
      </c>
      <c r="AD299" s="225">
        <v>0</v>
      </c>
      <c r="AE299" s="225">
        <v>0</v>
      </c>
      <c r="AF299" s="225">
        <v>0</v>
      </c>
      <c r="AG299" s="225">
        <v>0</v>
      </c>
      <c r="AH299" s="225">
        <v>0</v>
      </c>
      <c r="AI299" s="225">
        <v>0</v>
      </c>
      <c r="AJ299" s="225">
        <v>0</v>
      </c>
      <c r="AK299" s="225">
        <v>0</v>
      </c>
      <c r="AL299" s="225">
        <v>0</v>
      </c>
      <c r="AM299" s="225">
        <v>0</v>
      </c>
      <c r="AN299" s="225">
        <v>0</v>
      </c>
      <c r="AO299" s="225">
        <v>0</v>
      </c>
      <c r="AP299" s="225">
        <v>0</v>
      </c>
      <c r="AQ299" s="225">
        <v>0</v>
      </c>
      <c r="AR299" s="225">
        <v>0</v>
      </c>
      <c r="AS299" s="225">
        <v>0</v>
      </c>
      <c r="AT299" s="225">
        <v>0</v>
      </c>
      <c r="AU299" s="225">
        <v>0</v>
      </c>
      <c r="AV299" s="225">
        <v>0</v>
      </c>
      <c r="AW299" s="225">
        <v>0</v>
      </c>
      <c r="AX299" s="225">
        <v>0</v>
      </c>
      <c r="AY299" s="225">
        <v>0</v>
      </c>
      <c r="AZ299" s="225">
        <v>0</v>
      </c>
      <c r="BA299" s="225">
        <v>0</v>
      </c>
      <c r="BB299" s="225">
        <v>0</v>
      </c>
      <c r="BC299" s="225">
        <v>0</v>
      </c>
      <c r="BD299" s="225">
        <v>0</v>
      </c>
      <c r="BE299" s="225" t="s">
        <v>2519</v>
      </c>
    </row>
    <row r="300" spans="1:57" x14ac:dyDescent="0.25">
      <c r="A300" t="str">
        <f t="shared" si="4"/>
        <v>001500183</v>
      </c>
      <c r="B300" s="225" t="s">
        <v>2165</v>
      </c>
      <c r="C300" s="225" t="s">
        <v>2166</v>
      </c>
      <c r="D300" s="225" t="s">
        <v>2167</v>
      </c>
      <c r="E300" s="225" t="s">
        <v>2590</v>
      </c>
      <c r="F300" s="225" t="s">
        <v>2518</v>
      </c>
      <c r="G300" s="225">
        <v>0</v>
      </c>
      <c r="H300" s="225">
        <v>0</v>
      </c>
      <c r="I300" s="225">
        <v>0</v>
      </c>
      <c r="J300" s="237">
        <v>0</v>
      </c>
      <c r="K300" s="237">
        <v>0</v>
      </c>
      <c r="L300" s="237">
        <v>0</v>
      </c>
      <c r="M300" s="237">
        <v>0</v>
      </c>
      <c r="N300" s="237">
        <v>0</v>
      </c>
      <c r="O300" s="237">
        <v>0</v>
      </c>
      <c r="P300" s="237">
        <v>0</v>
      </c>
      <c r="Q300" s="237">
        <v>0</v>
      </c>
      <c r="R300" s="237">
        <v>0</v>
      </c>
      <c r="S300" s="237">
        <v>0</v>
      </c>
      <c r="T300" s="237">
        <v>0</v>
      </c>
      <c r="U300" s="237">
        <v>0</v>
      </c>
      <c r="V300" s="237">
        <v>0</v>
      </c>
      <c r="W300" s="237">
        <v>0</v>
      </c>
      <c r="X300" s="237">
        <v>0</v>
      </c>
      <c r="Y300" s="237">
        <v>0</v>
      </c>
      <c r="Z300" s="225">
        <v>0</v>
      </c>
      <c r="AA300" s="225">
        <v>0</v>
      </c>
      <c r="AB300" s="225">
        <v>0</v>
      </c>
      <c r="AC300" s="225">
        <v>0</v>
      </c>
      <c r="AD300" s="225">
        <v>0</v>
      </c>
      <c r="AE300" s="225">
        <v>0</v>
      </c>
      <c r="AF300" s="225">
        <v>0</v>
      </c>
      <c r="AG300" s="225">
        <v>0</v>
      </c>
      <c r="AH300" s="225">
        <v>0</v>
      </c>
      <c r="AI300" s="225">
        <v>0</v>
      </c>
      <c r="AJ300" s="225">
        <v>0</v>
      </c>
      <c r="AK300" s="225">
        <v>0</v>
      </c>
      <c r="AL300" s="225">
        <v>0</v>
      </c>
      <c r="AM300" s="225">
        <v>0</v>
      </c>
      <c r="AN300" s="225">
        <v>0</v>
      </c>
      <c r="AO300" s="225">
        <v>0</v>
      </c>
      <c r="AP300" s="225">
        <v>0</v>
      </c>
      <c r="AQ300" s="225">
        <v>0</v>
      </c>
      <c r="AR300" s="225">
        <v>0</v>
      </c>
      <c r="AS300" s="225">
        <v>0</v>
      </c>
      <c r="AT300" s="225">
        <v>0</v>
      </c>
      <c r="AU300" s="225">
        <v>0</v>
      </c>
      <c r="AV300" s="225">
        <v>0</v>
      </c>
      <c r="AW300" s="225">
        <v>0</v>
      </c>
      <c r="AX300" s="225">
        <v>0</v>
      </c>
      <c r="AY300" s="225">
        <v>0</v>
      </c>
      <c r="AZ300" s="225">
        <v>0</v>
      </c>
      <c r="BA300" s="225">
        <v>0</v>
      </c>
      <c r="BB300" s="225">
        <v>0</v>
      </c>
      <c r="BC300" s="225">
        <v>0</v>
      </c>
      <c r="BD300" s="225">
        <v>0</v>
      </c>
      <c r="BE300" s="225" t="s">
        <v>2615</v>
      </c>
    </row>
    <row r="301" spans="1:57" x14ac:dyDescent="0.25">
      <c r="A301" t="str">
        <f t="shared" si="4"/>
        <v>001500184</v>
      </c>
      <c r="B301" s="225" t="s">
        <v>2165</v>
      </c>
      <c r="C301" s="225" t="s">
        <v>2166</v>
      </c>
      <c r="D301" s="225" t="s">
        <v>2167</v>
      </c>
      <c r="E301" s="225" t="s">
        <v>2590</v>
      </c>
      <c r="F301" s="225" t="s">
        <v>2520</v>
      </c>
      <c r="G301" s="225">
        <v>0</v>
      </c>
      <c r="H301" s="225">
        <v>0</v>
      </c>
      <c r="I301" s="225">
        <v>0</v>
      </c>
      <c r="J301" s="237">
        <v>0</v>
      </c>
      <c r="K301" s="237">
        <v>0</v>
      </c>
      <c r="L301" s="237">
        <v>0</v>
      </c>
      <c r="M301" s="237">
        <v>0</v>
      </c>
      <c r="N301" s="237">
        <v>0</v>
      </c>
      <c r="O301" s="237">
        <v>0</v>
      </c>
      <c r="P301" s="237">
        <v>0</v>
      </c>
      <c r="Q301" s="237">
        <v>0</v>
      </c>
      <c r="R301" s="237">
        <v>0</v>
      </c>
      <c r="S301" s="237">
        <v>0</v>
      </c>
      <c r="T301" s="237">
        <v>0</v>
      </c>
      <c r="U301" s="237">
        <v>0</v>
      </c>
      <c r="V301" s="237">
        <v>0</v>
      </c>
      <c r="W301" s="237">
        <v>0</v>
      </c>
      <c r="X301" s="237">
        <v>0</v>
      </c>
      <c r="Y301" s="237">
        <v>0</v>
      </c>
      <c r="Z301" s="225">
        <v>0</v>
      </c>
      <c r="AA301" s="225">
        <v>0</v>
      </c>
      <c r="AB301" s="225">
        <v>0</v>
      </c>
      <c r="AC301" s="225">
        <v>0</v>
      </c>
      <c r="AD301" s="225">
        <v>0</v>
      </c>
      <c r="AE301" s="225">
        <v>0</v>
      </c>
      <c r="AF301" s="225">
        <v>0</v>
      </c>
      <c r="AG301" s="225">
        <v>0</v>
      </c>
      <c r="AH301" s="225">
        <v>0</v>
      </c>
      <c r="AI301" s="225">
        <v>0</v>
      </c>
      <c r="AJ301" s="225">
        <v>0</v>
      </c>
      <c r="AK301" s="225">
        <v>0</v>
      </c>
      <c r="AL301" s="225">
        <v>0</v>
      </c>
      <c r="AM301" s="225">
        <v>0</v>
      </c>
      <c r="AN301" s="225">
        <v>0</v>
      </c>
      <c r="AO301" s="225">
        <v>0</v>
      </c>
      <c r="AP301" s="225">
        <v>0</v>
      </c>
      <c r="AQ301" s="225">
        <v>0</v>
      </c>
      <c r="AR301" s="225">
        <v>0</v>
      </c>
      <c r="AS301" s="225">
        <v>0</v>
      </c>
      <c r="AT301" s="225">
        <v>0</v>
      </c>
      <c r="AU301" s="225">
        <v>0</v>
      </c>
      <c r="AV301" s="225">
        <v>0</v>
      </c>
      <c r="AW301" s="225">
        <v>0</v>
      </c>
      <c r="AX301" s="225">
        <v>0</v>
      </c>
      <c r="AY301" s="225">
        <v>0</v>
      </c>
      <c r="AZ301" s="225">
        <v>0</v>
      </c>
      <c r="BA301" s="225">
        <v>0</v>
      </c>
      <c r="BB301" s="225">
        <v>0</v>
      </c>
      <c r="BC301" s="225">
        <v>0</v>
      </c>
      <c r="BD301" s="225">
        <v>0</v>
      </c>
      <c r="BE301" s="225" t="s">
        <v>2616</v>
      </c>
    </row>
    <row r="302" spans="1:57" x14ac:dyDescent="0.25">
      <c r="A302" t="str">
        <f t="shared" si="4"/>
        <v>001500190</v>
      </c>
      <c r="B302" s="225" t="s">
        <v>2165</v>
      </c>
      <c r="C302" s="225" t="s">
        <v>2166</v>
      </c>
      <c r="D302" s="225" t="s">
        <v>2167</v>
      </c>
      <c r="E302" s="225" t="s">
        <v>2590</v>
      </c>
      <c r="F302" s="225" t="s">
        <v>2529</v>
      </c>
      <c r="G302" s="225">
        <v>0</v>
      </c>
      <c r="H302" s="225">
        <v>0</v>
      </c>
      <c r="I302" s="225">
        <v>0</v>
      </c>
      <c r="J302" s="237">
        <v>0</v>
      </c>
      <c r="K302" s="237">
        <v>0</v>
      </c>
      <c r="L302" s="237">
        <v>0</v>
      </c>
      <c r="M302" s="237">
        <v>0</v>
      </c>
      <c r="N302" s="237">
        <v>0</v>
      </c>
      <c r="O302" s="237">
        <v>0</v>
      </c>
      <c r="P302" s="237">
        <v>0</v>
      </c>
      <c r="Q302" s="237">
        <v>0</v>
      </c>
      <c r="R302" s="237">
        <v>0</v>
      </c>
      <c r="S302" s="237">
        <v>0</v>
      </c>
      <c r="T302" s="237">
        <v>0</v>
      </c>
      <c r="U302" s="237">
        <v>0</v>
      </c>
      <c r="V302" s="237">
        <v>0</v>
      </c>
      <c r="W302" s="237">
        <v>0</v>
      </c>
      <c r="X302" s="237">
        <v>0</v>
      </c>
      <c r="Y302" s="237">
        <v>0</v>
      </c>
      <c r="Z302" s="225">
        <v>0</v>
      </c>
      <c r="AA302" s="225">
        <v>0</v>
      </c>
      <c r="AB302" s="225">
        <v>0</v>
      </c>
      <c r="AC302" s="225">
        <v>0</v>
      </c>
      <c r="AD302" s="225">
        <v>0</v>
      </c>
      <c r="AE302" s="225">
        <v>0</v>
      </c>
      <c r="AF302" s="225">
        <v>0</v>
      </c>
      <c r="AG302" s="225">
        <v>0</v>
      </c>
      <c r="AH302" s="225">
        <v>0</v>
      </c>
      <c r="AI302" s="225">
        <v>0</v>
      </c>
      <c r="AJ302" s="225">
        <v>0</v>
      </c>
      <c r="AK302" s="225">
        <v>0</v>
      </c>
      <c r="AL302" s="225">
        <v>0</v>
      </c>
      <c r="AM302" s="225">
        <v>0</v>
      </c>
      <c r="AN302" s="225">
        <v>0</v>
      </c>
      <c r="AO302" s="225">
        <v>0</v>
      </c>
      <c r="AP302" s="225">
        <v>0</v>
      </c>
      <c r="AQ302" s="225">
        <v>0</v>
      </c>
      <c r="AR302" s="225">
        <v>0</v>
      </c>
      <c r="AS302" s="225">
        <v>0</v>
      </c>
      <c r="AT302" s="225">
        <v>0</v>
      </c>
      <c r="AU302" s="225">
        <v>0</v>
      </c>
      <c r="AV302" s="225">
        <v>0</v>
      </c>
      <c r="AW302" s="225">
        <v>0</v>
      </c>
      <c r="AX302" s="225">
        <v>0</v>
      </c>
      <c r="AY302" s="225">
        <v>0</v>
      </c>
      <c r="AZ302" s="225">
        <v>0</v>
      </c>
      <c r="BA302" s="225">
        <v>0</v>
      </c>
      <c r="BB302" s="225">
        <v>0</v>
      </c>
      <c r="BC302" s="225">
        <v>0</v>
      </c>
      <c r="BD302" s="225">
        <v>0</v>
      </c>
      <c r="BE302" s="225" t="s">
        <v>2530</v>
      </c>
    </row>
    <row r="303" spans="1:57" x14ac:dyDescent="0.25">
      <c r="A303" t="str">
        <f t="shared" si="4"/>
        <v>001500200</v>
      </c>
      <c r="B303" s="225" t="s">
        <v>2165</v>
      </c>
      <c r="C303" s="225" t="s">
        <v>2166</v>
      </c>
      <c r="D303" s="225" t="s">
        <v>2167</v>
      </c>
      <c r="E303" s="225" t="s">
        <v>2590</v>
      </c>
      <c r="F303" s="225" t="s">
        <v>2531</v>
      </c>
      <c r="G303" s="225">
        <v>0</v>
      </c>
      <c r="H303" s="225">
        <v>0</v>
      </c>
      <c r="I303" s="225">
        <v>0</v>
      </c>
      <c r="J303" s="237">
        <v>0</v>
      </c>
      <c r="K303" s="237">
        <v>0</v>
      </c>
      <c r="L303" s="237">
        <v>0</v>
      </c>
      <c r="M303" s="237">
        <v>0</v>
      </c>
      <c r="N303" s="237">
        <v>0</v>
      </c>
      <c r="O303" s="237">
        <v>0</v>
      </c>
      <c r="P303" s="237">
        <v>0</v>
      </c>
      <c r="Q303" s="237">
        <v>0</v>
      </c>
      <c r="R303" s="237">
        <v>0</v>
      </c>
      <c r="S303" s="237">
        <v>0</v>
      </c>
      <c r="T303" s="237">
        <v>0</v>
      </c>
      <c r="U303" s="237">
        <v>0</v>
      </c>
      <c r="V303" s="237">
        <v>0</v>
      </c>
      <c r="W303" s="237">
        <v>0</v>
      </c>
      <c r="X303" s="237">
        <v>0</v>
      </c>
      <c r="Y303" s="237">
        <v>0</v>
      </c>
      <c r="Z303" s="225">
        <v>0</v>
      </c>
      <c r="AA303" s="225">
        <v>0</v>
      </c>
      <c r="AB303" s="225">
        <v>0</v>
      </c>
      <c r="AC303" s="225">
        <v>0</v>
      </c>
      <c r="AD303" s="225">
        <v>0</v>
      </c>
      <c r="AE303" s="225">
        <v>0</v>
      </c>
      <c r="AF303" s="225">
        <v>0</v>
      </c>
      <c r="AG303" s="225">
        <v>0</v>
      </c>
      <c r="AH303" s="225">
        <v>0</v>
      </c>
      <c r="AI303" s="225">
        <v>0</v>
      </c>
      <c r="AJ303" s="225">
        <v>0</v>
      </c>
      <c r="AK303" s="225">
        <v>0</v>
      </c>
      <c r="AL303" s="225">
        <v>0</v>
      </c>
      <c r="AM303" s="225">
        <v>0</v>
      </c>
      <c r="AN303" s="225">
        <v>0</v>
      </c>
      <c r="AO303" s="225">
        <v>0</v>
      </c>
      <c r="AP303" s="225">
        <v>0</v>
      </c>
      <c r="AQ303" s="225">
        <v>0</v>
      </c>
      <c r="AR303" s="225">
        <v>0</v>
      </c>
      <c r="AS303" s="225">
        <v>0</v>
      </c>
      <c r="AT303" s="225">
        <v>0</v>
      </c>
      <c r="AU303" s="225">
        <v>0</v>
      </c>
      <c r="AV303" s="225">
        <v>0</v>
      </c>
      <c r="AW303" s="225">
        <v>0</v>
      </c>
      <c r="AX303" s="225">
        <v>0</v>
      </c>
      <c r="AY303" s="225">
        <v>0</v>
      </c>
      <c r="AZ303" s="225">
        <v>0</v>
      </c>
      <c r="BA303" s="225">
        <v>0</v>
      </c>
      <c r="BB303" s="225">
        <v>0</v>
      </c>
      <c r="BC303" s="225">
        <v>0</v>
      </c>
      <c r="BD303" s="225">
        <v>0</v>
      </c>
      <c r="BE303" s="225" t="s">
        <v>2532</v>
      </c>
    </row>
    <row r="304" spans="1:57" x14ac:dyDescent="0.25">
      <c r="A304" t="str">
        <f t="shared" si="4"/>
        <v>001500201</v>
      </c>
      <c r="B304" s="225" t="s">
        <v>2165</v>
      </c>
      <c r="C304" s="225" t="s">
        <v>2166</v>
      </c>
      <c r="D304" s="225" t="s">
        <v>2167</v>
      </c>
      <c r="E304" s="225" t="s">
        <v>2590</v>
      </c>
      <c r="F304" s="225" t="s">
        <v>2533</v>
      </c>
      <c r="G304" s="225">
        <v>0</v>
      </c>
      <c r="H304" s="225">
        <v>0</v>
      </c>
      <c r="I304" s="225">
        <v>0</v>
      </c>
      <c r="J304" s="237">
        <v>0</v>
      </c>
      <c r="K304" s="237">
        <v>0</v>
      </c>
      <c r="L304" s="237">
        <v>0</v>
      </c>
      <c r="M304" s="237">
        <v>0</v>
      </c>
      <c r="N304" s="237">
        <v>0</v>
      </c>
      <c r="O304" s="237">
        <v>0</v>
      </c>
      <c r="P304" s="237">
        <v>0</v>
      </c>
      <c r="Q304" s="237">
        <v>0</v>
      </c>
      <c r="R304" s="237">
        <v>0</v>
      </c>
      <c r="S304" s="237">
        <v>0</v>
      </c>
      <c r="T304" s="237">
        <v>0</v>
      </c>
      <c r="U304" s="237">
        <v>0</v>
      </c>
      <c r="V304" s="237">
        <v>0</v>
      </c>
      <c r="W304" s="237">
        <v>0</v>
      </c>
      <c r="X304" s="237">
        <v>0</v>
      </c>
      <c r="Y304" s="237">
        <v>0</v>
      </c>
      <c r="Z304" s="225">
        <v>0</v>
      </c>
      <c r="AA304" s="225">
        <v>0</v>
      </c>
      <c r="AB304" s="225">
        <v>0</v>
      </c>
      <c r="AC304" s="225">
        <v>0</v>
      </c>
      <c r="AD304" s="225">
        <v>0</v>
      </c>
      <c r="AE304" s="225">
        <v>0</v>
      </c>
      <c r="AF304" s="225">
        <v>0</v>
      </c>
      <c r="AG304" s="225">
        <v>0</v>
      </c>
      <c r="AH304" s="225">
        <v>0</v>
      </c>
      <c r="AI304" s="225">
        <v>0</v>
      </c>
      <c r="AJ304" s="225">
        <v>0</v>
      </c>
      <c r="AK304" s="225">
        <v>0</v>
      </c>
      <c r="AL304" s="225">
        <v>0</v>
      </c>
      <c r="AM304" s="225">
        <v>0</v>
      </c>
      <c r="AN304" s="225">
        <v>0</v>
      </c>
      <c r="AO304" s="225">
        <v>0</v>
      </c>
      <c r="AP304" s="225">
        <v>0</v>
      </c>
      <c r="AQ304" s="225">
        <v>0</v>
      </c>
      <c r="AR304" s="225">
        <v>0</v>
      </c>
      <c r="AS304" s="225">
        <v>0</v>
      </c>
      <c r="AT304" s="225">
        <v>0</v>
      </c>
      <c r="AU304" s="225">
        <v>0</v>
      </c>
      <c r="AV304" s="225">
        <v>0</v>
      </c>
      <c r="AW304" s="225">
        <v>0</v>
      </c>
      <c r="AX304" s="225">
        <v>0</v>
      </c>
      <c r="AY304" s="225">
        <v>0</v>
      </c>
      <c r="AZ304" s="225">
        <v>0</v>
      </c>
      <c r="BA304" s="225">
        <v>0</v>
      </c>
      <c r="BB304" s="225">
        <v>0</v>
      </c>
      <c r="BC304" s="225">
        <v>0</v>
      </c>
      <c r="BD304" s="225">
        <v>0</v>
      </c>
      <c r="BE304" s="225" t="s">
        <v>2534</v>
      </c>
    </row>
    <row r="305" spans="1:57" x14ac:dyDescent="0.25">
      <c r="A305" t="str">
        <f t="shared" si="4"/>
        <v>001500210</v>
      </c>
      <c r="B305" s="225" t="s">
        <v>2165</v>
      </c>
      <c r="C305" s="225" t="s">
        <v>2166</v>
      </c>
      <c r="D305" s="225" t="s">
        <v>2167</v>
      </c>
      <c r="E305" s="225" t="s">
        <v>2590</v>
      </c>
      <c r="F305" s="225" t="s">
        <v>2535</v>
      </c>
      <c r="G305" s="225">
        <v>0</v>
      </c>
      <c r="H305" s="225">
        <v>0</v>
      </c>
      <c r="I305" s="225">
        <v>0</v>
      </c>
      <c r="J305" s="237">
        <v>0</v>
      </c>
      <c r="K305" s="237">
        <v>0</v>
      </c>
      <c r="L305" s="237">
        <v>0</v>
      </c>
      <c r="M305" s="237">
        <v>0</v>
      </c>
      <c r="N305" s="237">
        <v>0</v>
      </c>
      <c r="O305" s="237">
        <v>0</v>
      </c>
      <c r="P305" s="237">
        <v>0</v>
      </c>
      <c r="Q305" s="237">
        <v>0</v>
      </c>
      <c r="R305" s="237">
        <v>0</v>
      </c>
      <c r="S305" s="237">
        <v>0</v>
      </c>
      <c r="T305" s="237">
        <v>0</v>
      </c>
      <c r="U305" s="237">
        <v>0</v>
      </c>
      <c r="V305" s="237">
        <v>0</v>
      </c>
      <c r="W305" s="237">
        <v>0</v>
      </c>
      <c r="X305" s="237">
        <v>0</v>
      </c>
      <c r="Y305" s="237">
        <v>0</v>
      </c>
      <c r="Z305" s="225">
        <v>0</v>
      </c>
      <c r="AA305" s="225">
        <v>0</v>
      </c>
      <c r="AB305" s="225">
        <v>0</v>
      </c>
      <c r="AC305" s="225">
        <v>0</v>
      </c>
      <c r="AD305" s="225">
        <v>0</v>
      </c>
      <c r="AE305" s="225">
        <v>0</v>
      </c>
      <c r="AF305" s="225">
        <v>0</v>
      </c>
      <c r="AG305" s="225">
        <v>0</v>
      </c>
      <c r="AH305" s="225">
        <v>0</v>
      </c>
      <c r="AI305" s="225">
        <v>0</v>
      </c>
      <c r="AJ305" s="225">
        <v>0</v>
      </c>
      <c r="AK305" s="225">
        <v>0</v>
      </c>
      <c r="AL305" s="225">
        <v>0</v>
      </c>
      <c r="AM305" s="225">
        <v>0</v>
      </c>
      <c r="AN305" s="225">
        <v>0</v>
      </c>
      <c r="AO305" s="225">
        <v>0</v>
      </c>
      <c r="AP305" s="225">
        <v>0</v>
      </c>
      <c r="AQ305" s="225">
        <v>0</v>
      </c>
      <c r="AR305" s="225">
        <v>0</v>
      </c>
      <c r="AS305" s="225">
        <v>0</v>
      </c>
      <c r="AT305" s="225">
        <v>0</v>
      </c>
      <c r="AU305" s="225">
        <v>0</v>
      </c>
      <c r="AV305" s="225">
        <v>0</v>
      </c>
      <c r="AW305" s="225">
        <v>0</v>
      </c>
      <c r="AX305" s="225">
        <v>0</v>
      </c>
      <c r="AY305" s="225">
        <v>0</v>
      </c>
      <c r="AZ305" s="225">
        <v>0</v>
      </c>
      <c r="BA305" s="225">
        <v>0</v>
      </c>
      <c r="BB305" s="225">
        <v>0</v>
      </c>
      <c r="BC305" s="225">
        <v>0</v>
      </c>
      <c r="BD305" s="225">
        <v>0</v>
      </c>
      <c r="BE305" s="225" t="s">
        <v>1540</v>
      </c>
    </row>
    <row r="306" spans="1:57" x14ac:dyDescent="0.25">
      <c r="A306" t="str">
        <f t="shared" si="4"/>
        <v>001600010</v>
      </c>
      <c r="B306" s="225" t="s">
        <v>2165</v>
      </c>
      <c r="C306" s="225" t="s">
        <v>2166</v>
      </c>
      <c r="D306" s="225" t="s">
        <v>2167</v>
      </c>
      <c r="E306" s="225" t="s">
        <v>2617</v>
      </c>
      <c r="F306" s="225" t="s">
        <v>2169</v>
      </c>
      <c r="G306" s="225">
        <v>0</v>
      </c>
      <c r="H306" s="225">
        <v>0</v>
      </c>
      <c r="I306" s="225">
        <v>0</v>
      </c>
      <c r="J306" s="225">
        <v>0</v>
      </c>
      <c r="K306" s="225">
        <v>0</v>
      </c>
      <c r="L306" s="225">
        <v>0</v>
      </c>
      <c r="M306" s="225">
        <v>0</v>
      </c>
      <c r="N306" s="225">
        <v>0</v>
      </c>
      <c r="O306" s="225">
        <v>0</v>
      </c>
      <c r="P306" s="225">
        <v>0</v>
      </c>
      <c r="Q306" s="225">
        <v>0</v>
      </c>
      <c r="R306" s="225">
        <v>0</v>
      </c>
      <c r="S306" s="225">
        <v>0</v>
      </c>
      <c r="T306" s="225">
        <v>0</v>
      </c>
      <c r="U306" s="225">
        <v>0</v>
      </c>
      <c r="V306" s="225">
        <v>0</v>
      </c>
      <c r="W306" s="225">
        <v>0</v>
      </c>
      <c r="X306" s="225">
        <v>0</v>
      </c>
      <c r="Y306" s="225">
        <v>0</v>
      </c>
      <c r="Z306" s="225">
        <v>0</v>
      </c>
      <c r="AA306" s="225">
        <v>0</v>
      </c>
      <c r="AB306" s="225">
        <v>0</v>
      </c>
      <c r="AC306" s="225">
        <v>0</v>
      </c>
      <c r="AD306" s="225">
        <v>0</v>
      </c>
      <c r="AE306" s="225">
        <v>0</v>
      </c>
      <c r="AF306" s="225">
        <v>0</v>
      </c>
      <c r="AG306" s="225">
        <v>0</v>
      </c>
      <c r="AH306" s="225">
        <v>0</v>
      </c>
      <c r="AI306" s="225">
        <v>0</v>
      </c>
      <c r="AJ306" s="225">
        <v>0</v>
      </c>
      <c r="AK306" s="225">
        <v>0</v>
      </c>
      <c r="AL306" s="225">
        <v>0</v>
      </c>
      <c r="AM306" s="225">
        <v>0</v>
      </c>
      <c r="AN306" s="225">
        <v>0</v>
      </c>
      <c r="AO306" s="225">
        <v>0</v>
      </c>
      <c r="AP306" s="225">
        <v>0</v>
      </c>
      <c r="AQ306" s="225">
        <v>0</v>
      </c>
      <c r="AR306" s="225">
        <v>0</v>
      </c>
      <c r="AS306" s="225">
        <v>0</v>
      </c>
      <c r="AT306" s="225">
        <v>0</v>
      </c>
      <c r="AU306" s="225">
        <v>0</v>
      </c>
      <c r="AV306" s="225">
        <v>0</v>
      </c>
      <c r="AW306" s="225">
        <v>0</v>
      </c>
      <c r="AX306" s="225">
        <v>0</v>
      </c>
      <c r="AY306" s="225">
        <v>0</v>
      </c>
      <c r="AZ306" s="225">
        <v>0</v>
      </c>
      <c r="BA306" s="225">
        <v>0</v>
      </c>
      <c r="BB306" s="225">
        <v>0</v>
      </c>
      <c r="BC306" s="225">
        <v>0</v>
      </c>
      <c r="BD306" s="225">
        <v>0</v>
      </c>
      <c r="BE306" s="225" t="s">
        <v>3</v>
      </c>
    </row>
    <row r="307" spans="1:57" x14ac:dyDescent="0.25">
      <c r="A307" t="str">
        <f t="shared" si="4"/>
        <v>001600011</v>
      </c>
      <c r="B307" s="225" t="s">
        <v>2165</v>
      </c>
      <c r="C307" s="225" t="s">
        <v>2166</v>
      </c>
      <c r="D307" s="225" t="s">
        <v>2167</v>
      </c>
      <c r="E307" s="225" t="s">
        <v>2617</v>
      </c>
      <c r="F307" s="225" t="s">
        <v>2547</v>
      </c>
      <c r="G307" s="225">
        <v>0</v>
      </c>
      <c r="H307" s="225">
        <v>0</v>
      </c>
      <c r="I307" s="225">
        <v>0</v>
      </c>
      <c r="J307" s="225">
        <v>0</v>
      </c>
      <c r="K307" s="225">
        <v>0</v>
      </c>
      <c r="L307" s="225">
        <v>0</v>
      </c>
      <c r="M307" s="225">
        <v>0</v>
      </c>
      <c r="N307" s="225">
        <v>0</v>
      </c>
      <c r="O307" s="225">
        <v>0</v>
      </c>
      <c r="P307" s="225">
        <v>0</v>
      </c>
      <c r="Q307" s="225">
        <v>0</v>
      </c>
      <c r="R307" s="225">
        <v>0</v>
      </c>
      <c r="S307" s="225">
        <v>0</v>
      </c>
      <c r="T307" s="225">
        <v>0</v>
      </c>
      <c r="U307" s="225">
        <v>0</v>
      </c>
      <c r="V307" s="225">
        <v>0</v>
      </c>
      <c r="W307" s="225">
        <v>0</v>
      </c>
      <c r="X307" s="225">
        <v>0</v>
      </c>
      <c r="Y307" s="225">
        <v>0</v>
      </c>
      <c r="Z307" s="225">
        <v>0</v>
      </c>
      <c r="AA307" s="225">
        <v>0</v>
      </c>
      <c r="AB307" s="225">
        <v>0</v>
      </c>
      <c r="AC307" s="225">
        <v>0</v>
      </c>
      <c r="AD307" s="225">
        <v>0</v>
      </c>
      <c r="AE307" s="225">
        <v>0</v>
      </c>
      <c r="AF307" s="225">
        <v>0</v>
      </c>
      <c r="AG307" s="225">
        <v>0</v>
      </c>
      <c r="AH307" s="225">
        <v>0</v>
      </c>
      <c r="AI307" s="225">
        <v>0</v>
      </c>
      <c r="AJ307" s="225">
        <v>0</v>
      </c>
      <c r="AK307" s="225">
        <v>0</v>
      </c>
      <c r="AL307" s="225">
        <v>0</v>
      </c>
      <c r="AM307" s="225">
        <v>0</v>
      </c>
      <c r="AN307" s="225">
        <v>0</v>
      </c>
      <c r="AO307" s="225">
        <v>0</v>
      </c>
      <c r="AP307" s="225">
        <v>0</v>
      </c>
      <c r="AQ307" s="225">
        <v>0</v>
      </c>
      <c r="AR307" s="225">
        <v>0</v>
      </c>
      <c r="AS307" s="225">
        <v>0</v>
      </c>
      <c r="AT307" s="225">
        <v>0</v>
      </c>
      <c r="AU307" s="225">
        <v>0</v>
      </c>
      <c r="AV307" s="225">
        <v>0</v>
      </c>
      <c r="AW307" s="225">
        <v>0</v>
      </c>
      <c r="AX307" s="225">
        <v>0</v>
      </c>
      <c r="AY307" s="225">
        <v>0</v>
      </c>
      <c r="AZ307" s="225">
        <v>0</v>
      </c>
      <c r="BA307" s="225">
        <v>0</v>
      </c>
      <c r="BB307" s="225">
        <v>0</v>
      </c>
      <c r="BC307" s="225">
        <v>0</v>
      </c>
      <c r="BD307" s="225">
        <v>0</v>
      </c>
      <c r="BE307" s="225" t="s">
        <v>2548</v>
      </c>
    </row>
    <row r="308" spans="1:57" x14ac:dyDescent="0.25">
      <c r="A308" t="str">
        <f t="shared" si="4"/>
        <v>001600111</v>
      </c>
      <c r="B308" s="225" t="s">
        <v>2165</v>
      </c>
      <c r="C308" s="225" t="s">
        <v>2166</v>
      </c>
      <c r="D308" s="225" t="s">
        <v>2167</v>
      </c>
      <c r="E308" s="225" t="s">
        <v>2617</v>
      </c>
      <c r="F308" s="225" t="s">
        <v>2397</v>
      </c>
      <c r="G308" s="225">
        <v>0</v>
      </c>
      <c r="H308" s="225">
        <v>0</v>
      </c>
      <c r="I308" s="225">
        <v>0</v>
      </c>
      <c r="J308" s="225">
        <v>0</v>
      </c>
      <c r="K308" s="225">
        <v>0</v>
      </c>
      <c r="L308" s="225">
        <v>0</v>
      </c>
      <c r="M308" s="225">
        <v>0</v>
      </c>
      <c r="N308" s="225">
        <v>0</v>
      </c>
      <c r="O308" s="225">
        <v>0</v>
      </c>
      <c r="P308" s="225">
        <v>0</v>
      </c>
      <c r="Q308" s="225">
        <v>0</v>
      </c>
      <c r="R308" s="225">
        <v>0</v>
      </c>
      <c r="S308" s="225">
        <v>0</v>
      </c>
      <c r="T308" s="225">
        <v>0</v>
      </c>
      <c r="U308" s="225">
        <v>0</v>
      </c>
      <c r="V308" s="225">
        <v>0</v>
      </c>
      <c r="W308" s="225">
        <v>0</v>
      </c>
      <c r="X308" s="225">
        <v>0</v>
      </c>
      <c r="Y308" s="225">
        <v>0</v>
      </c>
      <c r="Z308" s="225">
        <v>0</v>
      </c>
      <c r="AA308" s="225">
        <v>0</v>
      </c>
      <c r="AB308" s="225">
        <v>0</v>
      </c>
      <c r="AC308" s="225">
        <v>0</v>
      </c>
      <c r="AD308" s="225">
        <v>0</v>
      </c>
      <c r="AE308" s="225">
        <v>0</v>
      </c>
      <c r="AF308" s="225">
        <v>0</v>
      </c>
      <c r="AG308" s="225">
        <v>0</v>
      </c>
      <c r="AH308" s="225">
        <v>0</v>
      </c>
      <c r="AI308" s="225">
        <v>0</v>
      </c>
      <c r="AJ308" s="225">
        <v>0</v>
      </c>
      <c r="AK308" s="225">
        <v>0</v>
      </c>
      <c r="AL308" s="225">
        <v>0</v>
      </c>
      <c r="AM308" s="225">
        <v>0</v>
      </c>
      <c r="AN308" s="225">
        <v>0</v>
      </c>
      <c r="AO308" s="225">
        <v>0</v>
      </c>
      <c r="AP308" s="225">
        <v>0</v>
      </c>
      <c r="AQ308" s="225">
        <v>0</v>
      </c>
      <c r="AR308" s="225">
        <v>0</v>
      </c>
      <c r="AS308" s="225">
        <v>0</v>
      </c>
      <c r="AT308" s="225">
        <v>0</v>
      </c>
      <c r="AU308" s="225">
        <v>0</v>
      </c>
      <c r="AV308" s="225">
        <v>0</v>
      </c>
      <c r="AW308" s="225">
        <v>0</v>
      </c>
      <c r="AX308" s="225">
        <v>0</v>
      </c>
      <c r="AY308" s="225">
        <v>0</v>
      </c>
      <c r="AZ308" s="225">
        <v>0</v>
      </c>
      <c r="BA308" s="225">
        <v>0</v>
      </c>
      <c r="BB308" s="225">
        <v>0</v>
      </c>
      <c r="BC308" s="225">
        <v>0</v>
      </c>
      <c r="BD308" s="225">
        <v>0</v>
      </c>
      <c r="BE308" s="225" t="s">
        <v>2549</v>
      </c>
    </row>
    <row r="309" spans="1:57" x14ac:dyDescent="0.25">
      <c r="A309" t="str">
        <f t="shared" si="4"/>
        <v>001600112</v>
      </c>
      <c r="B309" s="225" t="s">
        <v>2165</v>
      </c>
      <c r="C309" s="225" t="s">
        <v>2166</v>
      </c>
      <c r="D309" s="225" t="s">
        <v>2167</v>
      </c>
      <c r="E309" s="225" t="s">
        <v>2617</v>
      </c>
      <c r="F309" s="225" t="s">
        <v>2403</v>
      </c>
      <c r="G309" s="225">
        <v>0</v>
      </c>
      <c r="H309" s="225">
        <v>0</v>
      </c>
      <c r="I309" s="225">
        <v>0</v>
      </c>
      <c r="J309" s="225">
        <v>0</v>
      </c>
      <c r="K309" s="225">
        <v>0</v>
      </c>
      <c r="L309" s="225">
        <v>0</v>
      </c>
      <c r="M309" s="225">
        <v>0</v>
      </c>
      <c r="N309" s="225">
        <v>0</v>
      </c>
      <c r="O309" s="225">
        <v>0</v>
      </c>
      <c r="P309" s="225">
        <v>0</v>
      </c>
      <c r="Q309" s="225">
        <v>0</v>
      </c>
      <c r="R309" s="225">
        <v>0</v>
      </c>
      <c r="S309" s="225">
        <v>0</v>
      </c>
      <c r="T309" s="225">
        <v>0</v>
      </c>
      <c r="U309" s="225">
        <v>0</v>
      </c>
      <c r="V309" s="225">
        <v>0</v>
      </c>
      <c r="W309" s="225">
        <v>0</v>
      </c>
      <c r="X309" s="225">
        <v>0</v>
      </c>
      <c r="Y309" s="225">
        <v>0</v>
      </c>
      <c r="Z309" s="225">
        <v>0</v>
      </c>
      <c r="AA309" s="225">
        <v>0</v>
      </c>
      <c r="AB309" s="225">
        <v>0</v>
      </c>
      <c r="AC309" s="225">
        <v>0</v>
      </c>
      <c r="AD309" s="225">
        <v>0</v>
      </c>
      <c r="AE309" s="225">
        <v>0</v>
      </c>
      <c r="AF309" s="225">
        <v>0</v>
      </c>
      <c r="AG309" s="225">
        <v>0</v>
      </c>
      <c r="AH309" s="225">
        <v>0</v>
      </c>
      <c r="AI309" s="225">
        <v>0</v>
      </c>
      <c r="AJ309" s="225">
        <v>0</v>
      </c>
      <c r="AK309" s="225">
        <v>0</v>
      </c>
      <c r="AL309" s="225">
        <v>0</v>
      </c>
      <c r="AM309" s="225">
        <v>0</v>
      </c>
      <c r="AN309" s="225">
        <v>0</v>
      </c>
      <c r="AO309" s="225">
        <v>0</v>
      </c>
      <c r="AP309" s="225">
        <v>0</v>
      </c>
      <c r="AQ309" s="225">
        <v>0</v>
      </c>
      <c r="AR309" s="225">
        <v>0</v>
      </c>
      <c r="AS309" s="225">
        <v>0</v>
      </c>
      <c r="AT309" s="225">
        <v>0</v>
      </c>
      <c r="AU309" s="225">
        <v>0</v>
      </c>
      <c r="AV309" s="225">
        <v>0</v>
      </c>
      <c r="AW309" s="225">
        <v>0</v>
      </c>
      <c r="AX309" s="225">
        <v>0</v>
      </c>
      <c r="AY309" s="225">
        <v>0</v>
      </c>
      <c r="AZ309" s="225">
        <v>0</v>
      </c>
      <c r="BA309" s="225">
        <v>0</v>
      </c>
      <c r="BB309" s="225">
        <v>0</v>
      </c>
      <c r="BC309" s="225">
        <v>0</v>
      </c>
      <c r="BD309" s="225">
        <v>0</v>
      </c>
      <c r="BE309" s="225" t="s">
        <v>2550</v>
      </c>
    </row>
    <row r="310" spans="1:57" x14ac:dyDescent="0.25">
      <c r="A310" t="str">
        <f t="shared" si="4"/>
        <v>001600113</v>
      </c>
      <c r="B310" s="225" t="s">
        <v>2165</v>
      </c>
      <c r="C310" s="225" t="s">
        <v>2166</v>
      </c>
      <c r="D310" s="225" t="s">
        <v>2167</v>
      </c>
      <c r="E310" s="225" t="s">
        <v>2617</v>
      </c>
      <c r="F310" s="225" t="s">
        <v>2404</v>
      </c>
      <c r="G310" s="225">
        <v>0</v>
      </c>
      <c r="H310" s="225">
        <v>0</v>
      </c>
      <c r="I310" s="225">
        <v>0</v>
      </c>
      <c r="J310" s="225">
        <v>0</v>
      </c>
      <c r="K310" s="225">
        <v>0</v>
      </c>
      <c r="L310" s="225">
        <v>0</v>
      </c>
      <c r="M310" s="225">
        <v>0</v>
      </c>
      <c r="N310" s="225">
        <v>0</v>
      </c>
      <c r="O310" s="225">
        <v>0</v>
      </c>
      <c r="P310" s="225">
        <v>0</v>
      </c>
      <c r="Q310" s="225">
        <v>0</v>
      </c>
      <c r="R310" s="225">
        <v>0</v>
      </c>
      <c r="S310" s="225">
        <v>0</v>
      </c>
      <c r="T310" s="225">
        <v>0</v>
      </c>
      <c r="U310" s="225">
        <v>0</v>
      </c>
      <c r="V310" s="225">
        <v>0</v>
      </c>
      <c r="W310" s="225">
        <v>0</v>
      </c>
      <c r="X310" s="225">
        <v>0</v>
      </c>
      <c r="Y310" s="225">
        <v>0</v>
      </c>
      <c r="Z310" s="225">
        <v>0</v>
      </c>
      <c r="AA310" s="225">
        <v>0</v>
      </c>
      <c r="AB310" s="225">
        <v>0</v>
      </c>
      <c r="AC310" s="225">
        <v>0</v>
      </c>
      <c r="AD310" s="225">
        <v>0</v>
      </c>
      <c r="AE310" s="225">
        <v>0</v>
      </c>
      <c r="AF310" s="225">
        <v>0</v>
      </c>
      <c r="AG310" s="225">
        <v>0</v>
      </c>
      <c r="AH310" s="225">
        <v>0</v>
      </c>
      <c r="AI310" s="225">
        <v>0</v>
      </c>
      <c r="AJ310" s="225">
        <v>0</v>
      </c>
      <c r="AK310" s="225">
        <v>0</v>
      </c>
      <c r="AL310" s="225">
        <v>0</v>
      </c>
      <c r="AM310" s="225">
        <v>0</v>
      </c>
      <c r="AN310" s="225">
        <v>0</v>
      </c>
      <c r="AO310" s="225">
        <v>0</v>
      </c>
      <c r="AP310" s="225">
        <v>0</v>
      </c>
      <c r="AQ310" s="225">
        <v>0</v>
      </c>
      <c r="AR310" s="225">
        <v>0</v>
      </c>
      <c r="AS310" s="225">
        <v>0</v>
      </c>
      <c r="AT310" s="225">
        <v>0</v>
      </c>
      <c r="AU310" s="225">
        <v>0</v>
      </c>
      <c r="AV310" s="225">
        <v>0</v>
      </c>
      <c r="AW310" s="225">
        <v>0</v>
      </c>
      <c r="AX310" s="225">
        <v>0</v>
      </c>
      <c r="AY310" s="225">
        <v>0</v>
      </c>
      <c r="AZ310" s="225">
        <v>0</v>
      </c>
      <c r="BA310" s="225">
        <v>0</v>
      </c>
      <c r="BB310" s="225">
        <v>0</v>
      </c>
      <c r="BC310" s="225">
        <v>0</v>
      </c>
      <c r="BD310" s="225">
        <v>0</v>
      </c>
      <c r="BE310" s="225" t="s">
        <v>2551</v>
      </c>
    </row>
    <row r="311" spans="1:57" x14ac:dyDescent="0.25">
      <c r="A311" t="str">
        <f t="shared" si="4"/>
        <v>001600012</v>
      </c>
      <c r="B311" s="225" t="s">
        <v>2165</v>
      </c>
      <c r="C311" s="225" t="s">
        <v>2166</v>
      </c>
      <c r="D311" s="225" t="s">
        <v>2167</v>
      </c>
      <c r="E311" s="225" t="s">
        <v>2617</v>
      </c>
      <c r="F311" s="225" t="s">
        <v>2552</v>
      </c>
      <c r="G311" s="225">
        <v>0</v>
      </c>
      <c r="H311" s="225">
        <v>0</v>
      </c>
      <c r="I311" s="225">
        <v>0</v>
      </c>
      <c r="J311" s="225">
        <v>0</v>
      </c>
      <c r="K311" s="225">
        <v>0</v>
      </c>
      <c r="L311" s="225">
        <v>0</v>
      </c>
      <c r="M311" s="225">
        <v>0</v>
      </c>
      <c r="N311" s="225">
        <v>0</v>
      </c>
      <c r="O311" s="225">
        <v>0</v>
      </c>
      <c r="P311" s="225">
        <v>0</v>
      </c>
      <c r="Q311" s="225">
        <v>0</v>
      </c>
      <c r="R311" s="225">
        <v>0</v>
      </c>
      <c r="S311" s="225">
        <v>0</v>
      </c>
      <c r="T311" s="225">
        <v>0</v>
      </c>
      <c r="U311" s="225">
        <v>0</v>
      </c>
      <c r="V311" s="225">
        <v>0</v>
      </c>
      <c r="W311" s="225">
        <v>0</v>
      </c>
      <c r="X311" s="225">
        <v>0</v>
      </c>
      <c r="Y311" s="225">
        <v>0</v>
      </c>
      <c r="Z311" s="225">
        <v>0</v>
      </c>
      <c r="AA311" s="225">
        <v>0</v>
      </c>
      <c r="AB311" s="225">
        <v>0</v>
      </c>
      <c r="AC311" s="225">
        <v>0</v>
      </c>
      <c r="AD311" s="225">
        <v>0</v>
      </c>
      <c r="AE311" s="225">
        <v>0</v>
      </c>
      <c r="AF311" s="225">
        <v>0</v>
      </c>
      <c r="AG311" s="225">
        <v>0</v>
      </c>
      <c r="AH311" s="225">
        <v>0</v>
      </c>
      <c r="AI311" s="225">
        <v>0</v>
      </c>
      <c r="AJ311" s="225">
        <v>0</v>
      </c>
      <c r="AK311" s="225">
        <v>0</v>
      </c>
      <c r="AL311" s="225">
        <v>0</v>
      </c>
      <c r="AM311" s="225">
        <v>0</v>
      </c>
      <c r="AN311" s="225">
        <v>0</v>
      </c>
      <c r="AO311" s="225">
        <v>0</v>
      </c>
      <c r="AP311" s="225">
        <v>0</v>
      </c>
      <c r="AQ311" s="225">
        <v>0</v>
      </c>
      <c r="AR311" s="225">
        <v>0</v>
      </c>
      <c r="AS311" s="225">
        <v>0</v>
      </c>
      <c r="AT311" s="225">
        <v>0</v>
      </c>
      <c r="AU311" s="225">
        <v>0</v>
      </c>
      <c r="AV311" s="225">
        <v>0</v>
      </c>
      <c r="AW311" s="225">
        <v>0</v>
      </c>
      <c r="AX311" s="225">
        <v>0</v>
      </c>
      <c r="AY311" s="225">
        <v>0</v>
      </c>
      <c r="AZ311" s="225">
        <v>0</v>
      </c>
      <c r="BA311" s="225">
        <v>0</v>
      </c>
      <c r="BB311" s="225">
        <v>0</v>
      </c>
      <c r="BC311" s="225">
        <v>0</v>
      </c>
      <c r="BD311" s="225">
        <v>0</v>
      </c>
      <c r="BE311" s="225" t="s">
        <v>2553</v>
      </c>
    </row>
    <row r="312" spans="1:57" x14ac:dyDescent="0.25">
      <c r="A312" t="str">
        <f t="shared" si="4"/>
        <v>001600121</v>
      </c>
      <c r="B312" s="225" t="s">
        <v>2165</v>
      </c>
      <c r="C312" s="225" t="s">
        <v>2166</v>
      </c>
      <c r="D312" s="225" t="s">
        <v>2167</v>
      </c>
      <c r="E312" s="225" t="s">
        <v>2617</v>
      </c>
      <c r="F312" s="225" t="s">
        <v>2425</v>
      </c>
      <c r="G312" s="225">
        <v>0</v>
      </c>
      <c r="H312" s="225">
        <v>0</v>
      </c>
      <c r="I312" s="225">
        <v>0</v>
      </c>
      <c r="J312" s="225">
        <v>0</v>
      </c>
      <c r="K312" s="225">
        <v>0</v>
      </c>
      <c r="L312" s="225">
        <v>0</v>
      </c>
      <c r="M312" s="225">
        <v>0</v>
      </c>
      <c r="N312" s="225">
        <v>0</v>
      </c>
      <c r="O312" s="225">
        <v>0</v>
      </c>
      <c r="P312" s="225">
        <v>0</v>
      </c>
      <c r="Q312" s="225">
        <v>0</v>
      </c>
      <c r="R312" s="225">
        <v>0</v>
      </c>
      <c r="S312" s="225">
        <v>0</v>
      </c>
      <c r="T312" s="225">
        <v>0</v>
      </c>
      <c r="U312" s="225">
        <v>0</v>
      </c>
      <c r="V312" s="225">
        <v>0</v>
      </c>
      <c r="W312" s="225">
        <v>0</v>
      </c>
      <c r="X312" s="225">
        <v>0</v>
      </c>
      <c r="Y312" s="225">
        <v>0</v>
      </c>
      <c r="Z312" s="225">
        <v>0</v>
      </c>
      <c r="AA312" s="225">
        <v>0</v>
      </c>
      <c r="AB312" s="225">
        <v>0</v>
      </c>
      <c r="AC312" s="225">
        <v>0</v>
      </c>
      <c r="AD312" s="225">
        <v>0</v>
      </c>
      <c r="AE312" s="225">
        <v>0</v>
      </c>
      <c r="AF312" s="225">
        <v>0</v>
      </c>
      <c r="AG312" s="225">
        <v>0</v>
      </c>
      <c r="AH312" s="225">
        <v>0</v>
      </c>
      <c r="AI312" s="225">
        <v>0</v>
      </c>
      <c r="AJ312" s="225">
        <v>0</v>
      </c>
      <c r="AK312" s="225">
        <v>0</v>
      </c>
      <c r="AL312" s="225">
        <v>0</v>
      </c>
      <c r="AM312" s="225">
        <v>0</v>
      </c>
      <c r="AN312" s="225">
        <v>0</v>
      </c>
      <c r="AO312" s="225">
        <v>0</v>
      </c>
      <c r="AP312" s="225">
        <v>0</v>
      </c>
      <c r="AQ312" s="225">
        <v>0</v>
      </c>
      <c r="AR312" s="225">
        <v>0</v>
      </c>
      <c r="AS312" s="225">
        <v>0</v>
      </c>
      <c r="AT312" s="225">
        <v>0</v>
      </c>
      <c r="AU312" s="225">
        <v>0</v>
      </c>
      <c r="AV312" s="225">
        <v>0</v>
      </c>
      <c r="AW312" s="225">
        <v>0</v>
      </c>
      <c r="AX312" s="225">
        <v>0</v>
      </c>
      <c r="AY312" s="225">
        <v>0</v>
      </c>
      <c r="AZ312" s="225">
        <v>0</v>
      </c>
      <c r="BA312" s="225">
        <v>0</v>
      </c>
      <c r="BB312" s="225">
        <v>0</v>
      </c>
      <c r="BC312" s="225">
        <v>0</v>
      </c>
      <c r="BD312" s="225">
        <v>0</v>
      </c>
      <c r="BE312" s="225" t="s">
        <v>2554</v>
      </c>
    </row>
    <row r="313" spans="1:57" x14ac:dyDescent="0.25">
      <c r="A313" t="str">
        <f t="shared" si="4"/>
        <v>001600122</v>
      </c>
      <c r="B313" s="225" t="s">
        <v>2165</v>
      </c>
      <c r="C313" s="225" t="s">
        <v>2166</v>
      </c>
      <c r="D313" s="225" t="s">
        <v>2167</v>
      </c>
      <c r="E313" s="225" t="s">
        <v>2617</v>
      </c>
      <c r="F313" s="225" t="s">
        <v>2427</v>
      </c>
      <c r="G313" s="225">
        <v>0</v>
      </c>
      <c r="H313" s="225">
        <v>0</v>
      </c>
      <c r="I313" s="225">
        <v>0</v>
      </c>
      <c r="J313" s="225">
        <v>0</v>
      </c>
      <c r="K313" s="225">
        <v>0</v>
      </c>
      <c r="L313" s="225">
        <v>0</v>
      </c>
      <c r="M313" s="225">
        <v>0</v>
      </c>
      <c r="N313" s="225">
        <v>0</v>
      </c>
      <c r="O313" s="225">
        <v>0</v>
      </c>
      <c r="P313" s="225">
        <v>0</v>
      </c>
      <c r="Q313" s="225">
        <v>0</v>
      </c>
      <c r="R313" s="225">
        <v>0</v>
      </c>
      <c r="S313" s="225">
        <v>0</v>
      </c>
      <c r="T313" s="225">
        <v>0</v>
      </c>
      <c r="U313" s="225">
        <v>0</v>
      </c>
      <c r="V313" s="225">
        <v>0</v>
      </c>
      <c r="W313" s="225">
        <v>0</v>
      </c>
      <c r="X313" s="225">
        <v>0</v>
      </c>
      <c r="Y313" s="225">
        <v>0</v>
      </c>
      <c r="Z313" s="225">
        <v>0</v>
      </c>
      <c r="AA313" s="225">
        <v>0</v>
      </c>
      <c r="AB313" s="225">
        <v>0</v>
      </c>
      <c r="AC313" s="225">
        <v>0</v>
      </c>
      <c r="AD313" s="225">
        <v>0</v>
      </c>
      <c r="AE313" s="225">
        <v>0</v>
      </c>
      <c r="AF313" s="225">
        <v>0</v>
      </c>
      <c r="AG313" s="225">
        <v>0</v>
      </c>
      <c r="AH313" s="225">
        <v>0</v>
      </c>
      <c r="AI313" s="225">
        <v>0</v>
      </c>
      <c r="AJ313" s="225">
        <v>0</v>
      </c>
      <c r="AK313" s="225">
        <v>0</v>
      </c>
      <c r="AL313" s="225">
        <v>0</v>
      </c>
      <c r="AM313" s="225">
        <v>0</v>
      </c>
      <c r="AN313" s="225">
        <v>0</v>
      </c>
      <c r="AO313" s="225">
        <v>0</v>
      </c>
      <c r="AP313" s="225">
        <v>0</v>
      </c>
      <c r="AQ313" s="225">
        <v>0</v>
      </c>
      <c r="AR313" s="225">
        <v>0</v>
      </c>
      <c r="AS313" s="225">
        <v>0</v>
      </c>
      <c r="AT313" s="225">
        <v>0</v>
      </c>
      <c r="AU313" s="225">
        <v>0</v>
      </c>
      <c r="AV313" s="225">
        <v>0</v>
      </c>
      <c r="AW313" s="225">
        <v>0</v>
      </c>
      <c r="AX313" s="225">
        <v>0</v>
      </c>
      <c r="AY313" s="225">
        <v>0</v>
      </c>
      <c r="AZ313" s="225">
        <v>0</v>
      </c>
      <c r="BA313" s="225">
        <v>0</v>
      </c>
      <c r="BB313" s="225">
        <v>0</v>
      </c>
      <c r="BC313" s="225">
        <v>0</v>
      </c>
      <c r="BD313" s="225">
        <v>0</v>
      </c>
      <c r="BE313" s="225" t="s">
        <v>2555</v>
      </c>
    </row>
    <row r="314" spans="1:57" x14ac:dyDescent="0.25">
      <c r="A314" t="str">
        <f t="shared" si="4"/>
        <v>001600123</v>
      </c>
      <c r="B314" s="225" t="s">
        <v>2165</v>
      </c>
      <c r="C314" s="225" t="s">
        <v>2166</v>
      </c>
      <c r="D314" s="225" t="s">
        <v>2167</v>
      </c>
      <c r="E314" s="225" t="s">
        <v>2617</v>
      </c>
      <c r="F314" s="225" t="s">
        <v>2428</v>
      </c>
      <c r="G314" s="225">
        <v>0</v>
      </c>
      <c r="H314" s="225">
        <v>0</v>
      </c>
      <c r="I314" s="225">
        <v>0</v>
      </c>
      <c r="J314" s="225">
        <v>0</v>
      </c>
      <c r="K314" s="225">
        <v>0</v>
      </c>
      <c r="L314" s="225">
        <v>0</v>
      </c>
      <c r="M314" s="225">
        <v>0</v>
      </c>
      <c r="N314" s="225">
        <v>0</v>
      </c>
      <c r="O314" s="225">
        <v>0</v>
      </c>
      <c r="P314" s="225">
        <v>0</v>
      </c>
      <c r="Q314" s="225">
        <v>0</v>
      </c>
      <c r="R314" s="225">
        <v>0</v>
      </c>
      <c r="S314" s="225">
        <v>0</v>
      </c>
      <c r="T314" s="225">
        <v>0</v>
      </c>
      <c r="U314" s="225">
        <v>0</v>
      </c>
      <c r="V314" s="225">
        <v>0</v>
      </c>
      <c r="W314" s="225">
        <v>0</v>
      </c>
      <c r="X314" s="225">
        <v>0</v>
      </c>
      <c r="Y314" s="225">
        <v>0</v>
      </c>
      <c r="Z314" s="225">
        <v>0</v>
      </c>
      <c r="AA314" s="225">
        <v>0</v>
      </c>
      <c r="AB314" s="225">
        <v>0</v>
      </c>
      <c r="AC314" s="225">
        <v>0</v>
      </c>
      <c r="AD314" s="225">
        <v>0</v>
      </c>
      <c r="AE314" s="225">
        <v>0</v>
      </c>
      <c r="AF314" s="225">
        <v>0</v>
      </c>
      <c r="AG314" s="225">
        <v>0</v>
      </c>
      <c r="AH314" s="225">
        <v>0</v>
      </c>
      <c r="AI314" s="225">
        <v>0</v>
      </c>
      <c r="AJ314" s="225">
        <v>0</v>
      </c>
      <c r="AK314" s="225">
        <v>0</v>
      </c>
      <c r="AL314" s="225">
        <v>0</v>
      </c>
      <c r="AM314" s="225">
        <v>0</v>
      </c>
      <c r="AN314" s="225">
        <v>0</v>
      </c>
      <c r="AO314" s="225">
        <v>0</v>
      </c>
      <c r="AP314" s="225">
        <v>0</v>
      </c>
      <c r="AQ314" s="225">
        <v>0</v>
      </c>
      <c r="AR314" s="225">
        <v>0</v>
      </c>
      <c r="AS314" s="225">
        <v>0</v>
      </c>
      <c r="AT314" s="225">
        <v>0</v>
      </c>
      <c r="AU314" s="225">
        <v>0</v>
      </c>
      <c r="AV314" s="225">
        <v>0</v>
      </c>
      <c r="AW314" s="225">
        <v>0</v>
      </c>
      <c r="AX314" s="225">
        <v>0</v>
      </c>
      <c r="AY314" s="225">
        <v>0</v>
      </c>
      <c r="AZ314" s="225">
        <v>0</v>
      </c>
      <c r="BA314" s="225">
        <v>0</v>
      </c>
      <c r="BB314" s="225">
        <v>0</v>
      </c>
      <c r="BC314" s="225">
        <v>0</v>
      </c>
      <c r="BD314" s="225">
        <v>0</v>
      </c>
      <c r="BE314" s="225" t="s">
        <v>2556</v>
      </c>
    </row>
    <row r="315" spans="1:57" x14ac:dyDescent="0.25">
      <c r="A315" t="str">
        <f t="shared" si="4"/>
        <v>001600014</v>
      </c>
      <c r="B315" s="225" t="s">
        <v>2165</v>
      </c>
      <c r="C315" s="225" t="s">
        <v>2166</v>
      </c>
      <c r="D315" s="225" t="s">
        <v>2167</v>
      </c>
      <c r="E315" s="225" t="s">
        <v>2617</v>
      </c>
      <c r="F315" s="225" t="s">
        <v>2559</v>
      </c>
      <c r="G315" s="225">
        <v>0</v>
      </c>
      <c r="H315" s="225">
        <v>0</v>
      </c>
      <c r="I315" s="225">
        <v>0</v>
      </c>
      <c r="J315" s="225">
        <v>0</v>
      </c>
      <c r="K315" s="225">
        <v>0</v>
      </c>
      <c r="L315" s="225">
        <v>0</v>
      </c>
      <c r="M315" s="225">
        <v>0</v>
      </c>
      <c r="N315" s="225">
        <v>0</v>
      </c>
      <c r="O315" s="225">
        <v>0</v>
      </c>
      <c r="P315" s="225">
        <v>0</v>
      </c>
      <c r="Q315" s="225">
        <v>0</v>
      </c>
      <c r="R315" s="225">
        <v>0</v>
      </c>
      <c r="S315" s="225">
        <v>0</v>
      </c>
      <c r="T315" s="225">
        <v>0</v>
      </c>
      <c r="U315" s="225">
        <v>0</v>
      </c>
      <c r="V315" s="225">
        <v>0</v>
      </c>
      <c r="W315" s="225">
        <v>0</v>
      </c>
      <c r="X315" s="225">
        <v>0</v>
      </c>
      <c r="Y315" s="225">
        <v>0</v>
      </c>
      <c r="Z315" s="225">
        <v>0</v>
      </c>
      <c r="AA315" s="225">
        <v>0</v>
      </c>
      <c r="AB315" s="225">
        <v>0</v>
      </c>
      <c r="AC315" s="225">
        <v>0</v>
      </c>
      <c r="AD315" s="225">
        <v>0</v>
      </c>
      <c r="AE315" s="225">
        <v>0</v>
      </c>
      <c r="AF315" s="225">
        <v>0</v>
      </c>
      <c r="AG315" s="225">
        <v>0</v>
      </c>
      <c r="AH315" s="225">
        <v>0</v>
      </c>
      <c r="AI315" s="225">
        <v>0</v>
      </c>
      <c r="AJ315" s="225">
        <v>0</v>
      </c>
      <c r="AK315" s="225">
        <v>0</v>
      </c>
      <c r="AL315" s="225">
        <v>0</v>
      </c>
      <c r="AM315" s="225">
        <v>0</v>
      </c>
      <c r="AN315" s="225">
        <v>0</v>
      </c>
      <c r="AO315" s="225">
        <v>0</v>
      </c>
      <c r="AP315" s="225">
        <v>0</v>
      </c>
      <c r="AQ315" s="225">
        <v>0</v>
      </c>
      <c r="AR315" s="225">
        <v>0</v>
      </c>
      <c r="AS315" s="225">
        <v>0</v>
      </c>
      <c r="AT315" s="225">
        <v>0</v>
      </c>
      <c r="AU315" s="225">
        <v>0</v>
      </c>
      <c r="AV315" s="225">
        <v>0</v>
      </c>
      <c r="AW315" s="225">
        <v>0</v>
      </c>
      <c r="AX315" s="225">
        <v>0</v>
      </c>
      <c r="AY315" s="225">
        <v>0</v>
      </c>
      <c r="AZ315" s="225">
        <v>0</v>
      </c>
      <c r="BA315" s="225">
        <v>0</v>
      </c>
      <c r="BB315" s="225">
        <v>0</v>
      </c>
      <c r="BC315" s="225">
        <v>0</v>
      </c>
      <c r="BD315" s="225">
        <v>0</v>
      </c>
      <c r="BE315" s="225" t="s">
        <v>2558</v>
      </c>
    </row>
    <row r="316" spans="1:57" x14ac:dyDescent="0.25">
      <c r="A316" t="str">
        <f t="shared" si="4"/>
        <v>001600141</v>
      </c>
      <c r="B316" s="225" t="s">
        <v>2165</v>
      </c>
      <c r="C316" s="225" t="s">
        <v>2166</v>
      </c>
      <c r="D316" s="225" t="s">
        <v>2167</v>
      </c>
      <c r="E316" s="225" t="s">
        <v>2617</v>
      </c>
      <c r="F316" s="225" t="s">
        <v>2461</v>
      </c>
      <c r="G316" s="225">
        <v>0</v>
      </c>
      <c r="H316" s="225">
        <v>0</v>
      </c>
      <c r="I316" s="225">
        <v>0</v>
      </c>
      <c r="J316" s="225">
        <v>0</v>
      </c>
      <c r="K316" s="225">
        <v>0</v>
      </c>
      <c r="L316" s="225">
        <v>0</v>
      </c>
      <c r="M316" s="225">
        <v>0</v>
      </c>
      <c r="N316" s="225">
        <v>0</v>
      </c>
      <c r="O316" s="225">
        <v>0</v>
      </c>
      <c r="P316" s="225">
        <v>0</v>
      </c>
      <c r="Q316" s="225">
        <v>0</v>
      </c>
      <c r="R316" s="225">
        <v>0</v>
      </c>
      <c r="S316" s="225">
        <v>0</v>
      </c>
      <c r="T316" s="225">
        <v>0</v>
      </c>
      <c r="U316" s="225">
        <v>0</v>
      </c>
      <c r="V316" s="225">
        <v>0</v>
      </c>
      <c r="W316" s="225">
        <v>0</v>
      </c>
      <c r="X316" s="225">
        <v>0</v>
      </c>
      <c r="Y316" s="225">
        <v>0</v>
      </c>
      <c r="Z316" s="225">
        <v>0</v>
      </c>
      <c r="AA316" s="225">
        <v>0</v>
      </c>
      <c r="AB316" s="225">
        <v>0</v>
      </c>
      <c r="AC316" s="225">
        <v>0</v>
      </c>
      <c r="AD316" s="225">
        <v>0</v>
      </c>
      <c r="AE316" s="225">
        <v>0</v>
      </c>
      <c r="AF316" s="225">
        <v>0</v>
      </c>
      <c r="AG316" s="225">
        <v>0</v>
      </c>
      <c r="AH316" s="225">
        <v>0</v>
      </c>
      <c r="AI316" s="225">
        <v>0</v>
      </c>
      <c r="AJ316" s="225">
        <v>0</v>
      </c>
      <c r="AK316" s="225">
        <v>0</v>
      </c>
      <c r="AL316" s="225">
        <v>0</v>
      </c>
      <c r="AM316" s="225">
        <v>0</v>
      </c>
      <c r="AN316" s="225">
        <v>0</v>
      </c>
      <c r="AO316" s="225">
        <v>0</v>
      </c>
      <c r="AP316" s="225">
        <v>0</v>
      </c>
      <c r="AQ316" s="225">
        <v>0</v>
      </c>
      <c r="AR316" s="225">
        <v>0</v>
      </c>
      <c r="AS316" s="225">
        <v>0</v>
      </c>
      <c r="AT316" s="225">
        <v>0</v>
      </c>
      <c r="AU316" s="225">
        <v>0</v>
      </c>
      <c r="AV316" s="225">
        <v>0</v>
      </c>
      <c r="AW316" s="225">
        <v>0</v>
      </c>
      <c r="AX316" s="225">
        <v>0</v>
      </c>
      <c r="AY316" s="225">
        <v>0</v>
      </c>
      <c r="AZ316" s="225">
        <v>0</v>
      </c>
      <c r="BA316" s="225">
        <v>0</v>
      </c>
      <c r="BB316" s="225">
        <v>0</v>
      </c>
      <c r="BC316" s="225">
        <v>0</v>
      </c>
      <c r="BD316" s="225">
        <v>0</v>
      </c>
      <c r="BE316" s="225" t="s">
        <v>2560</v>
      </c>
    </row>
    <row r="317" spans="1:57" x14ac:dyDescent="0.25">
      <c r="A317" t="str">
        <f t="shared" si="4"/>
        <v>001600142</v>
      </c>
      <c r="B317" s="225" t="s">
        <v>2165</v>
      </c>
      <c r="C317" s="225" t="s">
        <v>2166</v>
      </c>
      <c r="D317" s="225" t="s">
        <v>2167</v>
      </c>
      <c r="E317" s="225" t="s">
        <v>2617</v>
      </c>
      <c r="F317" s="225" t="s">
        <v>2472</v>
      </c>
      <c r="G317" s="225">
        <v>0</v>
      </c>
      <c r="H317" s="225">
        <v>0</v>
      </c>
      <c r="I317" s="225">
        <v>0</v>
      </c>
      <c r="J317" s="225">
        <v>0</v>
      </c>
      <c r="K317" s="225">
        <v>0</v>
      </c>
      <c r="L317" s="225">
        <v>0</v>
      </c>
      <c r="M317" s="225">
        <v>0</v>
      </c>
      <c r="N317" s="225">
        <v>0</v>
      </c>
      <c r="O317" s="225">
        <v>0</v>
      </c>
      <c r="P317" s="225">
        <v>0</v>
      </c>
      <c r="Q317" s="225">
        <v>0</v>
      </c>
      <c r="R317" s="225">
        <v>0</v>
      </c>
      <c r="S317" s="225">
        <v>0</v>
      </c>
      <c r="T317" s="225">
        <v>0</v>
      </c>
      <c r="U317" s="225">
        <v>0</v>
      </c>
      <c r="V317" s="225">
        <v>0</v>
      </c>
      <c r="W317" s="225">
        <v>0</v>
      </c>
      <c r="X317" s="225">
        <v>0</v>
      </c>
      <c r="Y317" s="225">
        <v>0</v>
      </c>
      <c r="Z317" s="225">
        <v>0</v>
      </c>
      <c r="AA317" s="225">
        <v>0</v>
      </c>
      <c r="AB317" s="225">
        <v>0</v>
      </c>
      <c r="AC317" s="225">
        <v>0</v>
      </c>
      <c r="AD317" s="225">
        <v>0</v>
      </c>
      <c r="AE317" s="225">
        <v>0</v>
      </c>
      <c r="AF317" s="225">
        <v>0</v>
      </c>
      <c r="AG317" s="225">
        <v>0</v>
      </c>
      <c r="AH317" s="225">
        <v>0</v>
      </c>
      <c r="AI317" s="225">
        <v>0</v>
      </c>
      <c r="AJ317" s="225">
        <v>0</v>
      </c>
      <c r="AK317" s="225">
        <v>0</v>
      </c>
      <c r="AL317" s="225">
        <v>0</v>
      </c>
      <c r="AM317" s="225">
        <v>0</v>
      </c>
      <c r="AN317" s="225">
        <v>0</v>
      </c>
      <c r="AO317" s="225">
        <v>0</v>
      </c>
      <c r="AP317" s="225">
        <v>0</v>
      </c>
      <c r="AQ317" s="225">
        <v>0</v>
      </c>
      <c r="AR317" s="225">
        <v>0</v>
      </c>
      <c r="AS317" s="225">
        <v>0</v>
      </c>
      <c r="AT317" s="225">
        <v>0</v>
      </c>
      <c r="AU317" s="225">
        <v>0</v>
      </c>
      <c r="AV317" s="225">
        <v>0</v>
      </c>
      <c r="AW317" s="225">
        <v>0</v>
      </c>
      <c r="AX317" s="225">
        <v>0</v>
      </c>
      <c r="AY317" s="225">
        <v>0</v>
      </c>
      <c r="AZ317" s="225">
        <v>0</v>
      </c>
      <c r="BA317" s="225">
        <v>0</v>
      </c>
      <c r="BB317" s="225">
        <v>0</v>
      </c>
      <c r="BC317" s="225">
        <v>0</v>
      </c>
      <c r="BD317" s="225">
        <v>0</v>
      </c>
      <c r="BE317" s="225" t="s">
        <v>2566</v>
      </c>
    </row>
    <row r="318" spans="1:57" x14ac:dyDescent="0.25">
      <c r="A318" t="str">
        <f t="shared" si="4"/>
        <v>001600015</v>
      </c>
      <c r="B318" s="225" t="s">
        <v>2165</v>
      </c>
      <c r="C318" s="225" t="s">
        <v>2166</v>
      </c>
      <c r="D318" s="225" t="s">
        <v>2167</v>
      </c>
      <c r="E318" s="225" t="s">
        <v>2617</v>
      </c>
      <c r="F318" s="225" t="s">
        <v>2567</v>
      </c>
      <c r="G318" s="225">
        <v>0</v>
      </c>
      <c r="H318" s="225">
        <v>0</v>
      </c>
      <c r="I318" s="225">
        <v>0</v>
      </c>
      <c r="J318" s="225">
        <v>0</v>
      </c>
      <c r="K318" s="225">
        <v>0</v>
      </c>
      <c r="L318" s="225">
        <v>0</v>
      </c>
      <c r="M318" s="225">
        <v>0</v>
      </c>
      <c r="N318" s="225">
        <v>0</v>
      </c>
      <c r="O318" s="225">
        <v>0</v>
      </c>
      <c r="P318" s="225">
        <v>0</v>
      </c>
      <c r="Q318" s="225">
        <v>0</v>
      </c>
      <c r="R318" s="225">
        <v>0</v>
      </c>
      <c r="S318" s="225">
        <v>0</v>
      </c>
      <c r="T318" s="225">
        <v>0</v>
      </c>
      <c r="U318" s="225">
        <v>0</v>
      </c>
      <c r="V318" s="225">
        <v>0</v>
      </c>
      <c r="W318" s="225">
        <v>0</v>
      </c>
      <c r="X318" s="225">
        <v>0</v>
      </c>
      <c r="Y318" s="225">
        <v>0</v>
      </c>
      <c r="Z318" s="225">
        <v>0</v>
      </c>
      <c r="AA318" s="225">
        <v>0</v>
      </c>
      <c r="AB318" s="225">
        <v>0</v>
      </c>
      <c r="AC318" s="225">
        <v>0</v>
      </c>
      <c r="AD318" s="225">
        <v>0</v>
      </c>
      <c r="AE318" s="225">
        <v>0</v>
      </c>
      <c r="AF318" s="225">
        <v>0</v>
      </c>
      <c r="AG318" s="225">
        <v>0</v>
      </c>
      <c r="AH318" s="225">
        <v>0</v>
      </c>
      <c r="AI318" s="225">
        <v>0</v>
      </c>
      <c r="AJ318" s="225">
        <v>0</v>
      </c>
      <c r="AK318" s="225">
        <v>0</v>
      </c>
      <c r="AL318" s="225">
        <v>0</v>
      </c>
      <c r="AM318" s="225">
        <v>0</v>
      </c>
      <c r="AN318" s="225">
        <v>0</v>
      </c>
      <c r="AO318" s="225">
        <v>0</v>
      </c>
      <c r="AP318" s="225">
        <v>0</v>
      </c>
      <c r="AQ318" s="225">
        <v>0</v>
      </c>
      <c r="AR318" s="225">
        <v>0</v>
      </c>
      <c r="AS318" s="225">
        <v>0</v>
      </c>
      <c r="AT318" s="225">
        <v>0</v>
      </c>
      <c r="AU318" s="225">
        <v>0</v>
      </c>
      <c r="AV318" s="225">
        <v>0</v>
      </c>
      <c r="AW318" s="225">
        <v>0</v>
      </c>
      <c r="AX318" s="225">
        <v>0</v>
      </c>
      <c r="AY318" s="225">
        <v>0</v>
      </c>
      <c r="AZ318" s="225">
        <v>0</v>
      </c>
      <c r="BA318" s="225">
        <v>0</v>
      </c>
      <c r="BB318" s="225">
        <v>0</v>
      </c>
      <c r="BC318" s="225">
        <v>0</v>
      </c>
      <c r="BD318" s="225">
        <v>0</v>
      </c>
      <c r="BE318" s="225" t="s">
        <v>2553</v>
      </c>
    </row>
    <row r="319" spans="1:57" x14ac:dyDescent="0.25">
      <c r="A319" t="str">
        <f t="shared" si="4"/>
        <v>001600016</v>
      </c>
      <c r="B319" s="225" t="s">
        <v>2165</v>
      </c>
      <c r="C319" s="225" t="s">
        <v>2166</v>
      </c>
      <c r="D319" s="225" t="s">
        <v>2167</v>
      </c>
      <c r="E319" s="225" t="s">
        <v>2617</v>
      </c>
      <c r="F319" s="225" t="s">
        <v>2568</v>
      </c>
      <c r="G319" s="225">
        <v>0</v>
      </c>
      <c r="H319" s="225">
        <v>0</v>
      </c>
      <c r="I319" s="225">
        <v>0</v>
      </c>
      <c r="J319" s="225">
        <v>0</v>
      </c>
      <c r="K319" s="225">
        <v>0</v>
      </c>
      <c r="L319" s="225">
        <v>0</v>
      </c>
      <c r="M319" s="225">
        <v>0</v>
      </c>
      <c r="N319" s="225">
        <v>0</v>
      </c>
      <c r="O319" s="225">
        <v>0</v>
      </c>
      <c r="P319" s="225">
        <v>0</v>
      </c>
      <c r="Q319" s="225">
        <v>0</v>
      </c>
      <c r="R319" s="225">
        <v>0</v>
      </c>
      <c r="S319" s="225">
        <v>0</v>
      </c>
      <c r="T319" s="225">
        <v>0</v>
      </c>
      <c r="U319" s="225">
        <v>0</v>
      </c>
      <c r="V319" s="225">
        <v>0</v>
      </c>
      <c r="W319" s="225">
        <v>0</v>
      </c>
      <c r="X319" s="225">
        <v>0</v>
      </c>
      <c r="Y319" s="225">
        <v>0</v>
      </c>
      <c r="Z319" s="225">
        <v>0</v>
      </c>
      <c r="AA319" s="225">
        <v>0</v>
      </c>
      <c r="AB319" s="225">
        <v>0</v>
      </c>
      <c r="AC319" s="225">
        <v>0</v>
      </c>
      <c r="AD319" s="225">
        <v>0</v>
      </c>
      <c r="AE319" s="225">
        <v>0</v>
      </c>
      <c r="AF319" s="225">
        <v>0</v>
      </c>
      <c r="AG319" s="225">
        <v>0</v>
      </c>
      <c r="AH319" s="225">
        <v>0</v>
      </c>
      <c r="AI319" s="225">
        <v>0</v>
      </c>
      <c r="AJ319" s="225">
        <v>0</v>
      </c>
      <c r="AK319" s="225">
        <v>0</v>
      </c>
      <c r="AL319" s="225">
        <v>0</v>
      </c>
      <c r="AM319" s="225">
        <v>0</v>
      </c>
      <c r="AN319" s="225">
        <v>0</v>
      </c>
      <c r="AO319" s="225">
        <v>0</v>
      </c>
      <c r="AP319" s="225">
        <v>0</v>
      </c>
      <c r="AQ319" s="225">
        <v>0</v>
      </c>
      <c r="AR319" s="225">
        <v>0</v>
      </c>
      <c r="AS319" s="225">
        <v>0</v>
      </c>
      <c r="AT319" s="225">
        <v>0</v>
      </c>
      <c r="AU319" s="225">
        <v>0</v>
      </c>
      <c r="AV319" s="225">
        <v>0</v>
      </c>
      <c r="AW319" s="225">
        <v>0</v>
      </c>
      <c r="AX319" s="225">
        <v>0</v>
      </c>
      <c r="AY319" s="225">
        <v>0</v>
      </c>
      <c r="AZ319" s="225">
        <v>0</v>
      </c>
      <c r="BA319" s="225">
        <v>0</v>
      </c>
      <c r="BB319" s="225">
        <v>0</v>
      </c>
      <c r="BC319" s="225">
        <v>0</v>
      </c>
      <c r="BD319" s="225">
        <v>0</v>
      </c>
      <c r="BE319" s="225" t="s">
        <v>2558</v>
      </c>
    </row>
    <row r="320" spans="1:57" x14ac:dyDescent="0.25">
      <c r="A320" t="str">
        <f t="shared" si="4"/>
        <v>001600161</v>
      </c>
      <c r="B320" s="225" t="s">
        <v>2165</v>
      </c>
      <c r="C320" s="225" t="s">
        <v>2166</v>
      </c>
      <c r="D320" s="225" t="s">
        <v>2167</v>
      </c>
      <c r="E320" s="225" t="s">
        <v>2617</v>
      </c>
      <c r="F320" s="225" t="s">
        <v>2569</v>
      </c>
      <c r="G320" s="225">
        <v>0</v>
      </c>
      <c r="H320" s="225">
        <v>0</v>
      </c>
      <c r="I320" s="225">
        <v>0</v>
      </c>
      <c r="J320" s="225">
        <v>0</v>
      </c>
      <c r="K320" s="225">
        <v>0</v>
      </c>
      <c r="L320" s="225">
        <v>0</v>
      </c>
      <c r="M320" s="225">
        <v>0</v>
      </c>
      <c r="N320" s="225">
        <v>0</v>
      </c>
      <c r="O320" s="225">
        <v>0</v>
      </c>
      <c r="P320" s="225">
        <v>0</v>
      </c>
      <c r="Q320" s="225">
        <v>0</v>
      </c>
      <c r="R320" s="225">
        <v>0</v>
      </c>
      <c r="S320" s="225">
        <v>0</v>
      </c>
      <c r="T320" s="225">
        <v>0</v>
      </c>
      <c r="U320" s="225">
        <v>0</v>
      </c>
      <c r="V320" s="225">
        <v>0</v>
      </c>
      <c r="W320" s="225">
        <v>0</v>
      </c>
      <c r="X320" s="225">
        <v>0</v>
      </c>
      <c r="Y320" s="225">
        <v>0</v>
      </c>
      <c r="Z320" s="225">
        <v>0</v>
      </c>
      <c r="AA320" s="225">
        <v>0</v>
      </c>
      <c r="AB320" s="225">
        <v>0</v>
      </c>
      <c r="AC320" s="225">
        <v>0</v>
      </c>
      <c r="AD320" s="225">
        <v>0</v>
      </c>
      <c r="AE320" s="225">
        <v>0</v>
      </c>
      <c r="AF320" s="225">
        <v>0</v>
      </c>
      <c r="AG320" s="225">
        <v>0</v>
      </c>
      <c r="AH320" s="225">
        <v>0</v>
      </c>
      <c r="AI320" s="225">
        <v>0</v>
      </c>
      <c r="AJ320" s="225">
        <v>0</v>
      </c>
      <c r="AK320" s="225">
        <v>0</v>
      </c>
      <c r="AL320" s="225">
        <v>0</v>
      </c>
      <c r="AM320" s="225">
        <v>0</v>
      </c>
      <c r="AN320" s="225">
        <v>0</v>
      </c>
      <c r="AO320" s="225">
        <v>0</v>
      </c>
      <c r="AP320" s="225">
        <v>0</v>
      </c>
      <c r="AQ320" s="225">
        <v>0</v>
      </c>
      <c r="AR320" s="225">
        <v>0</v>
      </c>
      <c r="AS320" s="225">
        <v>0</v>
      </c>
      <c r="AT320" s="225">
        <v>0</v>
      </c>
      <c r="AU320" s="225">
        <v>0</v>
      </c>
      <c r="AV320" s="225">
        <v>0</v>
      </c>
      <c r="AW320" s="225">
        <v>0</v>
      </c>
      <c r="AX320" s="225">
        <v>0</v>
      </c>
      <c r="AY320" s="225">
        <v>0</v>
      </c>
      <c r="AZ320" s="225">
        <v>0</v>
      </c>
      <c r="BA320" s="225">
        <v>0</v>
      </c>
      <c r="BB320" s="225">
        <v>0</v>
      </c>
      <c r="BC320" s="225">
        <v>0</v>
      </c>
      <c r="BD320" s="225">
        <v>0</v>
      </c>
      <c r="BE320" s="225" t="s">
        <v>2576</v>
      </c>
    </row>
    <row r="321" spans="1:57" x14ac:dyDescent="0.25">
      <c r="A321" t="str">
        <f t="shared" si="4"/>
        <v>001600017</v>
      </c>
      <c r="B321" s="225" t="s">
        <v>2165</v>
      </c>
      <c r="C321" s="225" t="s">
        <v>2166</v>
      </c>
      <c r="D321" s="225" t="s">
        <v>2167</v>
      </c>
      <c r="E321" s="225" t="s">
        <v>2617</v>
      </c>
      <c r="F321" s="225" t="s">
        <v>2585</v>
      </c>
      <c r="G321" s="225">
        <v>0</v>
      </c>
      <c r="H321" s="225">
        <v>0</v>
      </c>
      <c r="I321" s="225">
        <v>0</v>
      </c>
      <c r="J321" s="225">
        <v>0</v>
      </c>
      <c r="K321" s="225">
        <v>0</v>
      </c>
      <c r="L321" s="225">
        <v>0</v>
      </c>
      <c r="M321" s="225">
        <v>0</v>
      </c>
      <c r="N321" s="225">
        <v>0</v>
      </c>
      <c r="O321" s="225">
        <v>0</v>
      </c>
      <c r="P321" s="225">
        <v>0</v>
      </c>
      <c r="Q321" s="225">
        <v>0</v>
      </c>
      <c r="R321" s="225">
        <v>0</v>
      </c>
      <c r="S321" s="225">
        <v>0</v>
      </c>
      <c r="T321" s="225">
        <v>0</v>
      </c>
      <c r="U321" s="225">
        <v>0</v>
      </c>
      <c r="V321" s="225">
        <v>0</v>
      </c>
      <c r="W321" s="225">
        <v>0</v>
      </c>
      <c r="X321" s="225">
        <v>0</v>
      </c>
      <c r="Y321" s="225">
        <v>0</v>
      </c>
      <c r="Z321" s="225">
        <v>0</v>
      </c>
      <c r="AA321" s="225">
        <v>0</v>
      </c>
      <c r="AB321" s="225">
        <v>0</v>
      </c>
      <c r="AC321" s="225">
        <v>0</v>
      </c>
      <c r="AD321" s="225">
        <v>0</v>
      </c>
      <c r="AE321" s="225">
        <v>0</v>
      </c>
      <c r="AF321" s="225">
        <v>0</v>
      </c>
      <c r="AG321" s="225">
        <v>0</v>
      </c>
      <c r="AH321" s="225">
        <v>0</v>
      </c>
      <c r="AI321" s="225">
        <v>0</v>
      </c>
      <c r="AJ321" s="225">
        <v>0</v>
      </c>
      <c r="AK321" s="225">
        <v>0</v>
      </c>
      <c r="AL321" s="225">
        <v>0</v>
      </c>
      <c r="AM321" s="225">
        <v>0</v>
      </c>
      <c r="AN321" s="225">
        <v>0</v>
      </c>
      <c r="AO321" s="225">
        <v>0</v>
      </c>
      <c r="AP321" s="225">
        <v>0</v>
      </c>
      <c r="AQ321" s="225">
        <v>0</v>
      </c>
      <c r="AR321" s="225">
        <v>0</v>
      </c>
      <c r="AS321" s="225">
        <v>0</v>
      </c>
      <c r="AT321" s="225">
        <v>0</v>
      </c>
      <c r="AU321" s="225">
        <v>0</v>
      </c>
      <c r="AV321" s="225">
        <v>0</v>
      </c>
      <c r="AW321" s="225">
        <v>0</v>
      </c>
      <c r="AX321" s="225">
        <v>0</v>
      </c>
      <c r="AY321" s="225">
        <v>0</v>
      </c>
      <c r="AZ321" s="225">
        <v>0</v>
      </c>
      <c r="BA321" s="225">
        <v>0</v>
      </c>
      <c r="BB321" s="225">
        <v>0</v>
      </c>
      <c r="BC321" s="225">
        <v>0</v>
      </c>
      <c r="BD321" s="225">
        <v>0</v>
      </c>
      <c r="BE321" s="225" t="s">
        <v>2553</v>
      </c>
    </row>
    <row r="322" spans="1:57" x14ac:dyDescent="0.25">
      <c r="A322" t="str">
        <f t="shared" si="4"/>
        <v>001600171</v>
      </c>
      <c r="B322" s="225" t="s">
        <v>2165</v>
      </c>
      <c r="C322" s="225" t="s">
        <v>2166</v>
      </c>
      <c r="D322" s="225" t="s">
        <v>2167</v>
      </c>
      <c r="E322" s="225" t="s">
        <v>2617</v>
      </c>
      <c r="F322" s="225" t="s">
        <v>2586</v>
      </c>
      <c r="G322" s="225">
        <v>0</v>
      </c>
      <c r="H322" s="225">
        <v>0</v>
      </c>
      <c r="I322" s="225">
        <v>0</v>
      </c>
      <c r="J322" s="225">
        <v>0</v>
      </c>
      <c r="K322" s="225">
        <v>0</v>
      </c>
      <c r="L322" s="225">
        <v>0</v>
      </c>
      <c r="M322" s="225">
        <v>0</v>
      </c>
      <c r="N322" s="225">
        <v>0</v>
      </c>
      <c r="O322" s="225">
        <v>0</v>
      </c>
      <c r="P322" s="225">
        <v>0</v>
      </c>
      <c r="Q322" s="225">
        <v>0</v>
      </c>
      <c r="R322" s="225">
        <v>0</v>
      </c>
      <c r="S322" s="225">
        <v>0</v>
      </c>
      <c r="T322" s="225">
        <v>0</v>
      </c>
      <c r="U322" s="225">
        <v>0</v>
      </c>
      <c r="V322" s="225">
        <v>0</v>
      </c>
      <c r="W322" s="225">
        <v>0</v>
      </c>
      <c r="X322" s="225">
        <v>0</v>
      </c>
      <c r="Y322" s="225">
        <v>0</v>
      </c>
      <c r="Z322" s="225">
        <v>0</v>
      </c>
      <c r="AA322" s="225">
        <v>0</v>
      </c>
      <c r="AB322" s="225">
        <v>0</v>
      </c>
      <c r="AC322" s="225">
        <v>0</v>
      </c>
      <c r="AD322" s="225">
        <v>0</v>
      </c>
      <c r="AE322" s="225">
        <v>0</v>
      </c>
      <c r="AF322" s="225">
        <v>0</v>
      </c>
      <c r="AG322" s="225">
        <v>0</v>
      </c>
      <c r="AH322" s="225">
        <v>0</v>
      </c>
      <c r="AI322" s="225">
        <v>0</v>
      </c>
      <c r="AJ322" s="225">
        <v>0</v>
      </c>
      <c r="AK322" s="225">
        <v>0</v>
      </c>
      <c r="AL322" s="225">
        <v>0</v>
      </c>
      <c r="AM322" s="225">
        <v>0</v>
      </c>
      <c r="AN322" s="225">
        <v>0</v>
      </c>
      <c r="AO322" s="225">
        <v>0</v>
      </c>
      <c r="AP322" s="225">
        <v>0</v>
      </c>
      <c r="AQ322" s="225">
        <v>0</v>
      </c>
      <c r="AR322" s="225">
        <v>0</v>
      </c>
      <c r="AS322" s="225">
        <v>0</v>
      </c>
      <c r="AT322" s="225">
        <v>0</v>
      </c>
      <c r="AU322" s="225">
        <v>0</v>
      </c>
      <c r="AV322" s="225">
        <v>0</v>
      </c>
      <c r="AW322" s="225">
        <v>0</v>
      </c>
      <c r="AX322" s="225">
        <v>0</v>
      </c>
      <c r="AY322" s="225">
        <v>0</v>
      </c>
      <c r="AZ322" s="225">
        <v>0</v>
      </c>
      <c r="BA322" s="225">
        <v>0</v>
      </c>
      <c r="BB322" s="225">
        <v>0</v>
      </c>
      <c r="BC322" s="225">
        <v>0</v>
      </c>
      <c r="BD322" s="225">
        <v>0</v>
      </c>
      <c r="BE322" s="225" t="s">
        <v>2587</v>
      </c>
    </row>
    <row r="323" spans="1:57" x14ac:dyDescent="0.25">
      <c r="A323" t="str">
        <f t="shared" ref="A323:A386" si="5">E323&amp;F323</f>
        <v>001600349</v>
      </c>
      <c r="B323" s="225" t="s">
        <v>2165</v>
      </c>
      <c r="C323" s="225" t="s">
        <v>2166</v>
      </c>
      <c r="D323" s="225" t="s">
        <v>2167</v>
      </c>
      <c r="E323" s="225" t="s">
        <v>2617</v>
      </c>
      <c r="F323" s="225" t="s">
        <v>2618</v>
      </c>
      <c r="G323" s="225">
        <v>0</v>
      </c>
      <c r="H323" s="225">
        <v>0</v>
      </c>
      <c r="I323" s="225">
        <v>0</v>
      </c>
      <c r="J323" s="225">
        <v>0</v>
      </c>
      <c r="K323" s="225">
        <v>0</v>
      </c>
      <c r="L323" s="225">
        <v>0</v>
      </c>
      <c r="M323" s="225">
        <v>0</v>
      </c>
      <c r="N323" s="225">
        <v>0</v>
      </c>
      <c r="O323" s="225">
        <v>0</v>
      </c>
      <c r="P323" s="225">
        <v>0</v>
      </c>
      <c r="Q323" s="225">
        <v>0</v>
      </c>
      <c r="R323" s="225">
        <v>0</v>
      </c>
      <c r="S323" s="225">
        <v>0</v>
      </c>
      <c r="T323" s="225">
        <v>0</v>
      </c>
      <c r="U323" s="225">
        <v>0</v>
      </c>
      <c r="V323" s="225">
        <v>0</v>
      </c>
      <c r="W323" s="225">
        <v>0</v>
      </c>
      <c r="X323" s="225">
        <v>0</v>
      </c>
      <c r="Y323" s="225">
        <v>0</v>
      </c>
      <c r="Z323" s="225">
        <v>0</v>
      </c>
      <c r="AA323" s="225">
        <v>0</v>
      </c>
      <c r="AB323" s="225">
        <v>0</v>
      </c>
      <c r="AC323" s="225">
        <v>0</v>
      </c>
      <c r="AD323" s="225">
        <v>0</v>
      </c>
      <c r="AE323" s="225">
        <v>0</v>
      </c>
      <c r="AF323" s="225">
        <v>0</v>
      </c>
      <c r="AG323" s="225">
        <v>0</v>
      </c>
      <c r="AH323" s="225">
        <v>0</v>
      </c>
      <c r="AI323" s="225">
        <v>0</v>
      </c>
      <c r="AJ323" s="225">
        <v>0</v>
      </c>
      <c r="AK323" s="225">
        <v>0</v>
      </c>
      <c r="AL323" s="225">
        <v>0</v>
      </c>
      <c r="AM323" s="225">
        <v>0</v>
      </c>
      <c r="AN323" s="225">
        <v>0</v>
      </c>
      <c r="AO323" s="225">
        <v>0</v>
      </c>
      <c r="AP323" s="225">
        <v>0</v>
      </c>
      <c r="AQ323" s="225">
        <v>0</v>
      </c>
      <c r="AR323" s="225">
        <v>0</v>
      </c>
      <c r="AS323" s="225">
        <v>0</v>
      </c>
      <c r="AT323" s="225">
        <v>0</v>
      </c>
      <c r="AU323" s="225">
        <v>0</v>
      </c>
      <c r="AV323" s="225">
        <v>0</v>
      </c>
      <c r="AW323" s="225">
        <v>0</v>
      </c>
      <c r="AX323" s="225">
        <v>0</v>
      </c>
      <c r="AY323" s="225">
        <v>0</v>
      </c>
      <c r="AZ323" s="225">
        <v>0</v>
      </c>
      <c r="BA323" s="225">
        <v>0</v>
      </c>
      <c r="BB323" s="225">
        <v>0</v>
      </c>
      <c r="BC323" s="225">
        <v>0</v>
      </c>
      <c r="BD323" s="225">
        <v>0</v>
      </c>
      <c r="BE323" s="225" t="s">
        <v>2619</v>
      </c>
    </row>
    <row r="324" spans="1:57" x14ac:dyDescent="0.25">
      <c r="A324" t="str">
        <f t="shared" si="5"/>
        <v>001600172</v>
      </c>
      <c r="B324" s="225" t="s">
        <v>2165</v>
      </c>
      <c r="C324" s="225" t="s">
        <v>2166</v>
      </c>
      <c r="D324" s="225" t="s">
        <v>2167</v>
      </c>
      <c r="E324" s="225" t="s">
        <v>2617</v>
      </c>
      <c r="F324" s="225" t="s">
        <v>2588</v>
      </c>
      <c r="G324" s="225">
        <v>0</v>
      </c>
      <c r="H324" s="225">
        <v>0</v>
      </c>
      <c r="I324" s="225">
        <v>0</v>
      </c>
      <c r="J324" s="225">
        <v>0</v>
      </c>
      <c r="K324" s="225">
        <v>0</v>
      </c>
      <c r="L324" s="225">
        <v>0</v>
      </c>
      <c r="M324" s="225">
        <v>0</v>
      </c>
      <c r="N324" s="225">
        <v>0</v>
      </c>
      <c r="O324" s="225">
        <v>0</v>
      </c>
      <c r="P324" s="225">
        <v>0</v>
      </c>
      <c r="Q324" s="225">
        <v>0</v>
      </c>
      <c r="R324" s="225">
        <v>0</v>
      </c>
      <c r="S324" s="225">
        <v>0</v>
      </c>
      <c r="T324" s="225">
        <v>0</v>
      </c>
      <c r="U324" s="225">
        <v>0</v>
      </c>
      <c r="V324" s="225">
        <v>0</v>
      </c>
      <c r="W324" s="225">
        <v>0</v>
      </c>
      <c r="X324" s="225">
        <v>0</v>
      </c>
      <c r="Y324" s="225">
        <v>0</v>
      </c>
      <c r="Z324" s="225">
        <v>0</v>
      </c>
      <c r="AA324" s="225">
        <v>0</v>
      </c>
      <c r="AB324" s="225">
        <v>0</v>
      </c>
      <c r="AC324" s="225">
        <v>0</v>
      </c>
      <c r="AD324" s="225">
        <v>0</v>
      </c>
      <c r="AE324" s="225">
        <v>0</v>
      </c>
      <c r="AF324" s="225">
        <v>0</v>
      </c>
      <c r="AG324" s="225">
        <v>0</v>
      </c>
      <c r="AH324" s="225">
        <v>0</v>
      </c>
      <c r="AI324" s="225">
        <v>0</v>
      </c>
      <c r="AJ324" s="225">
        <v>0</v>
      </c>
      <c r="AK324" s="225">
        <v>0</v>
      </c>
      <c r="AL324" s="225">
        <v>0</v>
      </c>
      <c r="AM324" s="225">
        <v>0</v>
      </c>
      <c r="AN324" s="225">
        <v>0</v>
      </c>
      <c r="AO324" s="225">
        <v>0</v>
      </c>
      <c r="AP324" s="225">
        <v>0</v>
      </c>
      <c r="AQ324" s="225">
        <v>0</v>
      </c>
      <c r="AR324" s="225">
        <v>0</v>
      </c>
      <c r="AS324" s="225">
        <v>0</v>
      </c>
      <c r="AT324" s="225">
        <v>0</v>
      </c>
      <c r="AU324" s="225">
        <v>0</v>
      </c>
      <c r="AV324" s="225">
        <v>0</v>
      </c>
      <c r="AW324" s="225">
        <v>0</v>
      </c>
      <c r="AX324" s="225">
        <v>0</v>
      </c>
      <c r="AY324" s="225">
        <v>0</v>
      </c>
      <c r="AZ324" s="225">
        <v>0</v>
      </c>
      <c r="BA324" s="225">
        <v>0</v>
      </c>
      <c r="BB324" s="225">
        <v>0</v>
      </c>
      <c r="BC324" s="225">
        <v>0</v>
      </c>
      <c r="BD324" s="225">
        <v>0</v>
      </c>
      <c r="BE324" s="225" t="s">
        <v>2589</v>
      </c>
    </row>
    <row r="325" spans="1:57" x14ac:dyDescent="0.25">
      <c r="A325" t="str">
        <f t="shared" si="5"/>
        <v>001601001</v>
      </c>
      <c r="B325" s="225" t="s">
        <v>2165</v>
      </c>
      <c r="C325" s="225" t="s">
        <v>2166</v>
      </c>
      <c r="D325" s="225" t="s">
        <v>2167</v>
      </c>
      <c r="E325" s="225" t="s">
        <v>2620</v>
      </c>
      <c r="F325" s="225" t="s">
        <v>2537</v>
      </c>
      <c r="G325" s="225">
        <v>0</v>
      </c>
      <c r="H325" s="225">
        <v>0</v>
      </c>
      <c r="I325" s="225">
        <v>0</v>
      </c>
      <c r="J325" s="225">
        <v>0</v>
      </c>
      <c r="K325" s="225">
        <v>0</v>
      </c>
      <c r="L325" s="225">
        <v>0</v>
      </c>
      <c r="M325" s="225">
        <v>0</v>
      </c>
      <c r="N325" s="225">
        <v>0</v>
      </c>
      <c r="O325" s="225">
        <v>0</v>
      </c>
      <c r="P325" s="225">
        <v>0</v>
      </c>
      <c r="Q325" s="225">
        <v>0</v>
      </c>
      <c r="R325" s="225">
        <v>0</v>
      </c>
      <c r="S325" s="225">
        <v>0</v>
      </c>
      <c r="T325" s="225">
        <v>0</v>
      </c>
      <c r="U325" s="225">
        <v>0</v>
      </c>
      <c r="V325" s="225">
        <v>0</v>
      </c>
      <c r="W325" s="225">
        <v>0</v>
      </c>
      <c r="X325" s="225">
        <v>0</v>
      </c>
      <c r="Y325" s="225">
        <v>0</v>
      </c>
      <c r="Z325" s="225">
        <v>0</v>
      </c>
      <c r="AA325" s="225">
        <v>0</v>
      </c>
      <c r="AB325" s="225">
        <v>0</v>
      </c>
      <c r="AC325" s="225">
        <v>0</v>
      </c>
      <c r="AD325" s="225">
        <v>0</v>
      </c>
      <c r="AE325" s="225">
        <v>0</v>
      </c>
      <c r="AF325" s="225">
        <v>0</v>
      </c>
      <c r="AG325" s="225">
        <v>0</v>
      </c>
      <c r="AH325" s="225">
        <v>0</v>
      </c>
      <c r="AI325" s="225">
        <v>0</v>
      </c>
      <c r="AJ325" s="225">
        <v>0</v>
      </c>
      <c r="AK325" s="225">
        <v>0</v>
      </c>
      <c r="AL325" s="225">
        <v>0</v>
      </c>
      <c r="AM325" s="225">
        <v>0</v>
      </c>
      <c r="AN325" s="225">
        <v>0</v>
      </c>
      <c r="AO325" s="225">
        <v>0</v>
      </c>
      <c r="AP325" s="225">
        <v>0</v>
      </c>
      <c r="AQ325" s="225">
        <v>0</v>
      </c>
      <c r="AR325" s="225">
        <v>0</v>
      </c>
      <c r="AS325" s="225">
        <v>0</v>
      </c>
      <c r="AT325" s="225">
        <v>0</v>
      </c>
      <c r="AU325" s="225">
        <v>0</v>
      </c>
      <c r="AV325" s="225">
        <v>0</v>
      </c>
      <c r="AW325" s="225">
        <v>0</v>
      </c>
      <c r="AX325" s="225">
        <v>0</v>
      </c>
      <c r="AY325" s="225">
        <v>0</v>
      </c>
      <c r="AZ325" s="225">
        <v>0</v>
      </c>
      <c r="BA325" s="225">
        <v>0</v>
      </c>
      <c r="BB325" s="225">
        <v>0</v>
      </c>
      <c r="BC325" s="225">
        <v>0</v>
      </c>
      <c r="BD325" s="225">
        <v>0</v>
      </c>
      <c r="BE325" s="225" t="s">
        <v>2538</v>
      </c>
    </row>
    <row r="326" spans="1:57" x14ac:dyDescent="0.25">
      <c r="A326" t="str">
        <f t="shared" si="5"/>
        <v>001650001</v>
      </c>
      <c r="B326" s="225" t="s">
        <v>2165</v>
      </c>
      <c r="C326" s="225" t="s">
        <v>2166</v>
      </c>
      <c r="D326" s="225" t="s">
        <v>2167</v>
      </c>
      <c r="E326" s="225" t="s">
        <v>2621</v>
      </c>
      <c r="F326" s="225" t="s">
        <v>2537</v>
      </c>
      <c r="G326" s="225">
        <v>0</v>
      </c>
      <c r="H326" s="225">
        <v>0</v>
      </c>
      <c r="I326" s="225">
        <v>0</v>
      </c>
      <c r="J326" s="225">
        <v>0</v>
      </c>
      <c r="K326" s="225">
        <v>0</v>
      </c>
      <c r="L326" s="225">
        <v>0</v>
      </c>
      <c r="M326" s="225">
        <v>0</v>
      </c>
      <c r="N326" s="225">
        <v>0</v>
      </c>
      <c r="O326" s="225">
        <v>0</v>
      </c>
      <c r="P326" s="225">
        <v>0</v>
      </c>
      <c r="Q326" s="225">
        <v>0</v>
      </c>
      <c r="R326" s="225">
        <v>0</v>
      </c>
      <c r="S326" s="225">
        <v>0</v>
      </c>
      <c r="T326" s="225">
        <v>0</v>
      </c>
      <c r="U326" s="225">
        <v>0</v>
      </c>
      <c r="V326" s="225">
        <v>0</v>
      </c>
      <c r="W326" s="225">
        <v>0</v>
      </c>
      <c r="X326" s="225">
        <v>0</v>
      </c>
      <c r="Y326" s="225">
        <v>0</v>
      </c>
      <c r="Z326" s="225">
        <v>0</v>
      </c>
      <c r="AA326" s="225">
        <v>0</v>
      </c>
      <c r="AB326" s="225">
        <v>0</v>
      </c>
      <c r="AC326" s="225">
        <v>0</v>
      </c>
      <c r="AD326" s="225">
        <v>0</v>
      </c>
      <c r="AE326" s="225">
        <v>0</v>
      </c>
      <c r="AF326" s="225">
        <v>0</v>
      </c>
      <c r="AG326" s="225">
        <v>0</v>
      </c>
      <c r="AH326" s="225">
        <v>0</v>
      </c>
      <c r="AI326" s="225">
        <v>0</v>
      </c>
      <c r="AJ326" s="225">
        <v>0</v>
      </c>
      <c r="AK326" s="225">
        <v>0</v>
      </c>
      <c r="AL326" s="225">
        <v>0</v>
      </c>
      <c r="AM326" s="225">
        <v>0</v>
      </c>
      <c r="AN326" s="225">
        <v>0</v>
      </c>
      <c r="AO326" s="225">
        <v>0</v>
      </c>
      <c r="AP326" s="225">
        <v>0</v>
      </c>
      <c r="AQ326" s="225">
        <v>0</v>
      </c>
      <c r="AR326" s="225">
        <v>0</v>
      </c>
      <c r="AS326" s="225">
        <v>0</v>
      </c>
      <c r="AT326" s="225">
        <v>0</v>
      </c>
      <c r="AU326" s="225">
        <v>0</v>
      </c>
      <c r="AV326" s="225">
        <v>0</v>
      </c>
      <c r="AW326" s="225">
        <v>0</v>
      </c>
      <c r="AX326" s="225">
        <v>0</v>
      </c>
      <c r="AY326" s="225">
        <v>0</v>
      </c>
      <c r="AZ326" s="225">
        <v>0</v>
      </c>
      <c r="BA326" s="225">
        <v>0</v>
      </c>
      <c r="BB326" s="225">
        <v>0</v>
      </c>
      <c r="BC326" s="225">
        <v>0</v>
      </c>
      <c r="BD326" s="225">
        <v>0</v>
      </c>
      <c r="BE326" s="225" t="s">
        <v>2538</v>
      </c>
    </row>
    <row r="327" spans="1:57" x14ac:dyDescent="0.25">
      <c r="A327" t="str">
        <f t="shared" si="5"/>
        <v>001700001</v>
      </c>
      <c r="B327" s="225" t="s">
        <v>2165</v>
      </c>
      <c r="C327" s="225" t="s">
        <v>2166</v>
      </c>
      <c r="D327" s="225" t="s">
        <v>2167</v>
      </c>
      <c r="E327" s="225" t="s">
        <v>2622</v>
      </c>
      <c r="F327" s="225" t="s">
        <v>2537</v>
      </c>
      <c r="G327" s="225">
        <v>0</v>
      </c>
      <c r="H327" s="225">
        <v>0</v>
      </c>
      <c r="I327" s="225">
        <v>0</v>
      </c>
      <c r="J327" s="225">
        <v>0</v>
      </c>
      <c r="K327" s="225">
        <v>0</v>
      </c>
      <c r="L327" s="225">
        <v>0</v>
      </c>
      <c r="M327" s="225">
        <v>0</v>
      </c>
      <c r="N327" s="225">
        <v>0</v>
      </c>
      <c r="O327" s="225">
        <v>0</v>
      </c>
      <c r="P327" s="225">
        <v>0</v>
      </c>
      <c r="Q327" s="225">
        <v>0</v>
      </c>
      <c r="R327" s="225">
        <v>0</v>
      </c>
      <c r="S327" s="225">
        <v>0</v>
      </c>
      <c r="T327" s="225">
        <v>0</v>
      </c>
      <c r="U327" s="225">
        <v>0</v>
      </c>
      <c r="V327" s="225">
        <v>0</v>
      </c>
      <c r="W327" s="225">
        <v>0</v>
      </c>
      <c r="X327" s="225">
        <v>0</v>
      </c>
      <c r="Y327" s="225">
        <v>0</v>
      </c>
      <c r="Z327" s="225">
        <v>0</v>
      </c>
      <c r="AA327" s="225">
        <v>0</v>
      </c>
      <c r="AB327" s="225">
        <v>0</v>
      </c>
      <c r="AC327" s="225">
        <v>0</v>
      </c>
      <c r="AD327" s="225">
        <v>0</v>
      </c>
      <c r="AE327" s="225">
        <v>0</v>
      </c>
      <c r="AF327" s="225">
        <v>0</v>
      </c>
      <c r="AG327" s="225">
        <v>0</v>
      </c>
      <c r="AH327" s="225">
        <v>0</v>
      </c>
      <c r="AI327" s="225">
        <v>0</v>
      </c>
      <c r="AJ327" s="225">
        <v>0</v>
      </c>
      <c r="AK327" s="225">
        <v>0</v>
      </c>
      <c r="AL327" s="225">
        <v>0</v>
      </c>
      <c r="AM327" s="225">
        <v>0</v>
      </c>
      <c r="AN327" s="225">
        <v>0</v>
      </c>
      <c r="AO327" s="225">
        <v>0</v>
      </c>
      <c r="AP327" s="225">
        <v>0</v>
      </c>
      <c r="AQ327" s="225">
        <v>0</v>
      </c>
      <c r="AR327" s="225">
        <v>0</v>
      </c>
      <c r="AS327" s="225">
        <v>0</v>
      </c>
      <c r="AT327" s="225">
        <v>0</v>
      </c>
      <c r="AU327" s="225">
        <v>0</v>
      </c>
      <c r="AV327" s="225">
        <v>0</v>
      </c>
      <c r="AW327" s="225">
        <v>0</v>
      </c>
      <c r="AX327" s="225">
        <v>0</v>
      </c>
      <c r="AY327" s="225">
        <v>0</v>
      </c>
      <c r="AZ327" s="225">
        <v>0</v>
      </c>
      <c r="BA327" s="225">
        <v>0</v>
      </c>
      <c r="BB327" s="225">
        <v>0</v>
      </c>
      <c r="BC327" s="225">
        <v>0</v>
      </c>
      <c r="BD327" s="225">
        <v>0</v>
      </c>
      <c r="BE327" s="225" t="s">
        <v>2538</v>
      </c>
    </row>
    <row r="328" spans="1:57" x14ac:dyDescent="0.25">
      <c r="A328" t="str">
        <f t="shared" si="5"/>
        <v>001800001</v>
      </c>
      <c r="B328" s="225" t="s">
        <v>2165</v>
      </c>
      <c r="C328" s="225" t="s">
        <v>2166</v>
      </c>
      <c r="D328" s="225" t="s">
        <v>2167</v>
      </c>
      <c r="E328" s="225" t="s">
        <v>2623</v>
      </c>
      <c r="F328" s="225" t="s">
        <v>2537</v>
      </c>
      <c r="G328" s="225">
        <v>0</v>
      </c>
      <c r="H328" s="225">
        <v>0</v>
      </c>
      <c r="I328" s="225">
        <v>0</v>
      </c>
      <c r="J328" s="225">
        <v>0</v>
      </c>
      <c r="K328" s="225">
        <v>0</v>
      </c>
      <c r="L328" s="225">
        <v>0</v>
      </c>
      <c r="M328" s="225">
        <v>0</v>
      </c>
      <c r="N328" s="225">
        <v>0</v>
      </c>
      <c r="O328" s="225">
        <v>0</v>
      </c>
      <c r="P328" s="225">
        <v>0</v>
      </c>
      <c r="Q328" s="225">
        <v>0</v>
      </c>
      <c r="R328" s="225">
        <v>0</v>
      </c>
      <c r="S328" s="225">
        <v>0</v>
      </c>
      <c r="T328" s="225">
        <v>0</v>
      </c>
      <c r="U328" s="225">
        <v>0</v>
      </c>
      <c r="V328" s="225">
        <v>0</v>
      </c>
      <c r="W328" s="225">
        <v>0</v>
      </c>
      <c r="X328" s="225">
        <v>0</v>
      </c>
      <c r="Y328" s="225">
        <v>0</v>
      </c>
      <c r="Z328" s="225">
        <v>0</v>
      </c>
      <c r="AA328" s="225">
        <v>0</v>
      </c>
      <c r="AB328" s="225">
        <v>0</v>
      </c>
      <c r="AC328" s="225">
        <v>0</v>
      </c>
      <c r="AD328" s="225">
        <v>0</v>
      </c>
      <c r="AE328" s="225">
        <v>0</v>
      </c>
      <c r="AF328" s="225">
        <v>0</v>
      </c>
      <c r="AG328" s="225">
        <v>0</v>
      </c>
      <c r="AH328" s="225">
        <v>0</v>
      </c>
      <c r="AI328" s="225">
        <v>0</v>
      </c>
      <c r="AJ328" s="225">
        <v>0</v>
      </c>
      <c r="AK328" s="225">
        <v>0</v>
      </c>
      <c r="AL328" s="225">
        <v>0</v>
      </c>
      <c r="AM328" s="225">
        <v>0</v>
      </c>
      <c r="AN328" s="225">
        <v>0</v>
      </c>
      <c r="AO328" s="225">
        <v>0</v>
      </c>
      <c r="AP328" s="225">
        <v>0</v>
      </c>
      <c r="AQ328" s="225">
        <v>0</v>
      </c>
      <c r="AR328" s="225">
        <v>0</v>
      </c>
      <c r="AS328" s="225">
        <v>0</v>
      </c>
      <c r="AT328" s="225">
        <v>0</v>
      </c>
      <c r="AU328" s="225">
        <v>0</v>
      </c>
      <c r="AV328" s="225">
        <v>0</v>
      </c>
      <c r="AW328" s="225">
        <v>0</v>
      </c>
      <c r="AX328" s="225">
        <v>0</v>
      </c>
      <c r="AY328" s="225">
        <v>0</v>
      </c>
      <c r="AZ328" s="225">
        <v>0</v>
      </c>
      <c r="BA328" s="225">
        <v>0</v>
      </c>
      <c r="BB328" s="225">
        <v>0</v>
      </c>
      <c r="BC328" s="225">
        <v>0</v>
      </c>
      <c r="BD328" s="225">
        <v>0</v>
      </c>
      <c r="BE328" s="225" t="s">
        <v>2538</v>
      </c>
    </row>
    <row r="329" spans="1:57" x14ac:dyDescent="0.25">
      <c r="A329" t="str">
        <f t="shared" si="5"/>
        <v>001900001</v>
      </c>
      <c r="B329" s="225" t="s">
        <v>2165</v>
      </c>
      <c r="C329" s="225" t="s">
        <v>2166</v>
      </c>
      <c r="D329" s="225" t="s">
        <v>2167</v>
      </c>
      <c r="E329" s="225" t="s">
        <v>2624</v>
      </c>
      <c r="F329" s="225" t="s">
        <v>2537</v>
      </c>
      <c r="G329" s="225">
        <v>0</v>
      </c>
      <c r="H329" s="225">
        <v>0</v>
      </c>
      <c r="I329" s="225">
        <v>0</v>
      </c>
      <c r="J329" s="225">
        <v>0</v>
      </c>
      <c r="K329" s="225">
        <v>0</v>
      </c>
      <c r="L329" s="225">
        <v>0</v>
      </c>
      <c r="M329" s="225">
        <v>0</v>
      </c>
      <c r="N329" s="225">
        <v>0</v>
      </c>
      <c r="O329" s="225">
        <v>0</v>
      </c>
      <c r="P329" s="225">
        <v>0</v>
      </c>
      <c r="Q329" s="225">
        <v>0</v>
      </c>
      <c r="R329" s="225">
        <v>0</v>
      </c>
      <c r="S329" s="225">
        <v>0</v>
      </c>
      <c r="T329" s="225">
        <v>0</v>
      </c>
      <c r="U329" s="225">
        <v>0</v>
      </c>
      <c r="V329" s="225">
        <v>0</v>
      </c>
      <c r="W329" s="225">
        <v>0</v>
      </c>
      <c r="X329" s="225">
        <v>0</v>
      </c>
      <c r="Y329" s="225">
        <v>0</v>
      </c>
      <c r="Z329" s="225">
        <v>0</v>
      </c>
      <c r="AA329" s="225">
        <v>0</v>
      </c>
      <c r="AB329" s="225">
        <v>0</v>
      </c>
      <c r="AC329" s="225">
        <v>0</v>
      </c>
      <c r="AD329" s="225">
        <v>0</v>
      </c>
      <c r="AE329" s="225">
        <v>0</v>
      </c>
      <c r="AF329" s="225">
        <v>0</v>
      </c>
      <c r="AG329" s="225">
        <v>0</v>
      </c>
      <c r="AH329" s="225">
        <v>0</v>
      </c>
      <c r="AI329" s="225">
        <v>0</v>
      </c>
      <c r="AJ329" s="225">
        <v>0</v>
      </c>
      <c r="AK329" s="225">
        <v>0</v>
      </c>
      <c r="AL329" s="225">
        <v>0</v>
      </c>
      <c r="AM329" s="225">
        <v>0</v>
      </c>
      <c r="AN329" s="225">
        <v>0</v>
      </c>
      <c r="AO329" s="225">
        <v>0</v>
      </c>
      <c r="AP329" s="225">
        <v>0</v>
      </c>
      <c r="AQ329" s="225">
        <v>0</v>
      </c>
      <c r="AR329" s="225">
        <v>0</v>
      </c>
      <c r="AS329" s="225">
        <v>0</v>
      </c>
      <c r="AT329" s="225">
        <v>0</v>
      </c>
      <c r="AU329" s="225">
        <v>0</v>
      </c>
      <c r="AV329" s="225">
        <v>0</v>
      </c>
      <c r="AW329" s="225">
        <v>0</v>
      </c>
      <c r="AX329" s="225">
        <v>0</v>
      </c>
      <c r="AY329" s="225">
        <v>0</v>
      </c>
      <c r="AZ329" s="225">
        <v>0</v>
      </c>
      <c r="BA329" s="225">
        <v>0</v>
      </c>
      <c r="BB329" s="225">
        <v>0</v>
      </c>
      <c r="BC329" s="225">
        <v>0</v>
      </c>
      <c r="BD329" s="225">
        <v>0</v>
      </c>
      <c r="BE329" s="225" t="s">
        <v>2538</v>
      </c>
    </row>
    <row r="330" spans="1:57" x14ac:dyDescent="0.25">
      <c r="A330" t="str">
        <f t="shared" si="5"/>
        <v>002000010</v>
      </c>
      <c r="B330" s="225" t="s">
        <v>2165</v>
      </c>
      <c r="C330" s="225" t="s">
        <v>2166</v>
      </c>
      <c r="D330" s="225" t="s">
        <v>2167</v>
      </c>
      <c r="E330" s="225" t="s">
        <v>2625</v>
      </c>
      <c r="F330" s="225" t="s">
        <v>2169</v>
      </c>
      <c r="G330" s="225">
        <v>0</v>
      </c>
      <c r="H330" s="225">
        <v>0</v>
      </c>
      <c r="I330" s="225">
        <v>0</v>
      </c>
      <c r="J330" s="237">
        <v>0</v>
      </c>
      <c r="K330" s="225">
        <v>0</v>
      </c>
      <c r="L330" s="225">
        <v>0</v>
      </c>
      <c r="M330" s="237">
        <v>0</v>
      </c>
      <c r="N330" s="237">
        <v>0</v>
      </c>
      <c r="O330" s="237">
        <v>0</v>
      </c>
      <c r="P330" s="237">
        <v>0</v>
      </c>
      <c r="Q330" s="237">
        <v>0</v>
      </c>
      <c r="R330" s="237">
        <v>0</v>
      </c>
      <c r="S330" s="237">
        <v>0</v>
      </c>
      <c r="T330" s="237">
        <v>0</v>
      </c>
      <c r="U330" s="237">
        <v>0</v>
      </c>
      <c r="V330" s="237">
        <v>0</v>
      </c>
      <c r="W330" s="225">
        <v>0</v>
      </c>
      <c r="X330" s="225">
        <v>0</v>
      </c>
      <c r="Y330" s="225">
        <v>0</v>
      </c>
      <c r="Z330" s="225">
        <v>0</v>
      </c>
      <c r="AA330" s="225">
        <v>0</v>
      </c>
      <c r="AB330" s="225">
        <v>0</v>
      </c>
      <c r="AC330" s="225">
        <v>0</v>
      </c>
      <c r="AD330" s="225">
        <v>0</v>
      </c>
      <c r="AE330" s="225">
        <v>0</v>
      </c>
      <c r="AF330" s="225">
        <v>0</v>
      </c>
      <c r="AG330" s="225">
        <v>0</v>
      </c>
      <c r="AH330" s="225">
        <v>0</v>
      </c>
      <c r="AI330" s="225">
        <v>0</v>
      </c>
      <c r="AJ330" s="225">
        <v>0</v>
      </c>
      <c r="AK330" s="225">
        <v>0</v>
      </c>
      <c r="AL330" s="225">
        <v>0</v>
      </c>
      <c r="AM330" s="225">
        <v>0</v>
      </c>
      <c r="AN330" s="225">
        <v>0</v>
      </c>
      <c r="AO330" s="225">
        <v>0</v>
      </c>
      <c r="AP330" s="225">
        <v>0</v>
      </c>
      <c r="AQ330" s="225">
        <v>0</v>
      </c>
      <c r="AR330" s="225">
        <v>0</v>
      </c>
      <c r="AS330" s="225">
        <v>0</v>
      </c>
      <c r="AT330" s="225">
        <v>0</v>
      </c>
      <c r="AU330" s="225">
        <v>0</v>
      </c>
      <c r="AV330" s="225">
        <v>0</v>
      </c>
      <c r="AW330" s="225">
        <v>0</v>
      </c>
      <c r="AX330" s="225">
        <v>0</v>
      </c>
      <c r="AY330" s="225">
        <v>0</v>
      </c>
      <c r="AZ330" s="225">
        <v>0</v>
      </c>
      <c r="BA330" s="225">
        <v>0</v>
      </c>
      <c r="BB330" s="225">
        <v>0</v>
      </c>
      <c r="BC330" s="225">
        <v>0</v>
      </c>
      <c r="BD330" s="225">
        <v>0</v>
      </c>
      <c r="BE330" s="225" t="s">
        <v>2170</v>
      </c>
    </row>
    <row r="331" spans="1:57" x14ac:dyDescent="0.25">
      <c r="A331" t="str">
        <f t="shared" si="5"/>
        <v>002000020</v>
      </c>
      <c r="B331" s="225" t="s">
        <v>2165</v>
      </c>
      <c r="C331" s="225" t="s">
        <v>2166</v>
      </c>
      <c r="D331" s="225" t="s">
        <v>2167</v>
      </c>
      <c r="E331" s="225" t="s">
        <v>2625</v>
      </c>
      <c r="F331" s="225" t="s">
        <v>2171</v>
      </c>
      <c r="G331" s="225">
        <v>0</v>
      </c>
      <c r="H331" s="225">
        <v>0</v>
      </c>
      <c r="I331" s="225">
        <v>0</v>
      </c>
      <c r="J331" s="237">
        <v>0</v>
      </c>
      <c r="K331" s="225">
        <v>0</v>
      </c>
      <c r="L331" s="225">
        <v>0</v>
      </c>
      <c r="M331" s="237">
        <v>0</v>
      </c>
      <c r="N331" s="237">
        <v>0</v>
      </c>
      <c r="O331" s="237">
        <v>0</v>
      </c>
      <c r="P331" s="237">
        <v>0</v>
      </c>
      <c r="Q331" s="237">
        <v>0</v>
      </c>
      <c r="R331" s="237">
        <v>0</v>
      </c>
      <c r="S331" s="237">
        <v>0</v>
      </c>
      <c r="T331" s="237">
        <v>0</v>
      </c>
      <c r="U331" s="237">
        <v>0</v>
      </c>
      <c r="V331" s="237">
        <v>0</v>
      </c>
      <c r="W331" s="225">
        <v>0</v>
      </c>
      <c r="X331" s="225">
        <v>0</v>
      </c>
      <c r="Y331" s="225">
        <v>0</v>
      </c>
      <c r="Z331" s="225">
        <v>0</v>
      </c>
      <c r="AA331" s="225">
        <v>0</v>
      </c>
      <c r="AB331" s="225">
        <v>0</v>
      </c>
      <c r="AC331" s="225">
        <v>0</v>
      </c>
      <c r="AD331" s="225">
        <v>0</v>
      </c>
      <c r="AE331" s="225">
        <v>0</v>
      </c>
      <c r="AF331" s="225">
        <v>0</v>
      </c>
      <c r="AG331" s="225">
        <v>0</v>
      </c>
      <c r="AH331" s="225">
        <v>0</v>
      </c>
      <c r="AI331" s="225">
        <v>0</v>
      </c>
      <c r="AJ331" s="225">
        <v>0</v>
      </c>
      <c r="AK331" s="225">
        <v>0</v>
      </c>
      <c r="AL331" s="225">
        <v>0</v>
      </c>
      <c r="AM331" s="225">
        <v>0</v>
      </c>
      <c r="AN331" s="225">
        <v>0</v>
      </c>
      <c r="AO331" s="225">
        <v>0</v>
      </c>
      <c r="AP331" s="225">
        <v>0</v>
      </c>
      <c r="AQ331" s="225">
        <v>0</v>
      </c>
      <c r="AR331" s="225">
        <v>0</v>
      </c>
      <c r="AS331" s="225">
        <v>0</v>
      </c>
      <c r="AT331" s="225">
        <v>0</v>
      </c>
      <c r="AU331" s="225">
        <v>0</v>
      </c>
      <c r="AV331" s="225">
        <v>0</v>
      </c>
      <c r="AW331" s="225">
        <v>0</v>
      </c>
      <c r="AX331" s="225">
        <v>0</v>
      </c>
      <c r="AY331" s="225">
        <v>0</v>
      </c>
      <c r="AZ331" s="225">
        <v>0</v>
      </c>
      <c r="BA331" s="225">
        <v>0</v>
      </c>
      <c r="BB331" s="225">
        <v>0</v>
      </c>
      <c r="BC331" s="225">
        <v>0</v>
      </c>
      <c r="BD331" s="225">
        <v>0</v>
      </c>
      <c r="BE331" s="225" t="s">
        <v>2172</v>
      </c>
    </row>
    <row r="332" spans="1:57" x14ac:dyDescent="0.25">
      <c r="A332" t="str">
        <f t="shared" si="5"/>
        <v>002000021</v>
      </c>
      <c r="B332" s="225" t="s">
        <v>2165</v>
      </c>
      <c r="C332" s="225" t="s">
        <v>2166</v>
      </c>
      <c r="D332" s="225" t="s">
        <v>2167</v>
      </c>
      <c r="E332" s="225" t="s">
        <v>2625</v>
      </c>
      <c r="F332" s="225" t="s">
        <v>2173</v>
      </c>
      <c r="G332" s="225">
        <v>0</v>
      </c>
      <c r="H332" s="225">
        <v>0</v>
      </c>
      <c r="I332" s="225">
        <v>0</v>
      </c>
      <c r="J332" s="237">
        <v>0</v>
      </c>
      <c r="K332" s="225">
        <v>0</v>
      </c>
      <c r="L332" s="225">
        <v>0</v>
      </c>
      <c r="M332" s="237">
        <v>0</v>
      </c>
      <c r="N332" s="237">
        <v>0</v>
      </c>
      <c r="O332" s="237">
        <v>0</v>
      </c>
      <c r="P332" s="237">
        <v>0</v>
      </c>
      <c r="Q332" s="237">
        <v>0</v>
      </c>
      <c r="R332" s="237">
        <v>0</v>
      </c>
      <c r="S332" s="237">
        <v>0</v>
      </c>
      <c r="T332" s="237">
        <v>0</v>
      </c>
      <c r="U332" s="237">
        <v>0</v>
      </c>
      <c r="V332" s="237">
        <v>0</v>
      </c>
      <c r="W332" s="225">
        <v>0</v>
      </c>
      <c r="X332" s="225">
        <v>0</v>
      </c>
      <c r="Y332" s="225">
        <v>0</v>
      </c>
      <c r="Z332" s="225">
        <v>0</v>
      </c>
      <c r="AA332" s="225">
        <v>0</v>
      </c>
      <c r="AB332" s="225">
        <v>0</v>
      </c>
      <c r="AC332" s="225">
        <v>0</v>
      </c>
      <c r="AD332" s="225">
        <v>0</v>
      </c>
      <c r="AE332" s="225">
        <v>0</v>
      </c>
      <c r="AF332" s="225">
        <v>0</v>
      </c>
      <c r="AG332" s="225">
        <v>0</v>
      </c>
      <c r="AH332" s="225">
        <v>0</v>
      </c>
      <c r="AI332" s="225">
        <v>0</v>
      </c>
      <c r="AJ332" s="225">
        <v>0</v>
      </c>
      <c r="AK332" s="225">
        <v>0</v>
      </c>
      <c r="AL332" s="225">
        <v>0</v>
      </c>
      <c r="AM332" s="225">
        <v>0</v>
      </c>
      <c r="AN332" s="225">
        <v>0</v>
      </c>
      <c r="AO332" s="225">
        <v>0</v>
      </c>
      <c r="AP332" s="225">
        <v>0</v>
      </c>
      <c r="AQ332" s="225">
        <v>0</v>
      </c>
      <c r="AR332" s="225">
        <v>0</v>
      </c>
      <c r="AS332" s="225">
        <v>0</v>
      </c>
      <c r="AT332" s="225">
        <v>0</v>
      </c>
      <c r="AU332" s="225">
        <v>0</v>
      </c>
      <c r="AV332" s="225">
        <v>0</v>
      </c>
      <c r="AW332" s="225">
        <v>0</v>
      </c>
      <c r="AX332" s="225">
        <v>0</v>
      </c>
      <c r="AY332" s="225">
        <v>0</v>
      </c>
      <c r="AZ332" s="225">
        <v>0</v>
      </c>
      <c r="BA332" s="225">
        <v>0</v>
      </c>
      <c r="BB332" s="225">
        <v>0</v>
      </c>
      <c r="BC332" s="225">
        <v>0</v>
      </c>
      <c r="BD332" s="225">
        <v>0</v>
      </c>
      <c r="BE332" s="225" t="s">
        <v>2174</v>
      </c>
    </row>
    <row r="333" spans="1:57" x14ac:dyDescent="0.25">
      <c r="A333" t="str">
        <f t="shared" si="5"/>
        <v>002000022</v>
      </c>
      <c r="B333" s="225" t="s">
        <v>2165</v>
      </c>
      <c r="C333" s="225" t="s">
        <v>2166</v>
      </c>
      <c r="D333" s="225" t="s">
        <v>2167</v>
      </c>
      <c r="E333" s="225" t="s">
        <v>2625</v>
      </c>
      <c r="F333" s="225" t="s">
        <v>2175</v>
      </c>
      <c r="G333" s="225">
        <v>0</v>
      </c>
      <c r="H333" s="225">
        <v>0</v>
      </c>
      <c r="I333" s="225">
        <v>0</v>
      </c>
      <c r="J333" s="237">
        <v>0</v>
      </c>
      <c r="K333" s="225">
        <v>0</v>
      </c>
      <c r="L333" s="225">
        <v>0</v>
      </c>
      <c r="M333" s="237">
        <v>0</v>
      </c>
      <c r="N333" s="237">
        <v>0</v>
      </c>
      <c r="O333" s="237">
        <v>0</v>
      </c>
      <c r="P333" s="237">
        <v>0</v>
      </c>
      <c r="Q333" s="237">
        <v>0</v>
      </c>
      <c r="R333" s="237">
        <v>0</v>
      </c>
      <c r="S333" s="237">
        <v>0</v>
      </c>
      <c r="T333" s="237">
        <v>0</v>
      </c>
      <c r="U333" s="237">
        <v>0</v>
      </c>
      <c r="V333" s="237">
        <v>0</v>
      </c>
      <c r="W333" s="225">
        <v>0</v>
      </c>
      <c r="X333" s="225">
        <v>0</v>
      </c>
      <c r="Y333" s="225">
        <v>0</v>
      </c>
      <c r="Z333" s="225">
        <v>0</v>
      </c>
      <c r="AA333" s="225">
        <v>0</v>
      </c>
      <c r="AB333" s="225">
        <v>0</v>
      </c>
      <c r="AC333" s="225">
        <v>0</v>
      </c>
      <c r="AD333" s="225">
        <v>0</v>
      </c>
      <c r="AE333" s="225">
        <v>0</v>
      </c>
      <c r="AF333" s="225">
        <v>0</v>
      </c>
      <c r="AG333" s="225">
        <v>0</v>
      </c>
      <c r="AH333" s="225">
        <v>0</v>
      </c>
      <c r="AI333" s="225">
        <v>0</v>
      </c>
      <c r="AJ333" s="225">
        <v>0</v>
      </c>
      <c r="AK333" s="225">
        <v>0</v>
      </c>
      <c r="AL333" s="225">
        <v>0</v>
      </c>
      <c r="AM333" s="225">
        <v>0</v>
      </c>
      <c r="AN333" s="225">
        <v>0</v>
      </c>
      <c r="AO333" s="225">
        <v>0</v>
      </c>
      <c r="AP333" s="225">
        <v>0</v>
      </c>
      <c r="AQ333" s="225">
        <v>0</v>
      </c>
      <c r="AR333" s="225">
        <v>0</v>
      </c>
      <c r="AS333" s="225">
        <v>0</v>
      </c>
      <c r="AT333" s="225">
        <v>0</v>
      </c>
      <c r="AU333" s="225">
        <v>0</v>
      </c>
      <c r="AV333" s="225">
        <v>0</v>
      </c>
      <c r="AW333" s="225">
        <v>0</v>
      </c>
      <c r="AX333" s="225">
        <v>0</v>
      </c>
      <c r="AY333" s="225">
        <v>0</v>
      </c>
      <c r="AZ333" s="225">
        <v>0</v>
      </c>
      <c r="BA333" s="225">
        <v>0</v>
      </c>
      <c r="BB333" s="225">
        <v>0</v>
      </c>
      <c r="BC333" s="225">
        <v>0</v>
      </c>
      <c r="BD333" s="225">
        <v>0</v>
      </c>
      <c r="BE333" s="225" t="s">
        <v>20</v>
      </c>
    </row>
    <row r="334" spans="1:57" x14ac:dyDescent="0.25">
      <c r="A334" t="str">
        <f t="shared" si="5"/>
        <v>002000023</v>
      </c>
      <c r="B334" s="225" t="s">
        <v>2165</v>
      </c>
      <c r="C334" s="225" t="s">
        <v>2166</v>
      </c>
      <c r="D334" s="225" t="s">
        <v>2167</v>
      </c>
      <c r="E334" s="225" t="s">
        <v>2625</v>
      </c>
      <c r="F334" s="225" t="s">
        <v>2176</v>
      </c>
      <c r="G334" s="225">
        <v>0</v>
      </c>
      <c r="H334" s="225">
        <v>0</v>
      </c>
      <c r="I334" s="225">
        <v>0</v>
      </c>
      <c r="J334" s="237">
        <v>0</v>
      </c>
      <c r="K334" s="225">
        <v>0</v>
      </c>
      <c r="L334" s="225">
        <v>0</v>
      </c>
      <c r="M334" s="237">
        <v>0</v>
      </c>
      <c r="N334" s="237">
        <v>0</v>
      </c>
      <c r="O334" s="237">
        <v>0</v>
      </c>
      <c r="P334" s="237">
        <v>0</v>
      </c>
      <c r="Q334" s="237">
        <v>0</v>
      </c>
      <c r="R334" s="237">
        <v>0</v>
      </c>
      <c r="S334" s="237">
        <v>0</v>
      </c>
      <c r="T334" s="237">
        <v>0</v>
      </c>
      <c r="U334" s="237">
        <v>0</v>
      </c>
      <c r="V334" s="237">
        <v>0</v>
      </c>
      <c r="W334" s="225">
        <v>0</v>
      </c>
      <c r="X334" s="225">
        <v>0</v>
      </c>
      <c r="Y334" s="225">
        <v>0</v>
      </c>
      <c r="Z334" s="225">
        <v>0</v>
      </c>
      <c r="AA334" s="225">
        <v>0</v>
      </c>
      <c r="AB334" s="225">
        <v>0</v>
      </c>
      <c r="AC334" s="225">
        <v>0</v>
      </c>
      <c r="AD334" s="225">
        <v>0</v>
      </c>
      <c r="AE334" s="225">
        <v>0</v>
      </c>
      <c r="AF334" s="225">
        <v>0</v>
      </c>
      <c r="AG334" s="225">
        <v>0</v>
      </c>
      <c r="AH334" s="225">
        <v>0</v>
      </c>
      <c r="AI334" s="225">
        <v>0</v>
      </c>
      <c r="AJ334" s="225">
        <v>0</v>
      </c>
      <c r="AK334" s="225">
        <v>0</v>
      </c>
      <c r="AL334" s="225">
        <v>0</v>
      </c>
      <c r="AM334" s="225">
        <v>0</v>
      </c>
      <c r="AN334" s="225">
        <v>0</v>
      </c>
      <c r="AO334" s="225">
        <v>0</v>
      </c>
      <c r="AP334" s="225">
        <v>0</v>
      </c>
      <c r="AQ334" s="225">
        <v>0</v>
      </c>
      <c r="AR334" s="225">
        <v>0</v>
      </c>
      <c r="AS334" s="225">
        <v>0</v>
      </c>
      <c r="AT334" s="225">
        <v>0</v>
      </c>
      <c r="AU334" s="225">
        <v>0</v>
      </c>
      <c r="AV334" s="225">
        <v>0</v>
      </c>
      <c r="AW334" s="225">
        <v>0</v>
      </c>
      <c r="AX334" s="225">
        <v>0</v>
      </c>
      <c r="AY334" s="225">
        <v>0</v>
      </c>
      <c r="AZ334" s="225">
        <v>0</v>
      </c>
      <c r="BA334" s="225">
        <v>0</v>
      </c>
      <c r="BB334" s="225">
        <v>0</v>
      </c>
      <c r="BC334" s="225">
        <v>0</v>
      </c>
      <c r="BD334" s="225">
        <v>0</v>
      </c>
      <c r="BE334" s="225" t="s">
        <v>24</v>
      </c>
    </row>
    <row r="335" spans="1:57" x14ac:dyDescent="0.25">
      <c r="A335" t="str">
        <f t="shared" si="5"/>
        <v>002000231</v>
      </c>
      <c r="B335" s="225" t="s">
        <v>2165</v>
      </c>
      <c r="C335" s="225" t="s">
        <v>2166</v>
      </c>
      <c r="D335" s="225" t="s">
        <v>2167</v>
      </c>
      <c r="E335" s="225" t="s">
        <v>2625</v>
      </c>
      <c r="F335" s="225" t="s">
        <v>2177</v>
      </c>
      <c r="G335" s="225">
        <v>0</v>
      </c>
      <c r="H335" s="225">
        <v>0</v>
      </c>
      <c r="I335" s="225">
        <v>0</v>
      </c>
      <c r="J335" s="237">
        <v>0</v>
      </c>
      <c r="K335" s="225">
        <v>0</v>
      </c>
      <c r="L335" s="225">
        <v>0</v>
      </c>
      <c r="M335" s="237">
        <v>0</v>
      </c>
      <c r="N335" s="237">
        <v>0</v>
      </c>
      <c r="O335" s="237">
        <v>0</v>
      </c>
      <c r="P335" s="237">
        <v>0</v>
      </c>
      <c r="Q335" s="237">
        <v>0</v>
      </c>
      <c r="R335" s="237">
        <v>0</v>
      </c>
      <c r="S335" s="237">
        <v>0</v>
      </c>
      <c r="T335" s="237">
        <v>0</v>
      </c>
      <c r="U335" s="237">
        <v>0</v>
      </c>
      <c r="V335" s="237">
        <v>0</v>
      </c>
      <c r="W335" s="225">
        <v>0</v>
      </c>
      <c r="X335" s="225">
        <v>0</v>
      </c>
      <c r="Y335" s="225">
        <v>0</v>
      </c>
      <c r="Z335" s="225">
        <v>0</v>
      </c>
      <c r="AA335" s="225">
        <v>0</v>
      </c>
      <c r="AB335" s="225">
        <v>0</v>
      </c>
      <c r="AC335" s="225">
        <v>0</v>
      </c>
      <c r="AD335" s="225">
        <v>0</v>
      </c>
      <c r="AE335" s="225">
        <v>0</v>
      </c>
      <c r="AF335" s="225">
        <v>0</v>
      </c>
      <c r="AG335" s="225">
        <v>0</v>
      </c>
      <c r="AH335" s="225">
        <v>0</v>
      </c>
      <c r="AI335" s="225">
        <v>0</v>
      </c>
      <c r="AJ335" s="225">
        <v>0</v>
      </c>
      <c r="AK335" s="225">
        <v>0</v>
      </c>
      <c r="AL335" s="225">
        <v>0</v>
      </c>
      <c r="AM335" s="225">
        <v>0</v>
      </c>
      <c r="AN335" s="225">
        <v>0</v>
      </c>
      <c r="AO335" s="225">
        <v>0</v>
      </c>
      <c r="AP335" s="225">
        <v>0</v>
      </c>
      <c r="AQ335" s="225">
        <v>0</v>
      </c>
      <c r="AR335" s="225">
        <v>0</v>
      </c>
      <c r="AS335" s="225">
        <v>0</v>
      </c>
      <c r="AT335" s="225">
        <v>0</v>
      </c>
      <c r="AU335" s="225">
        <v>0</v>
      </c>
      <c r="AV335" s="225">
        <v>0</v>
      </c>
      <c r="AW335" s="225">
        <v>0</v>
      </c>
      <c r="AX335" s="225">
        <v>0</v>
      </c>
      <c r="AY335" s="225">
        <v>0</v>
      </c>
      <c r="AZ335" s="225">
        <v>0</v>
      </c>
      <c r="BA335" s="225">
        <v>0</v>
      </c>
      <c r="BB335" s="225">
        <v>0</v>
      </c>
      <c r="BC335" s="225">
        <v>0</v>
      </c>
      <c r="BD335" s="225">
        <v>0</v>
      </c>
      <c r="BE335" s="225" t="s">
        <v>2178</v>
      </c>
    </row>
    <row r="336" spans="1:57" x14ac:dyDescent="0.25">
      <c r="A336" t="str">
        <f t="shared" si="5"/>
        <v>002000030</v>
      </c>
      <c r="B336" s="225" t="s">
        <v>2165</v>
      </c>
      <c r="C336" s="225" t="s">
        <v>2166</v>
      </c>
      <c r="D336" s="225" t="s">
        <v>2167</v>
      </c>
      <c r="E336" s="225" t="s">
        <v>2625</v>
      </c>
      <c r="F336" s="225" t="s">
        <v>2179</v>
      </c>
      <c r="G336" s="225">
        <v>0</v>
      </c>
      <c r="H336" s="225">
        <v>0</v>
      </c>
      <c r="I336" s="225">
        <v>0</v>
      </c>
      <c r="J336" s="237">
        <v>0</v>
      </c>
      <c r="K336" s="225">
        <v>0</v>
      </c>
      <c r="L336" s="225">
        <v>0</v>
      </c>
      <c r="M336" s="237">
        <v>0</v>
      </c>
      <c r="N336" s="237">
        <v>0</v>
      </c>
      <c r="O336" s="237">
        <v>0</v>
      </c>
      <c r="P336" s="237">
        <v>0</v>
      </c>
      <c r="Q336" s="237">
        <v>0</v>
      </c>
      <c r="R336" s="237">
        <v>0</v>
      </c>
      <c r="S336" s="237">
        <v>0</v>
      </c>
      <c r="T336" s="237">
        <v>0</v>
      </c>
      <c r="U336" s="237">
        <v>0</v>
      </c>
      <c r="V336" s="237">
        <v>0</v>
      </c>
      <c r="W336" s="225">
        <v>0</v>
      </c>
      <c r="X336" s="225">
        <v>0</v>
      </c>
      <c r="Y336" s="225">
        <v>0</v>
      </c>
      <c r="Z336" s="225">
        <v>0</v>
      </c>
      <c r="AA336" s="225">
        <v>0</v>
      </c>
      <c r="AB336" s="225">
        <v>0</v>
      </c>
      <c r="AC336" s="225">
        <v>0</v>
      </c>
      <c r="AD336" s="225">
        <v>0</v>
      </c>
      <c r="AE336" s="225">
        <v>0</v>
      </c>
      <c r="AF336" s="225">
        <v>0</v>
      </c>
      <c r="AG336" s="225">
        <v>0</v>
      </c>
      <c r="AH336" s="225">
        <v>0</v>
      </c>
      <c r="AI336" s="225">
        <v>0</v>
      </c>
      <c r="AJ336" s="225">
        <v>0</v>
      </c>
      <c r="AK336" s="225">
        <v>0</v>
      </c>
      <c r="AL336" s="225">
        <v>0</v>
      </c>
      <c r="AM336" s="225">
        <v>0</v>
      </c>
      <c r="AN336" s="225">
        <v>0</v>
      </c>
      <c r="AO336" s="225">
        <v>0</v>
      </c>
      <c r="AP336" s="225">
        <v>0</v>
      </c>
      <c r="AQ336" s="225">
        <v>0</v>
      </c>
      <c r="AR336" s="225">
        <v>0</v>
      </c>
      <c r="AS336" s="225">
        <v>0</v>
      </c>
      <c r="AT336" s="225">
        <v>0</v>
      </c>
      <c r="AU336" s="225">
        <v>0</v>
      </c>
      <c r="AV336" s="225">
        <v>0</v>
      </c>
      <c r="AW336" s="225">
        <v>0</v>
      </c>
      <c r="AX336" s="225">
        <v>0</v>
      </c>
      <c r="AY336" s="225">
        <v>0</v>
      </c>
      <c r="AZ336" s="225">
        <v>0</v>
      </c>
      <c r="BA336" s="225">
        <v>0</v>
      </c>
      <c r="BB336" s="225">
        <v>0</v>
      </c>
      <c r="BC336" s="225">
        <v>0</v>
      </c>
      <c r="BD336" s="225">
        <v>0</v>
      </c>
      <c r="BE336" s="225" t="s">
        <v>27</v>
      </c>
    </row>
    <row r="337" spans="1:57" x14ac:dyDescent="0.25">
      <c r="A337" t="str">
        <f t="shared" si="5"/>
        <v>002000031</v>
      </c>
      <c r="B337" s="225" t="s">
        <v>2165</v>
      </c>
      <c r="C337" s="225" t="s">
        <v>2166</v>
      </c>
      <c r="D337" s="225" t="s">
        <v>2167</v>
      </c>
      <c r="E337" s="225" t="s">
        <v>2625</v>
      </c>
      <c r="F337" s="225" t="s">
        <v>2180</v>
      </c>
      <c r="G337" s="225">
        <v>0</v>
      </c>
      <c r="H337" s="225">
        <v>0</v>
      </c>
      <c r="I337" s="225">
        <v>0</v>
      </c>
      <c r="J337" s="237">
        <v>0</v>
      </c>
      <c r="K337" s="225">
        <v>0</v>
      </c>
      <c r="L337" s="225">
        <v>0</v>
      </c>
      <c r="M337" s="237">
        <v>0</v>
      </c>
      <c r="N337" s="237">
        <v>0</v>
      </c>
      <c r="O337" s="237">
        <v>0</v>
      </c>
      <c r="P337" s="237">
        <v>0</v>
      </c>
      <c r="Q337" s="237">
        <v>0</v>
      </c>
      <c r="R337" s="237">
        <v>0</v>
      </c>
      <c r="S337" s="237">
        <v>0</v>
      </c>
      <c r="T337" s="237">
        <v>0</v>
      </c>
      <c r="U337" s="237">
        <v>0</v>
      </c>
      <c r="V337" s="237">
        <v>0</v>
      </c>
      <c r="W337" s="225">
        <v>0</v>
      </c>
      <c r="X337" s="225">
        <v>0</v>
      </c>
      <c r="Y337" s="225">
        <v>0</v>
      </c>
      <c r="Z337" s="225">
        <v>0</v>
      </c>
      <c r="AA337" s="225">
        <v>0</v>
      </c>
      <c r="AB337" s="225">
        <v>0</v>
      </c>
      <c r="AC337" s="225">
        <v>0</v>
      </c>
      <c r="AD337" s="225">
        <v>0</v>
      </c>
      <c r="AE337" s="225">
        <v>0</v>
      </c>
      <c r="AF337" s="225">
        <v>0</v>
      </c>
      <c r="AG337" s="225">
        <v>0</v>
      </c>
      <c r="AH337" s="225">
        <v>0</v>
      </c>
      <c r="AI337" s="225">
        <v>0</v>
      </c>
      <c r="AJ337" s="225">
        <v>0</v>
      </c>
      <c r="AK337" s="225">
        <v>0</v>
      </c>
      <c r="AL337" s="225">
        <v>0</v>
      </c>
      <c r="AM337" s="225">
        <v>0</v>
      </c>
      <c r="AN337" s="225">
        <v>0</v>
      </c>
      <c r="AO337" s="225">
        <v>0</v>
      </c>
      <c r="AP337" s="225">
        <v>0</v>
      </c>
      <c r="AQ337" s="225">
        <v>0</v>
      </c>
      <c r="AR337" s="225">
        <v>0</v>
      </c>
      <c r="AS337" s="225">
        <v>0</v>
      </c>
      <c r="AT337" s="225">
        <v>0</v>
      </c>
      <c r="AU337" s="225">
        <v>0</v>
      </c>
      <c r="AV337" s="225">
        <v>0</v>
      </c>
      <c r="AW337" s="225">
        <v>0</v>
      </c>
      <c r="AX337" s="225">
        <v>0</v>
      </c>
      <c r="AY337" s="225">
        <v>0</v>
      </c>
      <c r="AZ337" s="225">
        <v>0</v>
      </c>
      <c r="BA337" s="225">
        <v>0</v>
      </c>
      <c r="BB337" s="225">
        <v>0</v>
      </c>
      <c r="BC337" s="225">
        <v>0</v>
      </c>
      <c r="BD337" s="225">
        <v>0</v>
      </c>
      <c r="BE337" s="225" t="s">
        <v>2181</v>
      </c>
    </row>
    <row r="338" spans="1:57" x14ac:dyDescent="0.25">
      <c r="A338" t="str">
        <f t="shared" si="5"/>
        <v>002000311</v>
      </c>
      <c r="B338" s="225" t="s">
        <v>2165</v>
      </c>
      <c r="C338" s="225" t="s">
        <v>2166</v>
      </c>
      <c r="D338" s="225" t="s">
        <v>2167</v>
      </c>
      <c r="E338" s="225" t="s">
        <v>2625</v>
      </c>
      <c r="F338" s="225" t="s">
        <v>2182</v>
      </c>
      <c r="G338" s="225">
        <v>0</v>
      </c>
      <c r="H338" s="225">
        <v>0</v>
      </c>
      <c r="I338" s="225">
        <v>0</v>
      </c>
      <c r="J338" s="237">
        <v>0</v>
      </c>
      <c r="K338" s="225">
        <v>0</v>
      </c>
      <c r="L338" s="225">
        <v>0</v>
      </c>
      <c r="M338" s="237">
        <v>0</v>
      </c>
      <c r="N338" s="237">
        <v>0</v>
      </c>
      <c r="O338" s="237">
        <v>0</v>
      </c>
      <c r="P338" s="237">
        <v>0</v>
      </c>
      <c r="Q338" s="237">
        <v>0</v>
      </c>
      <c r="R338" s="237">
        <v>0</v>
      </c>
      <c r="S338" s="237">
        <v>0</v>
      </c>
      <c r="T338" s="237">
        <v>0</v>
      </c>
      <c r="U338" s="237">
        <v>0</v>
      </c>
      <c r="V338" s="237">
        <v>0</v>
      </c>
      <c r="W338" s="225">
        <v>0</v>
      </c>
      <c r="X338" s="225">
        <v>0</v>
      </c>
      <c r="Y338" s="225">
        <v>0</v>
      </c>
      <c r="Z338" s="225">
        <v>0</v>
      </c>
      <c r="AA338" s="225">
        <v>0</v>
      </c>
      <c r="AB338" s="225">
        <v>0</v>
      </c>
      <c r="AC338" s="225">
        <v>0</v>
      </c>
      <c r="AD338" s="225">
        <v>0</v>
      </c>
      <c r="AE338" s="225">
        <v>0</v>
      </c>
      <c r="AF338" s="225">
        <v>0</v>
      </c>
      <c r="AG338" s="225">
        <v>0</v>
      </c>
      <c r="AH338" s="225">
        <v>0</v>
      </c>
      <c r="AI338" s="225">
        <v>0</v>
      </c>
      <c r="AJ338" s="225">
        <v>0</v>
      </c>
      <c r="AK338" s="225">
        <v>0</v>
      </c>
      <c r="AL338" s="225">
        <v>0</v>
      </c>
      <c r="AM338" s="225">
        <v>0</v>
      </c>
      <c r="AN338" s="225">
        <v>0</v>
      </c>
      <c r="AO338" s="225">
        <v>0</v>
      </c>
      <c r="AP338" s="225">
        <v>0</v>
      </c>
      <c r="AQ338" s="225">
        <v>0</v>
      </c>
      <c r="AR338" s="225">
        <v>0</v>
      </c>
      <c r="AS338" s="225">
        <v>0</v>
      </c>
      <c r="AT338" s="225">
        <v>0</v>
      </c>
      <c r="AU338" s="225">
        <v>0</v>
      </c>
      <c r="AV338" s="225">
        <v>0</v>
      </c>
      <c r="AW338" s="225">
        <v>0</v>
      </c>
      <c r="AX338" s="225">
        <v>0</v>
      </c>
      <c r="AY338" s="225">
        <v>0</v>
      </c>
      <c r="AZ338" s="225">
        <v>0</v>
      </c>
      <c r="BA338" s="225">
        <v>0</v>
      </c>
      <c r="BB338" s="225">
        <v>0</v>
      </c>
      <c r="BC338" s="225">
        <v>0</v>
      </c>
      <c r="BD338" s="225">
        <v>0</v>
      </c>
      <c r="BE338" s="225" t="s">
        <v>2626</v>
      </c>
    </row>
    <row r="339" spans="1:57" x14ac:dyDescent="0.25">
      <c r="A339" t="str">
        <f t="shared" si="5"/>
        <v>002000032</v>
      </c>
      <c r="B339" s="225" t="s">
        <v>2165</v>
      </c>
      <c r="C339" s="225" t="s">
        <v>2166</v>
      </c>
      <c r="D339" s="225" t="s">
        <v>2167</v>
      </c>
      <c r="E339" s="225" t="s">
        <v>2625</v>
      </c>
      <c r="F339" s="225" t="s">
        <v>2184</v>
      </c>
      <c r="G339" s="225">
        <v>0</v>
      </c>
      <c r="H339" s="225">
        <v>0</v>
      </c>
      <c r="I339" s="225">
        <v>0</v>
      </c>
      <c r="J339" s="237">
        <v>0</v>
      </c>
      <c r="K339" s="225">
        <v>0</v>
      </c>
      <c r="L339" s="225">
        <v>0</v>
      </c>
      <c r="M339" s="237">
        <v>0</v>
      </c>
      <c r="N339" s="237">
        <v>0</v>
      </c>
      <c r="O339" s="237">
        <v>0</v>
      </c>
      <c r="P339" s="237">
        <v>0</v>
      </c>
      <c r="Q339" s="237">
        <v>0</v>
      </c>
      <c r="R339" s="237">
        <v>0</v>
      </c>
      <c r="S339" s="237">
        <v>0</v>
      </c>
      <c r="T339" s="237">
        <v>0</v>
      </c>
      <c r="U339" s="237">
        <v>0</v>
      </c>
      <c r="V339" s="237">
        <v>0</v>
      </c>
      <c r="W339" s="225">
        <v>0</v>
      </c>
      <c r="X339" s="225">
        <v>0</v>
      </c>
      <c r="Y339" s="225">
        <v>0</v>
      </c>
      <c r="Z339" s="225">
        <v>0</v>
      </c>
      <c r="AA339" s="225">
        <v>0</v>
      </c>
      <c r="AB339" s="225">
        <v>0</v>
      </c>
      <c r="AC339" s="225">
        <v>0</v>
      </c>
      <c r="AD339" s="225">
        <v>0</v>
      </c>
      <c r="AE339" s="225">
        <v>0</v>
      </c>
      <c r="AF339" s="225">
        <v>0</v>
      </c>
      <c r="AG339" s="225">
        <v>0</v>
      </c>
      <c r="AH339" s="225">
        <v>0</v>
      </c>
      <c r="AI339" s="225">
        <v>0</v>
      </c>
      <c r="AJ339" s="225">
        <v>0</v>
      </c>
      <c r="AK339" s="225">
        <v>0</v>
      </c>
      <c r="AL339" s="225">
        <v>0</v>
      </c>
      <c r="AM339" s="225">
        <v>0</v>
      </c>
      <c r="AN339" s="225">
        <v>0</v>
      </c>
      <c r="AO339" s="225">
        <v>0</v>
      </c>
      <c r="AP339" s="225">
        <v>0</v>
      </c>
      <c r="AQ339" s="225">
        <v>0</v>
      </c>
      <c r="AR339" s="225">
        <v>0</v>
      </c>
      <c r="AS339" s="225">
        <v>0</v>
      </c>
      <c r="AT339" s="225">
        <v>0</v>
      </c>
      <c r="AU339" s="225">
        <v>0</v>
      </c>
      <c r="AV339" s="225">
        <v>0</v>
      </c>
      <c r="AW339" s="225">
        <v>0</v>
      </c>
      <c r="AX339" s="225">
        <v>0</v>
      </c>
      <c r="AY339" s="225">
        <v>0</v>
      </c>
      <c r="AZ339" s="225">
        <v>0</v>
      </c>
      <c r="BA339" s="225">
        <v>0</v>
      </c>
      <c r="BB339" s="225">
        <v>0</v>
      </c>
      <c r="BC339" s="225">
        <v>0</v>
      </c>
      <c r="BD339" s="225">
        <v>0</v>
      </c>
      <c r="BE339" s="225" t="s">
        <v>2185</v>
      </c>
    </row>
    <row r="340" spans="1:57" x14ac:dyDescent="0.25">
      <c r="A340" t="str">
        <f t="shared" si="5"/>
        <v>002000040</v>
      </c>
      <c r="B340" s="225" t="s">
        <v>2165</v>
      </c>
      <c r="C340" s="225" t="s">
        <v>2166</v>
      </c>
      <c r="D340" s="225" t="s">
        <v>2167</v>
      </c>
      <c r="E340" s="225" t="s">
        <v>2625</v>
      </c>
      <c r="F340" s="225" t="s">
        <v>2186</v>
      </c>
      <c r="G340" s="225">
        <v>0</v>
      </c>
      <c r="H340" s="225">
        <v>0</v>
      </c>
      <c r="I340" s="225">
        <v>0</v>
      </c>
      <c r="J340" s="237">
        <v>0</v>
      </c>
      <c r="K340" s="225">
        <v>0</v>
      </c>
      <c r="L340" s="225">
        <v>0</v>
      </c>
      <c r="M340" s="237">
        <v>0</v>
      </c>
      <c r="N340" s="237">
        <v>0</v>
      </c>
      <c r="O340" s="237">
        <v>0</v>
      </c>
      <c r="P340" s="237">
        <v>0</v>
      </c>
      <c r="Q340" s="237">
        <v>0</v>
      </c>
      <c r="R340" s="237">
        <v>0</v>
      </c>
      <c r="S340" s="237">
        <v>0</v>
      </c>
      <c r="T340" s="237">
        <v>0</v>
      </c>
      <c r="U340" s="237">
        <v>0</v>
      </c>
      <c r="V340" s="237">
        <v>0</v>
      </c>
      <c r="W340" s="225">
        <v>0</v>
      </c>
      <c r="X340" s="225">
        <v>0</v>
      </c>
      <c r="Y340" s="225">
        <v>0</v>
      </c>
      <c r="Z340" s="225">
        <v>0</v>
      </c>
      <c r="AA340" s="225">
        <v>0</v>
      </c>
      <c r="AB340" s="225">
        <v>0</v>
      </c>
      <c r="AC340" s="225">
        <v>0</v>
      </c>
      <c r="AD340" s="225">
        <v>0</v>
      </c>
      <c r="AE340" s="225">
        <v>0</v>
      </c>
      <c r="AF340" s="225">
        <v>0</v>
      </c>
      <c r="AG340" s="225">
        <v>0</v>
      </c>
      <c r="AH340" s="225">
        <v>0</v>
      </c>
      <c r="AI340" s="225">
        <v>0</v>
      </c>
      <c r="AJ340" s="225">
        <v>0</v>
      </c>
      <c r="AK340" s="225">
        <v>0</v>
      </c>
      <c r="AL340" s="225">
        <v>0</v>
      </c>
      <c r="AM340" s="225">
        <v>0</v>
      </c>
      <c r="AN340" s="225">
        <v>0</v>
      </c>
      <c r="AO340" s="225">
        <v>0</v>
      </c>
      <c r="AP340" s="225">
        <v>0</v>
      </c>
      <c r="AQ340" s="225">
        <v>0</v>
      </c>
      <c r="AR340" s="225">
        <v>0</v>
      </c>
      <c r="AS340" s="225">
        <v>0</v>
      </c>
      <c r="AT340" s="225">
        <v>0</v>
      </c>
      <c r="AU340" s="225">
        <v>0</v>
      </c>
      <c r="AV340" s="225">
        <v>0</v>
      </c>
      <c r="AW340" s="225">
        <v>0</v>
      </c>
      <c r="AX340" s="225">
        <v>0</v>
      </c>
      <c r="AY340" s="225">
        <v>0</v>
      </c>
      <c r="AZ340" s="225">
        <v>0</v>
      </c>
      <c r="BA340" s="225">
        <v>0</v>
      </c>
      <c r="BB340" s="225">
        <v>0</v>
      </c>
      <c r="BC340" s="225">
        <v>0</v>
      </c>
      <c r="BD340" s="225">
        <v>0</v>
      </c>
      <c r="BE340" s="225" t="s">
        <v>2627</v>
      </c>
    </row>
    <row r="341" spans="1:57" x14ac:dyDescent="0.25">
      <c r="A341" t="str">
        <f t="shared" si="5"/>
        <v>002000041</v>
      </c>
      <c r="B341" s="225" t="s">
        <v>2165</v>
      </c>
      <c r="C341" s="225" t="s">
        <v>2166</v>
      </c>
      <c r="D341" s="225" t="s">
        <v>2167</v>
      </c>
      <c r="E341" s="225" t="s">
        <v>2625</v>
      </c>
      <c r="F341" s="225" t="s">
        <v>2188</v>
      </c>
      <c r="G341" s="225">
        <v>0</v>
      </c>
      <c r="H341" s="225">
        <v>0</v>
      </c>
      <c r="I341" s="225">
        <v>0</v>
      </c>
      <c r="J341" s="237">
        <v>0</v>
      </c>
      <c r="K341" s="225">
        <v>0</v>
      </c>
      <c r="L341" s="225">
        <v>0</v>
      </c>
      <c r="M341" s="237">
        <v>0</v>
      </c>
      <c r="N341" s="237">
        <v>0</v>
      </c>
      <c r="O341" s="237">
        <v>0</v>
      </c>
      <c r="P341" s="237">
        <v>0</v>
      </c>
      <c r="Q341" s="237">
        <v>0</v>
      </c>
      <c r="R341" s="237">
        <v>0</v>
      </c>
      <c r="S341" s="237">
        <v>0</v>
      </c>
      <c r="T341" s="237">
        <v>0</v>
      </c>
      <c r="U341" s="237">
        <v>0</v>
      </c>
      <c r="V341" s="237">
        <v>0</v>
      </c>
      <c r="W341" s="225">
        <v>0</v>
      </c>
      <c r="X341" s="225">
        <v>0</v>
      </c>
      <c r="Y341" s="225">
        <v>0</v>
      </c>
      <c r="Z341" s="225">
        <v>0</v>
      </c>
      <c r="AA341" s="225">
        <v>0</v>
      </c>
      <c r="AB341" s="225">
        <v>0</v>
      </c>
      <c r="AC341" s="225">
        <v>0</v>
      </c>
      <c r="AD341" s="225">
        <v>0</v>
      </c>
      <c r="AE341" s="225">
        <v>0</v>
      </c>
      <c r="AF341" s="225">
        <v>0</v>
      </c>
      <c r="AG341" s="225">
        <v>0</v>
      </c>
      <c r="AH341" s="225">
        <v>0</v>
      </c>
      <c r="AI341" s="225">
        <v>0</v>
      </c>
      <c r="AJ341" s="225">
        <v>0</v>
      </c>
      <c r="AK341" s="225">
        <v>0</v>
      </c>
      <c r="AL341" s="225">
        <v>0</v>
      </c>
      <c r="AM341" s="225">
        <v>0</v>
      </c>
      <c r="AN341" s="225">
        <v>0</v>
      </c>
      <c r="AO341" s="225">
        <v>0</v>
      </c>
      <c r="AP341" s="225">
        <v>0</v>
      </c>
      <c r="AQ341" s="225">
        <v>0</v>
      </c>
      <c r="AR341" s="225">
        <v>0</v>
      </c>
      <c r="AS341" s="225">
        <v>0</v>
      </c>
      <c r="AT341" s="225">
        <v>0</v>
      </c>
      <c r="AU341" s="225">
        <v>0</v>
      </c>
      <c r="AV341" s="225">
        <v>0</v>
      </c>
      <c r="AW341" s="225">
        <v>0</v>
      </c>
      <c r="AX341" s="225">
        <v>0</v>
      </c>
      <c r="AY341" s="225">
        <v>0</v>
      </c>
      <c r="AZ341" s="225">
        <v>0</v>
      </c>
      <c r="BA341" s="225">
        <v>0</v>
      </c>
      <c r="BB341" s="225">
        <v>0</v>
      </c>
      <c r="BC341" s="225">
        <v>0</v>
      </c>
      <c r="BD341" s="225">
        <v>0</v>
      </c>
      <c r="BE341" s="225" t="s">
        <v>2189</v>
      </c>
    </row>
    <row r="342" spans="1:57" x14ac:dyDescent="0.25">
      <c r="A342" t="str">
        <f t="shared" si="5"/>
        <v>002000411</v>
      </c>
      <c r="B342" s="225" t="s">
        <v>2165</v>
      </c>
      <c r="C342" s="225" t="s">
        <v>2166</v>
      </c>
      <c r="D342" s="225" t="s">
        <v>2167</v>
      </c>
      <c r="E342" s="225" t="s">
        <v>2625</v>
      </c>
      <c r="F342" s="225" t="s">
        <v>2190</v>
      </c>
      <c r="G342" s="225">
        <v>0</v>
      </c>
      <c r="H342" s="225">
        <v>0</v>
      </c>
      <c r="I342" s="225">
        <v>0</v>
      </c>
      <c r="J342" s="237">
        <v>0</v>
      </c>
      <c r="K342" s="225">
        <v>0</v>
      </c>
      <c r="L342" s="225">
        <v>0</v>
      </c>
      <c r="M342" s="237">
        <v>0</v>
      </c>
      <c r="N342" s="237">
        <v>0</v>
      </c>
      <c r="O342" s="237">
        <v>0</v>
      </c>
      <c r="P342" s="237">
        <v>0</v>
      </c>
      <c r="Q342" s="237">
        <v>0</v>
      </c>
      <c r="R342" s="237">
        <v>0</v>
      </c>
      <c r="S342" s="237">
        <v>0</v>
      </c>
      <c r="T342" s="237">
        <v>0</v>
      </c>
      <c r="U342" s="237">
        <v>0</v>
      </c>
      <c r="V342" s="237">
        <v>0</v>
      </c>
      <c r="W342" s="225">
        <v>0</v>
      </c>
      <c r="X342" s="225">
        <v>0</v>
      </c>
      <c r="Y342" s="225">
        <v>0</v>
      </c>
      <c r="Z342" s="225">
        <v>0</v>
      </c>
      <c r="AA342" s="225">
        <v>0</v>
      </c>
      <c r="AB342" s="225">
        <v>0</v>
      </c>
      <c r="AC342" s="225">
        <v>0</v>
      </c>
      <c r="AD342" s="225">
        <v>0</v>
      </c>
      <c r="AE342" s="225">
        <v>0</v>
      </c>
      <c r="AF342" s="225">
        <v>0</v>
      </c>
      <c r="AG342" s="225">
        <v>0</v>
      </c>
      <c r="AH342" s="225">
        <v>0</v>
      </c>
      <c r="AI342" s="225">
        <v>0</v>
      </c>
      <c r="AJ342" s="225">
        <v>0</v>
      </c>
      <c r="AK342" s="225">
        <v>0</v>
      </c>
      <c r="AL342" s="225">
        <v>0</v>
      </c>
      <c r="AM342" s="225">
        <v>0</v>
      </c>
      <c r="AN342" s="225">
        <v>0</v>
      </c>
      <c r="AO342" s="225">
        <v>0</v>
      </c>
      <c r="AP342" s="225">
        <v>0</v>
      </c>
      <c r="AQ342" s="225">
        <v>0</v>
      </c>
      <c r="AR342" s="225">
        <v>0</v>
      </c>
      <c r="AS342" s="225">
        <v>0</v>
      </c>
      <c r="AT342" s="225">
        <v>0</v>
      </c>
      <c r="AU342" s="225">
        <v>0</v>
      </c>
      <c r="AV342" s="225">
        <v>0</v>
      </c>
      <c r="AW342" s="225">
        <v>0</v>
      </c>
      <c r="AX342" s="225">
        <v>0</v>
      </c>
      <c r="AY342" s="225">
        <v>0</v>
      </c>
      <c r="AZ342" s="225">
        <v>0</v>
      </c>
      <c r="BA342" s="225">
        <v>0</v>
      </c>
      <c r="BB342" s="225">
        <v>0</v>
      </c>
      <c r="BC342" s="225">
        <v>0</v>
      </c>
      <c r="BD342" s="225">
        <v>0</v>
      </c>
      <c r="BE342" s="225" t="s">
        <v>2191</v>
      </c>
    </row>
    <row r="343" spans="1:57" x14ac:dyDescent="0.25">
      <c r="A343" t="str">
        <f t="shared" si="5"/>
        <v>002000042</v>
      </c>
      <c r="B343" s="225" t="s">
        <v>2165</v>
      </c>
      <c r="C343" s="225" t="s">
        <v>2166</v>
      </c>
      <c r="D343" s="225" t="s">
        <v>2167</v>
      </c>
      <c r="E343" s="225" t="s">
        <v>2625</v>
      </c>
      <c r="F343" s="225" t="s">
        <v>2192</v>
      </c>
      <c r="G343" s="225">
        <v>0</v>
      </c>
      <c r="H343" s="225">
        <v>0</v>
      </c>
      <c r="I343" s="225">
        <v>0</v>
      </c>
      <c r="J343" s="237">
        <v>0</v>
      </c>
      <c r="K343" s="225">
        <v>0</v>
      </c>
      <c r="L343" s="225">
        <v>0</v>
      </c>
      <c r="M343" s="237">
        <v>0</v>
      </c>
      <c r="N343" s="237">
        <v>0</v>
      </c>
      <c r="O343" s="237">
        <v>0</v>
      </c>
      <c r="P343" s="237">
        <v>0</v>
      </c>
      <c r="Q343" s="237">
        <v>0</v>
      </c>
      <c r="R343" s="237">
        <v>0</v>
      </c>
      <c r="S343" s="237">
        <v>0</v>
      </c>
      <c r="T343" s="237">
        <v>0</v>
      </c>
      <c r="U343" s="237">
        <v>0</v>
      </c>
      <c r="V343" s="237">
        <v>0</v>
      </c>
      <c r="W343" s="225">
        <v>0</v>
      </c>
      <c r="X343" s="225">
        <v>0</v>
      </c>
      <c r="Y343" s="225">
        <v>0</v>
      </c>
      <c r="Z343" s="225">
        <v>0</v>
      </c>
      <c r="AA343" s="225">
        <v>0</v>
      </c>
      <c r="AB343" s="225">
        <v>0</v>
      </c>
      <c r="AC343" s="225">
        <v>0</v>
      </c>
      <c r="AD343" s="225">
        <v>0</v>
      </c>
      <c r="AE343" s="225">
        <v>0</v>
      </c>
      <c r="AF343" s="225">
        <v>0</v>
      </c>
      <c r="AG343" s="225">
        <v>0</v>
      </c>
      <c r="AH343" s="225">
        <v>0</v>
      </c>
      <c r="AI343" s="225">
        <v>0</v>
      </c>
      <c r="AJ343" s="225">
        <v>0</v>
      </c>
      <c r="AK343" s="225">
        <v>0</v>
      </c>
      <c r="AL343" s="225">
        <v>0</v>
      </c>
      <c r="AM343" s="225">
        <v>0</v>
      </c>
      <c r="AN343" s="225">
        <v>0</v>
      </c>
      <c r="AO343" s="225">
        <v>0</v>
      </c>
      <c r="AP343" s="225">
        <v>0</v>
      </c>
      <c r="AQ343" s="225">
        <v>0</v>
      </c>
      <c r="AR343" s="225">
        <v>0</v>
      </c>
      <c r="AS343" s="225">
        <v>0</v>
      </c>
      <c r="AT343" s="225">
        <v>0</v>
      </c>
      <c r="AU343" s="225">
        <v>0</v>
      </c>
      <c r="AV343" s="225">
        <v>0</v>
      </c>
      <c r="AW343" s="225">
        <v>0</v>
      </c>
      <c r="AX343" s="225">
        <v>0</v>
      </c>
      <c r="AY343" s="225">
        <v>0</v>
      </c>
      <c r="AZ343" s="225">
        <v>0</v>
      </c>
      <c r="BA343" s="225">
        <v>0</v>
      </c>
      <c r="BB343" s="225">
        <v>0</v>
      </c>
      <c r="BC343" s="225">
        <v>0</v>
      </c>
      <c r="BD343" s="225">
        <v>0</v>
      </c>
      <c r="BE343" s="225" t="s">
        <v>2628</v>
      </c>
    </row>
    <row r="344" spans="1:57" x14ac:dyDescent="0.25">
      <c r="A344" t="str">
        <f t="shared" si="5"/>
        <v>002000421</v>
      </c>
      <c r="B344" s="225" t="s">
        <v>2165</v>
      </c>
      <c r="C344" s="225" t="s">
        <v>2166</v>
      </c>
      <c r="D344" s="225" t="s">
        <v>2167</v>
      </c>
      <c r="E344" s="225" t="s">
        <v>2625</v>
      </c>
      <c r="F344" s="225" t="s">
        <v>2194</v>
      </c>
      <c r="G344" s="225">
        <v>0</v>
      </c>
      <c r="H344" s="225">
        <v>0</v>
      </c>
      <c r="I344" s="225">
        <v>0</v>
      </c>
      <c r="J344" s="237">
        <v>0</v>
      </c>
      <c r="K344" s="225">
        <v>0</v>
      </c>
      <c r="L344" s="225">
        <v>0</v>
      </c>
      <c r="M344" s="237">
        <v>0</v>
      </c>
      <c r="N344" s="237">
        <v>0</v>
      </c>
      <c r="O344" s="237">
        <v>0</v>
      </c>
      <c r="P344" s="237">
        <v>0</v>
      </c>
      <c r="Q344" s="237">
        <v>0</v>
      </c>
      <c r="R344" s="237">
        <v>0</v>
      </c>
      <c r="S344" s="237">
        <v>0</v>
      </c>
      <c r="T344" s="237">
        <v>0</v>
      </c>
      <c r="U344" s="237">
        <v>0</v>
      </c>
      <c r="V344" s="237">
        <v>0</v>
      </c>
      <c r="W344" s="225">
        <v>0</v>
      </c>
      <c r="X344" s="225">
        <v>0</v>
      </c>
      <c r="Y344" s="225">
        <v>0</v>
      </c>
      <c r="Z344" s="225">
        <v>0</v>
      </c>
      <c r="AA344" s="225">
        <v>0</v>
      </c>
      <c r="AB344" s="225">
        <v>0</v>
      </c>
      <c r="AC344" s="225">
        <v>0</v>
      </c>
      <c r="AD344" s="225">
        <v>0</v>
      </c>
      <c r="AE344" s="225">
        <v>0</v>
      </c>
      <c r="AF344" s="225">
        <v>0</v>
      </c>
      <c r="AG344" s="225">
        <v>0</v>
      </c>
      <c r="AH344" s="225">
        <v>0</v>
      </c>
      <c r="AI344" s="225">
        <v>0</v>
      </c>
      <c r="AJ344" s="225">
        <v>0</v>
      </c>
      <c r="AK344" s="225">
        <v>0</v>
      </c>
      <c r="AL344" s="225">
        <v>0</v>
      </c>
      <c r="AM344" s="225">
        <v>0</v>
      </c>
      <c r="AN344" s="225">
        <v>0</v>
      </c>
      <c r="AO344" s="225">
        <v>0</v>
      </c>
      <c r="AP344" s="225">
        <v>0</v>
      </c>
      <c r="AQ344" s="225">
        <v>0</v>
      </c>
      <c r="AR344" s="225">
        <v>0</v>
      </c>
      <c r="AS344" s="225">
        <v>0</v>
      </c>
      <c r="AT344" s="225">
        <v>0</v>
      </c>
      <c r="AU344" s="225">
        <v>0</v>
      </c>
      <c r="AV344" s="225">
        <v>0</v>
      </c>
      <c r="AW344" s="225">
        <v>0</v>
      </c>
      <c r="AX344" s="225">
        <v>0</v>
      </c>
      <c r="AY344" s="225">
        <v>0</v>
      </c>
      <c r="AZ344" s="225">
        <v>0</v>
      </c>
      <c r="BA344" s="225">
        <v>0</v>
      </c>
      <c r="BB344" s="225">
        <v>0</v>
      </c>
      <c r="BC344" s="225">
        <v>0</v>
      </c>
      <c r="BD344" s="225">
        <v>0</v>
      </c>
      <c r="BE344" s="225" t="s">
        <v>2195</v>
      </c>
    </row>
    <row r="345" spans="1:57" x14ac:dyDescent="0.25">
      <c r="A345" t="str">
        <f t="shared" si="5"/>
        <v>002000422</v>
      </c>
      <c r="B345" s="225" t="s">
        <v>2165</v>
      </c>
      <c r="C345" s="225" t="s">
        <v>2166</v>
      </c>
      <c r="D345" s="225" t="s">
        <v>2167</v>
      </c>
      <c r="E345" s="225" t="s">
        <v>2625</v>
      </c>
      <c r="F345" s="225" t="s">
        <v>2196</v>
      </c>
      <c r="G345" s="225">
        <v>0</v>
      </c>
      <c r="H345" s="225">
        <v>0</v>
      </c>
      <c r="I345" s="225">
        <v>0</v>
      </c>
      <c r="J345" s="237">
        <v>0</v>
      </c>
      <c r="K345" s="225">
        <v>0</v>
      </c>
      <c r="L345" s="225">
        <v>0</v>
      </c>
      <c r="M345" s="237">
        <v>0</v>
      </c>
      <c r="N345" s="237">
        <v>0</v>
      </c>
      <c r="O345" s="237">
        <v>0</v>
      </c>
      <c r="P345" s="237">
        <v>0</v>
      </c>
      <c r="Q345" s="237">
        <v>0</v>
      </c>
      <c r="R345" s="237">
        <v>0</v>
      </c>
      <c r="S345" s="237">
        <v>0</v>
      </c>
      <c r="T345" s="237">
        <v>0</v>
      </c>
      <c r="U345" s="237">
        <v>0</v>
      </c>
      <c r="V345" s="237">
        <v>0</v>
      </c>
      <c r="W345" s="225">
        <v>0</v>
      </c>
      <c r="X345" s="225">
        <v>0</v>
      </c>
      <c r="Y345" s="225">
        <v>0</v>
      </c>
      <c r="Z345" s="225">
        <v>0</v>
      </c>
      <c r="AA345" s="225">
        <v>0</v>
      </c>
      <c r="AB345" s="225">
        <v>0</v>
      </c>
      <c r="AC345" s="225">
        <v>0</v>
      </c>
      <c r="AD345" s="225">
        <v>0</v>
      </c>
      <c r="AE345" s="225">
        <v>0</v>
      </c>
      <c r="AF345" s="225">
        <v>0</v>
      </c>
      <c r="AG345" s="225">
        <v>0</v>
      </c>
      <c r="AH345" s="225">
        <v>0</v>
      </c>
      <c r="AI345" s="225">
        <v>0</v>
      </c>
      <c r="AJ345" s="225">
        <v>0</v>
      </c>
      <c r="AK345" s="225">
        <v>0</v>
      </c>
      <c r="AL345" s="225">
        <v>0</v>
      </c>
      <c r="AM345" s="225">
        <v>0</v>
      </c>
      <c r="AN345" s="225">
        <v>0</v>
      </c>
      <c r="AO345" s="225">
        <v>0</v>
      </c>
      <c r="AP345" s="225">
        <v>0</v>
      </c>
      <c r="AQ345" s="225">
        <v>0</v>
      </c>
      <c r="AR345" s="225">
        <v>0</v>
      </c>
      <c r="AS345" s="225">
        <v>0</v>
      </c>
      <c r="AT345" s="225">
        <v>0</v>
      </c>
      <c r="AU345" s="225">
        <v>0</v>
      </c>
      <c r="AV345" s="225">
        <v>0</v>
      </c>
      <c r="AW345" s="225">
        <v>0</v>
      </c>
      <c r="AX345" s="225">
        <v>0</v>
      </c>
      <c r="AY345" s="225">
        <v>0</v>
      </c>
      <c r="AZ345" s="225">
        <v>0</v>
      </c>
      <c r="BA345" s="225">
        <v>0</v>
      </c>
      <c r="BB345" s="225">
        <v>0</v>
      </c>
      <c r="BC345" s="225">
        <v>0</v>
      </c>
      <c r="BD345" s="225">
        <v>0</v>
      </c>
      <c r="BE345" s="225" t="s">
        <v>2197</v>
      </c>
    </row>
    <row r="346" spans="1:57" x14ac:dyDescent="0.25">
      <c r="A346" t="str">
        <f t="shared" si="5"/>
        <v>002000043</v>
      </c>
      <c r="B346" s="225" t="s">
        <v>2165</v>
      </c>
      <c r="C346" s="225" t="s">
        <v>2166</v>
      </c>
      <c r="D346" s="225" t="s">
        <v>2167</v>
      </c>
      <c r="E346" s="225" t="s">
        <v>2625</v>
      </c>
      <c r="F346" s="225" t="s">
        <v>2198</v>
      </c>
      <c r="G346" s="225">
        <v>0</v>
      </c>
      <c r="H346" s="225">
        <v>0</v>
      </c>
      <c r="I346" s="225">
        <v>0</v>
      </c>
      <c r="J346" s="237">
        <v>0</v>
      </c>
      <c r="K346" s="225">
        <v>0</v>
      </c>
      <c r="L346" s="225">
        <v>0</v>
      </c>
      <c r="M346" s="237">
        <v>0</v>
      </c>
      <c r="N346" s="237">
        <v>0</v>
      </c>
      <c r="O346" s="237">
        <v>0</v>
      </c>
      <c r="P346" s="237">
        <v>0</v>
      </c>
      <c r="Q346" s="237">
        <v>0</v>
      </c>
      <c r="R346" s="237">
        <v>0</v>
      </c>
      <c r="S346" s="237">
        <v>0</v>
      </c>
      <c r="T346" s="237">
        <v>0</v>
      </c>
      <c r="U346" s="237">
        <v>0</v>
      </c>
      <c r="V346" s="237">
        <v>0</v>
      </c>
      <c r="W346" s="225">
        <v>0</v>
      </c>
      <c r="X346" s="225">
        <v>0</v>
      </c>
      <c r="Y346" s="225">
        <v>0</v>
      </c>
      <c r="Z346" s="225">
        <v>0</v>
      </c>
      <c r="AA346" s="225">
        <v>0</v>
      </c>
      <c r="AB346" s="225">
        <v>0</v>
      </c>
      <c r="AC346" s="225">
        <v>0</v>
      </c>
      <c r="AD346" s="225">
        <v>0</v>
      </c>
      <c r="AE346" s="225">
        <v>0</v>
      </c>
      <c r="AF346" s="225">
        <v>0</v>
      </c>
      <c r="AG346" s="225">
        <v>0</v>
      </c>
      <c r="AH346" s="225">
        <v>0</v>
      </c>
      <c r="AI346" s="225">
        <v>0</v>
      </c>
      <c r="AJ346" s="225">
        <v>0</v>
      </c>
      <c r="AK346" s="225">
        <v>0</v>
      </c>
      <c r="AL346" s="225">
        <v>0</v>
      </c>
      <c r="AM346" s="225">
        <v>0</v>
      </c>
      <c r="AN346" s="225">
        <v>0</v>
      </c>
      <c r="AO346" s="225">
        <v>0</v>
      </c>
      <c r="AP346" s="225">
        <v>0</v>
      </c>
      <c r="AQ346" s="225">
        <v>0</v>
      </c>
      <c r="AR346" s="225">
        <v>0</v>
      </c>
      <c r="AS346" s="225">
        <v>0</v>
      </c>
      <c r="AT346" s="225">
        <v>0</v>
      </c>
      <c r="AU346" s="225">
        <v>0</v>
      </c>
      <c r="AV346" s="225">
        <v>0</v>
      </c>
      <c r="AW346" s="225">
        <v>0</v>
      </c>
      <c r="AX346" s="225">
        <v>0</v>
      </c>
      <c r="AY346" s="225">
        <v>0</v>
      </c>
      <c r="AZ346" s="225">
        <v>0</v>
      </c>
      <c r="BA346" s="225">
        <v>0</v>
      </c>
      <c r="BB346" s="225">
        <v>0</v>
      </c>
      <c r="BC346" s="225">
        <v>0</v>
      </c>
      <c r="BD346" s="225">
        <v>0</v>
      </c>
      <c r="BE346" s="225" t="s">
        <v>2199</v>
      </c>
    </row>
    <row r="347" spans="1:57" x14ac:dyDescent="0.25">
      <c r="A347" t="str">
        <f t="shared" si="5"/>
        <v>002000431</v>
      </c>
      <c r="B347" s="225" t="s">
        <v>2165</v>
      </c>
      <c r="C347" s="225" t="s">
        <v>2166</v>
      </c>
      <c r="D347" s="225" t="s">
        <v>2167</v>
      </c>
      <c r="E347" s="225" t="s">
        <v>2625</v>
      </c>
      <c r="F347" s="225" t="s">
        <v>2200</v>
      </c>
      <c r="G347" s="225">
        <v>0</v>
      </c>
      <c r="H347" s="225">
        <v>0</v>
      </c>
      <c r="I347" s="225">
        <v>0</v>
      </c>
      <c r="J347" s="237">
        <v>0</v>
      </c>
      <c r="K347" s="225">
        <v>0</v>
      </c>
      <c r="L347" s="225">
        <v>0</v>
      </c>
      <c r="M347" s="237">
        <v>0</v>
      </c>
      <c r="N347" s="237">
        <v>0</v>
      </c>
      <c r="O347" s="237">
        <v>0</v>
      </c>
      <c r="P347" s="237">
        <v>0</v>
      </c>
      <c r="Q347" s="237">
        <v>0</v>
      </c>
      <c r="R347" s="237">
        <v>0</v>
      </c>
      <c r="S347" s="237">
        <v>0</v>
      </c>
      <c r="T347" s="237">
        <v>0</v>
      </c>
      <c r="U347" s="237">
        <v>0</v>
      </c>
      <c r="V347" s="237">
        <v>0</v>
      </c>
      <c r="W347" s="225">
        <v>0</v>
      </c>
      <c r="X347" s="225">
        <v>0</v>
      </c>
      <c r="Y347" s="225">
        <v>0</v>
      </c>
      <c r="Z347" s="225">
        <v>0</v>
      </c>
      <c r="AA347" s="225">
        <v>0</v>
      </c>
      <c r="AB347" s="225">
        <v>0</v>
      </c>
      <c r="AC347" s="225">
        <v>0</v>
      </c>
      <c r="AD347" s="225">
        <v>0</v>
      </c>
      <c r="AE347" s="225">
        <v>0</v>
      </c>
      <c r="AF347" s="225">
        <v>0</v>
      </c>
      <c r="AG347" s="225">
        <v>0</v>
      </c>
      <c r="AH347" s="225">
        <v>0</v>
      </c>
      <c r="AI347" s="225">
        <v>0</v>
      </c>
      <c r="AJ347" s="225">
        <v>0</v>
      </c>
      <c r="AK347" s="225">
        <v>0</v>
      </c>
      <c r="AL347" s="225">
        <v>0</v>
      </c>
      <c r="AM347" s="225">
        <v>0</v>
      </c>
      <c r="AN347" s="225">
        <v>0</v>
      </c>
      <c r="AO347" s="225">
        <v>0</v>
      </c>
      <c r="AP347" s="225">
        <v>0</v>
      </c>
      <c r="AQ347" s="225">
        <v>0</v>
      </c>
      <c r="AR347" s="225">
        <v>0</v>
      </c>
      <c r="AS347" s="225">
        <v>0</v>
      </c>
      <c r="AT347" s="225">
        <v>0</v>
      </c>
      <c r="AU347" s="225">
        <v>0</v>
      </c>
      <c r="AV347" s="225">
        <v>0</v>
      </c>
      <c r="AW347" s="225">
        <v>0</v>
      </c>
      <c r="AX347" s="225">
        <v>0</v>
      </c>
      <c r="AY347" s="225">
        <v>0</v>
      </c>
      <c r="AZ347" s="225">
        <v>0</v>
      </c>
      <c r="BA347" s="225">
        <v>0</v>
      </c>
      <c r="BB347" s="225">
        <v>0</v>
      </c>
      <c r="BC347" s="225">
        <v>0</v>
      </c>
      <c r="BD347" s="225">
        <v>0</v>
      </c>
      <c r="BE347" s="225" t="s">
        <v>2201</v>
      </c>
    </row>
    <row r="348" spans="1:57" x14ac:dyDescent="0.25">
      <c r="A348" t="str">
        <f t="shared" si="5"/>
        <v>002000050</v>
      </c>
      <c r="B348" s="225" t="s">
        <v>2165</v>
      </c>
      <c r="C348" s="225" t="s">
        <v>2166</v>
      </c>
      <c r="D348" s="225" t="s">
        <v>2167</v>
      </c>
      <c r="E348" s="225" t="s">
        <v>2625</v>
      </c>
      <c r="F348" s="225" t="s">
        <v>2202</v>
      </c>
      <c r="G348" s="225">
        <v>0</v>
      </c>
      <c r="H348" s="225">
        <v>0</v>
      </c>
      <c r="I348" s="225">
        <v>0</v>
      </c>
      <c r="J348" s="237">
        <v>0</v>
      </c>
      <c r="K348" s="225">
        <v>0</v>
      </c>
      <c r="L348" s="225">
        <v>0</v>
      </c>
      <c r="M348" s="237">
        <v>0</v>
      </c>
      <c r="N348" s="237">
        <v>0</v>
      </c>
      <c r="O348" s="237">
        <v>0</v>
      </c>
      <c r="P348" s="237">
        <v>0</v>
      </c>
      <c r="Q348" s="237">
        <v>0</v>
      </c>
      <c r="R348" s="237">
        <v>0</v>
      </c>
      <c r="S348" s="237">
        <v>0</v>
      </c>
      <c r="T348" s="237">
        <v>0</v>
      </c>
      <c r="U348" s="237">
        <v>0</v>
      </c>
      <c r="V348" s="237">
        <v>0</v>
      </c>
      <c r="W348" s="225">
        <v>0</v>
      </c>
      <c r="X348" s="225">
        <v>0</v>
      </c>
      <c r="Y348" s="225">
        <v>0</v>
      </c>
      <c r="Z348" s="225">
        <v>0</v>
      </c>
      <c r="AA348" s="225">
        <v>0</v>
      </c>
      <c r="AB348" s="225">
        <v>0</v>
      </c>
      <c r="AC348" s="225">
        <v>0</v>
      </c>
      <c r="AD348" s="225">
        <v>0</v>
      </c>
      <c r="AE348" s="225">
        <v>0</v>
      </c>
      <c r="AF348" s="225">
        <v>0</v>
      </c>
      <c r="AG348" s="225">
        <v>0</v>
      </c>
      <c r="AH348" s="225">
        <v>0</v>
      </c>
      <c r="AI348" s="225">
        <v>0</v>
      </c>
      <c r="AJ348" s="225">
        <v>0</v>
      </c>
      <c r="AK348" s="225">
        <v>0</v>
      </c>
      <c r="AL348" s="225">
        <v>0</v>
      </c>
      <c r="AM348" s="225">
        <v>0</v>
      </c>
      <c r="AN348" s="225">
        <v>0</v>
      </c>
      <c r="AO348" s="225">
        <v>0</v>
      </c>
      <c r="AP348" s="225">
        <v>0</v>
      </c>
      <c r="AQ348" s="225">
        <v>0</v>
      </c>
      <c r="AR348" s="225">
        <v>0</v>
      </c>
      <c r="AS348" s="225">
        <v>0</v>
      </c>
      <c r="AT348" s="225">
        <v>0</v>
      </c>
      <c r="AU348" s="225">
        <v>0</v>
      </c>
      <c r="AV348" s="225">
        <v>0</v>
      </c>
      <c r="AW348" s="225">
        <v>0</v>
      </c>
      <c r="AX348" s="225">
        <v>0</v>
      </c>
      <c r="AY348" s="225">
        <v>0</v>
      </c>
      <c r="AZ348" s="225">
        <v>0</v>
      </c>
      <c r="BA348" s="225">
        <v>0</v>
      </c>
      <c r="BB348" s="225">
        <v>0</v>
      </c>
      <c r="BC348" s="225">
        <v>0</v>
      </c>
      <c r="BD348" s="225">
        <v>0</v>
      </c>
      <c r="BE348" s="225" t="s">
        <v>2629</v>
      </c>
    </row>
    <row r="349" spans="1:57" x14ac:dyDescent="0.25">
      <c r="A349" t="str">
        <f t="shared" si="5"/>
        <v>002000051</v>
      </c>
      <c r="B349" s="225" t="s">
        <v>2165</v>
      </c>
      <c r="C349" s="225" t="s">
        <v>2166</v>
      </c>
      <c r="D349" s="225" t="s">
        <v>2167</v>
      </c>
      <c r="E349" s="225" t="s">
        <v>2625</v>
      </c>
      <c r="F349" s="225" t="s">
        <v>2204</v>
      </c>
      <c r="G349" s="225">
        <v>0</v>
      </c>
      <c r="H349" s="225">
        <v>0</v>
      </c>
      <c r="I349" s="225">
        <v>0</v>
      </c>
      <c r="J349" s="237">
        <v>0</v>
      </c>
      <c r="K349" s="225">
        <v>0</v>
      </c>
      <c r="L349" s="225">
        <v>0</v>
      </c>
      <c r="M349" s="237">
        <v>0</v>
      </c>
      <c r="N349" s="237">
        <v>0</v>
      </c>
      <c r="O349" s="237">
        <v>0</v>
      </c>
      <c r="P349" s="237">
        <v>0</v>
      </c>
      <c r="Q349" s="237">
        <v>0</v>
      </c>
      <c r="R349" s="237">
        <v>0</v>
      </c>
      <c r="S349" s="237">
        <v>0</v>
      </c>
      <c r="T349" s="237">
        <v>0</v>
      </c>
      <c r="U349" s="237">
        <v>0</v>
      </c>
      <c r="V349" s="237">
        <v>0</v>
      </c>
      <c r="W349" s="225">
        <v>0</v>
      </c>
      <c r="X349" s="225">
        <v>0</v>
      </c>
      <c r="Y349" s="225">
        <v>0</v>
      </c>
      <c r="Z349" s="225">
        <v>0</v>
      </c>
      <c r="AA349" s="225">
        <v>0</v>
      </c>
      <c r="AB349" s="225">
        <v>0</v>
      </c>
      <c r="AC349" s="225">
        <v>0</v>
      </c>
      <c r="AD349" s="225">
        <v>0</v>
      </c>
      <c r="AE349" s="225">
        <v>0</v>
      </c>
      <c r="AF349" s="225">
        <v>0</v>
      </c>
      <c r="AG349" s="225">
        <v>0</v>
      </c>
      <c r="AH349" s="225">
        <v>0</v>
      </c>
      <c r="AI349" s="225">
        <v>0</v>
      </c>
      <c r="AJ349" s="225">
        <v>0</v>
      </c>
      <c r="AK349" s="225">
        <v>0</v>
      </c>
      <c r="AL349" s="225">
        <v>0</v>
      </c>
      <c r="AM349" s="225">
        <v>0</v>
      </c>
      <c r="AN349" s="225">
        <v>0</v>
      </c>
      <c r="AO349" s="225">
        <v>0</v>
      </c>
      <c r="AP349" s="225">
        <v>0</v>
      </c>
      <c r="AQ349" s="225">
        <v>0</v>
      </c>
      <c r="AR349" s="225">
        <v>0</v>
      </c>
      <c r="AS349" s="225">
        <v>0</v>
      </c>
      <c r="AT349" s="225">
        <v>0</v>
      </c>
      <c r="AU349" s="225">
        <v>0</v>
      </c>
      <c r="AV349" s="225">
        <v>0</v>
      </c>
      <c r="AW349" s="225">
        <v>0</v>
      </c>
      <c r="AX349" s="225">
        <v>0</v>
      </c>
      <c r="AY349" s="225">
        <v>0</v>
      </c>
      <c r="AZ349" s="225">
        <v>0</v>
      </c>
      <c r="BA349" s="225">
        <v>0</v>
      </c>
      <c r="BB349" s="225">
        <v>0</v>
      </c>
      <c r="BC349" s="225">
        <v>0</v>
      </c>
      <c r="BD349" s="225">
        <v>0</v>
      </c>
      <c r="BE349" s="225" t="s">
        <v>2205</v>
      </c>
    </row>
    <row r="350" spans="1:57" x14ac:dyDescent="0.25">
      <c r="A350" t="str">
        <f t="shared" si="5"/>
        <v>002000511</v>
      </c>
      <c r="B350" s="225" t="s">
        <v>2165</v>
      </c>
      <c r="C350" s="225" t="s">
        <v>2166</v>
      </c>
      <c r="D350" s="225" t="s">
        <v>2167</v>
      </c>
      <c r="E350" s="225" t="s">
        <v>2625</v>
      </c>
      <c r="F350" s="225" t="s">
        <v>2206</v>
      </c>
      <c r="G350" s="225">
        <v>0</v>
      </c>
      <c r="H350" s="225">
        <v>0</v>
      </c>
      <c r="I350" s="225">
        <v>0</v>
      </c>
      <c r="J350" s="237">
        <v>0</v>
      </c>
      <c r="K350" s="225">
        <v>0</v>
      </c>
      <c r="L350" s="225">
        <v>0</v>
      </c>
      <c r="M350" s="237">
        <v>0</v>
      </c>
      <c r="N350" s="237">
        <v>0</v>
      </c>
      <c r="O350" s="237">
        <v>0</v>
      </c>
      <c r="P350" s="237">
        <v>0</v>
      </c>
      <c r="Q350" s="237">
        <v>0</v>
      </c>
      <c r="R350" s="237">
        <v>0</v>
      </c>
      <c r="S350" s="237">
        <v>0</v>
      </c>
      <c r="T350" s="237">
        <v>0</v>
      </c>
      <c r="U350" s="237">
        <v>0</v>
      </c>
      <c r="V350" s="237">
        <v>0</v>
      </c>
      <c r="W350" s="225">
        <v>0</v>
      </c>
      <c r="X350" s="225">
        <v>0</v>
      </c>
      <c r="Y350" s="225">
        <v>0</v>
      </c>
      <c r="Z350" s="225">
        <v>0</v>
      </c>
      <c r="AA350" s="225">
        <v>0</v>
      </c>
      <c r="AB350" s="225">
        <v>0</v>
      </c>
      <c r="AC350" s="225">
        <v>0</v>
      </c>
      <c r="AD350" s="225">
        <v>0</v>
      </c>
      <c r="AE350" s="225">
        <v>0</v>
      </c>
      <c r="AF350" s="225">
        <v>0</v>
      </c>
      <c r="AG350" s="225">
        <v>0</v>
      </c>
      <c r="AH350" s="225">
        <v>0</v>
      </c>
      <c r="AI350" s="225">
        <v>0</v>
      </c>
      <c r="AJ350" s="225">
        <v>0</v>
      </c>
      <c r="AK350" s="225">
        <v>0</v>
      </c>
      <c r="AL350" s="225">
        <v>0</v>
      </c>
      <c r="AM350" s="225">
        <v>0</v>
      </c>
      <c r="AN350" s="225">
        <v>0</v>
      </c>
      <c r="AO350" s="225">
        <v>0</v>
      </c>
      <c r="AP350" s="225">
        <v>0</v>
      </c>
      <c r="AQ350" s="225">
        <v>0</v>
      </c>
      <c r="AR350" s="225">
        <v>0</v>
      </c>
      <c r="AS350" s="225">
        <v>0</v>
      </c>
      <c r="AT350" s="225">
        <v>0</v>
      </c>
      <c r="AU350" s="225">
        <v>0</v>
      </c>
      <c r="AV350" s="225">
        <v>0</v>
      </c>
      <c r="AW350" s="225">
        <v>0</v>
      </c>
      <c r="AX350" s="225">
        <v>0</v>
      </c>
      <c r="AY350" s="225">
        <v>0</v>
      </c>
      <c r="AZ350" s="225">
        <v>0</v>
      </c>
      <c r="BA350" s="225">
        <v>0</v>
      </c>
      <c r="BB350" s="225">
        <v>0</v>
      </c>
      <c r="BC350" s="225">
        <v>0</v>
      </c>
      <c r="BD350" s="225">
        <v>0</v>
      </c>
      <c r="BE350" s="225" t="s">
        <v>2630</v>
      </c>
    </row>
    <row r="351" spans="1:57" x14ac:dyDescent="0.25">
      <c r="A351" t="str">
        <f t="shared" si="5"/>
        <v>002000512</v>
      </c>
      <c r="B351" s="225" t="s">
        <v>2165</v>
      </c>
      <c r="C351" s="225" t="s">
        <v>2166</v>
      </c>
      <c r="D351" s="225" t="s">
        <v>2167</v>
      </c>
      <c r="E351" s="225" t="s">
        <v>2625</v>
      </c>
      <c r="F351" s="225" t="s">
        <v>2208</v>
      </c>
      <c r="G351" s="225">
        <v>0</v>
      </c>
      <c r="H351" s="225">
        <v>0</v>
      </c>
      <c r="I351" s="225">
        <v>0</v>
      </c>
      <c r="J351" s="237">
        <v>0</v>
      </c>
      <c r="K351" s="225">
        <v>0</v>
      </c>
      <c r="L351" s="225">
        <v>0</v>
      </c>
      <c r="M351" s="237">
        <v>0</v>
      </c>
      <c r="N351" s="237">
        <v>0</v>
      </c>
      <c r="O351" s="237">
        <v>0</v>
      </c>
      <c r="P351" s="237">
        <v>0</v>
      </c>
      <c r="Q351" s="237">
        <v>0</v>
      </c>
      <c r="R351" s="237">
        <v>0</v>
      </c>
      <c r="S351" s="237">
        <v>0</v>
      </c>
      <c r="T351" s="237">
        <v>0</v>
      </c>
      <c r="U351" s="237">
        <v>0</v>
      </c>
      <c r="V351" s="237">
        <v>0</v>
      </c>
      <c r="W351" s="225">
        <v>0</v>
      </c>
      <c r="X351" s="225">
        <v>0</v>
      </c>
      <c r="Y351" s="225">
        <v>0</v>
      </c>
      <c r="Z351" s="225">
        <v>0</v>
      </c>
      <c r="AA351" s="225">
        <v>0</v>
      </c>
      <c r="AB351" s="225">
        <v>0</v>
      </c>
      <c r="AC351" s="225">
        <v>0</v>
      </c>
      <c r="AD351" s="225">
        <v>0</v>
      </c>
      <c r="AE351" s="225">
        <v>0</v>
      </c>
      <c r="AF351" s="225">
        <v>0</v>
      </c>
      <c r="AG351" s="225">
        <v>0</v>
      </c>
      <c r="AH351" s="225">
        <v>0</v>
      </c>
      <c r="AI351" s="225">
        <v>0</v>
      </c>
      <c r="AJ351" s="225">
        <v>0</v>
      </c>
      <c r="AK351" s="225">
        <v>0</v>
      </c>
      <c r="AL351" s="225">
        <v>0</v>
      </c>
      <c r="AM351" s="225">
        <v>0</v>
      </c>
      <c r="AN351" s="225">
        <v>0</v>
      </c>
      <c r="AO351" s="225">
        <v>0</v>
      </c>
      <c r="AP351" s="225">
        <v>0</v>
      </c>
      <c r="AQ351" s="225">
        <v>0</v>
      </c>
      <c r="AR351" s="225">
        <v>0</v>
      </c>
      <c r="AS351" s="225">
        <v>0</v>
      </c>
      <c r="AT351" s="225">
        <v>0</v>
      </c>
      <c r="AU351" s="225">
        <v>0</v>
      </c>
      <c r="AV351" s="225">
        <v>0</v>
      </c>
      <c r="AW351" s="225">
        <v>0</v>
      </c>
      <c r="AX351" s="225">
        <v>0</v>
      </c>
      <c r="AY351" s="225">
        <v>0</v>
      </c>
      <c r="AZ351" s="225">
        <v>0</v>
      </c>
      <c r="BA351" s="225">
        <v>0</v>
      </c>
      <c r="BB351" s="225">
        <v>0</v>
      </c>
      <c r="BC351" s="225">
        <v>0</v>
      </c>
      <c r="BD351" s="225">
        <v>0</v>
      </c>
      <c r="BE351" s="225" t="s">
        <v>2631</v>
      </c>
    </row>
    <row r="352" spans="1:57" x14ac:dyDescent="0.25">
      <c r="A352" t="str">
        <f t="shared" si="5"/>
        <v>002000513</v>
      </c>
      <c r="B352" s="225" t="s">
        <v>2165</v>
      </c>
      <c r="C352" s="225" t="s">
        <v>2166</v>
      </c>
      <c r="D352" s="225" t="s">
        <v>2167</v>
      </c>
      <c r="E352" s="225" t="s">
        <v>2625</v>
      </c>
      <c r="F352" s="225" t="s">
        <v>2210</v>
      </c>
      <c r="G352" s="225">
        <v>0</v>
      </c>
      <c r="H352" s="225">
        <v>0</v>
      </c>
      <c r="I352" s="225">
        <v>0</v>
      </c>
      <c r="J352" s="237">
        <v>0</v>
      </c>
      <c r="K352" s="225">
        <v>0</v>
      </c>
      <c r="L352" s="225">
        <v>0</v>
      </c>
      <c r="M352" s="237">
        <v>0</v>
      </c>
      <c r="N352" s="237">
        <v>0</v>
      </c>
      <c r="O352" s="237">
        <v>0</v>
      </c>
      <c r="P352" s="237">
        <v>0</v>
      </c>
      <c r="Q352" s="237">
        <v>0</v>
      </c>
      <c r="R352" s="237">
        <v>0</v>
      </c>
      <c r="S352" s="237">
        <v>0</v>
      </c>
      <c r="T352" s="237">
        <v>0</v>
      </c>
      <c r="U352" s="237">
        <v>0</v>
      </c>
      <c r="V352" s="237">
        <v>0</v>
      </c>
      <c r="W352" s="225">
        <v>0</v>
      </c>
      <c r="X352" s="225">
        <v>0</v>
      </c>
      <c r="Y352" s="225">
        <v>0</v>
      </c>
      <c r="Z352" s="225">
        <v>0</v>
      </c>
      <c r="AA352" s="225">
        <v>0</v>
      </c>
      <c r="AB352" s="225">
        <v>0</v>
      </c>
      <c r="AC352" s="225">
        <v>0</v>
      </c>
      <c r="AD352" s="225">
        <v>0</v>
      </c>
      <c r="AE352" s="225">
        <v>0</v>
      </c>
      <c r="AF352" s="225">
        <v>0</v>
      </c>
      <c r="AG352" s="225">
        <v>0</v>
      </c>
      <c r="AH352" s="225">
        <v>0</v>
      </c>
      <c r="AI352" s="225">
        <v>0</v>
      </c>
      <c r="AJ352" s="225">
        <v>0</v>
      </c>
      <c r="AK352" s="225">
        <v>0</v>
      </c>
      <c r="AL352" s="225">
        <v>0</v>
      </c>
      <c r="AM352" s="225">
        <v>0</v>
      </c>
      <c r="AN352" s="225">
        <v>0</v>
      </c>
      <c r="AO352" s="225">
        <v>0</v>
      </c>
      <c r="AP352" s="225">
        <v>0</v>
      </c>
      <c r="AQ352" s="225">
        <v>0</v>
      </c>
      <c r="AR352" s="225">
        <v>0</v>
      </c>
      <c r="AS352" s="225">
        <v>0</v>
      </c>
      <c r="AT352" s="225">
        <v>0</v>
      </c>
      <c r="AU352" s="225">
        <v>0</v>
      </c>
      <c r="AV352" s="225">
        <v>0</v>
      </c>
      <c r="AW352" s="225">
        <v>0</v>
      </c>
      <c r="AX352" s="225">
        <v>0</v>
      </c>
      <c r="AY352" s="225">
        <v>0</v>
      </c>
      <c r="AZ352" s="225">
        <v>0</v>
      </c>
      <c r="BA352" s="225">
        <v>0</v>
      </c>
      <c r="BB352" s="225">
        <v>0</v>
      </c>
      <c r="BC352" s="225">
        <v>0</v>
      </c>
      <c r="BD352" s="225">
        <v>0</v>
      </c>
      <c r="BE352" s="225" t="s">
        <v>2632</v>
      </c>
    </row>
    <row r="353" spans="1:57" x14ac:dyDescent="0.25">
      <c r="A353" t="str">
        <f t="shared" si="5"/>
        <v>002000514</v>
      </c>
      <c r="B353" s="225" t="s">
        <v>2165</v>
      </c>
      <c r="C353" s="225" t="s">
        <v>2166</v>
      </c>
      <c r="D353" s="225" t="s">
        <v>2167</v>
      </c>
      <c r="E353" s="225" t="s">
        <v>2625</v>
      </c>
      <c r="F353" s="225" t="s">
        <v>2212</v>
      </c>
      <c r="G353" s="225">
        <v>0</v>
      </c>
      <c r="H353" s="225">
        <v>0</v>
      </c>
      <c r="I353" s="225">
        <v>0</v>
      </c>
      <c r="J353" s="237">
        <v>0</v>
      </c>
      <c r="K353" s="225">
        <v>0</v>
      </c>
      <c r="L353" s="225">
        <v>0</v>
      </c>
      <c r="M353" s="237">
        <v>0</v>
      </c>
      <c r="N353" s="237">
        <v>0</v>
      </c>
      <c r="O353" s="237">
        <v>0</v>
      </c>
      <c r="P353" s="237">
        <v>0</v>
      </c>
      <c r="Q353" s="237">
        <v>0</v>
      </c>
      <c r="R353" s="237">
        <v>0</v>
      </c>
      <c r="S353" s="237">
        <v>0</v>
      </c>
      <c r="T353" s="237">
        <v>0</v>
      </c>
      <c r="U353" s="237">
        <v>0</v>
      </c>
      <c r="V353" s="237">
        <v>0</v>
      </c>
      <c r="W353" s="225">
        <v>0</v>
      </c>
      <c r="X353" s="225">
        <v>0</v>
      </c>
      <c r="Y353" s="225">
        <v>0</v>
      </c>
      <c r="Z353" s="225">
        <v>0</v>
      </c>
      <c r="AA353" s="225">
        <v>0</v>
      </c>
      <c r="AB353" s="225">
        <v>0</v>
      </c>
      <c r="AC353" s="225">
        <v>0</v>
      </c>
      <c r="AD353" s="225">
        <v>0</v>
      </c>
      <c r="AE353" s="225">
        <v>0</v>
      </c>
      <c r="AF353" s="225">
        <v>0</v>
      </c>
      <c r="AG353" s="225">
        <v>0</v>
      </c>
      <c r="AH353" s="225">
        <v>0</v>
      </c>
      <c r="AI353" s="225">
        <v>0</v>
      </c>
      <c r="AJ353" s="225">
        <v>0</v>
      </c>
      <c r="AK353" s="225">
        <v>0</v>
      </c>
      <c r="AL353" s="225">
        <v>0</v>
      </c>
      <c r="AM353" s="225">
        <v>0</v>
      </c>
      <c r="AN353" s="225">
        <v>0</v>
      </c>
      <c r="AO353" s="225">
        <v>0</v>
      </c>
      <c r="AP353" s="225">
        <v>0</v>
      </c>
      <c r="AQ353" s="225">
        <v>0</v>
      </c>
      <c r="AR353" s="225">
        <v>0</v>
      </c>
      <c r="AS353" s="225">
        <v>0</v>
      </c>
      <c r="AT353" s="225">
        <v>0</v>
      </c>
      <c r="AU353" s="225">
        <v>0</v>
      </c>
      <c r="AV353" s="225">
        <v>0</v>
      </c>
      <c r="AW353" s="225">
        <v>0</v>
      </c>
      <c r="AX353" s="225">
        <v>0</v>
      </c>
      <c r="AY353" s="225">
        <v>0</v>
      </c>
      <c r="AZ353" s="225">
        <v>0</v>
      </c>
      <c r="BA353" s="225">
        <v>0</v>
      </c>
      <c r="BB353" s="225">
        <v>0</v>
      </c>
      <c r="BC353" s="225">
        <v>0</v>
      </c>
      <c r="BD353" s="225">
        <v>0</v>
      </c>
      <c r="BE353" s="225" t="s">
        <v>2633</v>
      </c>
    </row>
    <row r="354" spans="1:57" x14ac:dyDescent="0.25">
      <c r="A354" t="str">
        <f t="shared" si="5"/>
        <v>002000515</v>
      </c>
      <c r="B354" s="225" t="s">
        <v>2165</v>
      </c>
      <c r="C354" s="225" t="s">
        <v>2166</v>
      </c>
      <c r="D354" s="225" t="s">
        <v>2167</v>
      </c>
      <c r="E354" s="225" t="s">
        <v>2625</v>
      </c>
      <c r="F354" s="225" t="s">
        <v>2214</v>
      </c>
      <c r="G354" s="225">
        <v>0</v>
      </c>
      <c r="H354" s="225">
        <v>0</v>
      </c>
      <c r="I354" s="225">
        <v>0</v>
      </c>
      <c r="J354" s="237">
        <v>0</v>
      </c>
      <c r="K354" s="225">
        <v>0</v>
      </c>
      <c r="L354" s="225">
        <v>0</v>
      </c>
      <c r="M354" s="237">
        <v>0</v>
      </c>
      <c r="N354" s="237">
        <v>0</v>
      </c>
      <c r="O354" s="237">
        <v>0</v>
      </c>
      <c r="P354" s="237">
        <v>0</v>
      </c>
      <c r="Q354" s="237">
        <v>0</v>
      </c>
      <c r="R354" s="237">
        <v>0</v>
      </c>
      <c r="S354" s="237">
        <v>0</v>
      </c>
      <c r="T354" s="237">
        <v>0</v>
      </c>
      <c r="U354" s="237">
        <v>0</v>
      </c>
      <c r="V354" s="237">
        <v>0</v>
      </c>
      <c r="W354" s="225">
        <v>0</v>
      </c>
      <c r="X354" s="225">
        <v>0</v>
      </c>
      <c r="Y354" s="225">
        <v>0</v>
      </c>
      <c r="Z354" s="225">
        <v>0</v>
      </c>
      <c r="AA354" s="225">
        <v>0</v>
      </c>
      <c r="AB354" s="225">
        <v>0</v>
      </c>
      <c r="AC354" s="225">
        <v>0</v>
      </c>
      <c r="AD354" s="225">
        <v>0</v>
      </c>
      <c r="AE354" s="225">
        <v>0</v>
      </c>
      <c r="AF354" s="225">
        <v>0</v>
      </c>
      <c r="AG354" s="225">
        <v>0</v>
      </c>
      <c r="AH354" s="225">
        <v>0</v>
      </c>
      <c r="AI354" s="225">
        <v>0</v>
      </c>
      <c r="AJ354" s="225">
        <v>0</v>
      </c>
      <c r="AK354" s="225">
        <v>0</v>
      </c>
      <c r="AL354" s="225">
        <v>0</v>
      </c>
      <c r="AM354" s="225">
        <v>0</v>
      </c>
      <c r="AN354" s="225">
        <v>0</v>
      </c>
      <c r="AO354" s="225">
        <v>0</v>
      </c>
      <c r="AP354" s="225">
        <v>0</v>
      </c>
      <c r="AQ354" s="225">
        <v>0</v>
      </c>
      <c r="AR354" s="225">
        <v>0</v>
      </c>
      <c r="AS354" s="225">
        <v>0</v>
      </c>
      <c r="AT354" s="225">
        <v>0</v>
      </c>
      <c r="AU354" s="225">
        <v>0</v>
      </c>
      <c r="AV354" s="225">
        <v>0</v>
      </c>
      <c r="AW354" s="225">
        <v>0</v>
      </c>
      <c r="AX354" s="225">
        <v>0</v>
      </c>
      <c r="AY354" s="225">
        <v>0</v>
      </c>
      <c r="AZ354" s="225">
        <v>0</v>
      </c>
      <c r="BA354" s="225">
        <v>0</v>
      </c>
      <c r="BB354" s="225">
        <v>0</v>
      </c>
      <c r="BC354" s="225">
        <v>0</v>
      </c>
      <c r="BD354" s="225">
        <v>0</v>
      </c>
      <c r="BE354" s="225" t="s">
        <v>2215</v>
      </c>
    </row>
    <row r="355" spans="1:57" x14ac:dyDescent="0.25">
      <c r="A355" t="str">
        <f t="shared" si="5"/>
        <v>002000516</v>
      </c>
      <c r="B355" s="225" t="s">
        <v>2165</v>
      </c>
      <c r="C355" s="225" t="s">
        <v>2166</v>
      </c>
      <c r="D355" s="225" t="s">
        <v>2167</v>
      </c>
      <c r="E355" s="225" t="s">
        <v>2625</v>
      </c>
      <c r="F355" s="225" t="s">
        <v>2216</v>
      </c>
      <c r="G355" s="225">
        <v>0</v>
      </c>
      <c r="H355" s="225">
        <v>0</v>
      </c>
      <c r="I355" s="225">
        <v>0</v>
      </c>
      <c r="J355" s="237">
        <v>0</v>
      </c>
      <c r="K355" s="225">
        <v>0</v>
      </c>
      <c r="L355" s="225">
        <v>0</v>
      </c>
      <c r="M355" s="237">
        <v>0</v>
      </c>
      <c r="N355" s="237">
        <v>0</v>
      </c>
      <c r="O355" s="237">
        <v>0</v>
      </c>
      <c r="P355" s="237">
        <v>0</v>
      </c>
      <c r="Q355" s="237">
        <v>0</v>
      </c>
      <c r="R355" s="237">
        <v>0</v>
      </c>
      <c r="S355" s="237">
        <v>0</v>
      </c>
      <c r="T355" s="237">
        <v>0</v>
      </c>
      <c r="U355" s="237">
        <v>0</v>
      </c>
      <c r="V355" s="237">
        <v>0</v>
      </c>
      <c r="W355" s="225">
        <v>0</v>
      </c>
      <c r="X355" s="225">
        <v>0</v>
      </c>
      <c r="Y355" s="225">
        <v>0</v>
      </c>
      <c r="Z355" s="225">
        <v>0</v>
      </c>
      <c r="AA355" s="225">
        <v>0</v>
      </c>
      <c r="AB355" s="225">
        <v>0</v>
      </c>
      <c r="AC355" s="225">
        <v>0</v>
      </c>
      <c r="AD355" s="225">
        <v>0</v>
      </c>
      <c r="AE355" s="225">
        <v>0</v>
      </c>
      <c r="AF355" s="225">
        <v>0</v>
      </c>
      <c r="AG355" s="225">
        <v>0</v>
      </c>
      <c r="AH355" s="225">
        <v>0</v>
      </c>
      <c r="AI355" s="225">
        <v>0</v>
      </c>
      <c r="AJ355" s="225">
        <v>0</v>
      </c>
      <c r="AK355" s="225">
        <v>0</v>
      </c>
      <c r="AL355" s="225">
        <v>0</v>
      </c>
      <c r="AM355" s="225">
        <v>0</v>
      </c>
      <c r="AN355" s="225">
        <v>0</v>
      </c>
      <c r="AO355" s="225">
        <v>0</v>
      </c>
      <c r="AP355" s="225">
        <v>0</v>
      </c>
      <c r="AQ355" s="225">
        <v>0</v>
      </c>
      <c r="AR355" s="225">
        <v>0</v>
      </c>
      <c r="AS355" s="225">
        <v>0</v>
      </c>
      <c r="AT355" s="225">
        <v>0</v>
      </c>
      <c r="AU355" s="225">
        <v>0</v>
      </c>
      <c r="AV355" s="225">
        <v>0</v>
      </c>
      <c r="AW355" s="225">
        <v>0</v>
      </c>
      <c r="AX355" s="225">
        <v>0</v>
      </c>
      <c r="AY355" s="225">
        <v>0</v>
      </c>
      <c r="AZ355" s="225">
        <v>0</v>
      </c>
      <c r="BA355" s="225">
        <v>0</v>
      </c>
      <c r="BB355" s="225">
        <v>0</v>
      </c>
      <c r="BC355" s="225">
        <v>0</v>
      </c>
      <c r="BD355" s="225">
        <v>0</v>
      </c>
      <c r="BE355" s="225" t="s">
        <v>78</v>
      </c>
    </row>
    <row r="356" spans="1:57" x14ac:dyDescent="0.25">
      <c r="A356" t="str">
        <f t="shared" si="5"/>
        <v>002000052</v>
      </c>
      <c r="B356" s="225" t="s">
        <v>2165</v>
      </c>
      <c r="C356" s="225" t="s">
        <v>2166</v>
      </c>
      <c r="D356" s="225" t="s">
        <v>2167</v>
      </c>
      <c r="E356" s="225" t="s">
        <v>2625</v>
      </c>
      <c r="F356" s="225" t="s">
        <v>2217</v>
      </c>
      <c r="G356" s="225">
        <v>0</v>
      </c>
      <c r="H356" s="225">
        <v>0</v>
      </c>
      <c r="I356" s="225">
        <v>0</v>
      </c>
      <c r="J356" s="237">
        <v>0</v>
      </c>
      <c r="K356" s="225">
        <v>0</v>
      </c>
      <c r="L356" s="225">
        <v>0</v>
      </c>
      <c r="M356" s="237">
        <v>0</v>
      </c>
      <c r="N356" s="237">
        <v>0</v>
      </c>
      <c r="O356" s="237">
        <v>0</v>
      </c>
      <c r="P356" s="237">
        <v>0</v>
      </c>
      <c r="Q356" s="237">
        <v>0</v>
      </c>
      <c r="R356" s="237">
        <v>0</v>
      </c>
      <c r="S356" s="237">
        <v>0</v>
      </c>
      <c r="T356" s="237">
        <v>0</v>
      </c>
      <c r="U356" s="237">
        <v>0</v>
      </c>
      <c r="V356" s="237">
        <v>0</v>
      </c>
      <c r="W356" s="225">
        <v>0</v>
      </c>
      <c r="X356" s="225">
        <v>0</v>
      </c>
      <c r="Y356" s="225">
        <v>0</v>
      </c>
      <c r="Z356" s="225">
        <v>0</v>
      </c>
      <c r="AA356" s="225">
        <v>0</v>
      </c>
      <c r="AB356" s="225">
        <v>0</v>
      </c>
      <c r="AC356" s="225">
        <v>0</v>
      </c>
      <c r="AD356" s="225">
        <v>0</v>
      </c>
      <c r="AE356" s="225">
        <v>0</v>
      </c>
      <c r="AF356" s="225">
        <v>0</v>
      </c>
      <c r="AG356" s="225">
        <v>0</v>
      </c>
      <c r="AH356" s="225">
        <v>0</v>
      </c>
      <c r="AI356" s="225">
        <v>0</v>
      </c>
      <c r="AJ356" s="225">
        <v>0</v>
      </c>
      <c r="AK356" s="225">
        <v>0</v>
      </c>
      <c r="AL356" s="225">
        <v>0</v>
      </c>
      <c r="AM356" s="225">
        <v>0</v>
      </c>
      <c r="AN356" s="225">
        <v>0</v>
      </c>
      <c r="AO356" s="225">
        <v>0</v>
      </c>
      <c r="AP356" s="225">
        <v>0</v>
      </c>
      <c r="AQ356" s="225">
        <v>0</v>
      </c>
      <c r="AR356" s="225">
        <v>0</v>
      </c>
      <c r="AS356" s="225">
        <v>0</v>
      </c>
      <c r="AT356" s="225">
        <v>0</v>
      </c>
      <c r="AU356" s="225">
        <v>0</v>
      </c>
      <c r="AV356" s="225">
        <v>0</v>
      </c>
      <c r="AW356" s="225">
        <v>0</v>
      </c>
      <c r="AX356" s="225">
        <v>0</v>
      </c>
      <c r="AY356" s="225">
        <v>0</v>
      </c>
      <c r="AZ356" s="225">
        <v>0</v>
      </c>
      <c r="BA356" s="225">
        <v>0</v>
      </c>
      <c r="BB356" s="225">
        <v>0</v>
      </c>
      <c r="BC356" s="225">
        <v>0</v>
      </c>
      <c r="BD356" s="225">
        <v>0</v>
      </c>
      <c r="BE356" s="225" t="s">
        <v>82</v>
      </c>
    </row>
    <row r="357" spans="1:57" x14ac:dyDescent="0.25">
      <c r="A357" t="str">
        <f t="shared" si="5"/>
        <v>002000521</v>
      </c>
      <c r="B357" s="225" t="s">
        <v>2165</v>
      </c>
      <c r="C357" s="225" t="s">
        <v>2166</v>
      </c>
      <c r="D357" s="225" t="s">
        <v>2167</v>
      </c>
      <c r="E357" s="225" t="s">
        <v>2625</v>
      </c>
      <c r="F357" s="225" t="s">
        <v>2218</v>
      </c>
      <c r="G357" s="225">
        <v>0</v>
      </c>
      <c r="H357" s="225">
        <v>0</v>
      </c>
      <c r="I357" s="225">
        <v>0</v>
      </c>
      <c r="J357" s="237">
        <v>0</v>
      </c>
      <c r="K357" s="225">
        <v>0</v>
      </c>
      <c r="L357" s="225">
        <v>0</v>
      </c>
      <c r="M357" s="237">
        <v>0</v>
      </c>
      <c r="N357" s="237">
        <v>0</v>
      </c>
      <c r="O357" s="237">
        <v>0</v>
      </c>
      <c r="P357" s="237">
        <v>0</v>
      </c>
      <c r="Q357" s="237">
        <v>0</v>
      </c>
      <c r="R357" s="237">
        <v>0</v>
      </c>
      <c r="S357" s="237">
        <v>0</v>
      </c>
      <c r="T357" s="237">
        <v>0</v>
      </c>
      <c r="U357" s="237">
        <v>0</v>
      </c>
      <c r="V357" s="237">
        <v>0</v>
      </c>
      <c r="W357" s="225">
        <v>0</v>
      </c>
      <c r="X357" s="225">
        <v>0</v>
      </c>
      <c r="Y357" s="225">
        <v>0</v>
      </c>
      <c r="Z357" s="225">
        <v>0</v>
      </c>
      <c r="AA357" s="225">
        <v>0</v>
      </c>
      <c r="AB357" s="225">
        <v>0</v>
      </c>
      <c r="AC357" s="225">
        <v>0</v>
      </c>
      <c r="AD357" s="225">
        <v>0</v>
      </c>
      <c r="AE357" s="225">
        <v>0</v>
      </c>
      <c r="AF357" s="225">
        <v>0</v>
      </c>
      <c r="AG357" s="225">
        <v>0</v>
      </c>
      <c r="AH357" s="225">
        <v>0</v>
      </c>
      <c r="AI357" s="225">
        <v>0</v>
      </c>
      <c r="AJ357" s="225">
        <v>0</v>
      </c>
      <c r="AK357" s="225">
        <v>0</v>
      </c>
      <c r="AL357" s="225">
        <v>0</v>
      </c>
      <c r="AM357" s="225">
        <v>0</v>
      </c>
      <c r="AN357" s="225">
        <v>0</v>
      </c>
      <c r="AO357" s="225">
        <v>0</v>
      </c>
      <c r="AP357" s="225">
        <v>0</v>
      </c>
      <c r="AQ357" s="225">
        <v>0</v>
      </c>
      <c r="AR357" s="225">
        <v>0</v>
      </c>
      <c r="AS357" s="225">
        <v>0</v>
      </c>
      <c r="AT357" s="225">
        <v>0</v>
      </c>
      <c r="AU357" s="225">
        <v>0</v>
      </c>
      <c r="AV357" s="225">
        <v>0</v>
      </c>
      <c r="AW357" s="225">
        <v>0</v>
      </c>
      <c r="AX357" s="225">
        <v>0</v>
      </c>
      <c r="AY357" s="225">
        <v>0</v>
      </c>
      <c r="AZ357" s="225">
        <v>0</v>
      </c>
      <c r="BA357" s="225">
        <v>0</v>
      </c>
      <c r="BB357" s="225">
        <v>0</v>
      </c>
      <c r="BC357" s="225">
        <v>0</v>
      </c>
      <c r="BD357" s="225">
        <v>0</v>
      </c>
      <c r="BE357" s="225" t="s">
        <v>2634</v>
      </c>
    </row>
    <row r="358" spans="1:57" x14ac:dyDescent="0.25">
      <c r="A358" t="str">
        <f t="shared" si="5"/>
        <v>002000522</v>
      </c>
      <c r="B358" s="225" t="s">
        <v>2165</v>
      </c>
      <c r="C358" s="225" t="s">
        <v>2166</v>
      </c>
      <c r="D358" s="225" t="s">
        <v>2167</v>
      </c>
      <c r="E358" s="225" t="s">
        <v>2625</v>
      </c>
      <c r="F358" s="225" t="s">
        <v>2220</v>
      </c>
      <c r="G358" s="225">
        <v>0</v>
      </c>
      <c r="H358" s="225">
        <v>0</v>
      </c>
      <c r="I358" s="225">
        <v>0</v>
      </c>
      <c r="J358" s="237">
        <v>0</v>
      </c>
      <c r="K358" s="225">
        <v>0</v>
      </c>
      <c r="L358" s="225">
        <v>0</v>
      </c>
      <c r="M358" s="237">
        <v>0</v>
      </c>
      <c r="N358" s="237">
        <v>0</v>
      </c>
      <c r="O358" s="237">
        <v>0</v>
      </c>
      <c r="P358" s="237">
        <v>0</v>
      </c>
      <c r="Q358" s="237">
        <v>0</v>
      </c>
      <c r="R358" s="237">
        <v>0</v>
      </c>
      <c r="S358" s="237">
        <v>0</v>
      </c>
      <c r="T358" s="237">
        <v>0</v>
      </c>
      <c r="U358" s="237">
        <v>0</v>
      </c>
      <c r="V358" s="237">
        <v>0</v>
      </c>
      <c r="W358" s="225">
        <v>0</v>
      </c>
      <c r="X358" s="225">
        <v>0</v>
      </c>
      <c r="Y358" s="225">
        <v>0</v>
      </c>
      <c r="Z358" s="225">
        <v>0</v>
      </c>
      <c r="AA358" s="225">
        <v>0</v>
      </c>
      <c r="AB358" s="225">
        <v>0</v>
      </c>
      <c r="AC358" s="225">
        <v>0</v>
      </c>
      <c r="AD358" s="225">
        <v>0</v>
      </c>
      <c r="AE358" s="225">
        <v>0</v>
      </c>
      <c r="AF358" s="225">
        <v>0</v>
      </c>
      <c r="AG358" s="225">
        <v>0</v>
      </c>
      <c r="AH358" s="225">
        <v>0</v>
      </c>
      <c r="AI358" s="225">
        <v>0</v>
      </c>
      <c r="AJ358" s="225">
        <v>0</v>
      </c>
      <c r="AK358" s="225">
        <v>0</v>
      </c>
      <c r="AL358" s="225">
        <v>0</v>
      </c>
      <c r="AM358" s="225">
        <v>0</v>
      </c>
      <c r="AN358" s="225">
        <v>0</v>
      </c>
      <c r="AO358" s="225">
        <v>0</v>
      </c>
      <c r="AP358" s="225">
        <v>0</v>
      </c>
      <c r="AQ358" s="225">
        <v>0</v>
      </c>
      <c r="AR358" s="225">
        <v>0</v>
      </c>
      <c r="AS358" s="225">
        <v>0</v>
      </c>
      <c r="AT358" s="225">
        <v>0</v>
      </c>
      <c r="AU358" s="225">
        <v>0</v>
      </c>
      <c r="AV358" s="225">
        <v>0</v>
      </c>
      <c r="AW358" s="225">
        <v>0</v>
      </c>
      <c r="AX358" s="225">
        <v>0</v>
      </c>
      <c r="AY358" s="225">
        <v>0</v>
      </c>
      <c r="AZ358" s="225">
        <v>0</v>
      </c>
      <c r="BA358" s="225">
        <v>0</v>
      </c>
      <c r="BB358" s="225">
        <v>0</v>
      </c>
      <c r="BC358" s="225">
        <v>0</v>
      </c>
      <c r="BD358" s="225">
        <v>0</v>
      </c>
      <c r="BE358" s="225" t="s">
        <v>654</v>
      </c>
    </row>
    <row r="359" spans="1:57" x14ac:dyDescent="0.25">
      <c r="A359" t="str">
        <f t="shared" si="5"/>
        <v>002000523</v>
      </c>
      <c r="B359" s="225" t="s">
        <v>2165</v>
      </c>
      <c r="C359" s="225" t="s">
        <v>2166</v>
      </c>
      <c r="D359" s="225" t="s">
        <v>2167</v>
      </c>
      <c r="E359" s="225" t="s">
        <v>2625</v>
      </c>
      <c r="F359" s="225" t="s">
        <v>2221</v>
      </c>
      <c r="G359" s="225">
        <v>0</v>
      </c>
      <c r="H359" s="225">
        <v>0</v>
      </c>
      <c r="I359" s="225">
        <v>0</v>
      </c>
      <c r="J359" s="237">
        <v>0</v>
      </c>
      <c r="K359" s="225">
        <v>0</v>
      </c>
      <c r="L359" s="225">
        <v>0</v>
      </c>
      <c r="M359" s="237">
        <v>0</v>
      </c>
      <c r="N359" s="237">
        <v>0</v>
      </c>
      <c r="O359" s="237">
        <v>0</v>
      </c>
      <c r="P359" s="237">
        <v>0</v>
      </c>
      <c r="Q359" s="237">
        <v>0</v>
      </c>
      <c r="R359" s="237">
        <v>0</v>
      </c>
      <c r="S359" s="237">
        <v>0</v>
      </c>
      <c r="T359" s="237">
        <v>0</v>
      </c>
      <c r="U359" s="237">
        <v>0</v>
      </c>
      <c r="V359" s="237">
        <v>0</v>
      </c>
      <c r="W359" s="225">
        <v>0</v>
      </c>
      <c r="X359" s="225">
        <v>0</v>
      </c>
      <c r="Y359" s="225">
        <v>0</v>
      </c>
      <c r="Z359" s="225">
        <v>0</v>
      </c>
      <c r="AA359" s="225">
        <v>0</v>
      </c>
      <c r="AB359" s="225">
        <v>0</v>
      </c>
      <c r="AC359" s="225">
        <v>0</v>
      </c>
      <c r="AD359" s="225">
        <v>0</v>
      </c>
      <c r="AE359" s="225">
        <v>0</v>
      </c>
      <c r="AF359" s="225">
        <v>0</v>
      </c>
      <c r="AG359" s="225">
        <v>0</v>
      </c>
      <c r="AH359" s="225">
        <v>0</v>
      </c>
      <c r="AI359" s="225">
        <v>0</v>
      </c>
      <c r="AJ359" s="225">
        <v>0</v>
      </c>
      <c r="AK359" s="225">
        <v>0</v>
      </c>
      <c r="AL359" s="225">
        <v>0</v>
      </c>
      <c r="AM359" s="225">
        <v>0</v>
      </c>
      <c r="AN359" s="225">
        <v>0</v>
      </c>
      <c r="AO359" s="225">
        <v>0</v>
      </c>
      <c r="AP359" s="225">
        <v>0</v>
      </c>
      <c r="AQ359" s="225">
        <v>0</v>
      </c>
      <c r="AR359" s="225">
        <v>0</v>
      </c>
      <c r="AS359" s="225">
        <v>0</v>
      </c>
      <c r="AT359" s="225">
        <v>0</v>
      </c>
      <c r="AU359" s="225">
        <v>0</v>
      </c>
      <c r="AV359" s="225">
        <v>0</v>
      </c>
      <c r="AW359" s="225">
        <v>0</v>
      </c>
      <c r="AX359" s="225">
        <v>0</v>
      </c>
      <c r="AY359" s="225">
        <v>0</v>
      </c>
      <c r="AZ359" s="225">
        <v>0</v>
      </c>
      <c r="BA359" s="225">
        <v>0</v>
      </c>
      <c r="BB359" s="225">
        <v>0</v>
      </c>
      <c r="BC359" s="225">
        <v>0</v>
      </c>
      <c r="BD359" s="225">
        <v>0</v>
      </c>
      <c r="BE359" s="225" t="s">
        <v>2635</v>
      </c>
    </row>
    <row r="360" spans="1:57" x14ac:dyDescent="0.25">
      <c r="A360" t="str">
        <f t="shared" si="5"/>
        <v>002000524</v>
      </c>
      <c r="B360" s="225" t="s">
        <v>2165</v>
      </c>
      <c r="C360" s="225" t="s">
        <v>2166</v>
      </c>
      <c r="D360" s="225" t="s">
        <v>2167</v>
      </c>
      <c r="E360" s="225" t="s">
        <v>2625</v>
      </c>
      <c r="F360" s="225" t="s">
        <v>2223</v>
      </c>
      <c r="G360" s="225">
        <v>0</v>
      </c>
      <c r="H360" s="225">
        <v>0</v>
      </c>
      <c r="I360" s="225">
        <v>0</v>
      </c>
      <c r="J360" s="237">
        <v>0</v>
      </c>
      <c r="K360" s="225">
        <v>0</v>
      </c>
      <c r="L360" s="225">
        <v>0</v>
      </c>
      <c r="M360" s="237">
        <v>0</v>
      </c>
      <c r="N360" s="237">
        <v>0</v>
      </c>
      <c r="O360" s="237">
        <v>0</v>
      </c>
      <c r="P360" s="237">
        <v>0</v>
      </c>
      <c r="Q360" s="237">
        <v>0</v>
      </c>
      <c r="R360" s="237">
        <v>0</v>
      </c>
      <c r="S360" s="237">
        <v>0</v>
      </c>
      <c r="T360" s="237">
        <v>0</v>
      </c>
      <c r="U360" s="237">
        <v>0</v>
      </c>
      <c r="V360" s="237">
        <v>0</v>
      </c>
      <c r="W360" s="225">
        <v>0</v>
      </c>
      <c r="X360" s="225">
        <v>0</v>
      </c>
      <c r="Y360" s="225">
        <v>0</v>
      </c>
      <c r="Z360" s="225">
        <v>0</v>
      </c>
      <c r="AA360" s="225">
        <v>0</v>
      </c>
      <c r="AB360" s="225">
        <v>0</v>
      </c>
      <c r="AC360" s="225">
        <v>0</v>
      </c>
      <c r="AD360" s="225">
        <v>0</v>
      </c>
      <c r="AE360" s="225">
        <v>0</v>
      </c>
      <c r="AF360" s="225">
        <v>0</v>
      </c>
      <c r="AG360" s="225">
        <v>0</v>
      </c>
      <c r="AH360" s="225">
        <v>0</v>
      </c>
      <c r="AI360" s="225">
        <v>0</v>
      </c>
      <c r="AJ360" s="225">
        <v>0</v>
      </c>
      <c r="AK360" s="225">
        <v>0</v>
      </c>
      <c r="AL360" s="225">
        <v>0</v>
      </c>
      <c r="AM360" s="225">
        <v>0</v>
      </c>
      <c r="AN360" s="225">
        <v>0</v>
      </c>
      <c r="AO360" s="225">
        <v>0</v>
      </c>
      <c r="AP360" s="225">
        <v>0</v>
      </c>
      <c r="AQ360" s="225">
        <v>0</v>
      </c>
      <c r="AR360" s="225">
        <v>0</v>
      </c>
      <c r="AS360" s="225">
        <v>0</v>
      </c>
      <c r="AT360" s="225">
        <v>0</v>
      </c>
      <c r="AU360" s="225">
        <v>0</v>
      </c>
      <c r="AV360" s="225">
        <v>0</v>
      </c>
      <c r="AW360" s="225">
        <v>0</v>
      </c>
      <c r="AX360" s="225">
        <v>0</v>
      </c>
      <c r="AY360" s="225">
        <v>0</v>
      </c>
      <c r="AZ360" s="225">
        <v>0</v>
      </c>
      <c r="BA360" s="225">
        <v>0</v>
      </c>
      <c r="BB360" s="225">
        <v>0</v>
      </c>
      <c r="BC360" s="225">
        <v>0</v>
      </c>
      <c r="BD360" s="225">
        <v>0</v>
      </c>
      <c r="BE360" s="225" t="s">
        <v>2636</v>
      </c>
    </row>
    <row r="361" spans="1:57" x14ac:dyDescent="0.25">
      <c r="A361" t="str">
        <f t="shared" si="5"/>
        <v>002000053</v>
      </c>
      <c r="B361" s="225" t="s">
        <v>2165</v>
      </c>
      <c r="C361" s="225" t="s">
        <v>2166</v>
      </c>
      <c r="D361" s="225" t="s">
        <v>2167</v>
      </c>
      <c r="E361" s="225" t="s">
        <v>2625</v>
      </c>
      <c r="F361" s="225" t="s">
        <v>2225</v>
      </c>
      <c r="G361" s="225">
        <v>0</v>
      </c>
      <c r="H361" s="225">
        <v>0</v>
      </c>
      <c r="I361" s="225">
        <v>0</v>
      </c>
      <c r="J361" s="237">
        <v>0</v>
      </c>
      <c r="K361" s="225">
        <v>0</v>
      </c>
      <c r="L361" s="225">
        <v>0</v>
      </c>
      <c r="M361" s="237">
        <v>0</v>
      </c>
      <c r="N361" s="237">
        <v>0</v>
      </c>
      <c r="O361" s="237">
        <v>0</v>
      </c>
      <c r="P361" s="237">
        <v>0</v>
      </c>
      <c r="Q361" s="237">
        <v>0</v>
      </c>
      <c r="R361" s="237">
        <v>0</v>
      </c>
      <c r="S361" s="237">
        <v>0</v>
      </c>
      <c r="T361" s="237">
        <v>0</v>
      </c>
      <c r="U361" s="237">
        <v>0</v>
      </c>
      <c r="V361" s="237">
        <v>0</v>
      </c>
      <c r="W361" s="225">
        <v>0</v>
      </c>
      <c r="X361" s="225">
        <v>0</v>
      </c>
      <c r="Y361" s="225">
        <v>0</v>
      </c>
      <c r="Z361" s="225">
        <v>0</v>
      </c>
      <c r="AA361" s="225">
        <v>0</v>
      </c>
      <c r="AB361" s="225">
        <v>0</v>
      </c>
      <c r="AC361" s="225">
        <v>0</v>
      </c>
      <c r="AD361" s="225">
        <v>0</v>
      </c>
      <c r="AE361" s="225">
        <v>0</v>
      </c>
      <c r="AF361" s="225">
        <v>0</v>
      </c>
      <c r="AG361" s="225">
        <v>0</v>
      </c>
      <c r="AH361" s="225">
        <v>0</v>
      </c>
      <c r="AI361" s="225">
        <v>0</v>
      </c>
      <c r="AJ361" s="225">
        <v>0</v>
      </c>
      <c r="AK361" s="225">
        <v>0</v>
      </c>
      <c r="AL361" s="225">
        <v>0</v>
      </c>
      <c r="AM361" s="225">
        <v>0</v>
      </c>
      <c r="AN361" s="225">
        <v>0</v>
      </c>
      <c r="AO361" s="225">
        <v>0</v>
      </c>
      <c r="AP361" s="225">
        <v>0</v>
      </c>
      <c r="AQ361" s="225">
        <v>0</v>
      </c>
      <c r="AR361" s="225">
        <v>0</v>
      </c>
      <c r="AS361" s="225">
        <v>0</v>
      </c>
      <c r="AT361" s="225">
        <v>0</v>
      </c>
      <c r="AU361" s="225">
        <v>0</v>
      </c>
      <c r="AV361" s="225">
        <v>0</v>
      </c>
      <c r="AW361" s="225">
        <v>0</v>
      </c>
      <c r="AX361" s="225">
        <v>0</v>
      </c>
      <c r="AY361" s="225">
        <v>0</v>
      </c>
      <c r="AZ361" s="225">
        <v>0</v>
      </c>
      <c r="BA361" s="225">
        <v>0</v>
      </c>
      <c r="BB361" s="225">
        <v>0</v>
      </c>
      <c r="BC361" s="225">
        <v>0</v>
      </c>
      <c r="BD361" s="225">
        <v>0</v>
      </c>
      <c r="BE361" s="225" t="s">
        <v>120</v>
      </c>
    </row>
    <row r="362" spans="1:57" x14ac:dyDescent="0.25">
      <c r="A362" t="str">
        <f t="shared" si="5"/>
        <v>002000054</v>
      </c>
      <c r="B362" s="225" t="s">
        <v>2165</v>
      </c>
      <c r="C362" s="225" t="s">
        <v>2166</v>
      </c>
      <c r="D362" s="225" t="s">
        <v>2167</v>
      </c>
      <c r="E362" s="225" t="s">
        <v>2625</v>
      </c>
      <c r="F362" s="225" t="s">
        <v>2226</v>
      </c>
      <c r="G362" s="225">
        <v>0</v>
      </c>
      <c r="H362" s="225">
        <v>0</v>
      </c>
      <c r="I362" s="225">
        <v>0</v>
      </c>
      <c r="J362" s="237">
        <v>0</v>
      </c>
      <c r="K362" s="225">
        <v>0</v>
      </c>
      <c r="L362" s="225">
        <v>0</v>
      </c>
      <c r="M362" s="237">
        <v>0</v>
      </c>
      <c r="N362" s="237">
        <v>0</v>
      </c>
      <c r="O362" s="237">
        <v>0</v>
      </c>
      <c r="P362" s="237">
        <v>0</v>
      </c>
      <c r="Q362" s="237">
        <v>0</v>
      </c>
      <c r="R362" s="237">
        <v>0</v>
      </c>
      <c r="S362" s="237">
        <v>0</v>
      </c>
      <c r="T362" s="237">
        <v>0</v>
      </c>
      <c r="U362" s="237">
        <v>0</v>
      </c>
      <c r="V362" s="237">
        <v>0</v>
      </c>
      <c r="W362" s="225">
        <v>0</v>
      </c>
      <c r="X362" s="225">
        <v>0</v>
      </c>
      <c r="Y362" s="225">
        <v>0</v>
      </c>
      <c r="Z362" s="225">
        <v>0</v>
      </c>
      <c r="AA362" s="225">
        <v>0</v>
      </c>
      <c r="AB362" s="225">
        <v>0</v>
      </c>
      <c r="AC362" s="225">
        <v>0</v>
      </c>
      <c r="AD362" s="225">
        <v>0</v>
      </c>
      <c r="AE362" s="225">
        <v>0</v>
      </c>
      <c r="AF362" s="225">
        <v>0</v>
      </c>
      <c r="AG362" s="225">
        <v>0</v>
      </c>
      <c r="AH362" s="225">
        <v>0</v>
      </c>
      <c r="AI362" s="225">
        <v>0</v>
      </c>
      <c r="AJ362" s="225">
        <v>0</v>
      </c>
      <c r="AK362" s="225">
        <v>0</v>
      </c>
      <c r="AL362" s="225">
        <v>0</v>
      </c>
      <c r="AM362" s="225">
        <v>0</v>
      </c>
      <c r="AN362" s="225">
        <v>0</v>
      </c>
      <c r="AO362" s="225">
        <v>0</v>
      </c>
      <c r="AP362" s="225">
        <v>0</v>
      </c>
      <c r="AQ362" s="225">
        <v>0</v>
      </c>
      <c r="AR362" s="225">
        <v>0</v>
      </c>
      <c r="AS362" s="225">
        <v>0</v>
      </c>
      <c r="AT362" s="225">
        <v>0</v>
      </c>
      <c r="AU362" s="225">
        <v>0</v>
      </c>
      <c r="AV362" s="225">
        <v>0</v>
      </c>
      <c r="AW362" s="225">
        <v>0</v>
      </c>
      <c r="AX362" s="225">
        <v>0</v>
      </c>
      <c r="AY362" s="225">
        <v>0</v>
      </c>
      <c r="AZ362" s="225">
        <v>0</v>
      </c>
      <c r="BA362" s="225">
        <v>0</v>
      </c>
      <c r="BB362" s="225">
        <v>0</v>
      </c>
      <c r="BC362" s="225">
        <v>0</v>
      </c>
      <c r="BD362" s="225">
        <v>0</v>
      </c>
      <c r="BE362" s="225" t="s">
        <v>121</v>
      </c>
    </row>
    <row r="363" spans="1:57" x14ac:dyDescent="0.25">
      <c r="A363" t="str">
        <f t="shared" si="5"/>
        <v>002000055</v>
      </c>
      <c r="B363" s="225" t="s">
        <v>2165</v>
      </c>
      <c r="C363" s="225" t="s">
        <v>2166</v>
      </c>
      <c r="D363" s="225" t="s">
        <v>2167</v>
      </c>
      <c r="E363" s="225" t="s">
        <v>2625</v>
      </c>
      <c r="F363" s="225" t="s">
        <v>2227</v>
      </c>
      <c r="G363" s="225">
        <v>0</v>
      </c>
      <c r="H363" s="225">
        <v>0</v>
      </c>
      <c r="I363" s="225">
        <v>0</v>
      </c>
      <c r="J363" s="237">
        <v>0</v>
      </c>
      <c r="K363" s="225">
        <v>0</v>
      </c>
      <c r="L363" s="225">
        <v>0</v>
      </c>
      <c r="M363" s="237">
        <v>0</v>
      </c>
      <c r="N363" s="237">
        <v>0</v>
      </c>
      <c r="O363" s="237">
        <v>0</v>
      </c>
      <c r="P363" s="237">
        <v>0</v>
      </c>
      <c r="Q363" s="237">
        <v>0</v>
      </c>
      <c r="R363" s="237">
        <v>0</v>
      </c>
      <c r="S363" s="237">
        <v>0</v>
      </c>
      <c r="T363" s="237">
        <v>0</v>
      </c>
      <c r="U363" s="237">
        <v>0</v>
      </c>
      <c r="V363" s="237">
        <v>0</v>
      </c>
      <c r="W363" s="225">
        <v>0</v>
      </c>
      <c r="X363" s="225">
        <v>0</v>
      </c>
      <c r="Y363" s="225">
        <v>0</v>
      </c>
      <c r="Z363" s="225">
        <v>0</v>
      </c>
      <c r="AA363" s="225">
        <v>0</v>
      </c>
      <c r="AB363" s="225">
        <v>0</v>
      </c>
      <c r="AC363" s="225">
        <v>0</v>
      </c>
      <c r="AD363" s="225">
        <v>0</v>
      </c>
      <c r="AE363" s="225">
        <v>0</v>
      </c>
      <c r="AF363" s="225">
        <v>0</v>
      </c>
      <c r="AG363" s="225">
        <v>0</v>
      </c>
      <c r="AH363" s="225">
        <v>0</v>
      </c>
      <c r="AI363" s="225">
        <v>0</v>
      </c>
      <c r="AJ363" s="225">
        <v>0</v>
      </c>
      <c r="AK363" s="225">
        <v>0</v>
      </c>
      <c r="AL363" s="225">
        <v>0</v>
      </c>
      <c r="AM363" s="225">
        <v>0</v>
      </c>
      <c r="AN363" s="225">
        <v>0</v>
      </c>
      <c r="AO363" s="225">
        <v>0</v>
      </c>
      <c r="AP363" s="225">
        <v>0</v>
      </c>
      <c r="AQ363" s="225">
        <v>0</v>
      </c>
      <c r="AR363" s="225">
        <v>0</v>
      </c>
      <c r="AS363" s="225">
        <v>0</v>
      </c>
      <c r="AT363" s="225">
        <v>0</v>
      </c>
      <c r="AU363" s="225">
        <v>0</v>
      </c>
      <c r="AV363" s="225">
        <v>0</v>
      </c>
      <c r="AW363" s="225">
        <v>0</v>
      </c>
      <c r="AX363" s="225">
        <v>0</v>
      </c>
      <c r="AY363" s="225">
        <v>0</v>
      </c>
      <c r="AZ363" s="225">
        <v>0</v>
      </c>
      <c r="BA363" s="225">
        <v>0</v>
      </c>
      <c r="BB363" s="225">
        <v>0</v>
      </c>
      <c r="BC363" s="225">
        <v>0</v>
      </c>
      <c r="BD363" s="225">
        <v>0</v>
      </c>
      <c r="BE363" s="225" t="s">
        <v>122</v>
      </c>
    </row>
    <row r="364" spans="1:57" x14ac:dyDescent="0.25">
      <c r="A364" t="str">
        <f t="shared" si="5"/>
        <v>002000056</v>
      </c>
      <c r="B364" s="225" t="s">
        <v>2165</v>
      </c>
      <c r="C364" s="225" t="s">
        <v>2166</v>
      </c>
      <c r="D364" s="225" t="s">
        <v>2167</v>
      </c>
      <c r="E364" s="225" t="s">
        <v>2625</v>
      </c>
      <c r="F364" s="225" t="s">
        <v>2228</v>
      </c>
      <c r="G364" s="225">
        <v>0</v>
      </c>
      <c r="H364" s="225">
        <v>0</v>
      </c>
      <c r="I364" s="225">
        <v>0</v>
      </c>
      <c r="J364" s="237">
        <v>0</v>
      </c>
      <c r="K364" s="225">
        <v>0</v>
      </c>
      <c r="L364" s="225">
        <v>0</v>
      </c>
      <c r="M364" s="237">
        <v>0</v>
      </c>
      <c r="N364" s="237">
        <v>0</v>
      </c>
      <c r="O364" s="237">
        <v>0</v>
      </c>
      <c r="P364" s="237">
        <v>0</v>
      </c>
      <c r="Q364" s="237">
        <v>0</v>
      </c>
      <c r="R364" s="237">
        <v>0</v>
      </c>
      <c r="S364" s="237">
        <v>0</v>
      </c>
      <c r="T364" s="237">
        <v>0</v>
      </c>
      <c r="U364" s="237">
        <v>0</v>
      </c>
      <c r="V364" s="237">
        <v>0</v>
      </c>
      <c r="W364" s="225">
        <v>0</v>
      </c>
      <c r="X364" s="225">
        <v>0</v>
      </c>
      <c r="Y364" s="225">
        <v>0</v>
      </c>
      <c r="Z364" s="225">
        <v>0</v>
      </c>
      <c r="AA364" s="225">
        <v>0</v>
      </c>
      <c r="AB364" s="225">
        <v>0</v>
      </c>
      <c r="AC364" s="225">
        <v>0</v>
      </c>
      <c r="AD364" s="225">
        <v>0</v>
      </c>
      <c r="AE364" s="225">
        <v>0</v>
      </c>
      <c r="AF364" s="225">
        <v>0</v>
      </c>
      <c r="AG364" s="225">
        <v>0</v>
      </c>
      <c r="AH364" s="225">
        <v>0</v>
      </c>
      <c r="AI364" s="225">
        <v>0</v>
      </c>
      <c r="AJ364" s="225">
        <v>0</v>
      </c>
      <c r="AK364" s="225">
        <v>0</v>
      </c>
      <c r="AL364" s="225">
        <v>0</v>
      </c>
      <c r="AM364" s="225">
        <v>0</v>
      </c>
      <c r="AN364" s="225">
        <v>0</v>
      </c>
      <c r="AO364" s="225">
        <v>0</v>
      </c>
      <c r="AP364" s="225">
        <v>0</v>
      </c>
      <c r="AQ364" s="225">
        <v>0</v>
      </c>
      <c r="AR364" s="225">
        <v>0</v>
      </c>
      <c r="AS364" s="225">
        <v>0</v>
      </c>
      <c r="AT364" s="225">
        <v>0</v>
      </c>
      <c r="AU364" s="225">
        <v>0</v>
      </c>
      <c r="AV364" s="225">
        <v>0</v>
      </c>
      <c r="AW364" s="225">
        <v>0</v>
      </c>
      <c r="AX364" s="225">
        <v>0</v>
      </c>
      <c r="AY364" s="225">
        <v>0</v>
      </c>
      <c r="AZ364" s="225">
        <v>0</v>
      </c>
      <c r="BA364" s="225">
        <v>0</v>
      </c>
      <c r="BB364" s="225">
        <v>0</v>
      </c>
      <c r="BC364" s="225">
        <v>0</v>
      </c>
      <c r="BD364" s="225">
        <v>0</v>
      </c>
      <c r="BE364" s="225" t="s">
        <v>2229</v>
      </c>
    </row>
    <row r="365" spans="1:57" x14ac:dyDescent="0.25">
      <c r="A365" t="str">
        <f t="shared" si="5"/>
        <v>002000057</v>
      </c>
      <c r="B365" s="225" t="s">
        <v>2165</v>
      </c>
      <c r="C365" s="225" t="s">
        <v>2166</v>
      </c>
      <c r="D365" s="225" t="s">
        <v>2167</v>
      </c>
      <c r="E365" s="225" t="s">
        <v>2625</v>
      </c>
      <c r="F365" s="225" t="s">
        <v>2230</v>
      </c>
      <c r="G365" s="225">
        <v>0</v>
      </c>
      <c r="H365" s="225">
        <v>0</v>
      </c>
      <c r="I365" s="225">
        <v>0</v>
      </c>
      <c r="J365" s="237">
        <v>0</v>
      </c>
      <c r="K365" s="225">
        <v>0</v>
      </c>
      <c r="L365" s="225">
        <v>0</v>
      </c>
      <c r="M365" s="237">
        <v>0</v>
      </c>
      <c r="N365" s="237">
        <v>0</v>
      </c>
      <c r="O365" s="237">
        <v>0</v>
      </c>
      <c r="P365" s="237">
        <v>0</v>
      </c>
      <c r="Q365" s="237">
        <v>0</v>
      </c>
      <c r="R365" s="237">
        <v>0</v>
      </c>
      <c r="S365" s="237">
        <v>0</v>
      </c>
      <c r="T365" s="237">
        <v>0</v>
      </c>
      <c r="U365" s="237">
        <v>0</v>
      </c>
      <c r="V365" s="237">
        <v>0</v>
      </c>
      <c r="W365" s="225">
        <v>0</v>
      </c>
      <c r="X365" s="225">
        <v>0</v>
      </c>
      <c r="Y365" s="225">
        <v>0</v>
      </c>
      <c r="Z365" s="225">
        <v>0</v>
      </c>
      <c r="AA365" s="225">
        <v>0</v>
      </c>
      <c r="AB365" s="225">
        <v>0</v>
      </c>
      <c r="AC365" s="225">
        <v>0</v>
      </c>
      <c r="AD365" s="225">
        <v>0</v>
      </c>
      <c r="AE365" s="225">
        <v>0</v>
      </c>
      <c r="AF365" s="225">
        <v>0</v>
      </c>
      <c r="AG365" s="225">
        <v>0</v>
      </c>
      <c r="AH365" s="225">
        <v>0</v>
      </c>
      <c r="AI365" s="225">
        <v>0</v>
      </c>
      <c r="AJ365" s="225">
        <v>0</v>
      </c>
      <c r="AK365" s="225">
        <v>0</v>
      </c>
      <c r="AL365" s="225">
        <v>0</v>
      </c>
      <c r="AM365" s="225">
        <v>0</v>
      </c>
      <c r="AN365" s="225">
        <v>0</v>
      </c>
      <c r="AO365" s="225">
        <v>0</v>
      </c>
      <c r="AP365" s="225">
        <v>0</v>
      </c>
      <c r="AQ365" s="225">
        <v>0</v>
      </c>
      <c r="AR365" s="225">
        <v>0</v>
      </c>
      <c r="AS365" s="225">
        <v>0</v>
      </c>
      <c r="AT365" s="225">
        <v>0</v>
      </c>
      <c r="AU365" s="225">
        <v>0</v>
      </c>
      <c r="AV365" s="225">
        <v>0</v>
      </c>
      <c r="AW365" s="225">
        <v>0</v>
      </c>
      <c r="AX365" s="225">
        <v>0</v>
      </c>
      <c r="AY365" s="225">
        <v>0</v>
      </c>
      <c r="AZ365" s="225">
        <v>0</v>
      </c>
      <c r="BA365" s="225">
        <v>0</v>
      </c>
      <c r="BB365" s="225">
        <v>0</v>
      </c>
      <c r="BC365" s="225">
        <v>0</v>
      </c>
      <c r="BD365" s="225">
        <v>0</v>
      </c>
      <c r="BE365" s="225" t="s">
        <v>124</v>
      </c>
    </row>
    <row r="366" spans="1:57" x14ac:dyDescent="0.25">
      <c r="A366" t="str">
        <f t="shared" si="5"/>
        <v>002000058</v>
      </c>
      <c r="B366" s="225" t="s">
        <v>2165</v>
      </c>
      <c r="C366" s="225" t="s">
        <v>2166</v>
      </c>
      <c r="D366" s="225" t="s">
        <v>2167</v>
      </c>
      <c r="E366" s="225" t="s">
        <v>2625</v>
      </c>
      <c r="F366" s="225" t="s">
        <v>2231</v>
      </c>
      <c r="G366" s="225">
        <v>0</v>
      </c>
      <c r="H366" s="225">
        <v>0</v>
      </c>
      <c r="I366" s="225">
        <v>0</v>
      </c>
      <c r="J366" s="237">
        <v>0</v>
      </c>
      <c r="K366" s="225">
        <v>0</v>
      </c>
      <c r="L366" s="225">
        <v>0</v>
      </c>
      <c r="M366" s="237">
        <v>0</v>
      </c>
      <c r="N366" s="237">
        <v>0</v>
      </c>
      <c r="O366" s="237">
        <v>0</v>
      </c>
      <c r="P366" s="237">
        <v>0</v>
      </c>
      <c r="Q366" s="237">
        <v>0</v>
      </c>
      <c r="R366" s="237">
        <v>0</v>
      </c>
      <c r="S366" s="237">
        <v>0</v>
      </c>
      <c r="T366" s="237">
        <v>0</v>
      </c>
      <c r="U366" s="237">
        <v>0</v>
      </c>
      <c r="V366" s="237">
        <v>0</v>
      </c>
      <c r="W366" s="225">
        <v>0</v>
      </c>
      <c r="X366" s="225">
        <v>0</v>
      </c>
      <c r="Y366" s="225">
        <v>0</v>
      </c>
      <c r="Z366" s="225">
        <v>0</v>
      </c>
      <c r="AA366" s="225">
        <v>0</v>
      </c>
      <c r="AB366" s="225">
        <v>0</v>
      </c>
      <c r="AC366" s="225">
        <v>0</v>
      </c>
      <c r="AD366" s="225">
        <v>0</v>
      </c>
      <c r="AE366" s="225">
        <v>0</v>
      </c>
      <c r="AF366" s="225">
        <v>0</v>
      </c>
      <c r="AG366" s="225">
        <v>0</v>
      </c>
      <c r="AH366" s="225">
        <v>0</v>
      </c>
      <c r="AI366" s="225">
        <v>0</v>
      </c>
      <c r="AJ366" s="225">
        <v>0</v>
      </c>
      <c r="AK366" s="225">
        <v>0</v>
      </c>
      <c r="AL366" s="225">
        <v>0</v>
      </c>
      <c r="AM366" s="225">
        <v>0</v>
      </c>
      <c r="AN366" s="225">
        <v>0</v>
      </c>
      <c r="AO366" s="225">
        <v>0</v>
      </c>
      <c r="AP366" s="225">
        <v>0</v>
      </c>
      <c r="AQ366" s="225">
        <v>0</v>
      </c>
      <c r="AR366" s="225">
        <v>0</v>
      </c>
      <c r="AS366" s="225">
        <v>0</v>
      </c>
      <c r="AT366" s="225">
        <v>0</v>
      </c>
      <c r="AU366" s="225">
        <v>0</v>
      </c>
      <c r="AV366" s="225">
        <v>0</v>
      </c>
      <c r="AW366" s="225">
        <v>0</v>
      </c>
      <c r="AX366" s="225">
        <v>0</v>
      </c>
      <c r="AY366" s="225">
        <v>0</v>
      </c>
      <c r="AZ366" s="225">
        <v>0</v>
      </c>
      <c r="BA366" s="225">
        <v>0</v>
      </c>
      <c r="BB366" s="225">
        <v>0</v>
      </c>
      <c r="BC366" s="225">
        <v>0</v>
      </c>
      <c r="BD366" s="225">
        <v>0</v>
      </c>
      <c r="BE366" s="225" t="s">
        <v>125</v>
      </c>
    </row>
    <row r="367" spans="1:57" x14ac:dyDescent="0.25">
      <c r="A367" t="str">
        <f t="shared" si="5"/>
        <v>002000059</v>
      </c>
      <c r="B367" s="225" t="s">
        <v>2165</v>
      </c>
      <c r="C367" s="225" t="s">
        <v>2166</v>
      </c>
      <c r="D367" s="225" t="s">
        <v>2167</v>
      </c>
      <c r="E367" s="225" t="s">
        <v>2625</v>
      </c>
      <c r="F367" s="225" t="s">
        <v>2232</v>
      </c>
      <c r="G367" s="225">
        <v>0</v>
      </c>
      <c r="H367" s="225">
        <v>0</v>
      </c>
      <c r="I367" s="225">
        <v>0</v>
      </c>
      <c r="J367" s="237">
        <v>0</v>
      </c>
      <c r="K367" s="225">
        <v>0</v>
      </c>
      <c r="L367" s="225">
        <v>0</v>
      </c>
      <c r="M367" s="237">
        <v>0</v>
      </c>
      <c r="N367" s="237">
        <v>0</v>
      </c>
      <c r="O367" s="237">
        <v>0</v>
      </c>
      <c r="P367" s="237">
        <v>0</v>
      </c>
      <c r="Q367" s="237">
        <v>0</v>
      </c>
      <c r="R367" s="237">
        <v>0</v>
      </c>
      <c r="S367" s="237">
        <v>0</v>
      </c>
      <c r="T367" s="237">
        <v>0</v>
      </c>
      <c r="U367" s="237">
        <v>0</v>
      </c>
      <c r="V367" s="237">
        <v>0</v>
      </c>
      <c r="W367" s="225">
        <v>0</v>
      </c>
      <c r="X367" s="225">
        <v>0</v>
      </c>
      <c r="Y367" s="225">
        <v>0</v>
      </c>
      <c r="Z367" s="225">
        <v>0</v>
      </c>
      <c r="AA367" s="225">
        <v>0</v>
      </c>
      <c r="AB367" s="225">
        <v>0</v>
      </c>
      <c r="AC367" s="225">
        <v>0</v>
      </c>
      <c r="AD367" s="225">
        <v>0</v>
      </c>
      <c r="AE367" s="225">
        <v>0</v>
      </c>
      <c r="AF367" s="225">
        <v>0</v>
      </c>
      <c r="AG367" s="225">
        <v>0</v>
      </c>
      <c r="AH367" s="225">
        <v>0</v>
      </c>
      <c r="AI367" s="225">
        <v>0</v>
      </c>
      <c r="AJ367" s="225">
        <v>0</v>
      </c>
      <c r="AK367" s="225">
        <v>0</v>
      </c>
      <c r="AL367" s="225">
        <v>0</v>
      </c>
      <c r="AM367" s="225">
        <v>0</v>
      </c>
      <c r="AN367" s="225">
        <v>0</v>
      </c>
      <c r="AO367" s="225">
        <v>0</v>
      </c>
      <c r="AP367" s="225">
        <v>0</v>
      </c>
      <c r="AQ367" s="225">
        <v>0</v>
      </c>
      <c r="AR367" s="225">
        <v>0</v>
      </c>
      <c r="AS367" s="225">
        <v>0</v>
      </c>
      <c r="AT367" s="225">
        <v>0</v>
      </c>
      <c r="AU367" s="225">
        <v>0</v>
      </c>
      <c r="AV367" s="225">
        <v>0</v>
      </c>
      <c r="AW367" s="225">
        <v>0</v>
      </c>
      <c r="AX367" s="225">
        <v>0</v>
      </c>
      <c r="AY367" s="225">
        <v>0</v>
      </c>
      <c r="AZ367" s="225">
        <v>0</v>
      </c>
      <c r="BA367" s="225">
        <v>0</v>
      </c>
      <c r="BB367" s="225">
        <v>0</v>
      </c>
      <c r="BC367" s="225">
        <v>0</v>
      </c>
      <c r="BD367" s="225">
        <v>0</v>
      </c>
      <c r="BE367" s="225" t="s">
        <v>2637</v>
      </c>
    </row>
    <row r="368" spans="1:57" x14ac:dyDescent="0.25">
      <c r="A368" t="str">
        <f t="shared" si="5"/>
        <v>002000518</v>
      </c>
      <c r="B368" s="225" t="s">
        <v>2165</v>
      </c>
      <c r="C368" s="225" t="s">
        <v>2166</v>
      </c>
      <c r="D368" s="225" t="s">
        <v>2167</v>
      </c>
      <c r="E368" s="225" t="s">
        <v>2625</v>
      </c>
      <c r="F368" s="225" t="s">
        <v>2234</v>
      </c>
      <c r="G368" s="225">
        <v>0</v>
      </c>
      <c r="H368" s="225">
        <v>0</v>
      </c>
      <c r="I368" s="225">
        <v>0</v>
      </c>
      <c r="J368" s="237">
        <v>0</v>
      </c>
      <c r="K368" s="225">
        <v>0</v>
      </c>
      <c r="L368" s="225">
        <v>0</v>
      </c>
      <c r="M368" s="237">
        <v>0</v>
      </c>
      <c r="N368" s="237">
        <v>0</v>
      </c>
      <c r="O368" s="237">
        <v>0</v>
      </c>
      <c r="P368" s="237">
        <v>0</v>
      </c>
      <c r="Q368" s="237">
        <v>0</v>
      </c>
      <c r="R368" s="237">
        <v>0</v>
      </c>
      <c r="S368" s="237">
        <v>0</v>
      </c>
      <c r="T368" s="237">
        <v>0</v>
      </c>
      <c r="U368" s="237">
        <v>0</v>
      </c>
      <c r="V368" s="237">
        <v>0</v>
      </c>
      <c r="W368" s="225">
        <v>0</v>
      </c>
      <c r="X368" s="225">
        <v>0</v>
      </c>
      <c r="Y368" s="225">
        <v>0</v>
      </c>
      <c r="Z368" s="225">
        <v>0</v>
      </c>
      <c r="AA368" s="225">
        <v>0</v>
      </c>
      <c r="AB368" s="225">
        <v>0</v>
      </c>
      <c r="AC368" s="225">
        <v>0</v>
      </c>
      <c r="AD368" s="225">
        <v>0</v>
      </c>
      <c r="AE368" s="225">
        <v>0</v>
      </c>
      <c r="AF368" s="225">
        <v>0</v>
      </c>
      <c r="AG368" s="225">
        <v>0</v>
      </c>
      <c r="AH368" s="225">
        <v>0</v>
      </c>
      <c r="AI368" s="225">
        <v>0</v>
      </c>
      <c r="AJ368" s="225">
        <v>0</v>
      </c>
      <c r="AK368" s="225">
        <v>0</v>
      </c>
      <c r="AL368" s="225">
        <v>0</v>
      </c>
      <c r="AM368" s="225">
        <v>0</v>
      </c>
      <c r="AN368" s="225">
        <v>0</v>
      </c>
      <c r="AO368" s="225">
        <v>0</v>
      </c>
      <c r="AP368" s="225">
        <v>0</v>
      </c>
      <c r="AQ368" s="225">
        <v>0</v>
      </c>
      <c r="AR368" s="225">
        <v>0</v>
      </c>
      <c r="AS368" s="225">
        <v>0</v>
      </c>
      <c r="AT368" s="225">
        <v>0</v>
      </c>
      <c r="AU368" s="225">
        <v>0</v>
      </c>
      <c r="AV368" s="225">
        <v>0</v>
      </c>
      <c r="AW368" s="225">
        <v>0</v>
      </c>
      <c r="AX368" s="225">
        <v>0</v>
      </c>
      <c r="AY368" s="225">
        <v>0</v>
      </c>
      <c r="AZ368" s="225">
        <v>0</v>
      </c>
      <c r="BA368" s="225">
        <v>0</v>
      </c>
      <c r="BB368" s="225">
        <v>0</v>
      </c>
      <c r="BC368" s="225">
        <v>0</v>
      </c>
      <c r="BD368" s="225">
        <v>0</v>
      </c>
      <c r="BE368" s="225" t="s">
        <v>127</v>
      </c>
    </row>
    <row r="369" spans="1:57" x14ac:dyDescent="0.25">
      <c r="A369" t="str">
        <f t="shared" si="5"/>
        <v>002000517</v>
      </c>
      <c r="B369" s="225" t="s">
        <v>2165</v>
      </c>
      <c r="C369" s="225" t="s">
        <v>2166</v>
      </c>
      <c r="D369" s="225" t="s">
        <v>2167</v>
      </c>
      <c r="E369" s="225" t="s">
        <v>2625</v>
      </c>
      <c r="F369" s="225" t="s">
        <v>2235</v>
      </c>
      <c r="G369" s="225">
        <v>0</v>
      </c>
      <c r="H369" s="225">
        <v>0</v>
      </c>
      <c r="I369" s="225">
        <v>0</v>
      </c>
      <c r="J369" s="237">
        <v>0</v>
      </c>
      <c r="K369" s="225">
        <v>0</v>
      </c>
      <c r="L369" s="225">
        <v>0</v>
      </c>
      <c r="M369" s="237">
        <v>0</v>
      </c>
      <c r="N369" s="237">
        <v>0</v>
      </c>
      <c r="O369" s="237">
        <v>0</v>
      </c>
      <c r="P369" s="237">
        <v>0</v>
      </c>
      <c r="Q369" s="237">
        <v>0</v>
      </c>
      <c r="R369" s="237">
        <v>0</v>
      </c>
      <c r="S369" s="237">
        <v>0</v>
      </c>
      <c r="T369" s="237">
        <v>0</v>
      </c>
      <c r="U369" s="237">
        <v>0</v>
      </c>
      <c r="V369" s="237">
        <v>0</v>
      </c>
      <c r="W369" s="225">
        <v>0</v>
      </c>
      <c r="X369" s="225">
        <v>0</v>
      </c>
      <c r="Y369" s="225">
        <v>0</v>
      </c>
      <c r="Z369" s="225">
        <v>0</v>
      </c>
      <c r="AA369" s="225">
        <v>0</v>
      </c>
      <c r="AB369" s="225">
        <v>0</v>
      </c>
      <c r="AC369" s="225">
        <v>0</v>
      </c>
      <c r="AD369" s="225">
        <v>0</v>
      </c>
      <c r="AE369" s="225">
        <v>0</v>
      </c>
      <c r="AF369" s="225">
        <v>0</v>
      </c>
      <c r="AG369" s="225">
        <v>0</v>
      </c>
      <c r="AH369" s="225">
        <v>0</v>
      </c>
      <c r="AI369" s="225">
        <v>0</v>
      </c>
      <c r="AJ369" s="225">
        <v>0</v>
      </c>
      <c r="AK369" s="225">
        <v>0</v>
      </c>
      <c r="AL369" s="225">
        <v>0</v>
      </c>
      <c r="AM369" s="225">
        <v>0</v>
      </c>
      <c r="AN369" s="225">
        <v>0</v>
      </c>
      <c r="AO369" s="225">
        <v>0</v>
      </c>
      <c r="AP369" s="225">
        <v>0</v>
      </c>
      <c r="AQ369" s="225">
        <v>0</v>
      </c>
      <c r="AR369" s="225">
        <v>0</v>
      </c>
      <c r="AS369" s="225">
        <v>0</v>
      </c>
      <c r="AT369" s="225">
        <v>0</v>
      </c>
      <c r="AU369" s="225">
        <v>0</v>
      </c>
      <c r="AV369" s="225">
        <v>0</v>
      </c>
      <c r="AW369" s="225">
        <v>0</v>
      </c>
      <c r="AX369" s="225">
        <v>0</v>
      </c>
      <c r="AY369" s="225">
        <v>0</v>
      </c>
      <c r="AZ369" s="225">
        <v>0</v>
      </c>
      <c r="BA369" s="225">
        <v>0</v>
      </c>
      <c r="BB369" s="225">
        <v>0</v>
      </c>
      <c r="BC369" s="225">
        <v>0</v>
      </c>
      <c r="BD369" s="225">
        <v>0</v>
      </c>
      <c r="BE369" s="225" t="s">
        <v>2236</v>
      </c>
    </row>
    <row r="370" spans="1:57" x14ac:dyDescent="0.25">
      <c r="A370" t="str">
        <f t="shared" si="5"/>
        <v>002000347</v>
      </c>
      <c r="B370" s="225" t="s">
        <v>2165</v>
      </c>
      <c r="C370" s="225" t="s">
        <v>2166</v>
      </c>
      <c r="D370" s="225" t="s">
        <v>2167</v>
      </c>
      <c r="E370" s="225" t="s">
        <v>2625</v>
      </c>
      <c r="F370" s="225" t="s">
        <v>2237</v>
      </c>
      <c r="G370" s="225">
        <v>0</v>
      </c>
      <c r="H370" s="225">
        <v>0</v>
      </c>
      <c r="I370" s="225">
        <v>0</v>
      </c>
      <c r="J370" s="237">
        <v>0</v>
      </c>
      <c r="K370" s="225">
        <v>0</v>
      </c>
      <c r="L370" s="225">
        <v>0</v>
      </c>
      <c r="M370" s="237">
        <v>0</v>
      </c>
      <c r="N370" s="237">
        <v>0</v>
      </c>
      <c r="O370" s="237">
        <v>0</v>
      </c>
      <c r="P370" s="237">
        <v>0</v>
      </c>
      <c r="Q370" s="237">
        <v>0</v>
      </c>
      <c r="R370" s="237">
        <v>0</v>
      </c>
      <c r="S370" s="237">
        <v>0</v>
      </c>
      <c r="T370" s="237">
        <v>0</v>
      </c>
      <c r="U370" s="237">
        <v>0</v>
      </c>
      <c r="V370" s="237">
        <v>0</v>
      </c>
      <c r="W370" s="225">
        <v>0</v>
      </c>
      <c r="X370" s="225">
        <v>0</v>
      </c>
      <c r="Y370" s="225">
        <v>0</v>
      </c>
      <c r="Z370" s="225">
        <v>0</v>
      </c>
      <c r="AA370" s="225">
        <v>0</v>
      </c>
      <c r="AB370" s="225">
        <v>0</v>
      </c>
      <c r="AC370" s="225">
        <v>0</v>
      </c>
      <c r="AD370" s="225">
        <v>0</v>
      </c>
      <c r="AE370" s="225">
        <v>0</v>
      </c>
      <c r="AF370" s="225">
        <v>0</v>
      </c>
      <c r="AG370" s="225">
        <v>0</v>
      </c>
      <c r="AH370" s="225">
        <v>0</v>
      </c>
      <c r="AI370" s="225">
        <v>0</v>
      </c>
      <c r="AJ370" s="225">
        <v>0</v>
      </c>
      <c r="AK370" s="225">
        <v>0</v>
      </c>
      <c r="AL370" s="225">
        <v>0</v>
      </c>
      <c r="AM370" s="225">
        <v>0</v>
      </c>
      <c r="AN370" s="225">
        <v>0</v>
      </c>
      <c r="AO370" s="225">
        <v>0</v>
      </c>
      <c r="AP370" s="225">
        <v>0</v>
      </c>
      <c r="AQ370" s="225">
        <v>0</v>
      </c>
      <c r="AR370" s="225">
        <v>0</v>
      </c>
      <c r="AS370" s="225">
        <v>0</v>
      </c>
      <c r="AT370" s="225">
        <v>0</v>
      </c>
      <c r="AU370" s="225">
        <v>0</v>
      </c>
      <c r="AV370" s="225">
        <v>0</v>
      </c>
      <c r="AW370" s="225">
        <v>0</v>
      </c>
      <c r="AX370" s="225">
        <v>0</v>
      </c>
      <c r="AY370" s="225">
        <v>0</v>
      </c>
      <c r="AZ370" s="225">
        <v>0</v>
      </c>
      <c r="BA370" s="225">
        <v>0</v>
      </c>
      <c r="BB370" s="225">
        <v>0</v>
      </c>
      <c r="BC370" s="225">
        <v>0</v>
      </c>
      <c r="BD370" s="225">
        <v>0</v>
      </c>
      <c r="BE370" s="225" t="s">
        <v>128</v>
      </c>
    </row>
    <row r="371" spans="1:57" x14ac:dyDescent="0.25">
      <c r="A371" t="str">
        <f t="shared" si="5"/>
        <v>002000341</v>
      </c>
      <c r="B371" s="225" t="s">
        <v>2165</v>
      </c>
      <c r="C371" s="225" t="s">
        <v>2166</v>
      </c>
      <c r="D371" s="225" t="s">
        <v>2167</v>
      </c>
      <c r="E371" s="225" t="s">
        <v>2625</v>
      </c>
      <c r="F371" s="225" t="s">
        <v>2238</v>
      </c>
      <c r="G371" s="225">
        <v>0</v>
      </c>
      <c r="H371" s="225">
        <v>0</v>
      </c>
      <c r="I371" s="225">
        <v>0</v>
      </c>
      <c r="J371" s="237">
        <v>0</v>
      </c>
      <c r="K371" s="225">
        <v>0</v>
      </c>
      <c r="L371" s="225">
        <v>0</v>
      </c>
      <c r="M371" s="237">
        <v>0</v>
      </c>
      <c r="N371" s="237">
        <v>0</v>
      </c>
      <c r="O371" s="237">
        <v>0</v>
      </c>
      <c r="P371" s="237">
        <v>0</v>
      </c>
      <c r="Q371" s="237">
        <v>0</v>
      </c>
      <c r="R371" s="237">
        <v>0</v>
      </c>
      <c r="S371" s="237">
        <v>0</v>
      </c>
      <c r="T371" s="237">
        <v>0</v>
      </c>
      <c r="U371" s="237">
        <v>0</v>
      </c>
      <c r="V371" s="237">
        <v>0</v>
      </c>
      <c r="W371" s="225">
        <v>0</v>
      </c>
      <c r="X371" s="225">
        <v>0</v>
      </c>
      <c r="Y371" s="225">
        <v>0</v>
      </c>
      <c r="Z371" s="225">
        <v>0</v>
      </c>
      <c r="AA371" s="225">
        <v>0</v>
      </c>
      <c r="AB371" s="225">
        <v>0</v>
      </c>
      <c r="AC371" s="225">
        <v>0</v>
      </c>
      <c r="AD371" s="225">
        <v>0</v>
      </c>
      <c r="AE371" s="225">
        <v>0</v>
      </c>
      <c r="AF371" s="225">
        <v>0</v>
      </c>
      <c r="AG371" s="225">
        <v>0</v>
      </c>
      <c r="AH371" s="225">
        <v>0</v>
      </c>
      <c r="AI371" s="225">
        <v>0</v>
      </c>
      <c r="AJ371" s="225">
        <v>0</v>
      </c>
      <c r="AK371" s="225">
        <v>0</v>
      </c>
      <c r="AL371" s="225">
        <v>0</v>
      </c>
      <c r="AM371" s="225">
        <v>0</v>
      </c>
      <c r="AN371" s="225">
        <v>0</v>
      </c>
      <c r="AO371" s="225">
        <v>0</v>
      </c>
      <c r="AP371" s="225">
        <v>0</v>
      </c>
      <c r="AQ371" s="225">
        <v>0</v>
      </c>
      <c r="AR371" s="225">
        <v>0</v>
      </c>
      <c r="AS371" s="225">
        <v>0</v>
      </c>
      <c r="AT371" s="225">
        <v>0</v>
      </c>
      <c r="AU371" s="225">
        <v>0</v>
      </c>
      <c r="AV371" s="225">
        <v>0</v>
      </c>
      <c r="AW371" s="225">
        <v>0</v>
      </c>
      <c r="AX371" s="225">
        <v>0</v>
      </c>
      <c r="AY371" s="225">
        <v>0</v>
      </c>
      <c r="AZ371" s="225">
        <v>0</v>
      </c>
      <c r="BA371" s="225">
        <v>0</v>
      </c>
      <c r="BB371" s="225">
        <v>0</v>
      </c>
      <c r="BC371" s="225">
        <v>0</v>
      </c>
      <c r="BD371" s="225">
        <v>0</v>
      </c>
      <c r="BE371" s="225" t="s">
        <v>2239</v>
      </c>
    </row>
    <row r="372" spans="1:57" x14ac:dyDescent="0.25">
      <c r="A372" t="str">
        <f t="shared" si="5"/>
        <v>002000342</v>
      </c>
      <c r="B372" s="225" t="s">
        <v>2165</v>
      </c>
      <c r="C372" s="225" t="s">
        <v>2166</v>
      </c>
      <c r="D372" s="225" t="s">
        <v>2167</v>
      </c>
      <c r="E372" s="225" t="s">
        <v>2625</v>
      </c>
      <c r="F372" s="225" t="s">
        <v>2240</v>
      </c>
      <c r="G372" s="225">
        <v>0</v>
      </c>
      <c r="H372" s="225">
        <v>0</v>
      </c>
      <c r="I372" s="225">
        <v>0</v>
      </c>
      <c r="J372" s="237">
        <v>0</v>
      </c>
      <c r="K372" s="225">
        <v>0</v>
      </c>
      <c r="L372" s="225">
        <v>0</v>
      </c>
      <c r="M372" s="237">
        <v>0</v>
      </c>
      <c r="N372" s="237">
        <v>0</v>
      </c>
      <c r="O372" s="237">
        <v>0</v>
      </c>
      <c r="P372" s="237">
        <v>0</v>
      </c>
      <c r="Q372" s="237">
        <v>0</v>
      </c>
      <c r="R372" s="237">
        <v>0</v>
      </c>
      <c r="S372" s="237">
        <v>0</v>
      </c>
      <c r="T372" s="237">
        <v>0</v>
      </c>
      <c r="U372" s="237">
        <v>0</v>
      </c>
      <c r="V372" s="237">
        <v>0</v>
      </c>
      <c r="W372" s="225">
        <v>0</v>
      </c>
      <c r="X372" s="225">
        <v>0</v>
      </c>
      <c r="Y372" s="225">
        <v>0</v>
      </c>
      <c r="Z372" s="225">
        <v>0</v>
      </c>
      <c r="AA372" s="225">
        <v>0</v>
      </c>
      <c r="AB372" s="225">
        <v>0</v>
      </c>
      <c r="AC372" s="225">
        <v>0</v>
      </c>
      <c r="AD372" s="225">
        <v>0</v>
      </c>
      <c r="AE372" s="225">
        <v>0</v>
      </c>
      <c r="AF372" s="225">
        <v>0</v>
      </c>
      <c r="AG372" s="225">
        <v>0</v>
      </c>
      <c r="AH372" s="225">
        <v>0</v>
      </c>
      <c r="AI372" s="225">
        <v>0</v>
      </c>
      <c r="AJ372" s="225">
        <v>0</v>
      </c>
      <c r="AK372" s="225">
        <v>0</v>
      </c>
      <c r="AL372" s="225">
        <v>0</v>
      </c>
      <c r="AM372" s="225">
        <v>0</v>
      </c>
      <c r="AN372" s="225">
        <v>0</v>
      </c>
      <c r="AO372" s="225">
        <v>0</v>
      </c>
      <c r="AP372" s="225">
        <v>0</v>
      </c>
      <c r="AQ372" s="225">
        <v>0</v>
      </c>
      <c r="AR372" s="225">
        <v>0</v>
      </c>
      <c r="AS372" s="225">
        <v>0</v>
      </c>
      <c r="AT372" s="225">
        <v>0</v>
      </c>
      <c r="AU372" s="225">
        <v>0</v>
      </c>
      <c r="AV372" s="225">
        <v>0</v>
      </c>
      <c r="AW372" s="225">
        <v>0</v>
      </c>
      <c r="AX372" s="225">
        <v>0</v>
      </c>
      <c r="AY372" s="225">
        <v>0</v>
      </c>
      <c r="AZ372" s="225">
        <v>0</v>
      </c>
      <c r="BA372" s="225">
        <v>0</v>
      </c>
      <c r="BB372" s="225">
        <v>0</v>
      </c>
      <c r="BC372" s="225">
        <v>0</v>
      </c>
      <c r="BD372" s="225">
        <v>0</v>
      </c>
      <c r="BE372" s="225" t="s">
        <v>129</v>
      </c>
    </row>
    <row r="373" spans="1:57" x14ac:dyDescent="0.25">
      <c r="A373" t="str">
        <f t="shared" si="5"/>
        <v>002000343</v>
      </c>
      <c r="B373" s="225" t="s">
        <v>2165</v>
      </c>
      <c r="C373" s="225" t="s">
        <v>2166</v>
      </c>
      <c r="D373" s="225" t="s">
        <v>2167</v>
      </c>
      <c r="E373" s="225" t="s">
        <v>2625</v>
      </c>
      <c r="F373" s="225" t="s">
        <v>2241</v>
      </c>
      <c r="G373" s="225">
        <v>0</v>
      </c>
      <c r="H373" s="225">
        <v>0</v>
      </c>
      <c r="I373" s="225">
        <v>0</v>
      </c>
      <c r="J373" s="237">
        <v>0</v>
      </c>
      <c r="K373" s="225">
        <v>0</v>
      </c>
      <c r="L373" s="225">
        <v>0</v>
      </c>
      <c r="M373" s="237">
        <v>0</v>
      </c>
      <c r="N373" s="237">
        <v>0</v>
      </c>
      <c r="O373" s="237">
        <v>0</v>
      </c>
      <c r="P373" s="237">
        <v>0</v>
      </c>
      <c r="Q373" s="237">
        <v>0</v>
      </c>
      <c r="R373" s="237">
        <v>0</v>
      </c>
      <c r="S373" s="237">
        <v>0</v>
      </c>
      <c r="T373" s="237">
        <v>0</v>
      </c>
      <c r="U373" s="237">
        <v>0</v>
      </c>
      <c r="V373" s="237">
        <v>0</v>
      </c>
      <c r="W373" s="225">
        <v>0</v>
      </c>
      <c r="X373" s="225">
        <v>0</v>
      </c>
      <c r="Y373" s="225">
        <v>0</v>
      </c>
      <c r="Z373" s="225">
        <v>0</v>
      </c>
      <c r="AA373" s="225">
        <v>0</v>
      </c>
      <c r="AB373" s="225">
        <v>0</v>
      </c>
      <c r="AC373" s="225">
        <v>0</v>
      </c>
      <c r="AD373" s="225">
        <v>0</v>
      </c>
      <c r="AE373" s="225">
        <v>0</v>
      </c>
      <c r="AF373" s="225">
        <v>0</v>
      </c>
      <c r="AG373" s="225">
        <v>0</v>
      </c>
      <c r="AH373" s="225">
        <v>0</v>
      </c>
      <c r="AI373" s="225">
        <v>0</v>
      </c>
      <c r="AJ373" s="225">
        <v>0</v>
      </c>
      <c r="AK373" s="225">
        <v>0</v>
      </c>
      <c r="AL373" s="225">
        <v>0</v>
      </c>
      <c r="AM373" s="225">
        <v>0</v>
      </c>
      <c r="AN373" s="225">
        <v>0</v>
      </c>
      <c r="AO373" s="225">
        <v>0</v>
      </c>
      <c r="AP373" s="225">
        <v>0</v>
      </c>
      <c r="AQ373" s="225">
        <v>0</v>
      </c>
      <c r="AR373" s="225">
        <v>0</v>
      </c>
      <c r="AS373" s="225">
        <v>0</v>
      </c>
      <c r="AT373" s="225">
        <v>0</v>
      </c>
      <c r="AU373" s="225">
        <v>0</v>
      </c>
      <c r="AV373" s="225">
        <v>0</v>
      </c>
      <c r="AW373" s="225">
        <v>0</v>
      </c>
      <c r="AX373" s="225">
        <v>0</v>
      </c>
      <c r="AY373" s="225">
        <v>0</v>
      </c>
      <c r="AZ373" s="225">
        <v>0</v>
      </c>
      <c r="BA373" s="225">
        <v>0</v>
      </c>
      <c r="BB373" s="225">
        <v>0</v>
      </c>
      <c r="BC373" s="225">
        <v>0</v>
      </c>
      <c r="BD373" s="225">
        <v>0</v>
      </c>
      <c r="BE373" s="225" t="s">
        <v>2242</v>
      </c>
    </row>
    <row r="374" spans="1:57" x14ac:dyDescent="0.25">
      <c r="A374" t="str">
        <f t="shared" si="5"/>
        <v>002000360</v>
      </c>
      <c r="B374" s="225" t="s">
        <v>2165</v>
      </c>
      <c r="C374" s="225" t="s">
        <v>2166</v>
      </c>
      <c r="D374" s="225" t="s">
        <v>2167</v>
      </c>
      <c r="E374" s="225" t="s">
        <v>2625</v>
      </c>
      <c r="F374" s="225" t="s">
        <v>2243</v>
      </c>
      <c r="G374" s="225">
        <v>0</v>
      </c>
      <c r="H374" s="225">
        <v>0</v>
      </c>
      <c r="I374" s="225">
        <v>0</v>
      </c>
      <c r="J374" s="237">
        <v>0</v>
      </c>
      <c r="K374" s="225">
        <v>0</v>
      </c>
      <c r="L374" s="225">
        <v>0</v>
      </c>
      <c r="M374" s="237">
        <v>0</v>
      </c>
      <c r="N374" s="237">
        <v>0</v>
      </c>
      <c r="O374" s="237">
        <v>0</v>
      </c>
      <c r="P374" s="237">
        <v>0</v>
      </c>
      <c r="Q374" s="237">
        <v>0</v>
      </c>
      <c r="R374" s="237">
        <v>0</v>
      </c>
      <c r="S374" s="237">
        <v>0</v>
      </c>
      <c r="T374" s="237">
        <v>0</v>
      </c>
      <c r="U374" s="237">
        <v>0</v>
      </c>
      <c r="V374" s="237">
        <v>0</v>
      </c>
      <c r="W374" s="225">
        <v>0</v>
      </c>
      <c r="X374" s="225">
        <v>0</v>
      </c>
      <c r="Y374" s="225">
        <v>0</v>
      </c>
      <c r="Z374" s="225">
        <v>0</v>
      </c>
      <c r="AA374" s="225">
        <v>0</v>
      </c>
      <c r="AB374" s="225">
        <v>0</v>
      </c>
      <c r="AC374" s="225">
        <v>0</v>
      </c>
      <c r="AD374" s="225">
        <v>0</v>
      </c>
      <c r="AE374" s="225">
        <v>0</v>
      </c>
      <c r="AF374" s="225">
        <v>0</v>
      </c>
      <c r="AG374" s="225">
        <v>0</v>
      </c>
      <c r="AH374" s="225">
        <v>0</v>
      </c>
      <c r="AI374" s="225">
        <v>0</v>
      </c>
      <c r="AJ374" s="225">
        <v>0</v>
      </c>
      <c r="AK374" s="225">
        <v>0</v>
      </c>
      <c r="AL374" s="225">
        <v>0</v>
      </c>
      <c r="AM374" s="225">
        <v>0</v>
      </c>
      <c r="AN374" s="225">
        <v>0</v>
      </c>
      <c r="AO374" s="225">
        <v>0</v>
      </c>
      <c r="AP374" s="225">
        <v>0</v>
      </c>
      <c r="AQ374" s="225">
        <v>0</v>
      </c>
      <c r="AR374" s="225">
        <v>0</v>
      </c>
      <c r="AS374" s="225">
        <v>0</v>
      </c>
      <c r="AT374" s="225">
        <v>0</v>
      </c>
      <c r="AU374" s="225">
        <v>0</v>
      </c>
      <c r="AV374" s="225">
        <v>0</v>
      </c>
      <c r="AW374" s="225">
        <v>0</v>
      </c>
      <c r="AX374" s="225">
        <v>0</v>
      </c>
      <c r="AY374" s="225">
        <v>0</v>
      </c>
      <c r="AZ374" s="225">
        <v>0</v>
      </c>
      <c r="BA374" s="225">
        <v>0</v>
      </c>
      <c r="BB374" s="225">
        <v>0</v>
      </c>
      <c r="BC374" s="225">
        <v>0</v>
      </c>
      <c r="BD374" s="225">
        <v>0</v>
      </c>
      <c r="BE374" s="225" t="s">
        <v>119</v>
      </c>
    </row>
    <row r="375" spans="1:57" x14ac:dyDescent="0.25">
      <c r="A375" t="str">
        <f t="shared" si="5"/>
        <v>002000060</v>
      </c>
      <c r="B375" s="225" t="s">
        <v>2165</v>
      </c>
      <c r="C375" s="225" t="s">
        <v>2166</v>
      </c>
      <c r="D375" s="225" t="s">
        <v>2167</v>
      </c>
      <c r="E375" s="225" t="s">
        <v>2625</v>
      </c>
      <c r="F375" s="225" t="s">
        <v>2244</v>
      </c>
      <c r="G375" s="225">
        <v>0</v>
      </c>
      <c r="H375" s="225">
        <v>0</v>
      </c>
      <c r="I375" s="225">
        <v>0</v>
      </c>
      <c r="J375" s="237">
        <v>0</v>
      </c>
      <c r="K375" s="225">
        <v>0</v>
      </c>
      <c r="L375" s="225">
        <v>0</v>
      </c>
      <c r="M375" s="237">
        <v>0</v>
      </c>
      <c r="N375" s="237">
        <v>0</v>
      </c>
      <c r="O375" s="237">
        <v>0</v>
      </c>
      <c r="P375" s="237">
        <v>0</v>
      </c>
      <c r="Q375" s="237">
        <v>0</v>
      </c>
      <c r="R375" s="237">
        <v>0</v>
      </c>
      <c r="S375" s="237">
        <v>0</v>
      </c>
      <c r="T375" s="237">
        <v>0</v>
      </c>
      <c r="U375" s="237">
        <v>0</v>
      </c>
      <c r="V375" s="237">
        <v>0</v>
      </c>
      <c r="W375" s="225">
        <v>0</v>
      </c>
      <c r="X375" s="225">
        <v>0</v>
      </c>
      <c r="Y375" s="225">
        <v>0</v>
      </c>
      <c r="Z375" s="225">
        <v>0</v>
      </c>
      <c r="AA375" s="225">
        <v>0</v>
      </c>
      <c r="AB375" s="225">
        <v>0</v>
      </c>
      <c r="AC375" s="225">
        <v>0</v>
      </c>
      <c r="AD375" s="225">
        <v>0</v>
      </c>
      <c r="AE375" s="225">
        <v>0</v>
      </c>
      <c r="AF375" s="225">
        <v>0</v>
      </c>
      <c r="AG375" s="225">
        <v>0</v>
      </c>
      <c r="AH375" s="225">
        <v>0</v>
      </c>
      <c r="AI375" s="225">
        <v>0</v>
      </c>
      <c r="AJ375" s="225">
        <v>0</v>
      </c>
      <c r="AK375" s="225">
        <v>0</v>
      </c>
      <c r="AL375" s="225">
        <v>0</v>
      </c>
      <c r="AM375" s="225">
        <v>0</v>
      </c>
      <c r="AN375" s="225">
        <v>0</v>
      </c>
      <c r="AO375" s="225">
        <v>0</v>
      </c>
      <c r="AP375" s="225">
        <v>0</v>
      </c>
      <c r="AQ375" s="225">
        <v>0</v>
      </c>
      <c r="AR375" s="225">
        <v>0</v>
      </c>
      <c r="AS375" s="225">
        <v>0</v>
      </c>
      <c r="AT375" s="225">
        <v>0</v>
      </c>
      <c r="AU375" s="225">
        <v>0</v>
      </c>
      <c r="AV375" s="225">
        <v>0</v>
      </c>
      <c r="AW375" s="225">
        <v>0</v>
      </c>
      <c r="AX375" s="225">
        <v>0</v>
      </c>
      <c r="AY375" s="225">
        <v>0</v>
      </c>
      <c r="AZ375" s="225">
        <v>0</v>
      </c>
      <c r="BA375" s="225">
        <v>0</v>
      </c>
      <c r="BB375" s="225">
        <v>0</v>
      </c>
      <c r="BC375" s="225">
        <v>0</v>
      </c>
      <c r="BD375" s="225">
        <v>0</v>
      </c>
      <c r="BE375" s="225" t="s">
        <v>2638</v>
      </c>
    </row>
    <row r="376" spans="1:57" x14ac:dyDescent="0.25">
      <c r="A376" t="str">
        <f t="shared" si="5"/>
        <v>002000061</v>
      </c>
      <c r="B376" s="225" t="s">
        <v>2165</v>
      </c>
      <c r="C376" s="225" t="s">
        <v>2166</v>
      </c>
      <c r="D376" s="225" t="s">
        <v>2167</v>
      </c>
      <c r="E376" s="225" t="s">
        <v>2625</v>
      </c>
      <c r="F376" s="225" t="s">
        <v>2246</v>
      </c>
      <c r="G376" s="225">
        <v>0</v>
      </c>
      <c r="H376" s="225">
        <v>0</v>
      </c>
      <c r="I376" s="225">
        <v>0</v>
      </c>
      <c r="J376" s="237">
        <v>0</v>
      </c>
      <c r="K376" s="225">
        <v>0</v>
      </c>
      <c r="L376" s="225">
        <v>0</v>
      </c>
      <c r="M376" s="237">
        <v>0</v>
      </c>
      <c r="N376" s="237">
        <v>0</v>
      </c>
      <c r="O376" s="237">
        <v>0</v>
      </c>
      <c r="P376" s="237">
        <v>0</v>
      </c>
      <c r="Q376" s="237">
        <v>0</v>
      </c>
      <c r="R376" s="237">
        <v>0</v>
      </c>
      <c r="S376" s="237">
        <v>0</v>
      </c>
      <c r="T376" s="237">
        <v>0</v>
      </c>
      <c r="U376" s="237">
        <v>0</v>
      </c>
      <c r="V376" s="237">
        <v>0</v>
      </c>
      <c r="W376" s="225">
        <v>0</v>
      </c>
      <c r="X376" s="225">
        <v>0</v>
      </c>
      <c r="Y376" s="225">
        <v>0</v>
      </c>
      <c r="Z376" s="225">
        <v>0</v>
      </c>
      <c r="AA376" s="225">
        <v>0</v>
      </c>
      <c r="AB376" s="225">
        <v>0</v>
      </c>
      <c r="AC376" s="225">
        <v>0</v>
      </c>
      <c r="AD376" s="225">
        <v>0</v>
      </c>
      <c r="AE376" s="225">
        <v>0</v>
      </c>
      <c r="AF376" s="225">
        <v>0</v>
      </c>
      <c r="AG376" s="225">
        <v>0</v>
      </c>
      <c r="AH376" s="225">
        <v>0</v>
      </c>
      <c r="AI376" s="225">
        <v>0</v>
      </c>
      <c r="AJ376" s="225">
        <v>0</v>
      </c>
      <c r="AK376" s="225">
        <v>0</v>
      </c>
      <c r="AL376" s="225">
        <v>0</v>
      </c>
      <c r="AM376" s="225">
        <v>0</v>
      </c>
      <c r="AN376" s="225">
        <v>0</v>
      </c>
      <c r="AO376" s="225">
        <v>0</v>
      </c>
      <c r="AP376" s="225">
        <v>0</v>
      </c>
      <c r="AQ376" s="225">
        <v>0</v>
      </c>
      <c r="AR376" s="225">
        <v>0</v>
      </c>
      <c r="AS376" s="225">
        <v>0</v>
      </c>
      <c r="AT376" s="225">
        <v>0</v>
      </c>
      <c r="AU376" s="225">
        <v>0</v>
      </c>
      <c r="AV376" s="225">
        <v>0</v>
      </c>
      <c r="AW376" s="225">
        <v>0</v>
      </c>
      <c r="AX376" s="225">
        <v>0</v>
      </c>
      <c r="AY376" s="225">
        <v>0</v>
      </c>
      <c r="AZ376" s="225">
        <v>0</v>
      </c>
      <c r="BA376" s="225">
        <v>0</v>
      </c>
      <c r="BB376" s="225">
        <v>0</v>
      </c>
      <c r="BC376" s="225">
        <v>0</v>
      </c>
      <c r="BD376" s="225">
        <v>0</v>
      </c>
      <c r="BE376" s="225" t="s">
        <v>2247</v>
      </c>
    </row>
    <row r="377" spans="1:57" x14ac:dyDescent="0.25">
      <c r="A377" t="str">
        <f t="shared" si="5"/>
        <v>002000062</v>
      </c>
      <c r="B377" s="225" t="s">
        <v>2165</v>
      </c>
      <c r="C377" s="225" t="s">
        <v>2166</v>
      </c>
      <c r="D377" s="225" t="s">
        <v>2167</v>
      </c>
      <c r="E377" s="225" t="s">
        <v>2625</v>
      </c>
      <c r="F377" s="225" t="s">
        <v>2248</v>
      </c>
      <c r="G377" s="225">
        <v>0</v>
      </c>
      <c r="H377" s="225">
        <v>0</v>
      </c>
      <c r="I377" s="225">
        <v>0</v>
      </c>
      <c r="J377" s="237">
        <v>0</v>
      </c>
      <c r="K377" s="225">
        <v>0</v>
      </c>
      <c r="L377" s="225">
        <v>0</v>
      </c>
      <c r="M377" s="237">
        <v>0</v>
      </c>
      <c r="N377" s="237">
        <v>0</v>
      </c>
      <c r="O377" s="237">
        <v>0</v>
      </c>
      <c r="P377" s="237">
        <v>0</v>
      </c>
      <c r="Q377" s="237">
        <v>0</v>
      </c>
      <c r="R377" s="237">
        <v>0</v>
      </c>
      <c r="S377" s="237">
        <v>0</v>
      </c>
      <c r="T377" s="237">
        <v>0</v>
      </c>
      <c r="U377" s="237">
        <v>0</v>
      </c>
      <c r="V377" s="237">
        <v>0</v>
      </c>
      <c r="W377" s="225">
        <v>0</v>
      </c>
      <c r="X377" s="225">
        <v>0</v>
      </c>
      <c r="Y377" s="225">
        <v>0</v>
      </c>
      <c r="Z377" s="225">
        <v>0</v>
      </c>
      <c r="AA377" s="225">
        <v>0</v>
      </c>
      <c r="AB377" s="225">
        <v>0</v>
      </c>
      <c r="AC377" s="225">
        <v>0</v>
      </c>
      <c r="AD377" s="225">
        <v>0</v>
      </c>
      <c r="AE377" s="225">
        <v>0</v>
      </c>
      <c r="AF377" s="225">
        <v>0</v>
      </c>
      <c r="AG377" s="225">
        <v>0</v>
      </c>
      <c r="AH377" s="225">
        <v>0</v>
      </c>
      <c r="AI377" s="225">
        <v>0</v>
      </c>
      <c r="AJ377" s="225">
        <v>0</v>
      </c>
      <c r="AK377" s="225">
        <v>0</v>
      </c>
      <c r="AL377" s="225">
        <v>0</v>
      </c>
      <c r="AM377" s="225">
        <v>0</v>
      </c>
      <c r="AN377" s="225">
        <v>0</v>
      </c>
      <c r="AO377" s="225">
        <v>0</v>
      </c>
      <c r="AP377" s="225">
        <v>0</v>
      </c>
      <c r="AQ377" s="225">
        <v>0</v>
      </c>
      <c r="AR377" s="225">
        <v>0</v>
      </c>
      <c r="AS377" s="225">
        <v>0</v>
      </c>
      <c r="AT377" s="225">
        <v>0</v>
      </c>
      <c r="AU377" s="225">
        <v>0</v>
      </c>
      <c r="AV377" s="225">
        <v>0</v>
      </c>
      <c r="AW377" s="225">
        <v>0</v>
      </c>
      <c r="AX377" s="225">
        <v>0</v>
      </c>
      <c r="AY377" s="225">
        <v>0</v>
      </c>
      <c r="AZ377" s="225">
        <v>0</v>
      </c>
      <c r="BA377" s="225">
        <v>0</v>
      </c>
      <c r="BB377" s="225">
        <v>0</v>
      </c>
      <c r="BC377" s="225">
        <v>0</v>
      </c>
      <c r="BD377" s="225">
        <v>0</v>
      </c>
      <c r="BE377" s="225" t="s">
        <v>2639</v>
      </c>
    </row>
    <row r="378" spans="1:57" x14ac:dyDescent="0.25">
      <c r="A378" t="str">
        <f t="shared" si="5"/>
        <v>002000063</v>
      </c>
      <c r="B378" s="225" t="s">
        <v>2165</v>
      </c>
      <c r="C378" s="225" t="s">
        <v>2166</v>
      </c>
      <c r="D378" s="225" t="s">
        <v>2167</v>
      </c>
      <c r="E378" s="225" t="s">
        <v>2625</v>
      </c>
      <c r="F378" s="225" t="s">
        <v>2250</v>
      </c>
      <c r="G378" s="225">
        <v>0</v>
      </c>
      <c r="H378" s="225">
        <v>0</v>
      </c>
      <c r="I378" s="225">
        <v>0</v>
      </c>
      <c r="J378" s="237">
        <v>0</v>
      </c>
      <c r="K378" s="225">
        <v>0</v>
      </c>
      <c r="L378" s="225">
        <v>0</v>
      </c>
      <c r="M378" s="237">
        <v>0</v>
      </c>
      <c r="N378" s="237">
        <v>0</v>
      </c>
      <c r="O378" s="237">
        <v>0</v>
      </c>
      <c r="P378" s="237">
        <v>0</v>
      </c>
      <c r="Q378" s="237">
        <v>0</v>
      </c>
      <c r="R378" s="237">
        <v>0</v>
      </c>
      <c r="S378" s="237">
        <v>0</v>
      </c>
      <c r="T378" s="237">
        <v>0</v>
      </c>
      <c r="U378" s="237">
        <v>0</v>
      </c>
      <c r="V378" s="237">
        <v>0</v>
      </c>
      <c r="W378" s="225">
        <v>0</v>
      </c>
      <c r="X378" s="225">
        <v>0</v>
      </c>
      <c r="Y378" s="225">
        <v>0</v>
      </c>
      <c r="Z378" s="225">
        <v>0</v>
      </c>
      <c r="AA378" s="225">
        <v>0</v>
      </c>
      <c r="AB378" s="225">
        <v>0</v>
      </c>
      <c r="AC378" s="225">
        <v>0</v>
      </c>
      <c r="AD378" s="225">
        <v>0</v>
      </c>
      <c r="AE378" s="225">
        <v>0</v>
      </c>
      <c r="AF378" s="225">
        <v>0</v>
      </c>
      <c r="AG378" s="225">
        <v>0</v>
      </c>
      <c r="AH378" s="225">
        <v>0</v>
      </c>
      <c r="AI378" s="225">
        <v>0</v>
      </c>
      <c r="AJ378" s="225">
        <v>0</v>
      </c>
      <c r="AK378" s="225">
        <v>0</v>
      </c>
      <c r="AL378" s="225">
        <v>0</v>
      </c>
      <c r="AM378" s="225">
        <v>0</v>
      </c>
      <c r="AN378" s="225">
        <v>0</v>
      </c>
      <c r="AO378" s="225">
        <v>0</v>
      </c>
      <c r="AP378" s="225">
        <v>0</v>
      </c>
      <c r="AQ378" s="225">
        <v>0</v>
      </c>
      <c r="AR378" s="225">
        <v>0</v>
      </c>
      <c r="AS378" s="225">
        <v>0</v>
      </c>
      <c r="AT378" s="225">
        <v>0</v>
      </c>
      <c r="AU378" s="225">
        <v>0</v>
      </c>
      <c r="AV378" s="225">
        <v>0</v>
      </c>
      <c r="AW378" s="225">
        <v>0</v>
      </c>
      <c r="AX378" s="225">
        <v>0</v>
      </c>
      <c r="AY378" s="225">
        <v>0</v>
      </c>
      <c r="AZ378" s="225">
        <v>0</v>
      </c>
      <c r="BA378" s="225">
        <v>0</v>
      </c>
      <c r="BB378" s="225">
        <v>0</v>
      </c>
      <c r="BC378" s="225">
        <v>0</v>
      </c>
      <c r="BD378" s="225">
        <v>0</v>
      </c>
      <c r="BE378" s="225" t="s">
        <v>2251</v>
      </c>
    </row>
    <row r="379" spans="1:57" x14ac:dyDescent="0.25">
      <c r="A379" t="str">
        <f t="shared" si="5"/>
        <v>002000070</v>
      </c>
      <c r="B379" s="225" t="s">
        <v>2165</v>
      </c>
      <c r="C379" s="225" t="s">
        <v>2166</v>
      </c>
      <c r="D379" s="225" t="s">
        <v>2167</v>
      </c>
      <c r="E379" s="225" t="s">
        <v>2625</v>
      </c>
      <c r="F379" s="225" t="s">
        <v>2252</v>
      </c>
      <c r="G379" s="225">
        <v>0</v>
      </c>
      <c r="H379" s="225">
        <v>0</v>
      </c>
      <c r="I379" s="225">
        <v>0</v>
      </c>
      <c r="J379" s="237">
        <v>0</v>
      </c>
      <c r="K379" s="225">
        <v>0</v>
      </c>
      <c r="L379" s="225">
        <v>0</v>
      </c>
      <c r="M379" s="237">
        <v>0</v>
      </c>
      <c r="N379" s="237">
        <v>0</v>
      </c>
      <c r="O379" s="237">
        <v>0</v>
      </c>
      <c r="P379" s="237">
        <v>0</v>
      </c>
      <c r="Q379" s="237">
        <v>0</v>
      </c>
      <c r="R379" s="237">
        <v>0</v>
      </c>
      <c r="S379" s="237">
        <v>0</v>
      </c>
      <c r="T379" s="237">
        <v>0</v>
      </c>
      <c r="U379" s="237">
        <v>0</v>
      </c>
      <c r="V379" s="237">
        <v>0</v>
      </c>
      <c r="W379" s="225">
        <v>0</v>
      </c>
      <c r="X379" s="225">
        <v>0</v>
      </c>
      <c r="Y379" s="225">
        <v>0</v>
      </c>
      <c r="Z379" s="225">
        <v>0</v>
      </c>
      <c r="AA379" s="225">
        <v>0</v>
      </c>
      <c r="AB379" s="225">
        <v>0</v>
      </c>
      <c r="AC379" s="225">
        <v>0</v>
      </c>
      <c r="AD379" s="225">
        <v>0</v>
      </c>
      <c r="AE379" s="225">
        <v>0</v>
      </c>
      <c r="AF379" s="225">
        <v>0</v>
      </c>
      <c r="AG379" s="225">
        <v>0</v>
      </c>
      <c r="AH379" s="225">
        <v>0</v>
      </c>
      <c r="AI379" s="225">
        <v>0</v>
      </c>
      <c r="AJ379" s="225">
        <v>0</v>
      </c>
      <c r="AK379" s="225">
        <v>0</v>
      </c>
      <c r="AL379" s="225">
        <v>0</v>
      </c>
      <c r="AM379" s="225">
        <v>0</v>
      </c>
      <c r="AN379" s="225">
        <v>0</v>
      </c>
      <c r="AO379" s="225">
        <v>0</v>
      </c>
      <c r="AP379" s="225">
        <v>0</v>
      </c>
      <c r="AQ379" s="225">
        <v>0</v>
      </c>
      <c r="AR379" s="225">
        <v>0</v>
      </c>
      <c r="AS379" s="225">
        <v>0</v>
      </c>
      <c r="AT379" s="225">
        <v>0</v>
      </c>
      <c r="AU379" s="225">
        <v>0</v>
      </c>
      <c r="AV379" s="225">
        <v>0</v>
      </c>
      <c r="AW379" s="225">
        <v>0</v>
      </c>
      <c r="AX379" s="225">
        <v>0</v>
      </c>
      <c r="AY379" s="225">
        <v>0</v>
      </c>
      <c r="AZ379" s="225">
        <v>0</v>
      </c>
      <c r="BA379" s="225">
        <v>0</v>
      </c>
      <c r="BB379" s="225">
        <v>0</v>
      </c>
      <c r="BC379" s="225">
        <v>0</v>
      </c>
      <c r="BD379" s="225">
        <v>0</v>
      </c>
      <c r="BE379" s="225" t="s">
        <v>140</v>
      </c>
    </row>
    <row r="380" spans="1:57" x14ac:dyDescent="0.25">
      <c r="A380" t="str">
        <f t="shared" si="5"/>
        <v>002000071</v>
      </c>
      <c r="B380" s="225" t="s">
        <v>2165</v>
      </c>
      <c r="C380" s="225" t="s">
        <v>2166</v>
      </c>
      <c r="D380" s="225" t="s">
        <v>2167</v>
      </c>
      <c r="E380" s="225" t="s">
        <v>2625</v>
      </c>
      <c r="F380" s="225" t="s">
        <v>2253</v>
      </c>
      <c r="G380" s="225">
        <v>0</v>
      </c>
      <c r="H380" s="225">
        <v>0</v>
      </c>
      <c r="I380" s="225">
        <v>0</v>
      </c>
      <c r="J380" s="237">
        <v>0</v>
      </c>
      <c r="K380" s="225">
        <v>0</v>
      </c>
      <c r="L380" s="225">
        <v>0</v>
      </c>
      <c r="M380" s="237">
        <v>0</v>
      </c>
      <c r="N380" s="237">
        <v>0</v>
      </c>
      <c r="O380" s="237">
        <v>0</v>
      </c>
      <c r="P380" s="237">
        <v>0</v>
      </c>
      <c r="Q380" s="237">
        <v>0</v>
      </c>
      <c r="R380" s="237">
        <v>0</v>
      </c>
      <c r="S380" s="237">
        <v>0</v>
      </c>
      <c r="T380" s="237">
        <v>0</v>
      </c>
      <c r="U380" s="237">
        <v>0</v>
      </c>
      <c r="V380" s="237">
        <v>0</v>
      </c>
      <c r="W380" s="225">
        <v>0</v>
      </c>
      <c r="X380" s="225">
        <v>0</v>
      </c>
      <c r="Y380" s="225">
        <v>0</v>
      </c>
      <c r="Z380" s="225">
        <v>0</v>
      </c>
      <c r="AA380" s="225">
        <v>0</v>
      </c>
      <c r="AB380" s="225">
        <v>0</v>
      </c>
      <c r="AC380" s="225">
        <v>0</v>
      </c>
      <c r="AD380" s="225">
        <v>0</v>
      </c>
      <c r="AE380" s="225">
        <v>0</v>
      </c>
      <c r="AF380" s="225">
        <v>0</v>
      </c>
      <c r="AG380" s="225">
        <v>0</v>
      </c>
      <c r="AH380" s="225">
        <v>0</v>
      </c>
      <c r="AI380" s="225">
        <v>0</v>
      </c>
      <c r="AJ380" s="225">
        <v>0</v>
      </c>
      <c r="AK380" s="225">
        <v>0</v>
      </c>
      <c r="AL380" s="225">
        <v>0</v>
      </c>
      <c r="AM380" s="225">
        <v>0</v>
      </c>
      <c r="AN380" s="225">
        <v>0</v>
      </c>
      <c r="AO380" s="225">
        <v>0</v>
      </c>
      <c r="AP380" s="225">
        <v>0</v>
      </c>
      <c r="AQ380" s="225">
        <v>0</v>
      </c>
      <c r="AR380" s="225">
        <v>0</v>
      </c>
      <c r="AS380" s="225">
        <v>0</v>
      </c>
      <c r="AT380" s="225">
        <v>0</v>
      </c>
      <c r="AU380" s="225">
        <v>0</v>
      </c>
      <c r="AV380" s="225">
        <v>0</v>
      </c>
      <c r="AW380" s="225">
        <v>0</v>
      </c>
      <c r="AX380" s="225">
        <v>0</v>
      </c>
      <c r="AY380" s="225">
        <v>0</v>
      </c>
      <c r="AZ380" s="225">
        <v>0</v>
      </c>
      <c r="BA380" s="225">
        <v>0</v>
      </c>
      <c r="BB380" s="225">
        <v>0</v>
      </c>
      <c r="BC380" s="225">
        <v>0</v>
      </c>
      <c r="BD380" s="225">
        <v>0</v>
      </c>
      <c r="BE380" s="225" t="s">
        <v>2254</v>
      </c>
    </row>
    <row r="381" spans="1:57" x14ac:dyDescent="0.25">
      <c r="A381" t="str">
        <f t="shared" si="5"/>
        <v>002000711</v>
      </c>
      <c r="B381" s="225" t="s">
        <v>2165</v>
      </c>
      <c r="C381" s="225" t="s">
        <v>2166</v>
      </c>
      <c r="D381" s="225" t="s">
        <v>2167</v>
      </c>
      <c r="E381" s="225" t="s">
        <v>2625</v>
      </c>
      <c r="F381" s="225" t="s">
        <v>2255</v>
      </c>
      <c r="G381" s="225">
        <v>0</v>
      </c>
      <c r="H381" s="225">
        <v>0</v>
      </c>
      <c r="I381" s="225">
        <v>0</v>
      </c>
      <c r="J381" s="237">
        <v>0</v>
      </c>
      <c r="K381" s="225">
        <v>0</v>
      </c>
      <c r="L381" s="225">
        <v>0</v>
      </c>
      <c r="M381" s="237">
        <v>0</v>
      </c>
      <c r="N381" s="237">
        <v>0</v>
      </c>
      <c r="O381" s="237">
        <v>0</v>
      </c>
      <c r="P381" s="237">
        <v>0</v>
      </c>
      <c r="Q381" s="237">
        <v>0</v>
      </c>
      <c r="R381" s="237">
        <v>0</v>
      </c>
      <c r="S381" s="237">
        <v>0</v>
      </c>
      <c r="T381" s="237">
        <v>0</v>
      </c>
      <c r="U381" s="237">
        <v>0</v>
      </c>
      <c r="V381" s="237">
        <v>0</v>
      </c>
      <c r="W381" s="225">
        <v>0</v>
      </c>
      <c r="X381" s="225">
        <v>0</v>
      </c>
      <c r="Y381" s="225">
        <v>0</v>
      </c>
      <c r="Z381" s="225">
        <v>0</v>
      </c>
      <c r="AA381" s="225">
        <v>0</v>
      </c>
      <c r="AB381" s="225">
        <v>0</v>
      </c>
      <c r="AC381" s="225">
        <v>0</v>
      </c>
      <c r="AD381" s="225">
        <v>0</v>
      </c>
      <c r="AE381" s="225">
        <v>0</v>
      </c>
      <c r="AF381" s="225">
        <v>0</v>
      </c>
      <c r="AG381" s="225">
        <v>0</v>
      </c>
      <c r="AH381" s="225">
        <v>0</v>
      </c>
      <c r="AI381" s="225">
        <v>0</v>
      </c>
      <c r="AJ381" s="225">
        <v>0</v>
      </c>
      <c r="AK381" s="225">
        <v>0</v>
      </c>
      <c r="AL381" s="225">
        <v>0</v>
      </c>
      <c r="AM381" s="225">
        <v>0</v>
      </c>
      <c r="AN381" s="225">
        <v>0</v>
      </c>
      <c r="AO381" s="225">
        <v>0</v>
      </c>
      <c r="AP381" s="225">
        <v>0</v>
      </c>
      <c r="AQ381" s="225">
        <v>0</v>
      </c>
      <c r="AR381" s="225">
        <v>0</v>
      </c>
      <c r="AS381" s="225">
        <v>0</v>
      </c>
      <c r="AT381" s="225">
        <v>0</v>
      </c>
      <c r="AU381" s="225">
        <v>0</v>
      </c>
      <c r="AV381" s="225">
        <v>0</v>
      </c>
      <c r="AW381" s="225">
        <v>0</v>
      </c>
      <c r="AX381" s="225">
        <v>0</v>
      </c>
      <c r="AY381" s="225">
        <v>0</v>
      </c>
      <c r="AZ381" s="225">
        <v>0</v>
      </c>
      <c r="BA381" s="225">
        <v>0</v>
      </c>
      <c r="BB381" s="225">
        <v>0</v>
      </c>
      <c r="BC381" s="225">
        <v>0</v>
      </c>
      <c r="BD381" s="225">
        <v>0</v>
      </c>
      <c r="BE381" s="225" t="s">
        <v>2256</v>
      </c>
    </row>
    <row r="382" spans="1:57" x14ac:dyDescent="0.25">
      <c r="A382" t="str">
        <f t="shared" si="5"/>
        <v>002000712</v>
      </c>
      <c r="B382" s="225" t="s">
        <v>2165</v>
      </c>
      <c r="C382" s="225" t="s">
        <v>2166</v>
      </c>
      <c r="D382" s="225" t="s">
        <v>2167</v>
      </c>
      <c r="E382" s="225" t="s">
        <v>2625</v>
      </c>
      <c r="F382" s="225" t="s">
        <v>2257</v>
      </c>
      <c r="G382" s="225">
        <v>0</v>
      </c>
      <c r="H382" s="225">
        <v>0</v>
      </c>
      <c r="I382" s="225">
        <v>0</v>
      </c>
      <c r="J382" s="237">
        <v>0</v>
      </c>
      <c r="K382" s="225">
        <v>0</v>
      </c>
      <c r="L382" s="225">
        <v>0</v>
      </c>
      <c r="M382" s="237">
        <v>0</v>
      </c>
      <c r="N382" s="237">
        <v>0</v>
      </c>
      <c r="O382" s="237">
        <v>0</v>
      </c>
      <c r="P382" s="237">
        <v>0</v>
      </c>
      <c r="Q382" s="237">
        <v>0</v>
      </c>
      <c r="R382" s="237">
        <v>0</v>
      </c>
      <c r="S382" s="237">
        <v>0</v>
      </c>
      <c r="T382" s="237">
        <v>0</v>
      </c>
      <c r="U382" s="237">
        <v>0</v>
      </c>
      <c r="V382" s="237">
        <v>0</v>
      </c>
      <c r="W382" s="225">
        <v>0</v>
      </c>
      <c r="X382" s="225">
        <v>0</v>
      </c>
      <c r="Y382" s="225">
        <v>0</v>
      </c>
      <c r="Z382" s="225">
        <v>0</v>
      </c>
      <c r="AA382" s="225">
        <v>0</v>
      </c>
      <c r="AB382" s="225">
        <v>0</v>
      </c>
      <c r="AC382" s="225">
        <v>0</v>
      </c>
      <c r="AD382" s="225">
        <v>0</v>
      </c>
      <c r="AE382" s="225">
        <v>0</v>
      </c>
      <c r="AF382" s="225">
        <v>0</v>
      </c>
      <c r="AG382" s="225">
        <v>0</v>
      </c>
      <c r="AH382" s="225">
        <v>0</v>
      </c>
      <c r="AI382" s="225">
        <v>0</v>
      </c>
      <c r="AJ382" s="225">
        <v>0</v>
      </c>
      <c r="AK382" s="225">
        <v>0</v>
      </c>
      <c r="AL382" s="225">
        <v>0</v>
      </c>
      <c r="AM382" s="225">
        <v>0</v>
      </c>
      <c r="AN382" s="225">
        <v>0</v>
      </c>
      <c r="AO382" s="225">
        <v>0</v>
      </c>
      <c r="AP382" s="225">
        <v>0</v>
      </c>
      <c r="AQ382" s="225">
        <v>0</v>
      </c>
      <c r="AR382" s="225">
        <v>0</v>
      </c>
      <c r="AS382" s="225">
        <v>0</v>
      </c>
      <c r="AT382" s="225">
        <v>0</v>
      </c>
      <c r="AU382" s="225">
        <v>0</v>
      </c>
      <c r="AV382" s="225">
        <v>0</v>
      </c>
      <c r="AW382" s="225">
        <v>0</v>
      </c>
      <c r="AX382" s="225">
        <v>0</v>
      </c>
      <c r="AY382" s="225">
        <v>0</v>
      </c>
      <c r="AZ382" s="225">
        <v>0</v>
      </c>
      <c r="BA382" s="225">
        <v>0</v>
      </c>
      <c r="BB382" s="225">
        <v>0</v>
      </c>
      <c r="BC382" s="225">
        <v>0</v>
      </c>
      <c r="BD382" s="225">
        <v>0</v>
      </c>
      <c r="BE382" s="225" t="s">
        <v>2258</v>
      </c>
    </row>
    <row r="383" spans="1:57" x14ac:dyDescent="0.25">
      <c r="A383" t="str">
        <f t="shared" si="5"/>
        <v>002000072</v>
      </c>
      <c r="B383" s="225" t="s">
        <v>2165</v>
      </c>
      <c r="C383" s="225" t="s">
        <v>2166</v>
      </c>
      <c r="D383" s="225" t="s">
        <v>2167</v>
      </c>
      <c r="E383" s="225" t="s">
        <v>2625</v>
      </c>
      <c r="F383" s="225" t="s">
        <v>2259</v>
      </c>
      <c r="G383" s="225">
        <v>0</v>
      </c>
      <c r="H383" s="225">
        <v>0</v>
      </c>
      <c r="I383" s="225">
        <v>0</v>
      </c>
      <c r="J383" s="237">
        <v>0</v>
      </c>
      <c r="K383" s="225">
        <v>0</v>
      </c>
      <c r="L383" s="225">
        <v>0</v>
      </c>
      <c r="M383" s="237">
        <v>0</v>
      </c>
      <c r="N383" s="237">
        <v>0</v>
      </c>
      <c r="O383" s="237">
        <v>0</v>
      </c>
      <c r="P383" s="237">
        <v>0</v>
      </c>
      <c r="Q383" s="237">
        <v>0</v>
      </c>
      <c r="R383" s="237">
        <v>0</v>
      </c>
      <c r="S383" s="237">
        <v>0</v>
      </c>
      <c r="T383" s="237">
        <v>0</v>
      </c>
      <c r="U383" s="237">
        <v>0</v>
      </c>
      <c r="V383" s="237">
        <v>0</v>
      </c>
      <c r="W383" s="225">
        <v>0</v>
      </c>
      <c r="X383" s="225">
        <v>0</v>
      </c>
      <c r="Y383" s="225">
        <v>0</v>
      </c>
      <c r="Z383" s="225">
        <v>0</v>
      </c>
      <c r="AA383" s="225">
        <v>0</v>
      </c>
      <c r="AB383" s="225">
        <v>0</v>
      </c>
      <c r="AC383" s="225">
        <v>0</v>
      </c>
      <c r="AD383" s="225">
        <v>0</v>
      </c>
      <c r="AE383" s="225">
        <v>0</v>
      </c>
      <c r="AF383" s="225">
        <v>0</v>
      </c>
      <c r="AG383" s="225">
        <v>0</v>
      </c>
      <c r="AH383" s="225">
        <v>0</v>
      </c>
      <c r="AI383" s="225">
        <v>0</v>
      </c>
      <c r="AJ383" s="225">
        <v>0</v>
      </c>
      <c r="AK383" s="225">
        <v>0</v>
      </c>
      <c r="AL383" s="225">
        <v>0</v>
      </c>
      <c r="AM383" s="225">
        <v>0</v>
      </c>
      <c r="AN383" s="225">
        <v>0</v>
      </c>
      <c r="AO383" s="225">
        <v>0</v>
      </c>
      <c r="AP383" s="225">
        <v>0</v>
      </c>
      <c r="AQ383" s="225">
        <v>0</v>
      </c>
      <c r="AR383" s="225">
        <v>0</v>
      </c>
      <c r="AS383" s="225">
        <v>0</v>
      </c>
      <c r="AT383" s="225">
        <v>0</v>
      </c>
      <c r="AU383" s="225">
        <v>0</v>
      </c>
      <c r="AV383" s="225">
        <v>0</v>
      </c>
      <c r="AW383" s="225">
        <v>0</v>
      </c>
      <c r="AX383" s="225">
        <v>0</v>
      </c>
      <c r="AY383" s="225">
        <v>0</v>
      </c>
      <c r="AZ383" s="225">
        <v>0</v>
      </c>
      <c r="BA383" s="225">
        <v>0</v>
      </c>
      <c r="BB383" s="225">
        <v>0</v>
      </c>
      <c r="BC383" s="225">
        <v>0</v>
      </c>
      <c r="BD383" s="225">
        <v>0</v>
      </c>
      <c r="BE383" s="225" t="s">
        <v>2260</v>
      </c>
    </row>
    <row r="384" spans="1:57" x14ac:dyDescent="0.25">
      <c r="A384" t="str">
        <f t="shared" si="5"/>
        <v>002000073</v>
      </c>
      <c r="B384" s="225" t="s">
        <v>2165</v>
      </c>
      <c r="C384" s="225" t="s">
        <v>2166</v>
      </c>
      <c r="D384" s="225" t="s">
        <v>2167</v>
      </c>
      <c r="E384" s="225" t="s">
        <v>2625</v>
      </c>
      <c r="F384" s="225" t="s">
        <v>2261</v>
      </c>
      <c r="G384" s="225">
        <v>0</v>
      </c>
      <c r="H384" s="225">
        <v>0</v>
      </c>
      <c r="I384" s="225">
        <v>0</v>
      </c>
      <c r="J384" s="237">
        <v>0</v>
      </c>
      <c r="K384" s="225">
        <v>0</v>
      </c>
      <c r="L384" s="225">
        <v>0</v>
      </c>
      <c r="M384" s="237">
        <v>0</v>
      </c>
      <c r="N384" s="237">
        <v>0</v>
      </c>
      <c r="O384" s="237">
        <v>0</v>
      </c>
      <c r="P384" s="237">
        <v>0</v>
      </c>
      <c r="Q384" s="237">
        <v>0</v>
      </c>
      <c r="R384" s="237">
        <v>0</v>
      </c>
      <c r="S384" s="237">
        <v>0</v>
      </c>
      <c r="T384" s="237">
        <v>0</v>
      </c>
      <c r="U384" s="237">
        <v>0</v>
      </c>
      <c r="V384" s="237">
        <v>0</v>
      </c>
      <c r="W384" s="225">
        <v>0</v>
      </c>
      <c r="X384" s="225">
        <v>0</v>
      </c>
      <c r="Y384" s="225">
        <v>0</v>
      </c>
      <c r="Z384" s="225">
        <v>0</v>
      </c>
      <c r="AA384" s="225">
        <v>0</v>
      </c>
      <c r="AB384" s="225">
        <v>0</v>
      </c>
      <c r="AC384" s="225">
        <v>0</v>
      </c>
      <c r="AD384" s="225">
        <v>0</v>
      </c>
      <c r="AE384" s="225">
        <v>0</v>
      </c>
      <c r="AF384" s="225">
        <v>0</v>
      </c>
      <c r="AG384" s="225">
        <v>0</v>
      </c>
      <c r="AH384" s="225">
        <v>0</v>
      </c>
      <c r="AI384" s="225">
        <v>0</v>
      </c>
      <c r="AJ384" s="225">
        <v>0</v>
      </c>
      <c r="AK384" s="225">
        <v>0</v>
      </c>
      <c r="AL384" s="225">
        <v>0</v>
      </c>
      <c r="AM384" s="225">
        <v>0</v>
      </c>
      <c r="AN384" s="225">
        <v>0</v>
      </c>
      <c r="AO384" s="225">
        <v>0</v>
      </c>
      <c r="AP384" s="225">
        <v>0</v>
      </c>
      <c r="AQ384" s="225">
        <v>0</v>
      </c>
      <c r="AR384" s="225">
        <v>0</v>
      </c>
      <c r="AS384" s="225">
        <v>0</v>
      </c>
      <c r="AT384" s="225">
        <v>0</v>
      </c>
      <c r="AU384" s="225">
        <v>0</v>
      </c>
      <c r="AV384" s="225">
        <v>0</v>
      </c>
      <c r="AW384" s="225">
        <v>0</v>
      </c>
      <c r="AX384" s="225">
        <v>0</v>
      </c>
      <c r="AY384" s="225">
        <v>0</v>
      </c>
      <c r="AZ384" s="225">
        <v>0</v>
      </c>
      <c r="BA384" s="225">
        <v>0</v>
      </c>
      <c r="BB384" s="225">
        <v>0</v>
      </c>
      <c r="BC384" s="225">
        <v>0</v>
      </c>
      <c r="BD384" s="225">
        <v>0</v>
      </c>
      <c r="BE384" s="225" t="s">
        <v>2262</v>
      </c>
    </row>
    <row r="385" spans="1:57" x14ac:dyDescent="0.25">
      <c r="A385" t="str">
        <f t="shared" si="5"/>
        <v>002000732</v>
      </c>
      <c r="B385" s="225" t="s">
        <v>2165</v>
      </c>
      <c r="C385" s="225" t="s">
        <v>2166</v>
      </c>
      <c r="D385" s="225" t="s">
        <v>2167</v>
      </c>
      <c r="E385" s="225" t="s">
        <v>2625</v>
      </c>
      <c r="F385" s="225" t="s">
        <v>2263</v>
      </c>
      <c r="G385" s="225">
        <v>0</v>
      </c>
      <c r="H385" s="225">
        <v>0</v>
      </c>
      <c r="I385" s="225">
        <v>0</v>
      </c>
      <c r="J385" s="237">
        <v>0</v>
      </c>
      <c r="K385" s="225">
        <v>0</v>
      </c>
      <c r="L385" s="225">
        <v>0</v>
      </c>
      <c r="M385" s="237">
        <v>0</v>
      </c>
      <c r="N385" s="237">
        <v>0</v>
      </c>
      <c r="O385" s="237">
        <v>0</v>
      </c>
      <c r="P385" s="237">
        <v>0</v>
      </c>
      <c r="Q385" s="237">
        <v>0</v>
      </c>
      <c r="R385" s="237">
        <v>0</v>
      </c>
      <c r="S385" s="237">
        <v>0</v>
      </c>
      <c r="T385" s="237">
        <v>0</v>
      </c>
      <c r="U385" s="237">
        <v>0</v>
      </c>
      <c r="V385" s="237">
        <v>0</v>
      </c>
      <c r="W385" s="225">
        <v>0</v>
      </c>
      <c r="X385" s="225">
        <v>0</v>
      </c>
      <c r="Y385" s="225">
        <v>0</v>
      </c>
      <c r="Z385" s="225">
        <v>0</v>
      </c>
      <c r="AA385" s="225">
        <v>0</v>
      </c>
      <c r="AB385" s="225">
        <v>0</v>
      </c>
      <c r="AC385" s="225">
        <v>0</v>
      </c>
      <c r="AD385" s="225">
        <v>0</v>
      </c>
      <c r="AE385" s="225">
        <v>0</v>
      </c>
      <c r="AF385" s="225">
        <v>0</v>
      </c>
      <c r="AG385" s="225">
        <v>0</v>
      </c>
      <c r="AH385" s="225">
        <v>0</v>
      </c>
      <c r="AI385" s="225">
        <v>0</v>
      </c>
      <c r="AJ385" s="225">
        <v>0</v>
      </c>
      <c r="AK385" s="225">
        <v>0</v>
      </c>
      <c r="AL385" s="225">
        <v>0</v>
      </c>
      <c r="AM385" s="225">
        <v>0</v>
      </c>
      <c r="AN385" s="225">
        <v>0</v>
      </c>
      <c r="AO385" s="225">
        <v>0</v>
      </c>
      <c r="AP385" s="225">
        <v>0</v>
      </c>
      <c r="AQ385" s="225">
        <v>0</v>
      </c>
      <c r="AR385" s="225">
        <v>0</v>
      </c>
      <c r="AS385" s="225">
        <v>0</v>
      </c>
      <c r="AT385" s="225">
        <v>0</v>
      </c>
      <c r="AU385" s="225">
        <v>0</v>
      </c>
      <c r="AV385" s="225">
        <v>0</v>
      </c>
      <c r="AW385" s="225">
        <v>0</v>
      </c>
      <c r="AX385" s="225">
        <v>0</v>
      </c>
      <c r="AY385" s="225">
        <v>0</v>
      </c>
      <c r="AZ385" s="225">
        <v>0</v>
      </c>
      <c r="BA385" s="225">
        <v>0</v>
      </c>
      <c r="BB385" s="225">
        <v>0</v>
      </c>
      <c r="BC385" s="225">
        <v>0</v>
      </c>
      <c r="BD385" s="225">
        <v>0</v>
      </c>
      <c r="BE385" s="225" t="s">
        <v>2640</v>
      </c>
    </row>
    <row r="386" spans="1:57" x14ac:dyDescent="0.25">
      <c r="A386" t="str">
        <f t="shared" si="5"/>
        <v>002000074</v>
      </c>
      <c r="B386" s="225" t="s">
        <v>2165</v>
      </c>
      <c r="C386" s="225" t="s">
        <v>2166</v>
      </c>
      <c r="D386" s="225" t="s">
        <v>2167</v>
      </c>
      <c r="E386" s="225" t="s">
        <v>2625</v>
      </c>
      <c r="F386" s="225" t="s">
        <v>2265</v>
      </c>
      <c r="G386" s="225">
        <v>0</v>
      </c>
      <c r="H386" s="225">
        <v>0</v>
      </c>
      <c r="I386" s="225">
        <v>0</v>
      </c>
      <c r="J386" s="237">
        <v>0</v>
      </c>
      <c r="K386" s="225">
        <v>0</v>
      </c>
      <c r="L386" s="225">
        <v>0</v>
      </c>
      <c r="M386" s="237">
        <v>0</v>
      </c>
      <c r="N386" s="237">
        <v>0</v>
      </c>
      <c r="O386" s="237">
        <v>0</v>
      </c>
      <c r="P386" s="237">
        <v>0</v>
      </c>
      <c r="Q386" s="237">
        <v>0</v>
      </c>
      <c r="R386" s="237">
        <v>0</v>
      </c>
      <c r="S386" s="237">
        <v>0</v>
      </c>
      <c r="T386" s="237">
        <v>0</v>
      </c>
      <c r="U386" s="237">
        <v>0</v>
      </c>
      <c r="V386" s="237">
        <v>0</v>
      </c>
      <c r="W386" s="225">
        <v>0</v>
      </c>
      <c r="X386" s="225">
        <v>0</v>
      </c>
      <c r="Y386" s="225">
        <v>0</v>
      </c>
      <c r="Z386" s="225">
        <v>0</v>
      </c>
      <c r="AA386" s="225">
        <v>0</v>
      </c>
      <c r="AB386" s="225">
        <v>0</v>
      </c>
      <c r="AC386" s="225">
        <v>0</v>
      </c>
      <c r="AD386" s="225">
        <v>0</v>
      </c>
      <c r="AE386" s="225">
        <v>0</v>
      </c>
      <c r="AF386" s="225">
        <v>0</v>
      </c>
      <c r="AG386" s="225">
        <v>0</v>
      </c>
      <c r="AH386" s="225">
        <v>0</v>
      </c>
      <c r="AI386" s="225">
        <v>0</v>
      </c>
      <c r="AJ386" s="225">
        <v>0</v>
      </c>
      <c r="AK386" s="225">
        <v>0</v>
      </c>
      <c r="AL386" s="225">
        <v>0</v>
      </c>
      <c r="AM386" s="225">
        <v>0</v>
      </c>
      <c r="AN386" s="225">
        <v>0</v>
      </c>
      <c r="AO386" s="225">
        <v>0</v>
      </c>
      <c r="AP386" s="225">
        <v>0</v>
      </c>
      <c r="AQ386" s="225">
        <v>0</v>
      </c>
      <c r="AR386" s="225">
        <v>0</v>
      </c>
      <c r="AS386" s="225">
        <v>0</v>
      </c>
      <c r="AT386" s="225">
        <v>0</v>
      </c>
      <c r="AU386" s="225">
        <v>0</v>
      </c>
      <c r="AV386" s="225">
        <v>0</v>
      </c>
      <c r="AW386" s="225">
        <v>0</v>
      </c>
      <c r="AX386" s="225">
        <v>0</v>
      </c>
      <c r="AY386" s="225">
        <v>0</v>
      </c>
      <c r="AZ386" s="225">
        <v>0</v>
      </c>
      <c r="BA386" s="225">
        <v>0</v>
      </c>
      <c r="BB386" s="225">
        <v>0</v>
      </c>
      <c r="BC386" s="225">
        <v>0</v>
      </c>
      <c r="BD386" s="225">
        <v>0</v>
      </c>
      <c r="BE386" s="225" t="s">
        <v>2266</v>
      </c>
    </row>
    <row r="387" spans="1:57" x14ac:dyDescent="0.25">
      <c r="A387" t="str">
        <f t="shared" ref="A387:A450" si="6">E387&amp;F387</f>
        <v>002000075</v>
      </c>
      <c r="B387" s="225" t="s">
        <v>2165</v>
      </c>
      <c r="C387" s="225" t="s">
        <v>2166</v>
      </c>
      <c r="D387" s="225" t="s">
        <v>2167</v>
      </c>
      <c r="E387" s="225" t="s">
        <v>2625</v>
      </c>
      <c r="F387" s="225" t="s">
        <v>2267</v>
      </c>
      <c r="G387" s="225">
        <v>0</v>
      </c>
      <c r="H387" s="225">
        <v>0</v>
      </c>
      <c r="I387" s="225">
        <v>0</v>
      </c>
      <c r="J387" s="237">
        <v>0</v>
      </c>
      <c r="K387" s="225">
        <v>0</v>
      </c>
      <c r="L387" s="225">
        <v>0</v>
      </c>
      <c r="M387" s="237">
        <v>0</v>
      </c>
      <c r="N387" s="237">
        <v>0</v>
      </c>
      <c r="O387" s="237">
        <v>0</v>
      </c>
      <c r="P387" s="237">
        <v>0</v>
      </c>
      <c r="Q387" s="237">
        <v>0</v>
      </c>
      <c r="R387" s="237">
        <v>0</v>
      </c>
      <c r="S387" s="237">
        <v>0</v>
      </c>
      <c r="T387" s="237">
        <v>0</v>
      </c>
      <c r="U387" s="237">
        <v>0</v>
      </c>
      <c r="V387" s="237">
        <v>0</v>
      </c>
      <c r="W387" s="225">
        <v>0</v>
      </c>
      <c r="X387" s="225">
        <v>0</v>
      </c>
      <c r="Y387" s="225">
        <v>0</v>
      </c>
      <c r="Z387" s="225">
        <v>0</v>
      </c>
      <c r="AA387" s="225">
        <v>0</v>
      </c>
      <c r="AB387" s="225">
        <v>0</v>
      </c>
      <c r="AC387" s="225">
        <v>0</v>
      </c>
      <c r="AD387" s="225">
        <v>0</v>
      </c>
      <c r="AE387" s="225">
        <v>0</v>
      </c>
      <c r="AF387" s="225">
        <v>0</v>
      </c>
      <c r="AG387" s="225">
        <v>0</v>
      </c>
      <c r="AH387" s="225">
        <v>0</v>
      </c>
      <c r="AI387" s="225">
        <v>0</v>
      </c>
      <c r="AJ387" s="225">
        <v>0</v>
      </c>
      <c r="AK387" s="225">
        <v>0</v>
      </c>
      <c r="AL387" s="225">
        <v>0</v>
      </c>
      <c r="AM387" s="225">
        <v>0</v>
      </c>
      <c r="AN387" s="225">
        <v>0</v>
      </c>
      <c r="AO387" s="225">
        <v>0</v>
      </c>
      <c r="AP387" s="225">
        <v>0</v>
      </c>
      <c r="AQ387" s="225">
        <v>0</v>
      </c>
      <c r="AR387" s="225">
        <v>0</v>
      </c>
      <c r="AS387" s="225">
        <v>0</v>
      </c>
      <c r="AT387" s="225">
        <v>0</v>
      </c>
      <c r="AU387" s="225">
        <v>0</v>
      </c>
      <c r="AV387" s="225">
        <v>0</v>
      </c>
      <c r="AW387" s="225">
        <v>0</v>
      </c>
      <c r="AX387" s="225">
        <v>0</v>
      </c>
      <c r="AY387" s="225">
        <v>0</v>
      </c>
      <c r="AZ387" s="225">
        <v>0</v>
      </c>
      <c r="BA387" s="225">
        <v>0</v>
      </c>
      <c r="BB387" s="225">
        <v>0</v>
      </c>
      <c r="BC387" s="225">
        <v>0</v>
      </c>
      <c r="BD387" s="225">
        <v>0</v>
      </c>
      <c r="BE387" s="225" t="s">
        <v>2268</v>
      </c>
    </row>
    <row r="388" spans="1:57" x14ac:dyDescent="0.25">
      <c r="A388" t="str">
        <f t="shared" si="6"/>
        <v>002000751</v>
      </c>
      <c r="B388" s="225" t="s">
        <v>2165</v>
      </c>
      <c r="C388" s="225" t="s">
        <v>2166</v>
      </c>
      <c r="D388" s="225" t="s">
        <v>2167</v>
      </c>
      <c r="E388" s="225" t="s">
        <v>2625</v>
      </c>
      <c r="F388" s="225" t="s">
        <v>2269</v>
      </c>
      <c r="G388" s="225">
        <v>0</v>
      </c>
      <c r="H388" s="225">
        <v>0</v>
      </c>
      <c r="I388" s="225">
        <v>0</v>
      </c>
      <c r="J388" s="237">
        <v>0</v>
      </c>
      <c r="K388" s="225">
        <v>0</v>
      </c>
      <c r="L388" s="225">
        <v>0</v>
      </c>
      <c r="M388" s="237">
        <v>0</v>
      </c>
      <c r="N388" s="237">
        <v>0</v>
      </c>
      <c r="O388" s="237">
        <v>0</v>
      </c>
      <c r="P388" s="237">
        <v>0</v>
      </c>
      <c r="Q388" s="237">
        <v>0</v>
      </c>
      <c r="R388" s="237">
        <v>0</v>
      </c>
      <c r="S388" s="237">
        <v>0</v>
      </c>
      <c r="T388" s="237">
        <v>0</v>
      </c>
      <c r="U388" s="237">
        <v>0</v>
      </c>
      <c r="V388" s="237">
        <v>0</v>
      </c>
      <c r="W388" s="225">
        <v>0</v>
      </c>
      <c r="X388" s="225">
        <v>0</v>
      </c>
      <c r="Y388" s="225">
        <v>0</v>
      </c>
      <c r="Z388" s="225">
        <v>0</v>
      </c>
      <c r="AA388" s="225">
        <v>0</v>
      </c>
      <c r="AB388" s="225">
        <v>0</v>
      </c>
      <c r="AC388" s="225">
        <v>0</v>
      </c>
      <c r="AD388" s="225">
        <v>0</v>
      </c>
      <c r="AE388" s="225">
        <v>0</v>
      </c>
      <c r="AF388" s="225">
        <v>0</v>
      </c>
      <c r="AG388" s="225">
        <v>0</v>
      </c>
      <c r="AH388" s="225">
        <v>0</v>
      </c>
      <c r="AI388" s="225">
        <v>0</v>
      </c>
      <c r="AJ388" s="225">
        <v>0</v>
      </c>
      <c r="AK388" s="225">
        <v>0</v>
      </c>
      <c r="AL388" s="225">
        <v>0</v>
      </c>
      <c r="AM388" s="225">
        <v>0</v>
      </c>
      <c r="AN388" s="225">
        <v>0</v>
      </c>
      <c r="AO388" s="225">
        <v>0</v>
      </c>
      <c r="AP388" s="225">
        <v>0</v>
      </c>
      <c r="AQ388" s="225">
        <v>0</v>
      </c>
      <c r="AR388" s="225">
        <v>0</v>
      </c>
      <c r="AS388" s="225">
        <v>0</v>
      </c>
      <c r="AT388" s="225">
        <v>0</v>
      </c>
      <c r="AU388" s="225">
        <v>0</v>
      </c>
      <c r="AV388" s="225">
        <v>0</v>
      </c>
      <c r="AW388" s="225">
        <v>0</v>
      </c>
      <c r="AX388" s="225">
        <v>0</v>
      </c>
      <c r="AY388" s="225">
        <v>0</v>
      </c>
      <c r="AZ388" s="225">
        <v>0</v>
      </c>
      <c r="BA388" s="225">
        <v>0</v>
      </c>
      <c r="BB388" s="225">
        <v>0</v>
      </c>
      <c r="BC388" s="225">
        <v>0</v>
      </c>
      <c r="BD388" s="225">
        <v>0</v>
      </c>
      <c r="BE388" s="225" t="s">
        <v>2270</v>
      </c>
    </row>
    <row r="389" spans="1:57" x14ac:dyDescent="0.25">
      <c r="A389" t="str">
        <f t="shared" si="6"/>
        <v>002000076</v>
      </c>
      <c r="B389" s="225" t="s">
        <v>2165</v>
      </c>
      <c r="C389" s="225" t="s">
        <v>2166</v>
      </c>
      <c r="D389" s="225" t="s">
        <v>2167</v>
      </c>
      <c r="E389" s="225" t="s">
        <v>2625</v>
      </c>
      <c r="F389" s="225" t="s">
        <v>2271</v>
      </c>
      <c r="G389" s="225">
        <v>0</v>
      </c>
      <c r="H389" s="225">
        <v>0</v>
      </c>
      <c r="I389" s="225">
        <v>0</v>
      </c>
      <c r="J389" s="237">
        <v>0</v>
      </c>
      <c r="K389" s="225">
        <v>0</v>
      </c>
      <c r="L389" s="225">
        <v>0</v>
      </c>
      <c r="M389" s="237">
        <v>0</v>
      </c>
      <c r="N389" s="237">
        <v>0</v>
      </c>
      <c r="O389" s="237">
        <v>0</v>
      </c>
      <c r="P389" s="237">
        <v>0</v>
      </c>
      <c r="Q389" s="237">
        <v>0</v>
      </c>
      <c r="R389" s="237">
        <v>0</v>
      </c>
      <c r="S389" s="237">
        <v>0</v>
      </c>
      <c r="T389" s="237">
        <v>0</v>
      </c>
      <c r="U389" s="237">
        <v>0</v>
      </c>
      <c r="V389" s="237">
        <v>0</v>
      </c>
      <c r="W389" s="225">
        <v>0</v>
      </c>
      <c r="X389" s="225">
        <v>0</v>
      </c>
      <c r="Y389" s="225">
        <v>0</v>
      </c>
      <c r="Z389" s="225">
        <v>0</v>
      </c>
      <c r="AA389" s="225">
        <v>0</v>
      </c>
      <c r="AB389" s="225">
        <v>0</v>
      </c>
      <c r="AC389" s="225">
        <v>0</v>
      </c>
      <c r="AD389" s="225">
        <v>0</v>
      </c>
      <c r="AE389" s="225">
        <v>0</v>
      </c>
      <c r="AF389" s="225">
        <v>0</v>
      </c>
      <c r="AG389" s="225">
        <v>0</v>
      </c>
      <c r="AH389" s="225">
        <v>0</v>
      </c>
      <c r="AI389" s="225">
        <v>0</v>
      </c>
      <c r="AJ389" s="225">
        <v>0</v>
      </c>
      <c r="AK389" s="225">
        <v>0</v>
      </c>
      <c r="AL389" s="225">
        <v>0</v>
      </c>
      <c r="AM389" s="225">
        <v>0</v>
      </c>
      <c r="AN389" s="225">
        <v>0</v>
      </c>
      <c r="AO389" s="225">
        <v>0</v>
      </c>
      <c r="AP389" s="225">
        <v>0</v>
      </c>
      <c r="AQ389" s="225">
        <v>0</v>
      </c>
      <c r="AR389" s="225">
        <v>0</v>
      </c>
      <c r="AS389" s="225">
        <v>0</v>
      </c>
      <c r="AT389" s="225">
        <v>0</v>
      </c>
      <c r="AU389" s="225">
        <v>0</v>
      </c>
      <c r="AV389" s="225">
        <v>0</v>
      </c>
      <c r="AW389" s="225">
        <v>0</v>
      </c>
      <c r="AX389" s="225">
        <v>0</v>
      </c>
      <c r="AY389" s="225">
        <v>0</v>
      </c>
      <c r="AZ389" s="225">
        <v>0</v>
      </c>
      <c r="BA389" s="225">
        <v>0</v>
      </c>
      <c r="BB389" s="225">
        <v>0</v>
      </c>
      <c r="BC389" s="225">
        <v>0</v>
      </c>
      <c r="BD389" s="225">
        <v>0</v>
      </c>
      <c r="BE389" s="225" t="s">
        <v>2272</v>
      </c>
    </row>
    <row r="390" spans="1:57" x14ac:dyDescent="0.25">
      <c r="A390" t="str">
        <f t="shared" si="6"/>
        <v>002000761</v>
      </c>
      <c r="B390" s="225" t="s">
        <v>2165</v>
      </c>
      <c r="C390" s="225" t="s">
        <v>2166</v>
      </c>
      <c r="D390" s="225" t="s">
        <v>2167</v>
      </c>
      <c r="E390" s="225" t="s">
        <v>2625</v>
      </c>
      <c r="F390" s="225" t="s">
        <v>2273</v>
      </c>
      <c r="G390" s="225">
        <v>0</v>
      </c>
      <c r="H390" s="225">
        <v>0</v>
      </c>
      <c r="I390" s="225">
        <v>0</v>
      </c>
      <c r="J390" s="237">
        <v>0</v>
      </c>
      <c r="K390" s="225">
        <v>0</v>
      </c>
      <c r="L390" s="225">
        <v>0</v>
      </c>
      <c r="M390" s="237">
        <v>0</v>
      </c>
      <c r="N390" s="237">
        <v>0</v>
      </c>
      <c r="O390" s="237">
        <v>0</v>
      </c>
      <c r="P390" s="237">
        <v>0</v>
      </c>
      <c r="Q390" s="237">
        <v>0</v>
      </c>
      <c r="R390" s="237">
        <v>0</v>
      </c>
      <c r="S390" s="237">
        <v>0</v>
      </c>
      <c r="T390" s="237">
        <v>0</v>
      </c>
      <c r="U390" s="237">
        <v>0</v>
      </c>
      <c r="V390" s="237">
        <v>0</v>
      </c>
      <c r="W390" s="225">
        <v>0</v>
      </c>
      <c r="X390" s="225">
        <v>0</v>
      </c>
      <c r="Y390" s="225">
        <v>0</v>
      </c>
      <c r="Z390" s="225">
        <v>0</v>
      </c>
      <c r="AA390" s="225">
        <v>0</v>
      </c>
      <c r="AB390" s="225">
        <v>0</v>
      </c>
      <c r="AC390" s="225">
        <v>0</v>
      </c>
      <c r="AD390" s="225">
        <v>0</v>
      </c>
      <c r="AE390" s="225">
        <v>0</v>
      </c>
      <c r="AF390" s="225">
        <v>0</v>
      </c>
      <c r="AG390" s="225">
        <v>0</v>
      </c>
      <c r="AH390" s="225">
        <v>0</v>
      </c>
      <c r="AI390" s="225">
        <v>0</v>
      </c>
      <c r="AJ390" s="225">
        <v>0</v>
      </c>
      <c r="AK390" s="225">
        <v>0</v>
      </c>
      <c r="AL390" s="225">
        <v>0</v>
      </c>
      <c r="AM390" s="225">
        <v>0</v>
      </c>
      <c r="AN390" s="225">
        <v>0</v>
      </c>
      <c r="AO390" s="225">
        <v>0</v>
      </c>
      <c r="AP390" s="225">
        <v>0</v>
      </c>
      <c r="AQ390" s="225">
        <v>0</v>
      </c>
      <c r="AR390" s="225">
        <v>0</v>
      </c>
      <c r="AS390" s="225">
        <v>0</v>
      </c>
      <c r="AT390" s="225">
        <v>0</v>
      </c>
      <c r="AU390" s="225">
        <v>0</v>
      </c>
      <c r="AV390" s="225">
        <v>0</v>
      </c>
      <c r="AW390" s="225">
        <v>0</v>
      </c>
      <c r="AX390" s="225">
        <v>0</v>
      </c>
      <c r="AY390" s="225">
        <v>0</v>
      </c>
      <c r="AZ390" s="225">
        <v>0</v>
      </c>
      <c r="BA390" s="225">
        <v>0</v>
      </c>
      <c r="BB390" s="225">
        <v>0</v>
      </c>
      <c r="BC390" s="225">
        <v>0</v>
      </c>
      <c r="BD390" s="225">
        <v>0</v>
      </c>
      <c r="BE390" s="225" t="s">
        <v>2641</v>
      </c>
    </row>
    <row r="391" spans="1:57" x14ac:dyDescent="0.25">
      <c r="A391" t="str">
        <f t="shared" si="6"/>
        <v>002000762</v>
      </c>
      <c r="B391" s="225" t="s">
        <v>2165</v>
      </c>
      <c r="C391" s="225" t="s">
        <v>2166</v>
      </c>
      <c r="D391" s="225" t="s">
        <v>2167</v>
      </c>
      <c r="E391" s="225" t="s">
        <v>2625</v>
      </c>
      <c r="F391" s="225" t="s">
        <v>2275</v>
      </c>
      <c r="G391" s="225">
        <v>0</v>
      </c>
      <c r="H391" s="225">
        <v>0</v>
      </c>
      <c r="I391" s="225">
        <v>0</v>
      </c>
      <c r="J391" s="237">
        <v>0</v>
      </c>
      <c r="K391" s="225">
        <v>0</v>
      </c>
      <c r="L391" s="225">
        <v>0</v>
      </c>
      <c r="M391" s="237">
        <v>0</v>
      </c>
      <c r="N391" s="237">
        <v>0</v>
      </c>
      <c r="O391" s="237">
        <v>0</v>
      </c>
      <c r="P391" s="237">
        <v>0</v>
      </c>
      <c r="Q391" s="237">
        <v>0</v>
      </c>
      <c r="R391" s="237">
        <v>0</v>
      </c>
      <c r="S391" s="237">
        <v>0</v>
      </c>
      <c r="T391" s="237">
        <v>0</v>
      </c>
      <c r="U391" s="237">
        <v>0</v>
      </c>
      <c r="V391" s="237">
        <v>0</v>
      </c>
      <c r="W391" s="225">
        <v>0</v>
      </c>
      <c r="X391" s="225">
        <v>0</v>
      </c>
      <c r="Y391" s="225">
        <v>0</v>
      </c>
      <c r="Z391" s="225">
        <v>0</v>
      </c>
      <c r="AA391" s="225">
        <v>0</v>
      </c>
      <c r="AB391" s="225">
        <v>0</v>
      </c>
      <c r="AC391" s="225">
        <v>0</v>
      </c>
      <c r="AD391" s="225">
        <v>0</v>
      </c>
      <c r="AE391" s="225">
        <v>0</v>
      </c>
      <c r="AF391" s="225">
        <v>0</v>
      </c>
      <c r="AG391" s="225">
        <v>0</v>
      </c>
      <c r="AH391" s="225">
        <v>0</v>
      </c>
      <c r="AI391" s="225">
        <v>0</v>
      </c>
      <c r="AJ391" s="225">
        <v>0</v>
      </c>
      <c r="AK391" s="225">
        <v>0</v>
      </c>
      <c r="AL391" s="225">
        <v>0</v>
      </c>
      <c r="AM391" s="225">
        <v>0</v>
      </c>
      <c r="AN391" s="225">
        <v>0</v>
      </c>
      <c r="AO391" s="225">
        <v>0</v>
      </c>
      <c r="AP391" s="225">
        <v>0</v>
      </c>
      <c r="AQ391" s="225">
        <v>0</v>
      </c>
      <c r="AR391" s="225">
        <v>0</v>
      </c>
      <c r="AS391" s="225">
        <v>0</v>
      </c>
      <c r="AT391" s="225">
        <v>0</v>
      </c>
      <c r="AU391" s="225">
        <v>0</v>
      </c>
      <c r="AV391" s="225">
        <v>0</v>
      </c>
      <c r="AW391" s="225">
        <v>0</v>
      </c>
      <c r="AX391" s="225">
        <v>0</v>
      </c>
      <c r="AY391" s="225">
        <v>0</v>
      </c>
      <c r="AZ391" s="225">
        <v>0</v>
      </c>
      <c r="BA391" s="225">
        <v>0</v>
      </c>
      <c r="BB391" s="225">
        <v>0</v>
      </c>
      <c r="BC391" s="225">
        <v>0</v>
      </c>
      <c r="BD391" s="225">
        <v>0</v>
      </c>
      <c r="BE391" s="225" t="s">
        <v>2276</v>
      </c>
    </row>
    <row r="392" spans="1:57" x14ac:dyDescent="0.25">
      <c r="A392" t="str">
        <f t="shared" si="6"/>
        <v>002000077</v>
      </c>
      <c r="B392" s="225" t="s">
        <v>2165</v>
      </c>
      <c r="C392" s="225" t="s">
        <v>2166</v>
      </c>
      <c r="D392" s="225" t="s">
        <v>2167</v>
      </c>
      <c r="E392" s="225" t="s">
        <v>2625</v>
      </c>
      <c r="F392" s="225" t="s">
        <v>2277</v>
      </c>
      <c r="G392" s="225">
        <v>0</v>
      </c>
      <c r="H392" s="225">
        <v>0</v>
      </c>
      <c r="I392" s="225">
        <v>0</v>
      </c>
      <c r="J392" s="237">
        <v>0</v>
      </c>
      <c r="K392" s="225">
        <v>0</v>
      </c>
      <c r="L392" s="225">
        <v>0</v>
      </c>
      <c r="M392" s="237">
        <v>0</v>
      </c>
      <c r="N392" s="237">
        <v>0</v>
      </c>
      <c r="O392" s="237">
        <v>0</v>
      </c>
      <c r="P392" s="237">
        <v>0</v>
      </c>
      <c r="Q392" s="237">
        <v>0</v>
      </c>
      <c r="R392" s="237">
        <v>0</v>
      </c>
      <c r="S392" s="237">
        <v>0</v>
      </c>
      <c r="T392" s="237">
        <v>0</v>
      </c>
      <c r="U392" s="237">
        <v>0</v>
      </c>
      <c r="V392" s="237">
        <v>0</v>
      </c>
      <c r="W392" s="225">
        <v>0</v>
      </c>
      <c r="X392" s="225">
        <v>0</v>
      </c>
      <c r="Y392" s="225">
        <v>0</v>
      </c>
      <c r="Z392" s="225">
        <v>0</v>
      </c>
      <c r="AA392" s="225">
        <v>0</v>
      </c>
      <c r="AB392" s="225">
        <v>0</v>
      </c>
      <c r="AC392" s="225">
        <v>0</v>
      </c>
      <c r="AD392" s="225">
        <v>0</v>
      </c>
      <c r="AE392" s="225">
        <v>0</v>
      </c>
      <c r="AF392" s="225">
        <v>0</v>
      </c>
      <c r="AG392" s="225">
        <v>0</v>
      </c>
      <c r="AH392" s="225">
        <v>0</v>
      </c>
      <c r="AI392" s="225">
        <v>0</v>
      </c>
      <c r="AJ392" s="225">
        <v>0</v>
      </c>
      <c r="AK392" s="225">
        <v>0</v>
      </c>
      <c r="AL392" s="225">
        <v>0</v>
      </c>
      <c r="AM392" s="225">
        <v>0</v>
      </c>
      <c r="AN392" s="225">
        <v>0</v>
      </c>
      <c r="AO392" s="225">
        <v>0</v>
      </c>
      <c r="AP392" s="225">
        <v>0</v>
      </c>
      <c r="AQ392" s="225">
        <v>0</v>
      </c>
      <c r="AR392" s="225">
        <v>0</v>
      </c>
      <c r="AS392" s="225">
        <v>0</v>
      </c>
      <c r="AT392" s="225">
        <v>0</v>
      </c>
      <c r="AU392" s="225">
        <v>0</v>
      </c>
      <c r="AV392" s="225">
        <v>0</v>
      </c>
      <c r="AW392" s="225">
        <v>0</v>
      </c>
      <c r="AX392" s="225">
        <v>0</v>
      </c>
      <c r="AY392" s="225">
        <v>0</v>
      </c>
      <c r="AZ392" s="225">
        <v>0</v>
      </c>
      <c r="BA392" s="225">
        <v>0</v>
      </c>
      <c r="BB392" s="225">
        <v>0</v>
      </c>
      <c r="BC392" s="225">
        <v>0</v>
      </c>
      <c r="BD392" s="225">
        <v>0</v>
      </c>
      <c r="BE392" s="225" t="s">
        <v>2278</v>
      </c>
    </row>
    <row r="393" spans="1:57" x14ac:dyDescent="0.25">
      <c r="A393" t="str">
        <f t="shared" si="6"/>
        <v>002000771</v>
      </c>
      <c r="B393" s="225" t="s">
        <v>2165</v>
      </c>
      <c r="C393" s="225" t="s">
        <v>2166</v>
      </c>
      <c r="D393" s="225" t="s">
        <v>2167</v>
      </c>
      <c r="E393" s="225" t="s">
        <v>2625</v>
      </c>
      <c r="F393" s="225" t="s">
        <v>2279</v>
      </c>
      <c r="G393" s="225">
        <v>0</v>
      </c>
      <c r="H393" s="225">
        <v>0</v>
      </c>
      <c r="I393" s="225">
        <v>0</v>
      </c>
      <c r="J393" s="237">
        <v>0</v>
      </c>
      <c r="K393" s="225">
        <v>0</v>
      </c>
      <c r="L393" s="225">
        <v>0</v>
      </c>
      <c r="M393" s="237">
        <v>0</v>
      </c>
      <c r="N393" s="237">
        <v>0</v>
      </c>
      <c r="O393" s="237">
        <v>0</v>
      </c>
      <c r="P393" s="237">
        <v>0</v>
      </c>
      <c r="Q393" s="237">
        <v>0</v>
      </c>
      <c r="R393" s="237">
        <v>0</v>
      </c>
      <c r="S393" s="237">
        <v>0</v>
      </c>
      <c r="T393" s="237">
        <v>0</v>
      </c>
      <c r="U393" s="237">
        <v>0</v>
      </c>
      <c r="V393" s="237">
        <v>0</v>
      </c>
      <c r="W393" s="225">
        <v>0</v>
      </c>
      <c r="X393" s="225">
        <v>0</v>
      </c>
      <c r="Y393" s="225">
        <v>0</v>
      </c>
      <c r="Z393" s="225">
        <v>0</v>
      </c>
      <c r="AA393" s="225">
        <v>0</v>
      </c>
      <c r="AB393" s="225">
        <v>0</v>
      </c>
      <c r="AC393" s="225">
        <v>0</v>
      </c>
      <c r="AD393" s="225">
        <v>0</v>
      </c>
      <c r="AE393" s="225">
        <v>0</v>
      </c>
      <c r="AF393" s="225">
        <v>0</v>
      </c>
      <c r="AG393" s="225">
        <v>0</v>
      </c>
      <c r="AH393" s="225">
        <v>0</v>
      </c>
      <c r="AI393" s="225">
        <v>0</v>
      </c>
      <c r="AJ393" s="225">
        <v>0</v>
      </c>
      <c r="AK393" s="225">
        <v>0</v>
      </c>
      <c r="AL393" s="225">
        <v>0</v>
      </c>
      <c r="AM393" s="225">
        <v>0</v>
      </c>
      <c r="AN393" s="225">
        <v>0</v>
      </c>
      <c r="AO393" s="225">
        <v>0</v>
      </c>
      <c r="AP393" s="225">
        <v>0</v>
      </c>
      <c r="AQ393" s="225">
        <v>0</v>
      </c>
      <c r="AR393" s="225">
        <v>0</v>
      </c>
      <c r="AS393" s="225">
        <v>0</v>
      </c>
      <c r="AT393" s="225">
        <v>0</v>
      </c>
      <c r="AU393" s="225">
        <v>0</v>
      </c>
      <c r="AV393" s="225">
        <v>0</v>
      </c>
      <c r="AW393" s="225">
        <v>0</v>
      </c>
      <c r="AX393" s="225">
        <v>0</v>
      </c>
      <c r="AY393" s="225">
        <v>0</v>
      </c>
      <c r="AZ393" s="225">
        <v>0</v>
      </c>
      <c r="BA393" s="225">
        <v>0</v>
      </c>
      <c r="BB393" s="225">
        <v>0</v>
      </c>
      <c r="BC393" s="225">
        <v>0</v>
      </c>
      <c r="BD393" s="225">
        <v>0</v>
      </c>
      <c r="BE393" s="225" t="s">
        <v>2280</v>
      </c>
    </row>
    <row r="394" spans="1:57" x14ac:dyDescent="0.25">
      <c r="A394" t="str">
        <f t="shared" si="6"/>
        <v>002000078</v>
      </c>
      <c r="B394" s="225" t="s">
        <v>2165</v>
      </c>
      <c r="C394" s="225" t="s">
        <v>2166</v>
      </c>
      <c r="D394" s="225" t="s">
        <v>2167</v>
      </c>
      <c r="E394" s="225" t="s">
        <v>2625</v>
      </c>
      <c r="F394" s="225" t="s">
        <v>2281</v>
      </c>
      <c r="G394" s="225">
        <v>0</v>
      </c>
      <c r="H394" s="225">
        <v>0</v>
      </c>
      <c r="I394" s="225">
        <v>0</v>
      </c>
      <c r="J394" s="237">
        <v>0</v>
      </c>
      <c r="K394" s="225">
        <v>0</v>
      </c>
      <c r="L394" s="225">
        <v>0</v>
      </c>
      <c r="M394" s="237">
        <v>0</v>
      </c>
      <c r="N394" s="237">
        <v>0</v>
      </c>
      <c r="O394" s="237">
        <v>0</v>
      </c>
      <c r="P394" s="237">
        <v>0</v>
      </c>
      <c r="Q394" s="237">
        <v>0</v>
      </c>
      <c r="R394" s="237">
        <v>0</v>
      </c>
      <c r="S394" s="237">
        <v>0</v>
      </c>
      <c r="T394" s="237">
        <v>0</v>
      </c>
      <c r="U394" s="237">
        <v>0</v>
      </c>
      <c r="V394" s="237">
        <v>0</v>
      </c>
      <c r="W394" s="225">
        <v>0</v>
      </c>
      <c r="X394" s="225">
        <v>0</v>
      </c>
      <c r="Y394" s="225">
        <v>0</v>
      </c>
      <c r="Z394" s="225">
        <v>0</v>
      </c>
      <c r="AA394" s="225">
        <v>0</v>
      </c>
      <c r="AB394" s="225">
        <v>0</v>
      </c>
      <c r="AC394" s="225">
        <v>0</v>
      </c>
      <c r="AD394" s="225">
        <v>0</v>
      </c>
      <c r="AE394" s="225">
        <v>0</v>
      </c>
      <c r="AF394" s="225">
        <v>0</v>
      </c>
      <c r="AG394" s="225">
        <v>0</v>
      </c>
      <c r="AH394" s="225">
        <v>0</v>
      </c>
      <c r="AI394" s="225">
        <v>0</v>
      </c>
      <c r="AJ394" s="225">
        <v>0</v>
      </c>
      <c r="AK394" s="225">
        <v>0</v>
      </c>
      <c r="AL394" s="225">
        <v>0</v>
      </c>
      <c r="AM394" s="225">
        <v>0</v>
      </c>
      <c r="AN394" s="225">
        <v>0</v>
      </c>
      <c r="AO394" s="225">
        <v>0</v>
      </c>
      <c r="AP394" s="225">
        <v>0</v>
      </c>
      <c r="AQ394" s="225">
        <v>0</v>
      </c>
      <c r="AR394" s="225">
        <v>0</v>
      </c>
      <c r="AS394" s="225">
        <v>0</v>
      </c>
      <c r="AT394" s="225">
        <v>0</v>
      </c>
      <c r="AU394" s="225">
        <v>0</v>
      </c>
      <c r="AV394" s="225">
        <v>0</v>
      </c>
      <c r="AW394" s="225">
        <v>0</v>
      </c>
      <c r="AX394" s="225">
        <v>0</v>
      </c>
      <c r="AY394" s="225">
        <v>0</v>
      </c>
      <c r="AZ394" s="225">
        <v>0</v>
      </c>
      <c r="BA394" s="225">
        <v>0</v>
      </c>
      <c r="BB394" s="225">
        <v>0</v>
      </c>
      <c r="BC394" s="225">
        <v>0</v>
      </c>
      <c r="BD394" s="225">
        <v>0</v>
      </c>
      <c r="BE394" s="225" t="s">
        <v>2282</v>
      </c>
    </row>
    <row r="395" spans="1:57" x14ac:dyDescent="0.25">
      <c r="A395" t="str">
        <f t="shared" si="6"/>
        <v>002000781</v>
      </c>
      <c r="B395" s="225" t="s">
        <v>2165</v>
      </c>
      <c r="C395" s="225" t="s">
        <v>2166</v>
      </c>
      <c r="D395" s="225" t="s">
        <v>2167</v>
      </c>
      <c r="E395" s="225" t="s">
        <v>2625</v>
      </c>
      <c r="F395" s="225" t="s">
        <v>2283</v>
      </c>
      <c r="G395" s="225">
        <v>0</v>
      </c>
      <c r="H395" s="225">
        <v>0</v>
      </c>
      <c r="I395" s="225">
        <v>0</v>
      </c>
      <c r="J395" s="237">
        <v>0</v>
      </c>
      <c r="K395" s="225">
        <v>0</v>
      </c>
      <c r="L395" s="225">
        <v>0</v>
      </c>
      <c r="M395" s="237">
        <v>0</v>
      </c>
      <c r="N395" s="237">
        <v>0</v>
      </c>
      <c r="O395" s="237">
        <v>0</v>
      </c>
      <c r="P395" s="237">
        <v>0</v>
      </c>
      <c r="Q395" s="237">
        <v>0</v>
      </c>
      <c r="R395" s="237">
        <v>0</v>
      </c>
      <c r="S395" s="237">
        <v>0</v>
      </c>
      <c r="T395" s="237">
        <v>0</v>
      </c>
      <c r="U395" s="237">
        <v>0</v>
      </c>
      <c r="V395" s="237">
        <v>0</v>
      </c>
      <c r="W395" s="225">
        <v>0</v>
      </c>
      <c r="X395" s="225">
        <v>0</v>
      </c>
      <c r="Y395" s="225">
        <v>0</v>
      </c>
      <c r="Z395" s="225">
        <v>0</v>
      </c>
      <c r="AA395" s="225">
        <v>0</v>
      </c>
      <c r="AB395" s="225">
        <v>0</v>
      </c>
      <c r="AC395" s="225">
        <v>0</v>
      </c>
      <c r="AD395" s="225">
        <v>0</v>
      </c>
      <c r="AE395" s="225">
        <v>0</v>
      </c>
      <c r="AF395" s="225">
        <v>0</v>
      </c>
      <c r="AG395" s="225">
        <v>0</v>
      </c>
      <c r="AH395" s="225">
        <v>0</v>
      </c>
      <c r="AI395" s="225">
        <v>0</v>
      </c>
      <c r="AJ395" s="225">
        <v>0</v>
      </c>
      <c r="AK395" s="225">
        <v>0</v>
      </c>
      <c r="AL395" s="225">
        <v>0</v>
      </c>
      <c r="AM395" s="225">
        <v>0</v>
      </c>
      <c r="AN395" s="225">
        <v>0</v>
      </c>
      <c r="AO395" s="225">
        <v>0</v>
      </c>
      <c r="AP395" s="225">
        <v>0</v>
      </c>
      <c r="AQ395" s="225">
        <v>0</v>
      </c>
      <c r="AR395" s="225">
        <v>0</v>
      </c>
      <c r="AS395" s="225">
        <v>0</v>
      </c>
      <c r="AT395" s="225">
        <v>0</v>
      </c>
      <c r="AU395" s="225">
        <v>0</v>
      </c>
      <c r="AV395" s="225">
        <v>0</v>
      </c>
      <c r="AW395" s="225">
        <v>0</v>
      </c>
      <c r="AX395" s="225">
        <v>0</v>
      </c>
      <c r="AY395" s="225">
        <v>0</v>
      </c>
      <c r="AZ395" s="225">
        <v>0</v>
      </c>
      <c r="BA395" s="225">
        <v>0</v>
      </c>
      <c r="BB395" s="225">
        <v>0</v>
      </c>
      <c r="BC395" s="225">
        <v>0</v>
      </c>
      <c r="BD395" s="225">
        <v>0</v>
      </c>
      <c r="BE395" s="225" t="s">
        <v>2284</v>
      </c>
    </row>
    <row r="396" spans="1:57" x14ac:dyDescent="0.25">
      <c r="A396" t="str">
        <f t="shared" si="6"/>
        <v>002000782</v>
      </c>
      <c r="B396" s="225" t="s">
        <v>2165</v>
      </c>
      <c r="C396" s="225" t="s">
        <v>2166</v>
      </c>
      <c r="D396" s="225" t="s">
        <v>2167</v>
      </c>
      <c r="E396" s="225" t="s">
        <v>2625</v>
      </c>
      <c r="F396" s="225" t="s">
        <v>2285</v>
      </c>
      <c r="G396" s="225">
        <v>0</v>
      </c>
      <c r="H396" s="225">
        <v>0</v>
      </c>
      <c r="I396" s="225">
        <v>0</v>
      </c>
      <c r="J396" s="237">
        <v>0</v>
      </c>
      <c r="K396" s="225">
        <v>0</v>
      </c>
      <c r="L396" s="225">
        <v>0</v>
      </c>
      <c r="M396" s="237">
        <v>0</v>
      </c>
      <c r="N396" s="237">
        <v>0</v>
      </c>
      <c r="O396" s="237">
        <v>0</v>
      </c>
      <c r="P396" s="237">
        <v>0</v>
      </c>
      <c r="Q396" s="237">
        <v>0</v>
      </c>
      <c r="R396" s="237">
        <v>0</v>
      </c>
      <c r="S396" s="237">
        <v>0</v>
      </c>
      <c r="T396" s="237">
        <v>0</v>
      </c>
      <c r="U396" s="237">
        <v>0</v>
      </c>
      <c r="V396" s="237">
        <v>0</v>
      </c>
      <c r="W396" s="225">
        <v>0</v>
      </c>
      <c r="X396" s="225">
        <v>0</v>
      </c>
      <c r="Y396" s="225">
        <v>0</v>
      </c>
      <c r="Z396" s="225">
        <v>0</v>
      </c>
      <c r="AA396" s="225">
        <v>0</v>
      </c>
      <c r="AB396" s="225">
        <v>0</v>
      </c>
      <c r="AC396" s="225">
        <v>0</v>
      </c>
      <c r="AD396" s="225">
        <v>0</v>
      </c>
      <c r="AE396" s="225">
        <v>0</v>
      </c>
      <c r="AF396" s="225">
        <v>0</v>
      </c>
      <c r="AG396" s="225">
        <v>0</v>
      </c>
      <c r="AH396" s="225">
        <v>0</v>
      </c>
      <c r="AI396" s="225">
        <v>0</v>
      </c>
      <c r="AJ396" s="225">
        <v>0</v>
      </c>
      <c r="AK396" s="225">
        <v>0</v>
      </c>
      <c r="AL396" s="225">
        <v>0</v>
      </c>
      <c r="AM396" s="225">
        <v>0</v>
      </c>
      <c r="AN396" s="225">
        <v>0</v>
      </c>
      <c r="AO396" s="225">
        <v>0</v>
      </c>
      <c r="AP396" s="225">
        <v>0</v>
      </c>
      <c r="AQ396" s="225">
        <v>0</v>
      </c>
      <c r="AR396" s="225">
        <v>0</v>
      </c>
      <c r="AS396" s="225">
        <v>0</v>
      </c>
      <c r="AT396" s="225">
        <v>0</v>
      </c>
      <c r="AU396" s="225">
        <v>0</v>
      </c>
      <c r="AV396" s="225">
        <v>0</v>
      </c>
      <c r="AW396" s="225">
        <v>0</v>
      </c>
      <c r="AX396" s="225">
        <v>0</v>
      </c>
      <c r="AY396" s="225">
        <v>0</v>
      </c>
      <c r="AZ396" s="225">
        <v>0</v>
      </c>
      <c r="BA396" s="225">
        <v>0</v>
      </c>
      <c r="BB396" s="225">
        <v>0</v>
      </c>
      <c r="BC396" s="225">
        <v>0</v>
      </c>
      <c r="BD396" s="225">
        <v>0</v>
      </c>
      <c r="BE396" s="225" t="s">
        <v>2286</v>
      </c>
    </row>
    <row r="397" spans="1:57" x14ac:dyDescent="0.25">
      <c r="A397" t="str">
        <f t="shared" si="6"/>
        <v>002000079</v>
      </c>
      <c r="B397" s="225" t="s">
        <v>2165</v>
      </c>
      <c r="C397" s="225" t="s">
        <v>2166</v>
      </c>
      <c r="D397" s="225" t="s">
        <v>2167</v>
      </c>
      <c r="E397" s="225" t="s">
        <v>2625</v>
      </c>
      <c r="F397" s="225" t="s">
        <v>2287</v>
      </c>
      <c r="G397" s="225">
        <v>0</v>
      </c>
      <c r="H397" s="225">
        <v>0</v>
      </c>
      <c r="I397" s="225">
        <v>0</v>
      </c>
      <c r="J397" s="237">
        <v>0</v>
      </c>
      <c r="K397" s="225">
        <v>0</v>
      </c>
      <c r="L397" s="225">
        <v>0</v>
      </c>
      <c r="M397" s="237">
        <v>0</v>
      </c>
      <c r="N397" s="237">
        <v>0</v>
      </c>
      <c r="O397" s="237">
        <v>0</v>
      </c>
      <c r="P397" s="237">
        <v>0</v>
      </c>
      <c r="Q397" s="237">
        <v>0</v>
      </c>
      <c r="R397" s="237">
        <v>0</v>
      </c>
      <c r="S397" s="237">
        <v>0</v>
      </c>
      <c r="T397" s="237">
        <v>0</v>
      </c>
      <c r="U397" s="237">
        <v>0</v>
      </c>
      <c r="V397" s="237">
        <v>0</v>
      </c>
      <c r="W397" s="225">
        <v>0</v>
      </c>
      <c r="X397" s="225">
        <v>0</v>
      </c>
      <c r="Y397" s="225">
        <v>0</v>
      </c>
      <c r="Z397" s="225">
        <v>0</v>
      </c>
      <c r="AA397" s="225">
        <v>0</v>
      </c>
      <c r="AB397" s="225">
        <v>0</v>
      </c>
      <c r="AC397" s="225">
        <v>0</v>
      </c>
      <c r="AD397" s="225">
        <v>0</v>
      </c>
      <c r="AE397" s="225">
        <v>0</v>
      </c>
      <c r="AF397" s="225">
        <v>0</v>
      </c>
      <c r="AG397" s="225">
        <v>0</v>
      </c>
      <c r="AH397" s="225">
        <v>0</v>
      </c>
      <c r="AI397" s="225">
        <v>0</v>
      </c>
      <c r="AJ397" s="225">
        <v>0</v>
      </c>
      <c r="AK397" s="225">
        <v>0</v>
      </c>
      <c r="AL397" s="225">
        <v>0</v>
      </c>
      <c r="AM397" s="225">
        <v>0</v>
      </c>
      <c r="AN397" s="225">
        <v>0</v>
      </c>
      <c r="AO397" s="225">
        <v>0</v>
      </c>
      <c r="AP397" s="225">
        <v>0</v>
      </c>
      <c r="AQ397" s="225">
        <v>0</v>
      </c>
      <c r="AR397" s="225">
        <v>0</v>
      </c>
      <c r="AS397" s="225">
        <v>0</v>
      </c>
      <c r="AT397" s="225">
        <v>0</v>
      </c>
      <c r="AU397" s="225">
        <v>0</v>
      </c>
      <c r="AV397" s="225">
        <v>0</v>
      </c>
      <c r="AW397" s="225">
        <v>0</v>
      </c>
      <c r="AX397" s="225">
        <v>0</v>
      </c>
      <c r="AY397" s="225">
        <v>0</v>
      </c>
      <c r="AZ397" s="225">
        <v>0</v>
      </c>
      <c r="BA397" s="225">
        <v>0</v>
      </c>
      <c r="BB397" s="225">
        <v>0</v>
      </c>
      <c r="BC397" s="225">
        <v>0</v>
      </c>
      <c r="BD397" s="225">
        <v>0</v>
      </c>
      <c r="BE397" s="225" t="s">
        <v>2288</v>
      </c>
    </row>
    <row r="398" spans="1:57" x14ac:dyDescent="0.25">
      <c r="A398" t="str">
        <f t="shared" si="6"/>
        <v>002000791</v>
      </c>
      <c r="B398" s="225" t="s">
        <v>2165</v>
      </c>
      <c r="C398" s="225" t="s">
        <v>2166</v>
      </c>
      <c r="D398" s="225" t="s">
        <v>2167</v>
      </c>
      <c r="E398" s="225" t="s">
        <v>2625</v>
      </c>
      <c r="F398" s="225" t="s">
        <v>2289</v>
      </c>
      <c r="G398" s="225">
        <v>0</v>
      </c>
      <c r="H398" s="225">
        <v>0</v>
      </c>
      <c r="I398" s="225">
        <v>0</v>
      </c>
      <c r="J398" s="237">
        <v>0</v>
      </c>
      <c r="K398" s="225">
        <v>0</v>
      </c>
      <c r="L398" s="225">
        <v>0</v>
      </c>
      <c r="M398" s="237">
        <v>0</v>
      </c>
      <c r="N398" s="237">
        <v>0</v>
      </c>
      <c r="O398" s="237">
        <v>0</v>
      </c>
      <c r="P398" s="237">
        <v>0</v>
      </c>
      <c r="Q398" s="237">
        <v>0</v>
      </c>
      <c r="R398" s="237">
        <v>0</v>
      </c>
      <c r="S398" s="237">
        <v>0</v>
      </c>
      <c r="T398" s="237">
        <v>0</v>
      </c>
      <c r="U398" s="237">
        <v>0</v>
      </c>
      <c r="V398" s="237">
        <v>0</v>
      </c>
      <c r="W398" s="225">
        <v>0</v>
      </c>
      <c r="X398" s="225">
        <v>0</v>
      </c>
      <c r="Y398" s="225">
        <v>0</v>
      </c>
      <c r="Z398" s="225">
        <v>0</v>
      </c>
      <c r="AA398" s="225">
        <v>0</v>
      </c>
      <c r="AB398" s="225">
        <v>0</v>
      </c>
      <c r="AC398" s="225">
        <v>0</v>
      </c>
      <c r="AD398" s="225">
        <v>0</v>
      </c>
      <c r="AE398" s="225">
        <v>0</v>
      </c>
      <c r="AF398" s="225">
        <v>0</v>
      </c>
      <c r="AG398" s="225">
        <v>0</v>
      </c>
      <c r="AH398" s="225">
        <v>0</v>
      </c>
      <c r="AI398" s="225">
        <v>0</v>
      </c>
      <c r="AJ398" s="225">
        <v>0</v>
      </c>
      <c r="AK398" s="225">
        <v>0</v>
      </c>
      <c r="AL398" s="225">
        <v>0</v>
      </c>
      <c r="AM398" s="225">
        <v>0</v>
      </c>
      <c r="AN398" s="225">
        <v>0</v>
      </c>
      <c r="AO398" s="225">
        <v>0</v>
      </c>
      <c r="AP398" s="225">
        <v>0</v>
      </c>
      <c r="AQ398" s="225">
        <v>0</v>
      </c>
      <c r="AR398" s="225">
        <v>0</v>
      </c>
      <c r="AS398" s="225">
        <v>0</v>
      </c>
      <c r="AT398" s="225">
        <v>0</v>
      </c>
      <c r="AU398" s="225">
        <v>0</v>
      </c>
      <c r="AV398" s="225">
        <v>0</v>
      </c>
      <c r="AW398" s="225">
        <v>0</v>
      </c>
      <c r="AX398" s="225">
        <v>0</v>
      </c>
      <c r="AY398" s="225">
        <v>0</v>
      </c>
      <c r="AZ398" s="225">
        <v>0</v>
      </c>
      <c r="BA398" s="225">
        <v>0</v>
      </c>
      <c r="BB398" s="225">
        <v>0</v>
      </c>
      <c r="BC398" s="225">
        <v>0</v>
      </c>
      <c r="BD398" s="225">
        <v>0</v>
      </c>
      <c r="BE398" s="225" t="s">
        <v>2290</v>
      </c>
    </row>
    <row r="399" spans="1:57" x14ac:dyDescent="0.25">
      <c r="A399" t="str">
        <f t="shared" si="6"/>
        <v>002000710</v>
      </c>
      <c r="B399" s="225" t="s">
        <v>2165</v>
      </c>
      <c r="C399" s="225" t="s">
        <v>2166</v>
      </c>
      <c r="D399" s="225" t="s">
        <v>2167</v>
      </c>
      <c r="E399" s="225" t="s">
        <v>2625</v>
      </c>
      <c r="F399" s="225" t="s">
        <v>2291</v>
      </c>
      <c r="G399" s="225">
        <v>0</v>
      </c>
      <c r="H399" s="225">
        <v>0</v>
      </c>
      <c r="I399" s="225">
        <v>0</v>
      </c>
      <c r="J399" s="237">
        <v>0</v>
      </c>
      <c r="K399" s="225">
        <v>0</v>
      </c>
      <c r="L399" s="225">
        <v>0</v>
      </c>
      <c r="M399" s="237">
        <v>0</v>
      </c>
      <c r="N399" s="237">
        <v>0</v>
      </c>
      <c r="O399" s="237">
        <v>0</v>
      </c>
      <c r="P399" s="237">
        <v>0</v>
      </c>
      <c r="Q399" s="237">
        <v>0</v>
      </c>
      <c r="R399" s="237">
        <v>0</v>
      </c>
      <c r="S399" s="237">
        <v>0</v>
      </c>
      <c r="T399" s="237">
        <v>0</v>
      </c>
      <c r="U399" s="237">
        <v>0</v>
      </c>
      <c r="V399" s="237">
        <v>0</v>
      </c>
      <c r="W399" s="225">
        <v>0</v>
      </c>
      <c r="X399" s="225">
        <v>0</v>
      </c>
      <c r="Y399" s="225">
        <v>0</v>
      </c>
      <c r="Z399" s="225">
        <v>0</v>
      </c>
      <c r="AA399" s="225">
        <v>0</v>
      </c>
      <c r="AB399" s="225">
        <v>0</v>
      </c>
      <c r="AC399" s="225">
        <v>0</v>
      </c>
      <c r="AD399" s="225">
        <v>0</v>
      </c>
      <c r="AE399" s="225">
        <v>0</v>
      </c>
      <c r="AF399" s="225">
        <v>0</v>
      </c>
      <c r="AG399" s="225">
        <v>0</v>
      </c>
      <c r="AH399" s="225">
        <v>0</v>
      </c>
      <c r="AI399" s="225">
        <v>0</v>
      </c>
      <c r="AJ399" s="225">
        <v>0</v>
      </c>
      <c r="AK399" s="225">
        <v>0</v>
      </c>
      <c r="AL399" s="225">
        <v>0</v>
      </c>
      <c r="AM399" s="225">
        <v>0</v>
      </c>
      <c r="AN399" s="225">
        <v>0</v>
      </c>
      <c r="AO399" s="225">
        <v>0</v>
      </c>
      <c r="AP399" s="225">
        <v>0</v>
      </c>
      <c r="AQ399" s="225">
        <v>0</v>
      </c>
      <c r="AR399" s="225">
        <v>0</v>
      </c>
      <c r="AS399" s="225">
        <v>0</v>
      </c>
      <c r="AT399" s="225">
        <v>0</v>
      </c>
      <c r="AU399" s="225">
        <v>0</v>
      </c>
      <c r="AV399" s="225">
        <v>0</v>
      </c>
      <c r="AW399" s="225">
        <v>0</v>
      </c>
      <c r="AX399" s="225">
        <v>0</v>
      </c>
      <c r="AY399" s="225">
        <v>0</v>
      </c>
      <c r="AZ399" s="225">
        <v>0</v>
      </c>
      <c r="BA399" s="225">
        <v>0</v>
      </c>
      <c r="BB399" s="225">
        <v>0</v>
      </c>
      <c r="BC399" s="225">
        <v>0</v>
      </c>
      <c r="BD399" s="225">
        <v>0</v>
      </c>
      <c r="BE399" s="225" t="s">
        <v>2292</v>
      </c>
    </row>
    <row r="400" spans="1:57" x14ac:dyDescent="0.25">
      <c r="A400" t="str">
        <f t="shared" si="6"/>
        <v>002000300</v>
      </c>
      <c r="B400" s="225" t="s">
        <v>2165</v>
      </c>
      <c r="C400" s="225" t="s">
        <v>2166</v>
      </c>
      <c r="D400" s="225" t="s">
        <v>2167</v>
      </c>
      <c r="E400" s="225" t="s">
        <v>2625</v>
      </c>
      <c r="F400" s="225" t="s">
        <v>2293</v>
      </c>
      <c r="G400" s="225">
        <v>0</v>
      </c>
      <c r="H400" s="225">
        <v>0</v>
      </c>
      <c r="I400" s="225">
        <v>0</v>
      </c>
      <c r="J400" s="237">
        <v>0</v>
      </c>
      <c r="K400" s="225">
        <v>0</v>
      </c>
      <c r="L400" s="225">
        <v>0</v>
      </c>
      <c r="M400" s="237">
        <v>0</v>
      </c>
      <c r="N400" s="237">
        <v>0</v>
      </c>
      <c r="O400" s="237">
        <v>0</v>
      </c>
      <c r="P400" s="237">
        <v>0</v>
      </c>
      <c r="Q400" s="237">
        <v>0</v>
      </c>
      <c r="R400" s="237">
        <v>0</v>
      </c>
      <c r="S400" s="237">
        <v>0</v>
      </c>
      <c r="T400" s="237">
        <v>0</v>
      </c>
      <c r="U400" s="237">
        <v>0</v>
      </c>
      <c r="V400" s="237">
        <v>0</v>
      </c>
      <c r="W400" s="225">
        <v>0</v>
      </c>
      <c r="X400" s="225">
        <v>0</v>
      </c>
      <c r="Y400" s="225">
        <v>0</v>
      </c>
      <c r="Z400" s="225">
        <v>0</v>
      </c>
      <c r="AA400" s="225">
        <v>0</v>
      </c>
      <c r="AB400" s="225">
        <v>0</v>
      </c>
      <c r="AC400" s="225">
        <v>0</v>
      </c>
      <c r="AD400" s="225">
        <v>0</v>
      </c>
      <c r="AE400" s="225">
        <v>0</v>
      </c>
      <c r="AF400" s="225">
        <v>0</v>
      </c>
      <c r="AG400" s="225">
        <v>0</v>
      </c>
      <c r="AH400" s="225">
        <v>0</v>
      </c>
      <c r="AI400" s="225">
        <v>0</v>
      </c>
      <c r="AJ400" s="225">
        <v>0</v>
      </c>
      <c r="AK400" s="225">
        <v>0</v>
      </c>
      <c r="AL400" s="225">
        <v>0</v>
      </c>
      <c r="AM400" s="225">
        <v>0</v>
      </c>
      <c r="AN400" s="225">
        <v>0</v>
      </c>
      <c r="AO400" s="225">
        <v>0</v>
      </c>
      <c r="AP400" s="225">
        <v>0</v>
      </c>
      <c r="AQ400" s="225">
        <v>0</v>
      </c>
      <c r="AR400" s="225">
        <v>0</v>
      </c>
      <c r="AS400" s="225">
        <v>0</v>
      </c>
      <c r="AT400" s="225">
        <v>0</v>
      </c>
      <c r="AU400" s="225">
        <v>0</v>
      </c>
      <c r="AV400" s="225">
        <v>0</v>
      </c>
      <c r="AW400" s="225">
        <v>0</v>
      </c>
      <c r="AX400" s="225">
        <v>0</v>
      </c>
      <c r="AY400" s="225">
        <v>0</v>
      </c>
      <c r="AZ400" s="225">
        <v>0</v>
      </c>
      <c r="BA400" s="225">
        <v>0</v>
      </c>
      <c r="BB400" s="225">
        <v>0</v>
      </c>
      <c r="BC400" s="225">
        <v>0</v>
      </c>
      <c r="BD400" s="225">
        <v>0</v>
      </c>
      <c r="BE400" s="225" t="s">
        <v>205</v>
      </c>
    </row>
    <row r="401" spans="1:57" x14ac:dyDescent="0.25">
      <c r="A401" t="str">
        <f t="shared" si="6"/>
        <v>002000080</v>
      </c>
      <c r="B401" s="225" t="s">
        <v>2165</v>
      </c>
      <c r="C401" s="225" t="s">
        <v>2166</v>
      </c>
      <c r="D401" s="225" t="s">
        <v>2167</v>
      </c>
      <c r="E401" s="225" t="s">
        <v>2625</v>
      </c>
      <c r="F401" s="225" t="s">
        <v>2294</v>
      </c>
      <c r="G401" s="225">
        <v>0</v>
      </c>
      <c r="H401" s="225">
        <v>0</v>
      </c>
      <c r="I401" s="225">
        <v>0</v>
      </c>
      <c r="J401" s="237">
        <v>0</v>
      </c>
      <c r="K401" s="225">
        <v>0</v>
      </c>
      <c r="L401" s="225">
        <v>0</v>
      </c>
      <c r="M401" s="237">
        <v>0</v>
      </c>
      <c r="N401" s="237">
        <v>0</v>
      </c>
      <c r="O401" s="237">
        <v>0</v>
      </c>
      <c r="P401" s="237">
        <v>0</v>
      </c>
      <c r="Q401" s="237">
        <v>0</v>
      </c>
      <c r="R401" s="237">
        <v>0</v>
      </c>
      <c r="S401" s="237">
        <v>0</v>
      </c>
      <c r="T401" s="237">
        <v>0</v>
      </c>
      <c r="U401" s="237">
        <v>0</v>
      </c>
      <c r="V401" s="237">
        <v>0</v>
      </c>
      <c r="W401" s="225">
        <v>0</v>
      </c>
      <c r="X401" s="225">
        <v>0</v>
      </c>
      <c r="Y401" s="225">
        <v>0</v>
      </c>
      <c r="Z401" s="225">
        <v>0</v>
      </c>
      <c r="AA401" s="225">
        <v>0</v>
      </c>
      <c r="AB401" s="225">
        <v>0</v>
      </c>
      <c r="AC401" s="225">
        <v>0</v>
      </c>
      <c r="AD401" s="225">
        <v>0</v>
      </c>
      <c r="AE401" s="225">
        <v>0</v>
      </c>
      <c r="AF401" s="225">
        <v>0</v>
      </c>
      <c r="AG401" s="225">
        <v>0</v>
      </c>
      <c r="AH401" s="225">
        <v>0</v>
      </c>
      <c r="AI401" s="225">
        <v>0</v>
      </c>
      <c r="AJ401" s="225">
        <v>0</v>
      </c>
      <c r="AK401" s="225">
        <v>0</v>
      </c>
      <c r="AL401" s="225">
        <v>0</v>
      </c>
      <c r="AM401" s="225">
        <v>0</v>
      </c>
      <c r="AN401" s="225">
        <v>0</v>
      </c>
      <c r="AO401" s="225">
        <v>0</v>
      </c>
      <c r="AP401" s="225">
        <v>0</v>
      </c>
      <c r="AQ401" s="225">
        <v>0</v>
      </c>
      <c r="AR401" s="225">
        <v>0</v>
      </c>
      <c r="AS401" s="225">
        <v>0</v>
      </c>
      <c r="AT401" s="225">
        <v>0</v>
      </c>
      <c r="AU401" s="225">
        <v>0</v>
      </c>
      <c r="AV401" s="225">
        <v>0</v>
      </c>
      <c r="AW401" s="225">
        <v>0</v>
      </c>
      <c r="AX401" s="225">
        <v>0</v>
      </c>
      <c r="AY401" s="225">
        <v>0</v>
      </c>
      <c r="AZ401" s="225">
        <v>0</v>
      </c>
      <c r="BA401" s="225">
        <v>0</v>
      </c>
      <c r="BB401" s="225">
        <v>0</v>
      </c>
      <c r="BC401" s="225">
        <v>0</v>
      </c>
      <c r="BD401" s="225">
        <v>0</v>
      </c>
      <c r="BE401" s="225" t="s">
        <v>2295</v>
      </c>
    </row>
    <row r="402" spans="1:57" x14ac:dyDescent="0.25">
      <c r="A402" t="str">
        <f t="shared" si="6"/>
        <v>002000081</v>
      </c>
      <c r="B402" s="225" t="s">
        <v>2165</v>
      </c>
      <c r="C402" s="225" t="s">
        <v>2166</v>
      </c>
      <c r="D402" s="225" t="s">
        <v>2167</v>
      </c>
      <c r="E402" s="225" t="s">
        <v>2625</v>
      </c>
      <c r="F402" s="225" t="s">
        <v>2296</v>
      </c>
      <c r="G402" s="225">
        <v>0</v>
      </c>
      <c r="H402" s="225">
        <v>0</v>
      </c>
      <c r="I402" s="225">
        <v>0</v>
      </c>
      <c r="J402" s="237">
        <v>0</v>
      </c>
      <c r="K402" s="225">
        <v>0</v>
      </c>
      <c r="L402" s="225">
        <v>0</v>
      </c>
      <c r="M402" s="237">
        <v>0</v>
      </c>
      <c r="N402" s="237">
        <v>0</v>
      </c>
      <c r="O402" s="237">
        <v>0</v>
      </c>
      <c r="P402" s="237">
        <v>0</v>
      </c>
      <c r="Q402" s="237">
        <v>0</v>
      </c>
      <c r="R402" s="237">
        <v>0</v>
      </c>
      <c r="S402" s="237">
        <v>0</v>
      </c>
      <c r="T402" s="237">
        <v>0</v>
      </c>
      <c r="U402" s="237">
        <v>0</v>
      </c>
      <c r="V402" s="237">
        <v>0</v>
      </c>
      <c r="W402" s="225">
        <v>0</v>
      </c>
      <c r="X402" s="225">
        <v>0</v>
      </c>
      <c r="Y402" s="225">
        <v>0</v>
      </c>
      <c r="Z402" s="225">
        <v>0</v>
      </c>
      <c r="AA402" s="225">
        <v>0</v>
      </c>
      <c r="AB402" s="225">
        <v>0</v>
      </c>
      <c r="AC402" s="225">
        <v>0</v>
      </c>
      <c r="AD402" s="225">
        <v>0</v>
      </c>
      <c r="AE402" s="225">
        <v>0</v>
      </c>
      <c r="AF402" s="225">
        <v>0</v>
      </c>
      <c r="AG402" s="225">
        <v>0</v>
      </c>
      <c r="AH402" s="225">
        <v>0</v>
      </c>
      <c r="AI402" s="225">
        <v>0</v>
      </c>
      <c r="AJ402" s="225">
        <v>0</v>
      </c>
      <c r="AK402" s="225">
        <v>0</v>
      </c>
      <c r="AL402" s="225">
        <v>0</v>
      </c>
      <c r="AM402" s="225">
        <v>0</v>
      </c>
      <c r="AN402" s="225">
        <v>0</v>
      </c>
      <c r="AO402" s="225">
        <v>0</v>
      </c>
      <c r="AP402" s="225">
        <v>0</v>
      </c>
      <c r="AQ402" s="225">
        <v>0</v>
      </c>
      <c r="AR402" s="225">
        <v>0</v>
      </c>
      <c r="AS402" s="225">
        <v>0</v>
      </c>
      <c r="AT402" s="225">
        <v>0</v>
      </c>
      <c r="AU402" s="225">
        <v>0</v>
      </c>
      <c r="AV402" s="225">
        <v>0</v>
      </c>
      <c r="AW402" s="225">
        <v>0</v>
      </c>
      <c r="AX402" s="225">
        <v>0</v>
      </c>
      <c r="AY402" s="225">
        <v>0</v>
      </c>
      <c r="AZ402" s="225">
        <v>0</v>
      </c>
      <c r="BA402" s="225">
        <v>0</v>
      </c>
      <c r="BB402" s="225">
        <v>0</v>
      </c>
      <c r="BC402" s="225">
        <v>0</v>
      </c>
      <c r="BD402" s="225">
        <v>0</v>
      </c>
      <c r="BE402" s="225" t="s">
        <v>2642</v>
      </c>
    </row>
    <row r="403" spans="1:57" x14ac:dyDescent="0.25">
      <c r="A403" t="str">
        <f t="shared" si="6"/>
        <v>002000082</v>
      </c>
      <c r="B403" s="225" t="s">
        <v>2165</v>
      </c>
      <c r="C403" s="225" t="s">
        <v>2166</v>
      </c>
      <c r="D403" s="225" t="s">
        <v>2167</v>
      </c>
      <c r="E403" s="225" t="s">
        <v>2625</v>
      </c>
      <c r="F403" s="225" t="s">
        <v>2298</v>
      </c>
      <c r="G403" s="225">
        <v>0</v>
      </c>
      <c r="H403" s="225">
        <v>0</v>
      </c>
      <c r="I403" s="225">
        <v>0</v>
      </c>
      <c r="J403" s="237">
        <v>0</v>
      </c>
      <c r="K403" s="225">
        <v>0</v>
      </c>
      <c r="L403" s="225">
        <v>0</v>
      </c>
      <c r="M403" s="237">
        <v>0</v>
      </c>
      <c r="N403" s="237">
        <v>0</v>
      </c>
      <c r="O403" s="237">
        <v>0</v>
      </c>
      <c r="P403" s="237">
        <v>0</v>
      </c>
      <c r="Q403" s="237">
        <v>0</v>
      </c>
      <c r="R403" s="237">
        <v>0</v>
      </c>
      <c r="S403" s="237">
        <v>0</v>
      </c>
      <c r="T403" s="237">
        <v>0</v>
      </c>
      <c r="U403" s="237">
        <v>0</v>
      </c>
      <c r="V403" s="237">
        <v>0</v>
      </c>
      <c r="W403" s="225">
        <v>0</v>
      </c>
      <c r="X403" s="225">
        <v>0</v>
      </c>
      <c r="Y403" s="225">
        <v>0</v>
      </c>
      <c r="Z403" s="225">
        <v>0</v>
      </c>
      <c r="AA403" s="225">
        <v>0</v>
      </c>
      <c r="AB403" s="225">
        <v>0</v>
      </c>
      <c r="AC403" s="225">
        <v>0</v>
      </c>
      <c r="AD403" s="225">
        <v>0</v>
      </c>
      <c r="AE403" s="225">
        <v>0</v>
      </c>
      <c r="AF403" s="225">
        <v>0</v>
      </c>
      <c r="AG403" s="225">
        <v>0</v>
      </c>
      <c r="AH403" s="225">
        <v>0</v>
      </c>
      <c r="AI403" s="225">
        <v>0</v>
      </c>
      <c r="AJ403" s="225">
        <v>0</v>
      </c>
      <c r="AK403" s="225">
        <v>0</v>
      </c>
      <c r="AL403" s="225">
        <v>0</v>
      </c>
      <c r="AM403" s="225">
        <v>0</v>
      </c>
      <c r="AN403" s="225">
        <v>0</v>
      </c>
      <c r="AO403" s="225">
        <v>0</v>
      </c>
      <c r="AP403" s="225">
        <v>0</v>
      </c>
      <c r="AQ403" s="225">
        <v>0</v>
      </c>
      <c r="AR403" s="225">
        <v>0</v>
      </c>
      <c r="AS403" s="225">
        <v>0</v>
      </c>
      <c r="AT403" s="225">
        <v>0</v>
      </c>
      <c r="AU403" s="225">
        <v>0</v>
      </c>
      <c r="AV403" s="225">
        <v>0</v>
      </c>
      <c r="AW403" s="225">
        <v>0</v>
      </c>
      <c r="AX403" s="225">
        <v>0</v>
      </c>
      <c r="AY403" s="225">
        <v>0</v>
      </c>
      <c r="AZ403" s="225">
        <v>0</v>
      </c>
      <c r="BA403" s="225">
        <v>0</v>
      </c>
      <c r="BB403" s="225">
        <v>0</v>
      </c>
      <c r="BC403" s="225">
        <v>0</v>
      </c>
      <c r="BD403" s="225">
        <v>0</v>
      </c>
      <c r="BE403" s="225" t="s">
        <v>225</v>
      </c>
    </row>
    <row r="404" spans="1:57" x14ac:dyDescent="0.25">
      <c r="A404" t="str">
        <f t="shared" si="6"/>
        <v>002000821</v>
      </c>
      <c r="B404" s="225" t="s">
        <v>2165</v>
      </c>
      <c r="C404" s="225" t="s">
        <v>2166</v>
      </c>
      <c r="D404" s="225" t="s">
        <v>2167</v>
      </c>
      <c r="E404" s="225" t="s">
        <v>2625</v>
      </c>
      <c r="F404" s="225" t="s">
        <v>2299</v>
      </c>
      <c r="G404" s="225">
        <v>0</v>
      </c>
      <c r="H404" s="225">
        <v>0</v>
      </c>
      <c r="I404" s="225">
        <v>0</v>
      </c>
      <c r="J404" s="237">
        <v>0</v>
      </c>
      <c r="K404" s="225">
        <v>0</v>
      </c>
      <c r="L404" s="225">
        <v>0</v>
      </c>
      <c r="M404" s="237">
        <v>0</v>
      </c>
      <c r="N404" s="237">
        <v>0</v>
      </c>
      <c r="O404" s="237">
        <v>0</v>
      </c>
      <c r="P404" s="237">
        <v>0</v>
      </c>
      <c r="Q404" s="237">
        <v>0</v>
      </c>
      <c r="R404" s="237">
        <v>0</v>
      </c>
      <c r="S404" s="237">
        <v>0</v>
      </c>
      <c r="T404" s="237">
        <v>0</v>
      </c>
      <c r="U404" s="237">
        <v>0</v>
      </c>
      <c r="V404" s="237">
        <v>0</v>
      </c>
      <c r="W404" s="225">
        <v>0</v>
      </c>
      <c r="X404" s="225">
        <v>0</v>
      </c>
      <c r="Y404" s="225">
        <v>0</v>
      </c>
      <c r="Z404" s="225">
        <v>0</v>
      </c>
      <c r="AA404" s="225">
        <v>0</v>
      </c>
      <c r="AB404" s="225">
        <v>0</v>
      </c>
      <c r="AC404" s="225">
        <v>0</v>
      </c>
      <c r="AD404" s="225">
        <v>0</v>
      </c>
      <c r="AE404" s="225">
        <v>0</v>
      </c>
      <c r="AF404" s="225">
        <v>0</v>
      </c>
      <c r="AG404" s="225">
        <v>0</v>
      </c>
      <c r="AH404" s="225">
        <v>0</v>
      </c>
      <c r="AI404" s="225">
        <v>0</v>
      </c>
      <c r="AJ404" s="225">
        <v>0</v>
      </c>
      <c r="AK404" s="225">
        <v>0</v>
      </c>
      <c r="AL404" s="225">
        <v>0</v>
      </c>
      <c r="AM404" s="225">
        <v>0</v>
      </c>
      <c r="AN404" s="225">
        <v>0</v>
      </c>
      <c r="AO404" s="225">
        <v>0</v>
      </c>
      <c r="AP404" s="225">
        <v>0</v>
      </c>
      <c r="AQ404" s="225">
        <v>0</v>
      </c>
      <c r="AR404" s="225">
        <v>0</v>
      </c>
      <c r="AS404" s="225">
        <v>0</v>
      </c>
      <c r="AT404" s="225">
        <v>0</v>
      </c>
      <c r="AU404" s="225">
        <v>0</v>
      </c>
      <c r="AV404" s="225">
        <v>0</v>
      </c>
      <c r="AW404" s="225">
        <v>0</v>
      </c>
      <c r="AX404" s="225">
        <v>0</v>
      </c>
      <c r="AY404" s="225">
        <v>0</v>
      </c>
      <c r="AZ404" s="225">
        <v>0</v>
      </c>
      <c r="BA404" s="225">
        <v>0</v>
      </c>
      <c r="BB404" s="225">
        <v>0</v>
      </c>
      <c r="BC404" s="225">
        <v>0</v>
      </c>
      <c r="BD404" s="225">
        <v>0</v>
      </c>
      <c r="BE404" s="225" t="s">
        <v>2300</v>
      </c>
    </row>
    <row r="405" spans="1:57" x14ac:dyDescent="0.25">
      <c r="A405" t="str">
        <f t="shared" si="6"/>
        <v>002000083</v>
      </c>
      <c r="B405" s="225" t="s">
        <v>2165</v>
      </c>
      <c r="C405" s="225" t="s">
        <v>2166</v>
      </c>
      <c r="D405" s="225" t="s">
        <v>2167</v>
      </c>
      <c r="E405" s="225" t="s">
        <v>2625</v>
      </c>
      <c r="F405" s="225" t="s">
        <v>2301</v>
      </c>
      <c r="G405" s="225">
        <v>0</v>
      </c>
      <c r="H405" s="225">
        <v>0</v>
      </c>
      <c r="I405" s="225">
        <v>0</v>
      </c>
      <c r="J405" s="237">
        <v>0</v>
      </c>
      <c r="K405" s="225">
        <v>0</v>
      </c>
      <c r="L405" s="225">
        <v>0</v>
      </c>
      <c r="M405" s="237">
        <v>0</v>
      </c>
      <c r="N405" s="237">
        <v>0</v>
      </c>
      <c r="O405" s="237">
        <v>0</v>
      </c>
      <c r="P405" s="237">
        <v>0</v>
      </c>
      <c r="Q405" s="237">
        <v>0</v>
      </c>
      <c r="R405" s="237">
        <v>0</v>
      </c>
      <c r="S405" s="237">
        <v>0</v>
      </c>
      <c r="T405" s="237">
        <v>0</v>
      </c>
      <c r="U405" s="237">
        <v>0</v>
      </c>
      <c r="V405" s="237">
        <v>0</v>
      </c>
      <c r="W405" s="225">
        <v>0</v>
      </c>
      <c r="X405" s="225">
        <v>0</v>
      </c>
      <c r="Y405" s="225">
        <v>0</v>
      </c>
      <c r="Z405" s="225">
        <v>0</v>
      </c>
      <c r="AA405" s="225">
        <v>0</v>
      </c>
      <c r="AB405" s="225">
        <v>0</v>
      </c>
      <c r="AC405" s="225">
        <v>0</v>
      </c>
      <c r="AD405" s="225">
        <v>0</v>
      </c>
      <c r="AE405" s="225">
        <v>0</v>
      </c>
      <c r="AF405" s="225">
        <v>0</v>
      </c>
      <c r="AG405" s="225">
        <v>0</v>
      </c>
      <c r="AH405" s="225">
        <v>0</v>
      </c>
      <c r="AI405" s="225">
        <v>0</v>
      </c>
      <c r="AJ405" s="225">
        <v>0</v>
      </c>
      <c r="AK405" s="225">
        <v>0</v>
      </c>
      <c r="AL405" s="225">
        <v>0</v>
      </c>
      <c r="AM405" s="225">
        <v>0</v>
      </c>
      <c r="AN405" s="225">
        <v>0</v>
      </c>
      <c r="AO405" s="225">
        <v>0</v>
      </c>
      <c r="AP405" s="225">
        <v>0</v>
      </c>
      <c r="AQ405" s="225">
        <v>0</v>
      </c>
      <c r="AR405" s="225">
        <v>0</v>
      </c>
      <c r="AS405" s="225">
        <v>0</v>
      </c>
      <c r="AT405" s="225">
        <v>0</v>
      </c>
      <c r="AU405" s="225">
        <v>0</v>
      </c>
      <c r="AV405" s="225">
        <v>0</v>
      </c>
      <c r="AW405" s="225">
        <v>0</v>
      </c>
      <c r="AX405" s="225">
        <v>0</v>
      </c>
      <c r="AY405" s="225">
        <v>0</v>
      </c>
      <c r="AZ405" s="225">
        <v>0</v>
      </c>
      <c r="BA405" s="225">
        <v>0</v>
      </c>
      <c r="BB405" s="225">
        <v>0</v>
      </c>
      <c r="BC405" s="225">
        <v>0</v>
      </c>
      <c r="BD405" s="225">
        <v>0</v>
      </c>
      <c r="BE405" s="225" t="s">
        <v>227</v>
      </c>
    </row>
    <row r="406" spans="1:57" x14ac:dyDescent="0.25">
      <c r="A406" t="str">
        <f t="shared" si="6"/>
        <v>002000084</v>
      </c>
      <c r="B406" s="225" t="s">
        <v>2165</v>
      </c>
      <c r="C406" s="225" t="s">
        <v>2166</v>
      </c>
      <c r="D406" s="225" t="s">
        <v>2167</v>
      </c>
      <c r="E406" s="225" t="s">
        <v>2625</v>
      </c>
      <c r="F406" s="225" t="s">
        <v>2302</v>
      </c>
      <c r="G406" s="225">
        <v>0</v>
      </c>
      <c r="H406" s="225">
        <v>0</v>
      </c>
      <c r="I406" s="225">
        <v>0</v>
      </c>
      <c r="J406" s="237">
        <v>0</v>
      </c>
      <c r="K406" s="225">
        <v>0</v>
      </c>
      <c r="L406" s="225">
        <v>0</v>
      </c>
      <c r="M406" s="237">
        <v>0</v>
      </c>
      <c r="N406" s="237">
        <v>0</v>
      </c>
      <c r="O406" s="237">
        <v>0</v>
      </c>
      <c r="P406" s="237">
        <v>0</v>
      </c>
      <c r="Q406" s="237">
        <v>0</v>
      </c>
      <c r="R406" s="237">
        <v>0</v>
      </c>
      <c r="S406" s="237">
        <v>0</v>
      </c>
      <c r="T406" s="237">
        <v>0</v>
      </c>
      <c r="U406" s="237">
        <v>0</v>
      </c>
      <c r="V406" s="237">
        <v>0</v>
      </c>
      <c r="W406" s="225">
        <v>0</v>
      </c>
      <c r="X406" s="225">
        <v>0</v>
      </c>
      <c r="Y406" s="225">
        <v>0</v>
      </c>
      <c r="Z406" s="225">
        <v>0</v>
      </c>
      <c r="AA406" s="225">
        <v>0</v>
      </c>
      <c r="AB406" s="225">
        <v>0</v>
      </c>
      <c r="AC406" s="225">
        <v>0</v>
      </c>
      <c r="AD406" s="225">
        <v>0</v>
      </c>
      <c r="AE406" s="225">
        <v>0</v>
      </c>
      <c r="AF406" s="225">
        <v>0</v>
      </c>
      <c r="AG406" s="225">
        <v>0</v>
      </c>
      <c r="AH406" s="225">
        <v>0</v>
      </c>
      <c r="AI406" s="225">
        <v>0</v>
      </c>
      <c r="AJ406" s="225">
        <v>0</v>
      </c>
      <c r="AK406" s="225">
        <v>0</v>
      </c>
      <c r="AL406" s="225">
        <v>0</v>
      </c>
      <c r="AM406" s="225">
        <v>0</v>
      </c>
      <c r="AN406" s="225">
        <v>0</v>
      </c>
      <c r="AO406" s="225">
        <v>0</v>
      </c>
      <c r="AP406" s="225">
        <v>0</v>
      </c>
      <c r="AQ406" s="225">
        <v>0</v>
      </c>
      <c r="AR406" s="225">
        <v>0</v>
      </c>
      <c r="AS406" s="225">
        <v>0</v>
      </c>
      <c r="AT406" s="225">
        <v>0</v>
      </c>
      <c r="AU406" s="225">
        <v>0</v>
      </c>
      <c r="AV406" s="225">
        <v>0</v>
      </c>
      <c r="AW406" s="225">
        <v>0</v>
      </c>
      <c r="AX406" s="225">
        <v>0</v>
      </c>
      <c r="AY406" s="225">
        <v>0</v>
      </c>
      <c r="AZ406" s="225">
        <v>0</v>
      </c>
      <c r="BA406" s="225">
        <v>0</v>
      </c>
      <c r="BB406" s="225">
        <v>0</v>
      </c>
      <c r="BC406" s="225">
        <v>0</v>
      </c>
      <c r="BD406" s="225">
        <v>0</v>
      </c>
      <c r="BE406" s="225" t="s">
        <v>2303</v>
      </c>
    </row>
    <row r="407" spans="1:57" x14ac:dyDescent="0.25">
      <c r="A407" t="str">
        <f t="shared" si="6"/>
        <v>002000085</v>
      </c>
      <c r="B407" s="225" t="s">
        <v>2165</v>
      </c>
      <c r="C407" s="225" t="s">
        <v>2166</v>
      </c>
      <c r="D407" s="225" t="s">
        <v>2167</v>
      </c>
      <c r="E407" s="225" t="s">
        <v>2625</v>
      </c>
      <c r="F407" s="225" t="s">
        <v>2304</v>
      </c>
      <c r="G407" s="225">
        <v>0</v>
      </c>
      <c r="H407" s="225">
        <v>0</v>
      </c>
      <c r="I407" s="225">
        <v>0</v>
      </c>
      <c r="J407" s="237">
        <v>0</v>
      </c>
      <c r="K407" s="225">
        <v>0</v>
      </c>
      <c r="L407" s="225">
        <v>0</v>
      </c>
      <c r="M407" s="237">
        <v>0</v>
      </c>
      <c r="N407" s="237">
        <v>0</v>
      </c>
      <c r="O407" s="237">
        <v>0</v>
      </c>
      <c r="P407" s="237">
        <v>0</v>
      </c>
      <c r="Q407" s="237">
        <v>0</v>
      </c>
      <c r="R407" s="237">
        <v>0</v>
      </c>
      <c r="S407" s="237">
        <v>0</v>
      </c>
      <c r="T407" s="237">
        <v>0</v>
      </c>
      <c r="U407" s="237">
        <v>0</v>
      </c>
      <c r="V407" s="237">
        <v>0</v>
      </c>
      <c r="W407" s="225">
        <v>0</v>
      </c>
      <c r="X407" s="225">
        <v>0</v>
      </c>
      <c r="Y407" s="225">
        <v>0</v>
      </c>
      <c r="Z407" s="225">
        <v>0</v>
      </c>
      <c r="AA407" s="225">
        <v>0</v>
      </c>
      <c r="AB407" s="225">
        <v>0</v>
      </c>
      <c r="AC407" s="225">
        <v>0</v>
      </c>
      <c r="AD407" s="225">
        <v>0</v>
      </c>
      <c r="AE407" s="225">
        <v>0</v>
      </c>
      <c r="AF407" s="225">
        <v>0</v>
      </c>
      <c r="AG407" s="225">
        <v>0</v>
      </c>
      <c r="AH407" s="225">
        <v>0</v>
      </c>
      <c r="AI407" s="225">
        <v>0</v>
      </c>
      <c r="AJ407" s="225">
        <v>0</v>
      </c>
      <c r="AK407" s="225">
        <v>0</v>
      </c>
      <c r="AL407" s="225">
        <v>0</v>
      </c>
      <c r="AM407" s="225">
        <v>0</v>
      </c>
      <c r="AN407" s="225">
        <v>0</v>
      </c>
      <c r="AO407" s="225">
        <v>0</v>
      </c>
      <c r="AP407" s="225">
        <v>0</v>
      </c>
      <c r="AQ407" s="225">
        <v>0</v>
      </c>
      <c r="AR407" s="225">
        <v>0</v>
      </c>
      <c r="AS407" s="225">
        <v>0</v>
      </c>
      <c r="AT407" s="225">
        <v>0</v>
      </c>
      <c r="AU407" s="225">
        <v>0</v>
      </c>
      <c r="AV407" s="225">
        <v>0</v>
      </c>
      <c r="AW407" s="225">
        <v>0</v>
      </c>
      <c r="AX407" s="225">
        <v>0</v>
      </c>
      <c r="AY407" s="225">
        <v>0</v>
      </c>
      <c r="AZ407" s="225">
        <v>0</v>
      </c>
      <c r="BA407" s="225">
        <v>0</v>
      </c>
      <c r="BB407" s="225">
        <v>0</v>
      </c>
      <c r="BC407" s="225">
        <v>0</v>
      </c>
      <c r="BD407" s="225">
        <v>0</v>
      </c>
      <c r="BE407" s="225" t="s">
        <v>2305</v>
      </c>
    </row>
    <row r="408" spans="1:57" x14ac:dyDescent="0.25">
      <c r="A408" t="str">
        <f t="shared" si="6"/>
        <v>002000086</v>
      </c>
      <c r="B408" s="225" t="s">
        <v>2165</v>
      </c>
      <c r="C408" s="225" t="s">
        <v>2166</v>
      </c>
      <c r="D408" s="225" t="s">
        <v>2167</v>
      </c>
      <c r="E408" s="225" t="s">
        <v>2625</v>
      </c>
      <c r="F408" s="225" t="s">
        <v>2306</v>
      </c>
      <c r="G408" s="225">
        <v>0</v>
      </c>
      <c r="H408" s="225">
        <v>0</v>
      </c>
      <c r="I408" s="225">
        <v>0</v>
      </c>
      <c r="J408" s="237">
        <v>0</v>
      </c>
      <c r="K408" s="225">
        <v>0</v>
      </c>
      <c r="L408" s="225">
        <v>0</v>
      </c>
      <c r="M408" s="237">
        <v>0</v>
      </c>
      <c r="N408" s="237">
        <v>0</v>
      </c>
      <c r="O408" s="237">
        <v>0</v>
      </c>
      <c r="P408" s="237">
        <v>0</v>
      </c>
      <c r="Q408" s="237">
        <v>0</v>
      </c>
      <c r="R408" s="237">
        <v>0</v>
      </c>
      <c r="S408" s="237">
        <v>0</v>
      </c>
      <c r="T408" s="237">
        <v>0</v>
      </c>
      <c r="U408" s="237">
        <v>0</v>
      </c>
      <c r="V408" s="237">
        <v>0</v>
      </c>
      <c r="W408" s="225">
        <v>0</v>
      </c>
      <c r="X408" s="225">
        <v>0</v>
      </c>
      <c r="Y408" s="225">
        <v>0</v>
      </c>
      <c r="Z408" s="225">
        <v>0</v>
      </c>
      <c r="AA408" s="225">
        <v>0</v>
      </c>
      <c r="AB408" s="225">
        <v>0</v>
      </c>
      <c r="AC408" s="225">
        <v>0</v>
      </c>
      <c r="AD408" s="225">
        <v>0</v>
      </c>
      <c r="AE408" s="225">
        <v>0</v>
      </c>
      <c r="AF408" s="225">
        <v>0</v>
      </c>
      <c r="AG408" s="225">
        <v>0</v>
      </c>
      <c r="AH408" s="225">
        <v>0</v>
      </c>
      <c r="AI408" s="225">
        <v>0</v>
      </c>
      <c r="AJ408" s="225">
        <v>0</v>
      </c>
      <c r="AK408" s="225">
        <v>0</v>
      </c>
      <c r="AL408" s="225">
        <v>0</v>
      </c>
      <c r="AM408" s="225">
        <v>0</v>
      </c>
      <c r="AN408" s="225">
        <v>0</v>
      </c>
      <c r="AO408" s="225">
        <v>0</v>
      </c>
      <c r="AP408" s="225">
        <v>0</v>
      </c>
      <c r="AQ408" s="225">
        <v>0</v>
      </c>
      <c r="AR408" s="225">
        <v>0</v>
      </c>
      <c r="AS408" s="225">
        <v>0</v>
      </c>
      <c r="AT408" s="225">
        <v>0</v>
      </c>
      <c r="AU408" s="225">
        <v>0</v>
      </c>
      <c r="AV408" s="225">
        <v>0</v>
      </c>
      <c r="AW408" s="225">
        <v>0</v>
      </c>
      <c r="AX408" s="225">
        <v>0</v>
      </c>
      <c r="AY408" s="225">
        <v>0</v>
      </c>
      <c r="AZ408" s="225">
        <v>0</v>
      </c>
      <c r="BA408" s="225">
        <v>0</v>
      </c>
      <c r="BB408" s="225">
        <v>0</v>
      </c>
      <c r="BC408" s="225">
        <v>0</v>
      </c>
      <c r="BD408" s="225">
        <v>0</v>
      </c>
      <c r="BE408" s="225" t="s">
        <v>230</v>
      </c>
    </row>
    <row r="409" spans="1:57" x14ac:dyDescent="0.25">
      <c r="A409" t="str">
        <f t="shared" si="6"/>
        <v>002000087</v>
      </c>
      <c r="B409" s="225" t="s">
        <v>2165</v>
      </c>
      <c r="C409" s="225" t="s">
        <v>2166</v>
      </c>
      <c r="D409" s="225" t="s">
        <v>2167</v>
      </c>
      <c r="E409" s="225" t="s">
        <v>2625</v>
      </c>
      <c r="F409" s="225" t="s">
        <v>2307</v>
      </c>
      <c r="G409" s="225">
        <v>0</v>
      </c>
      <c r="H409" s="225">
        <v>0</v>
      </c>
      <c r="I409" s="225">
        <v>0</v>
      </c>
      <c r="J409" s="237">
        <v>0</v>
      </c>
      <c r="K409" s="225">
        <v>0</v>
      </c>
      <c r="L409" s="225">
        <v>0</v>
      </c>
      <c r="M409" s="237">
        <v>0</v>
      </c>
      <c r="N409" s="237">
        <v>0</v>
      </c>
      <c r="O409" s="237">
        <v>0</v>
      </c>
      <c r="P409" s="237">
        <v>0</v>
      </c>
      <c r="Q409" s="237">
        <v>0</v>
      </c>
      <c r="R409" s="237">
        <v>0</v>
      </c>
      <c r="S409" s="237">
        <v>0</v>
      </c>
      <c r="T409" s="237">
        <v>0</v>
      </c>
      <c r="U409" s="237">
        <v>0</v>
      </c>
      <c r="V409" s="237">
        <v>0</v>
      </c>
      <c r="W409" s="225">
        <v>0</v>
      </c>
      <c r="X409" s="225">
        <v>0</v>
      </c>
      <c r="Y409" s="225">
        <v>0</v>
      </c>
      <c r="Z409" s="225">
        <v>0</v>
      </c>
      <c r="AA409" s="225">
        <v>0</v>
      </c>
      <c r="AB409" s="225">
        <v>0</v>
      </c>
      <c r="AC409" s="225">
        <v>0</v>
      </c>
      <c r="AD409" s="225">
        <v>0</v>
      </c>
      <c r="AE409" s="225">
        <v>0</v>
      </c>
      <c r="AF409" s="225">
        <v>0</v>
      </c>
      <c r="AG409" s="225">
        <v>0</v>
      </c>
      <c r="AH409" s="225">
        <v>0</v>
      </c>
      <c r="AI409" s="225">
        <v>0</v>
      </c>
      <c r="AJ409" s="225">
        <v>0</v>
      </c>
      <c r="AK409" s="225">
        <v>0</v>
      </c>
      <c r="AL409" s="225">
        <v>0</v>
      </c>
      <c r="AM409" s="225">
        <v>0</v>
      </c>
      <c r="AN409" s="225">
        <v>0</v>
      </c>
      <c r="AO409" s="225">
        <v>0</v>
      </c>
      <c r="AP409" s="225">
        <v>0</v>
      </c>
      <c r="AQ409" s="225">
        <v>0</v>
      </c>
      <c r="AR409" s="225">
        <v>0</v>
      </c>
      <c r="AS409" s="225">
        <v>0</v>
      </c>
      <c r="AT409" s="225">
        <v>0</v>
      </c>
      <c r="AU409" s="225">
        <v>0</v>
      </c>
      <c r="AV409" s="225">
        <v>0</v>
      </c>
      <c r="AW409" s="225">
        <v>0</v>
      </c>
      <c r="AX409" s="225">
        <v>0</v>
      </c>
      <c r="AY409" s="225">
        <v>0</v>
      </c>
      <c r="AZ409" s="225">
        <v>0</v>
      </c>
      <c r="BA409" s="225">
        <v>0</v>
      </c>
      <c r="BB409" s="225">
        <v>0</v>
      </c>
      <c r="BC409" s="225">
        <v>0</v>
      </c>
      <c r="BD409" s="225">
        <v>0</v>
      </c>
      <c r="BE409" s="225" t="s">
        <v>2308</v>
      </c>
    </row>
    <row r="410" spans="1:57" x14ac:dyDescent="0.25">
      <c r="A410" t="str">
        <f t="shared" si="6"/>
        <v>002000088</v>
      </c>
      <c r="B410" s="225" t="s">
        <v>2165</v>
      </c>
      <c r="C410" s="225" t="s">
        <v>2166</v>
      </c>
      <c r="D410" s="225" t="s">
        <v>2167</v>
      </c>
      <c r="E410" s="225" t="s">
        <v>2625</v>
      </c>
      <c r="F410" s="225" t="s">
        <v>2309</v>
      </c>
      <c r="G410" s="225">
        <v>0</v>
      </c>
      <c r="H410" s="225">
        <v>0</v>
      </c>
      <c r="I410" s="225">
        <v>0</v>
      </c>
      <c r="J410" s="237">
        <v>0</v>
      </c>
      <c r="K410" s="225">
        <v>0</v>
      </c>
      <c r="L410" s="225">
        <v>0</v>
      </c>
      <c r="M410" s="237">
        <v>0</v>
      </c>
      <c r="N410" s="237">
        <v>0</v>
      </c>
      <c r="O410" s="237">
        <v>0</v>
      </c>
      <c r="P410" s="237">
        <v>0</v>
      </c>
      <c r="Q410" s="237">
        <v>0</v>
      </c>
      <c r="R410" s="237">
        <v>0</v>
      </c>
      <c r="S410" s="237">
        <v>0</v>
      </c>
      <c r="T410" s="237">
        <v>0</v>
      </c>
      <c r="U410" s="237">
        <v>0</v>
      </c>
      <c r="V410" s="237">
        <v>0</v>
      </c>
      <c r="W410" s="225">
        <v>0</v>
      </c>
      <c r="X410" s="225">
        <v>0</v>
      </c>
      <c r="Y410" s="225">
        <v>0</v>
      </c>
      <c r="Z410" s="225">
        <v>0</v>
      </c>
      <c r="AA410" s="225">
        <v>0</v>
      </c>
      <c r="AB410" s="225">
        <v>0</v>
      </c>
      <c r="AC410" s="225">
        <v>0</v>
      </c>
      <c r="AD410" s="225">
        <v>0</v>
      </c>
      <c r="AE410" s="225">
        <v>0</v>
      </c>
      <c r="AF410" s="225">
        <v>0</v>
      </c>
      <c r="AG410" s="225">
        <v>0</v>
      </c>
      <c r="AH410" s="225">
        <v>0</v>
      </c>
      <c r="AI410" s="225">
        <v>0</v>
      </c>
      <c r="AJ410" s="225">
        <v>0</v>
      </c>
      <c r="AK410" s="225">
        <v>0</v>
      </c>
      <c r="AL410" s="225">
        <v>0</v>
      </c>
      <c r="AM410" s="225">
        <v>0</v>
      </c>
      <c r="AN410" s="225">
        <v>0</v>
      </c>
      <c r="AO410" s="225">
        <v>0</v>
      </c>
      <c r="AP410" s="225">
        <v>0</v>
      </c>
      <c r="AQ410" s="225">
        <v>0</v>
      </c>
      <c r="AR410" s="225">
        <v>0</v>
      </c>
      <c r="AS410" s="225">
        <v>0</v>
      </c>
      <c r="AT410" s="225">
        <v>0</v>
      </c>
      <c r="AU410" s="225">
        <v>0</v>
      </c>
      <c r="AV410" s="225">
        <v>0</v>
      </c>
      <c r="AW410" s="225">
        <v>0</v>
      </c>
      <c r="AX410" s="225">
        <v>0</v>
      </c>
      <c r="AY410" s="225">
        <v>0</v>
      </c>
      <c r="AZ410" s="225">
        <v>0</v>
      </c>
      <c r="BA410" s="225">
        <v>0</v>
      </c>
      <c r="BB410" s="225">
        <v>0</v>
      </c>
      <c r="BC410" s="225">
        <v>0</v>
      </c>
      <c r="BD410" s="225">
        <v>0</v>
      </c>
      <c r="BE410" s="225" t="s">
        <v>232</v>
      </c>
    </row>
    <row r="411" spans="1:57" x14ac:dyDescent="0.25">
      <c r="A411" t="str">
        <f t="shared" si="6"/>
        <v>002000089</v>
      </c>
      <c r="B411" s="225" t="s">
        <v>2165</v>
      </c>
      <c r="C411" s="225" t="s">
        <v>2166</v>
      </c>
      <c r="D411" s="225" t="s">
        <v>2167</v>
      </c>
      <c r="E411" s="225" t="s">
        <v>2625</v>
      </c>
      <c r="F411" s="225" t="s">
        <v>2310</v>
      </c>
      <c r="G411" s="225">
        <v>0</v>
      </c>
      <c r="H411" s="225">
        <v>0</v>
      </c>
      <c r="I411" s="225">
        <v>0</v>
      </c>
      <c r="J411" s="237">
        <v>0</v>
      </c>
      <c r="K411" s="225">
        <v>0</v>
      </c>
      <c r="L411" s="225">
        <v>0</v>
      </c>
      <c r="M411" s="237">
        <v>0</v>
      </c>
      <c r="N411" s="237">
        <v>0</v>
      </c>
      <c r="O411" s="237">
        <v>0</v>
      </c>
      <c r="P411" s="237">
        <v>0</v>
      </c>
      <c r="Q411" s="237">
        <v>0</v>
      </c>
      <c r="R411" s="237">
        <v>0</v>
      </c>
      <c r="S411" s="237">
        <v>0</v>
      </c>
      <c r="T411" s="237">
        <v>0</v>
      </c>
      <c r="U411" s="237">
        <v>0</v>
      </c>
      <c r="V411" s="237">
        <v>0</v>
      </c>
      <c r="W411" s="225">
        <v>0</v>
      </c>
      <c r="X411" s="225">
        <v>0</v>
      </c>
      <c r="Y411" s="225">
        <v>0</v>
      </c>
      <c r="Z411" s="225">
        <v>0</v>
      </c>
      <c r="AA411" s="225">
        <v>0</v>
      </c>
      <c r="AB411" s="225">
        <v>0</v>
      </c>
      <c r="AC411" s="225">
        <v>0</v>
      </c>
      <c r="AD411" s="225">
        <v>0</v>
      </c>
      <c r="AE411" s="225">
        <v>0</v>
      </c>
      <c r="AF411" s="225">
        <v>0</v>
      </c>
      <c r="AG411" s="225">
        <v>0</v>
      </c>
      <c r="AH411" s="225">
        <v>0</v>
      </c>
      <c r="AI411" s="225">
        <v>0</v>
      </c>
      <c r="AJ411" s="225">
        <v>0</v>
      </c>
      <c r="AK411" s="225">
        <v>0</v>
      </c>
      <c r="AL411" s="225">
        <v>0</v>
      </c>
      <c r="AM411" s="225">
        <v>0</v>
      </c>
      <c r="AN411" s="225">
        <v>0</v>
      </c>
      <c r="AO411" s="225">
        <v>0</v>
      </c>
      <c r="AP411" s="225">
        <v>0</v>
      </c>
      <c r="AQ411" s="225">
        <v>0</v>
      </c>
      <c r="AR411" s="225">
        <v>0</v>
      </c>
      <c r="AS411" s="225">
        <v>0</v>
      </c>
      <c r="AT411" s="225">
        <v>0</v>
      </c>
      <c r="AU411" s="225">
        <v>0</v>
      </c>
      <c r="AV411" s="225">
        <v>0</v>
      </c>
      <c r="AW411" s="225">
        <v>0</v>
      </c>
      <c r="AX411" s="225">
        <v>0</v>
      </c>
      <c r="AY411" s="225">
        <v>0</v>
      </c>
      <c r="AZ411" s="225">
        <v>0</v>
      </c>
      <c r="BA411" s="225">
        <v>0</v>
      </c>
      <c r="BB411" s="225">
        <v>0</v>
      </c>
      <c r="BC411" s="225">
        <v>0</v>
      </c>
      <c r="BD411" s="225">
        <v>0</v>
      </c>
      <c r="BE411" s="225" t="s">
        <v>233</v>
      </c>
    </row>
    <row r="412" spans="1:57" x14ac:dyDescent="0.25">
      <c r="A412" t="str">
        <f t="shared" si="6"/>
        <v>002000810</v>
      </c>
      <c r="B412" s="225" t="s">
        <v>2165</v>
      </c>
      <c r="C412" s="225" t="s">
        <v>2166</v>
      </c>
      <c r="D412" s="225" t="s">
        <v>2167</v>
      </c>
      <c r="E412" s="225" t="s">
        <v>2625</v>
      </c>
      <c r="F412" s="225" t="s">
        <v>2311</v>
      </c>
      <c r="G412" s="225">
        <v>0</v>
      </c>
      <c r="H412" s="225">
        <v>0</v>
      </c>
      <c r="I412" s="225">
        <v>0</v>
      </c>
      <c r="J412" s="237">
        <v>0</v>
      </c>
      <c r="K412" s="225">
        <v>0</v>
      </c>
      <c r="L412" s="225">
        <v>0</v>
      </c>
      <c r="M412" s="237">
        <v>0</v>
      </c>
      <c r="N412" s="237">
        <v>0</v>
      </c>
      <c r="O412" s="237">
        <v>0</v>
      </c>
      <c r="P412" s="237">
        <v>0</v>
      </c>
      <c r="Q412" s="237">
        <v>0</v>
      </c>
      <c r="R412" s="237">
        <v>0</v>
      </c>
      <c r="S412" s="237">
        <v>0</v>
      </c>
      <c r="T412" s="237">
        <v>0</v>
      </c>
      <c r="U412" s="237">
        <v>0</v>
      </c>
      <c r="V412" s="237">
        <v>0</v>
      </c>
      <c r="W412" s="225">
        <v>0</v>
      </c>
      <c r="X412" s="225">
        <v>0</v>
      </c>
      <c r="Y412" s="225">
        <v>0</v>
      </c>
      <c r="Z412" s="225">
        <v>0</v>
      </c>
      <c r="AA412" s="225">
        <v>0</v>
      </c>
      <c r="AB412" s="225">
        <v>0</v>
      </c>
      <c r="AC412" s="225">
        <v>0</v>
      </c>
      <c r="AD412" s="225">
        <v>0</v>
      </c>
      <c r="AE412" s="225">
        <v>0</v>
      </c>
      <c r="AF412" s="225">
        <v>0</v>
      </c>
      <c r="AG412" s="225">
        <v>0</v>
      </c>
      <c r="AH412" s="225">
        <v>0</v>
      </c>
      <c r="AI412" s="225">
        <v>0</v>
      </c>
      <c r="AJ412" s="225">
        <v>0</v>
      </c>
      <c r="AK412" s="225">
        <v>0</v>
      </c>
      <c r="AL412" s="225">
        <v>0</v>
      </c>
      <c r="AM412" s="225">
        <v>0</v>
      </c>
      <c r="AN412" s="225">
        <v>0</v>
      </c>
      <c r="AO412" s="225">
        <v>0</v>
      </c>
      <c r="AP412" s="225">
        <v>0</v>
      </c>
      <c r="AQ412" s="225">
        <v>0</v>
      </c>
      <c r="AR412" s="225">
        <v>0</v>
      </c>
      <c r="AS412" s="225">
        <v>0</v>
      </c>
      <c r="AT412" s="225">
        <v>0</v>
      </c>
      <c r="AU412" s="225">
        <v>0</v>
      </c>
      <c r="AV412" s="225">
        <v>0</v>
      </c>
      <c r="AW412" s="225">
        <v>0</v>
      </c>
      <c r="AX412" s="225">
        <v>0</v>
      </c>
      <c r="AY412" s="225">
        <v>0</v>
      </c>
      <c r="AZ412" s="225">
        <v>0</v>
      </c>
      <c r="BA412" s="225">
        <v>0</v>
      </c>
      <c r="BB412" s="225">
        <v>0</v>
      </c>
      <c r="BC412" s="225">
        <v>0</v>
      </c>
      <c r="BD412" s="225">
        <v>0</v>
      </c>
      <c r="BE412" s="225" t="s">
        <v>2643</v>
      </c>
    </row>
    <row r="413" spans="1:57" x14ac:dyDescent="0.25">
      <c r="A413" t="str">
        <f t="shared" si="6"/>
        <v>002000350</v>
      </c>
      <c r="B413" s="225" t="s">
        <v>2165</v>
      </c>
      <c r="C413" s="225" t="s">
        <v>2166</v>
      </c>
      <c r="D413" s="225" t="s">
        <v>2167</v>
      </c>
      <c r="E413" s="225" t="s">
        <v>2625</v>
      </c>
      <c r="F413" s="225" t="s">
        <v>2313</v>
      </c>
      <c r="G413" s="225">
        <v>0</v>
      </c>
      <c r="H413" s="225">
        <v>0</v>
      </c>
      <c r="I413" s="225">
        <v>0</v>
      </c>
      <c r="J413" s="237">
        <v>0</v>
      </c>
      <c r="K413" s="225">
        <v>0</v>
      </c>
      <c r="L413" s="225">
        <v>0</v>
      </c>
      <c r="M413" s="237">
        <v>0</v>
      </c>
      <c r="N413" s="237">
        <v>0</v>
      </c>
      <c r="O413" s="237">
        <v>0</v>
      </c>
      <c r="P413" s="237">
        <v>0</v>
      </c>
      <c r="Q413" s="237">
        <v>0</v>
      </c>
      <c r="R413" s="237">
        <v>0</v>
      </c>
      <c r="S413" s="237">
        <v>0</v>
      </c>
      <c r="T413" s="237">
        <v>0</v>
      </c>
      <c r="U413" s="237">
        <v>0</v>
      </c>
      <c r="V413" s="237">
        <v>0</v>
      </c>
      <c r="W413" s="225">
        <v>0</v>
      </c>
      <c r="X413" s="225">
        <v>0</v>
      </c>
      <c r="Y413" s="225">
        <v>0</v>
      </c>
      <c r="Z413" s="225">
        <v>0</v>
      </c>
      <c r="AA413" s="225">
        <v>0</v>
      </c>
      <c r="AB413" s="225">
        <v>0</v>
      </c>
      <c r="AC413" s="225">
        <v>0</v>
      </c>
      <c r="AD413" s="225">
        <v>0</v>
      </c>
      <c r="AE413" s="225">
        <v>0</v>
      </c>
      <c r="AF413" s="225">
        <v>0</v>
      </c>
      <c r="AG413" s="225">
        <v>0</v>
      </c>
      <c r="AH413" s="225">
        <v>0</v>
      </c>
      <c r="AI413" s="225">
        <v>0</v>
      </c>
      <c r="AJ413" s="225">
        <v>0</v>
      </c>
      <c r="AK413" s="225">
        <v>0</v>
      </c>
      <c r="AL413" s="225">
        <v>0</v>
      </c>
      <c r="AM413" s="225">
        <v>0</v>
      </c>
      <c r="AN413" s="225">
        <v>0</v>
      </c>
      <c r="AO413" s="225">
        <v>0</v>
      </c>
      <c r="AP413" s="225">
        <v>0</v>
      </c>
      <c r="AQ413" s="225">
        <v>0</v>
      </c>
      <c r="AR413" s="225">
        <v>0</v>
      </c>
      <c r="AS413" s="225">
        <v>0</v>
      </c>
      <c r="AT413" s="225">
        <v>0</v>
      </c>
      <c r="AU413" s="225">
        <v>0</v>
      </c>
      <c r="AV413" s="225">
        <v>0</v>
      </c>
      <c r="AW413" s="225">
        <v>0</v>
      </c>
      <c r="AX413" s="225">
        <v>0</v>
      </c>
      <c r="AY413" s="225">
        <v>0</v>
      </c>
      <c r="AZ413" s="225">
        <v>0</v>
      </c>
      <c r="BA413" s="225">
        <v>0</v>
      </c>
      <c r="BB413" s="225">
        <v>0</v>
      </c>
      <c r="BC413" s="225">
        <v>0</v>
      </c>
      <c r="BD413" s="225">
        <v>0</v>
      </c>
      <c r="BE413" s="225" t="s">
        <v>2314</v>
      </c>
    </row>
    <row r="414" spans="1:57" x14ac:dyDescent="0.25">
      <c r="A414" t="str">
        <f t="shared" si="6"/>
        <v>002000811</v>
      </c>
      <c r="B414" s="225" t="s">
        <v>2165</v>
      </c>
      <c r="C414" s="225" t="s">
        <v>2166</v>
      </c>
      <c r="D414" s="225" t="s">
        <v>2167</v>
      </c>
      <c r="E414" s="225" t="s">
        <v>2625</v>
      </c>
      <c r="F414" s="225" t="s">
        <v>2315</v>
      </c>
      <c r="G414" s="225">
        <v>0</v>
      </c>
      <c r="H414" s="225">
        <v>0</v>
      </c>
      <c r="I414" s="225">
        <v>0</v>
      </c>
      <c r="J414" s="237">
        <v>0</v>
      </c>
      <c r="K414" s="225">
        <v>0</v>
      </c>
      <c r="L414" s="225">
        <v>0</v>
      </c>
      <c r="M414" s="237">
        <v>0</v>
      </c>
      <c r="N414" s="237">
        <v>0</v>
      </c>
      <c r="O414" s="237">
        <v>0</v>
      </c>
      <c r="P414" s="237">
        <v>0</v>
      </c>
      <c r="Q414" s="237">
        <v>0</v>
      </c>
      <c r="R414" s="237">
        <v>0</v>
      </c>
      <c r="S414" s="237">
        <v>0</v>
      </c>
      <c r="T414" s="237">
        <v>0</v>
      </c>
      <c r="U414" s="237">
        <v>0</v>
      </c>
      <c r="V414" s="237">
        <v>0</v>
      </c>
      <c r="W414" s="225">
        <v>0</v>
      </c>
      <c r="X414" s="225">
        <v>0</v>
      </c>
      <c r="Y414" s="225">
        <v>0</v>
      </c>
      <c r="Z414" s="225">
        <v>0</v>
      </c>
      <c r="AA414" s="225">
        <v>0</v>
      </c>
      <c r="AB414" s="225">
        <v>0</v>
      </c>
      <c r="AC414" s="225">
        <v>0</v>
      </c>
      <c r="AD414" s="225">
        <v>0</v>
      </c>
      <c r="AE414" s="225">
        <v>0</v>
      </c>
      <c r="AF414" s="225">
        <v>0</v>
      </c>
      <c r="AG414" s="225">
        <v>0</v>
      </c>
      <c r="AH414" s="225">
        <v>0</v>
      </c>
      <c r="AI414" s="225">
        <v>0</v>
      </c>
      <c r="AJ414" s="225">
        <v>0</v>
      </c>
      <c r="AK414" s="225">
        <v>0</v>
      </c>
      <c r="AL414" s="225">
        <v>0</v>
      </c>
      <c r="AM414" s="225">
        <v>0</v>
      </c>
      <c r="AN414" s="225">
        <v>0</v>
      </c>
      <c r="AO414" s="225">
        <v>0</v>
      </c>
      <c r="AP414" s="225">
        <v>0</v>
      </c>
      <c r="AQ414" s="225">
        <v>0</v>
      </c>
      <c r="AR414" s="225">
        <v>0</v>
      </c>
      <c r="AS414" s="225">
        <v>0</v>
      </c>
      <c r="AT414" s="225">
        <v>0</v>
      </c>
      <c r="AU414" s="225">
        <v>0</v>
      </c>
      <c r="AV414" s="225">
        <v>0</v>
      </c>
      <c r="AW414" s="225">
        <v>0</v>
      </c>
      <c r="AX414" s="225">
        <v>0</v>
      </c>
      <c r="AY414" s="225">
        <v>0</v>
      </c>
      <c r="AZ414" s="225">
        <v>0</v>
      </c>
      <c r="BA414" s="225">
        <v>0</v>
      </c>
      <c r="BB414" s="225">
        <v>0</v>
      </c>
      <c r="BC414" s="225">
        <v>0</v>
      </c>
      <c r="BD414" s="225">
        <v>0</v>
      </c>
      <c r="BE414" s="225" t="s">
        <v>2316</v>
      </c>
    </row>
    <row r="415" spans="1:57" x14ac:dyDescent="0.25">
      <c r="A415" t="str">
        <f t="shared" si="6"/>
        <v>002000351</v>
      </c>
      <c r="B415" s="225" t="s">
        <v>2165</v>
      </c>
      <c r="C415" s="225" t="s">
        <v>2166</v>
      </c>
      <c r="D415" s="225" t="s">
        <v>2167</v>
      </c>
      <c r="E415" s="225" t="s">
        <v>2625</v>
      </c>
      <c r="F415" s="225" t="s">
        <v>2317</v>
      </c>
      <c r="G415" s="225">
        <v>0</v>
      </c>
      <c r="H415" s="225">
        <v>0</v>
      </c>
      <c r="I415" s="225">
        <v>0</v>
      </c>
      <c r="J415" s="237">
        <v>0</v>
      </c>
      <c r="K415" s="225">
        <v>0</v>
      </c>
      <c r="L415" s="225">
        <v>0</v>
      </c>
      <c r="M415" s="237">
        <v>0</v>
      </c>
      <c r="N415" s="237">
        <v>0</v>
      </c>
      <c r="O415" s="237">
        <v>0</v>
      </c>
      <c r="P415" s="237">
        <v>0</v>
      </c>
      <c r="Q415" s="237">
        <v>0</v>
      </c>
      <c r="R415" s="237">
        <v>0</v>
      </c>
      <c r="S415" s="237">
        <v>0</v>
      </c>
      <c r="T415" s="237">
        <v>0</v>
      </c>
      <c r="U415" s="237">
        <v>0</v>
      </c>
      <c r="V415" s="237">
        <v>0</v>
      </c>
      <c r="W415" s="225">
        <v>0</v>
      </c>
      <c r="X415" s="225">
        <v>0</v>
      </c>
      <c r="Y415" s="225">
        <v>0</v>
      </c>
      <c r="Z415" s="225">
        <v>0</v>
      </c>
      <c r="AA415" s="225">
        <v>0</v>
      </c>
      <c r="AB415" s="225">
        <v>0</v>
      </c>
      <c r="AC415" s="225">
        <v>0</v>
      </c>
      <c r="AD415" s="225">
        <v>0</v>
      </c>
      <c r="AE415" s="225">
        <v>0</v>
      </c>
      <c r="AF415" s="225">
        <v>0</v>
      </c>
      <c r="AG415" s="225">
        <v>0</v>
      </c>
      <c r="AH415" s="225">
        <v>0</v>
      </c>
      <c r="AI415" s="225">
        <v>0</v>
      </c>
      <c r="AJ415" s="225">
        <v>0</v>
      </c>
      <c r="AK415" s="225">
        <v>0</v>
      </c>
      <c r="AL415" s="225">
        <v>0</v>
      </c>
      <c r="AM415" s="225">
        <v>0</v>
      </c>
      <c r="AN415" s="225">
        <v>0</v>
      </c>
      <c r="AO415" s="225">
        <v>0</v>
      </c>
      <c r="AP415" s="225">
        <v>0</v>
      </c>
      <c r="AQ415" s="225">
        <v>0</v>
      </c>
      <c r="AR415" s="225">
        <v>0</v>
      </c>
      <c r="AS415" s="225">
        <v>0</v>
      </c>
      <c r="AT415" s="225">
        <v>0</v>
      </c>
      <c r="AU415" s="225">
        <v>0</v>
      </c>
      <c r="AV415" s="225">
        <v>0</v>
      </c>
      <c r="AW415" s="225">
        <v>0</v>
      </c>
      <c r="AX415" s="225">
        <v>0</v>
      </c>
      <c r="AY415" s="225">
        <v>0</v>
      </c>
      <c r="AZ415" s="225">
        <v>0</v>
      </c>
      <c r="BA415" s="225">
        <v>0</v>
      </c>
      <c r="BB415" s="225">
        <v>0</v>
      </c>
      <c r="BC415" s="225">
        <v>0</v>
      </c>
      <c r="BD415" s="225">
        <v>0</v>
      </c>
      <c r="BE415" s="225" t="s">
        <v>2644</v>
      </c>
    </row>
    <row r="416" spans="1:57" x14ac:dyDescent="0.25">
      <c r="A416" t="str">
        <f t="shared" si="6"/>
        <v>002000352</v>
      </c>
      <c r="B416" s="225" t="s">
        <v>2165</v>
      </c>
      <c r="C416" s="225" t="s">
        <v>2166</v>
      </c>
      <c r="D416" s="225" t="s">
        <v>2167</v>
      </c>
      <c r="E416" s="225" t="s">
        <v>2625</v>
      </c>
      <c r="F416" s="225" t="s">
        <v>2318</v>
      </c>
      <c r="G416" s="225">
        <v>0</v>
      </c>
      <c r="H416" s="225">
        <v>0</v>
      </c>
      <c r="I416" s="225">
        <v>0</v>
      </c>
      <c r="J416" s="237">
        <v>0</v>
      </c>
      <c r="K416" s="225">
        <v>0</v>
      </c>
      <c r="L416" s="225">
        <v>0</v>
      </c>
      <c r="M416" s="237">
        <v>0</v>
      </c>
      <c r="N416" s="237">
        <v>0</v>
      </c>
      <c r="O416" s="237">
        <v>0</v>
      </c>
      <c r="P416" s="237">
        <v>0</v>
      </c>
      <c r="Q416" s="237">
        <v>0</v>
      </c>
      <c r="R416" s="237">
        <v>0</v>
      </c>
      <c r="S416" s="237">
        <v>0</v>
      </c>
      <c r="T416" s="237">
        <v>0</v>
      </c>
      <c r="U416" s="237">
        <v>0</v>
      </c>
      <c r="V416" s="237">
        <v>0</v>
      </c>
      <c r="W416" s="225">
        <v>0</v>
      </c>
      <c r="X416" s="225">
        <v>0</v>
      </c>
      <c r="Y416" s="225">
        <v>0</v>
      </c>
      <c r="Z416" s="225">
        <v>0</v>
      </c>
      <c r="AA416" s="225">
        <v>0</v>
      </c>
      <c r="AB416" s="225">
        <v>0</v>
      </c>
      <c r="AC416" s="225">
        <v>0</v>
      </c>
      <c r="AD416" s="225">
        <v>0</v>
      </c>
      <c r="AE416" s="225">
        <v>0</v>
      </c>
      <c r="AF416" s="225">
        <v>0</v>
      </c>
      <c r="AG416" s="225">
        <v>0</v>
      </c>
      <c r="AH416" s="225">
        <v>0</v>
      </c>
      <c r="AI416" s="225">
        <v>0</v>
      </c>
      <c r="AJ416" s="225">
        <v>0</v>
      </c>
      <c r="AK416" s="225">
        <v>0</v>
      </c>
      <c r="AL416" s="225">
        <v>0</v>
      </c>
      <c r="AM416" s="225">
        <v>0</v>
      </c>
      <c r="AN416" s="225">
        <v>0</v>
      </c>
      <c r="AO416" s="225">
        <v>0</v>
      </c>
      <c r="AP416" s="225">
        <v>0</v>
      </c>
      <c r="AQ416" s="225">
        <v>0</v>
      </c>
      <c r="AR416" s="225">
        <v>0</v>
      </c>
      <c r="AS416" s="225">
        <v>0</v>
      </c>
      <c r="AT416" s="225">
        <v>0</v>
      </c>
      <c r="AU416" s="225">
        <v>0</v>
      </c>
      <c r="AV416" s="225">
        <v>0</v>
      </c>
      <c r="AW416" s="225">
        <v>0</v>
      </c>
      <c r="AX416" s="225">
        <v>0</v>
      </c>
      <c r="AY416" s="225">
        <v>0</v>
      </c>
      <c r="AZ416" s="225">
        <v>0</v>
      </c>
      <c r="BA416" s="225">
        <v>0</v>
      </c>
      <c r="BB416" s="225">
        <v>0</v>
      </c>
      <c r="BC416" s="225">
        <v>0</v>
      </c>
      <c r="BD416" s="225">
        <v>0</v>
      </c>
      <c r="BE416" s="225" t="s">
        <v>261</v>
      </c>
    </row>
    <row r="417" spans="1:57" x14ac:dyDescent="0.25">
      <c r="A417" t="str">
        <f t="shared" si="6"/>
        <v>002000812</v>
      </c>
      <c r="B417" s="225" t="s">
        <v>2165</v>
      </c>
      <c r="C417" s="225" t="s">
        <v>2166</v>
      </c>
      <c r="D417" s="225" t="s">
        <v>2167</v>
      </c>
      <c r="E417" s="225" t="s">
        <v>2625</v>
      </c>
      <c r="F417" s="225" t="s">
        <v>2319</v>
      </c>
      <c r="G417" s="225">
        <v>0</v>
      </c>
      <c r="H417" s="225">
        <v>0</v>
      </c>
      <c r="I417" s="225">
        <v>0</v>
      </c>
      <c r="J417" s="237">
        <v>0</v>
      </c>
      <c r="K417" s="225">
        <v>0</v>
      </c>
      <c r="L417" s="225">
        <v>0</v>
      </c>
      <c r="M417" s="237">
        <v>0</v>
      </c>
      <c r="N417" s="237">
        <v>0</v>
      </c>
      <c r="O417" s="237">
        <v>0</v>
      </c>
      <c r="P417" s="237">
        <v>0</v>
      </c>
      <c r="Q417" s="237">
        <v>0</v>
      </c>
      <c r="R417" s="237">
        <v>0</v>
      </c>
      <c r="S417" s="237">
        <v>0</v>
      </c>
      <c r="T417" s="237">
        <v>0</v>
      </c>
      <c r="U417" s="237">
        <v>0</v>
      </c>
      <c r="V417" s="237">
        <v>0</v>
      </c>
      <c r="W417" s="225">
        <v>0</v>
      </c>
      <c r="X417" s="225">
        <v>0</v>
      </c>
      <c r="Y417" s="225">
        <v>0</v>
      </c>
      <c r="Z417" s="225">
        <v>0</v>
      </c>
      <c r="AA417" s="225">
        <v>0</v>
      </c>
      <c r="AB417" s="225">
        <v>0</v>
      </c>
      <c r="AC417" s="225">
        <v>0</v>
      </c>
      <c r="AD417" s="225">
        <v>0</v>
      </c>
      <c r="AE417" s="225">
        <v>0</v>
      </c>
      <c r="AF417" s="225">
        <v>0</v>
      </c>
      <c r="AG417" s="225">
        <v>0</v>
      </c>
      <c r="AH417" s="225">
        <v>0</v>
      </c>
      <c r="AI417" s="225">
        <v>0</v>
      </c>
      <c r="AJ417" s="225">
        <v>0</v>
      </c>
      <c r="AK417" s="225">
        <v>0</v>
      </c>
      <c r="AL417" s="225">
        <v>0</v>
      </c>
      <c r="AM417" s="225">
        <v>0</v>
      </c>
      <c r="AN417" s="225">
        <v>0</v>
      </c>
      <c r="AO417" s="225">
        <v>0</v>
      </c>
      <c r="AP417" s="225">
        <v>0</v>
      </c>
      <c r="AQ417" s="225">
        <v>0</v>
      </c>
      <c r="AR417" s="225">
        <v>0</v>
      </c>
      <c r="AS417" s="225">
        <v>0</v>
      </c>
      <c r="AT417" s="225">
        <v>0</v>
      </c>
      <c r="AU417" s="225">
        <v>0</v>
      </c>
      <c r="AV417" s="225">
        <v>0</v>
      </c>
      <c r="AW417" s="225">
        <v>0</v>
      </c>
      <c r="AX417" s="225">
        <v>0</v>
      </c>
      <c r="AY417" s="225">
        <v>0</v>
      </c>
      <c r="AZ417" s="225">
        <v>0</v>
      </c>
      <c r="BA417" s="225">
        <v>0</v>
      </c>
      <c r="BB417" s="225">
        <v>0</v>
      </c>
      <c r="BC417" s="225">
        <v>0</v>
      </c>
      <c r="BD417" s="225">
        <v>0</v>
      </c>
      <c r="BE417" s="225" t="s">
        <v>2320</v>
      </c>
    </row>
    <row r="418" spans="1:57" x14ac:dyDescent="0.25">
      <c r="A418" t="str">
        <f t="shared" si="6"/>
        <v>002000353</v>
      </c>
      <c r="B418" s="225" t="s">
        <v>2165</v>
      </c>
      <c r="C418" s="225" t="s">
        <v>2166</v>
      </c>
      <c r="D418" s="225" t="s">
        <v>2167</v>
      </c>
      <c r="E418" s="225" t="s">
        <v>2625</v>
      </c>
      <c r="F418" s="225" t="s">
        <v>2321</v>
      </c>
      <c r="G418" s="225">
        <v>0</v>
      </c>
      <c r="H418" s="225">
        <v>0</v>
      </c>
      <c r="I418" s="225">
        <v>0</v>
      </c>
      <c r="J418" s="237">
        <v>0</v>
      </c>
      <c r="K418" s="225">
        <v>0</v>
      </c>
      <c r="L418" s="225">
        <v>0</v>
      </c>
      <c r="M418" s="237">
        <v>0</v>
      </c>
      <c r="N418" s="237">
        <v>0</v>
      </c>
      <c r="O418" s="237">
        <v>0</v>
      </c>
      <c r="P418" s="237">
        <v>0</v>
      </c>
      <c r="Q418" s="237">
        <v>0</v>
      </c>
      <c r="R418" s="237">
        <v>0</v>
      </c>
      <c r="S418" s="237">
        <v>0</v>
      </c>
      <c r="T418" s="237">
        <v>0</v>
      </c>
      <c r="U418" s="237">
        <v>0</v>
      </c>
      <c r="V418" s="237">
        <v>0</v>
      </c>
      <c r="W418" s="225">
        <v>0</v>
      </c>
      <c r="X418" s="225">
        <v>0</v>
      </c>
      <c r="Y418" s="225">
        <v>0</v>
      </c>
      <c r="Z418" s="225">
        <v>0</v>
      </c>
      <c r="AA418" s="225">
        <v>0</v>
      </c>
      <c r="AB418" s="225">
        <v>0</v>
      </c>
      <c r="AC418" s="225">
        <v>0</v>
      </c>
      <c r="AD418" s="225">
        <v>0</v>
      </c>
      <c r="AE418" s="225">
        <v>0</v>
      </c>
      <c r="AF418" s="225">
        <v>0</v>
      </c>
      <c r="AG418" s="225">
        <v>0</v>
      </c>
      <c r="AH418" s="225">
        <v>0</v>
      </c>
      <c r="AI418" s="225">
        <v>0</v>
      </c>
      <c r="AJ418" s="225">
        <v>0</v>
      </c>
      <c r="AK418" s="225">
        <v>0</v>
      </c>
      <c r="AL418" s="225">
        <v>0</v>
      </c>
      <c r="AM418" s="225">
        <v>0</v>
      </c>
      <c r="AN418" s="225">
        <v>0</v>
      </c>
      <c r="AO418" s="225">
        <v>0</v>
      </c>
      <c r="AP418" s="225">
        <v>0</v>
      </c>
      <c r="AQ418" s="225">
        <v>0</v>
      </c>
      <c r="AR418" s="225">
        <v>0</v>
      </c>
      <c r="AS418" s="225">
        <v>0</v>
      </c>
      <c r="AT418" s="225">
        <v>0</v>
      </c>
      <c r="AU418" s="225">
        <v>0</v>
      </c>
      <c r="AV418" s="225">
        <v>0</v>
      </c>
      <c r="AW418" s="225">
        <v>0</v>
      </c>
      <c r="AX418" s="225">
        <v>0</v>
      </c>
      <c r="AY418" s="225">
        <v>0</v>
      </c>
      <c r="AZ418" s="225">
        <v>0</v>
      </c>
      <c r="BA418" s="225">
        <v>0</v>
      </c>
      <c r="BB418" s="225">
        <v>0</v>
      </c>
      <c r="BC418" s="225">
        <v>0</v>
      </c>
      <c r="BD418" s="225">
        <v>0</v>
      </c>
      <c r="BE418" s="225" t="s">
        <v>242</v>
      </c>
    </row>
    <row r="419" spans="1:57" x14ac:dyDescent="0.25">
      <c r="A419" t="str">
        <f t="shared" si="6"/>
        <v>002000090</v>
      </c>
      <c r="B419" s="225" t="s">
        <v>2165</v>
      </c>
      <c r="C419" s="225" t="s">
        <v>2166</v>
      </c>
      <c r="D419" s="225" t="s">
        <v>2167</v>
      </c>
      <c r="E419" s="225" t="s">
        <v>2625</v>
      </c>
      <c r="F419" s="225" t="s">
        <v>2322</v>
      </c>
      <c r="G419" s="225">
        <v>0</v>
      </c>
      <c r="H419" s="225">
        <v>0</v>
      </c>
      <c r="I419" s="225">
        <v>0</v>
      </c>
      <c r="J419" s="237">
        <v>0</v>
      </c>
      <c r="K419" s="225">
        <v>0</v>
      </c>
      <c r="L419" s="225">
        <v>0</v>
      </c>
      <c r="M419" s="237">
        <v>0</v>
      </c>
      <c r="N419" s="237">
        <v>0</v>
      </c>
      <c r="O419" s="237">
        <v>0</v>
      </c>
      <c r="P419" s="237">
        <v>0</v>
      </c>
      <c r="Q419" s="237">
        <v>0</v>
      </c>
      <c r="R419" s="237">
        <v>0</v>
      </c>
      <c r="S419" s="237">
        <v>0</v>
      </c>
      <c r="T419" s="237">
        <v>0</v>
      </c>
      <c r="U419" s="237">
        <v>0</v>
      </c>
      <c r="V419" s="237">
        <v>0</v>
      </c>
      <c r="W419" s="225">
        <v>0</v>
      </c>
      <c r="X419" s="225">
        <v>0</v>
      </c>
      <c r="Y419" s="225">
        <v>0</v>
      </c>
      <c r="Z419" s="225">
        <v>0</v>
      </c>
      <c r="AA419" s="225">
        <v>0</v>
      </c>
      <c r="AB419" s="225">
        <v>0</v>
      </c>
      <c r="AC419" s="225">
        <v>0</v>
      </c>
      <c r="AD419" s="225">
        <v>0</v>
      </c>
      <c r="AE419" s="225">
        <v>0</v>
      </c>
      <c r="AF419" s="225">
        <v>0</v>
      </c>
      <c r="AG419" s="225">
        <v>0</v>
      </c>
      <c r="AH419" s="225">
        <v>0</v>
      </c>
      <c r="AI419" s="225">
        <v>0</v>
      </c>
      <c r="AJ419" s="225">
        <v>0</v>
      </c>
      <c r="AK419" s="225">
        <v>0</v>
      </c>
      <c r="AL419" s="225">
        <v>0</v>
      </c>
      <c r="AM419" s="225">
        <v>0</v>
      </c>
      <c r="AN419" s="225">
        <v>0</v>
      </c>
      <c r="AO419" s="225">
        <v>0</v>
      </c>
      <c r="AP419" s="225">
        <v>0</v>
      </c>
      <c r="AQ419" s="225">
        <v>0</v>
      </c>
      <c r="AR419" s="225">
        <v>0</v>
      </c>
      <c r="AS419" s="225">
        <v>0</v>
      </c>
      <c r="AT419" s="225">
        <v>0</v>
      </c>
      <c r="AU419" s="225">
        <v>0</v>
      </c>
      <c r="AV419" s="225">
        <v>0</v>
      </c>
      <c r="AW419" s="225">
        <v>0</v>
      </c>
      <c r="AX419" s="225">
        <v>0</v>
      </c>
      <c r="AY419" s="225">
        <v>0</v>
      </c>
      <c r="AZ419" s="225">
        <v>0</v>
      </c>
      <c r="BA419" s="225">
        <v>0</v>
      </c>
      <c r="BB419" s="225">
        <v>0</v>
      </c>
      <c r="BC419" s="225">
        <v>0</v>
      </c>
      <c r="BD419" s="225">
        <v>0</v>
      </c>
      <c r="BE419" s="225" t="s">
        <v>2323</v>
      </c>
    </row>
    <row r="420" spans="1:57" x14ac:dyDescent="0.25">
      <c r="A420" t="str">
        <f t="shared" si="6"/>
        <v>002000091</v>
      </c>
      <c r="B420" s="225" t="s">
        <v>2165</v>
      </c>
      <c r="C420" s="225" t="s">
        <v>2166</v>
      </c>
      <c r="D420" s="225" t="s">
        <v>2167</v>
      </c>
      <c r="E420" s="225" t="s">
        <v>2625</v>
      </c>
      <c r="F420" s="225" t="s">
        <v>2324</v>
      </c>
      <c r="G420" s="225">
        <v>0</v>
      </c>
      <c r="H420" s="225">
        <v>0</v>
      </c>
      <c r="I420" s="225">
        <v>0</v>
      </c>
      <c r="J420" s="237">
        <v>0</v>
      </c>
      <c r="K420" s="225">
        <v>0</v>
      </c>
      <c r="L420" s="225">
        <v>0</v>
      </c>
      <c r="M420" s="237">
        <v>0</v>
      </c>
      <c r="N420" s="237">
        <v>0</v>
      </c>
      <c r="O420" s="237">
        <v>0</v>
      </c>
      <c r="P420" s="237">
        <v>0</v>
      </c>
      <c r="Q420" s="237">
        <v>0</v>
      </c>
      <c r="R420" s="237">
        <v>0</v>
      </c>
      <c r="S420" s="237">
        <v>0</v>
      </c>
      <c r="T420" s="237">
        <v>0</v>
      </c>
      <c r="U420" s="237">
        <v>0</v>
      </c>
      <c r="V420" s="237">
        <v>0</v>
      </c>
      <c r="W420" s="225">
        <v>0</v>
      </c>
      <c r="X420" s="225">
        <v>0</v>
      </c>
      <c r="Y420" s="225">
        <v>0</v>
      </c>
      <c r="Z420" s="225">
        <v>0</v>
      </c>
      <c r="AA420" s="225">
        <v>0</v>
      </c>
      <c r="AB420" s="225">
        <v>0</v>
      </c>
      <c r="AC420" s="225">
        <v>0</v>
      </c>
      <c r="AD420" s="225">
        <v>0</v>
      </c>
      <c r="AE420" s="225">
        <v>0</v>
      </c>
      <c r="AF420" s="225">
        <v>0</v>
      </c>
      <c r="AG420" s="225">
        <v>0</v>
      </c>
      <c r="AH420" s="225">
        <v>0</v>
      </c>
      <c r="AI420" s="225">
        <v>0</v>
      </c>
      <c r="AJ420" s="225">
        <v>0</v>
      </c>
      <c r="AK420" s="225">
        <v>0</v>
      </c>
      <c r="AL420" s="225">
        <v>0</v>
      </c>
      <c r="AM420" s="225">
        <v>0</v>
      </c>
      <c r="AN420" s="225">
        <v>0</v>
      </c>
      <c r="AO420" s="225">
        <v>0</v>
      </c>
      <c r="AP420" s="225">
        <v>0</v>
      </c>
      <c r="AQ420" s="225">
        <v>0</v>
      </c>
      <c r="AR420" s="225">
        <v>0</v>
      </c>
      <c r="AS420" s="225">
        <v>0</v>
      </c>
      <c r="AT420" s="225">
        <v>0</v>
      </c>
      <c r="AU420" s="225">
        <v>0</v>
      </c>
      <c r="AV420" s="225">
        <v>0</v>
      </c>
      <c r="AW420" s="225">
        <v>0</v>
      </c>
      <c r="AX420" s="225">
        <v>0</v>
      </c>
      <c r="AY420" s="225">
        <v>0</v>
      </c>
      <c r="AZ420" s="225">
        <v>0</v>
      </c>
      <c r="BA420" s="225">
        <v>0</v>
      </c>
      <c r="BB420" s="225">
        <v>0</v>
      </c>
      <c r="BC420" s="225">
        <v>0</v>
      </c>
      <c r="BD420" s="225">
        <v>0</v>
      </c>
      <c r="BE420" s="225" t="s">
        <v>2325</v>
      </c>
    </row>
    <row r="421" spans="1:57" x14ac:dyDescent="0.25">
      <c r="A421" t="str">
        <f t="shared" si="6"/>
        <v>002000092</v>
      </c>
      <c r="B421" s="225" t="s">
        <v>2165</v>
      </c>
      <c r="C421" s="225" t="s">
        <v>2166</v>
      </c>
      <c r="D421" s="225" t="s">
        <v>2167</v>
      </c>
      <c r="E421" s="225" t="s">
        <v>2625</v>
      </c>
      <c r="F421" s="225" t="s">
        <v>2326</v>
      </c>
      <c r="G421" s="225">
        <v>0</v>
      </c>
      <c r="H421" s="225">
        <v>0</v>
      </c>
      <c r="I421" s="225">
        <v>0</v>
      </c>
      <c r="J421" s="237">
        <v>0</v>
      </c>
      <c r="K421" s="225">
        <v>0</v>
      </c>
      <c r="L421" s="225">
        <v>0</v>
      </c>
      <c r="M421" s="237">
        <v>0</v>
      </c>
      <c r="N421" s="237">
        <v>0</v>
      </c>
      <c r="O421" s="237">
        <v>0</v>
      </c>
      <c r="P421" s="237">
        <v>0</v>
      </c>
      <c r="Q421" s="237">
        <v>0</v>
      </c>
      <c r="R421" s="237">
        <v>0</v>
      </c>
      <c r="S421" s="237">
        <v>0</v>
      </c>
      <c r="T421" s="237">
        <v>0</v>
      </c>
      <c r="U421" s="237">
        <v>0</v>
      </c>
      <c r="V421" s="237">
        <v>0</v>
      </c>
      <c r="W421" s="225">
        <v>0</v>
      </c>
      <c r="X421" s="225">
        <v>0</v>
      </c>
      <c r="Y421" s="225">
        <v>0</v>
      </c>
      <c r="Z421" s="225">
        <v>0</v>
      </c>
      <c r="AA421" s="225">
        <v>0</v>
      </c>
      <c r="AB421" s="225">
        <v>0</v>
      </c>
      <c r="AC421" s="225">
        <v>0</v>
      </c>
      <c r="AD421" s="225">
        <v>0</v>
      </c>
      <c r="AE421" s="225">
        <v>0</v>
      </c>
      <c r="AF421" s="225">
        <v>0</v>
      </c>
      <c r="AG421" s="225">
        <v>0</v>
      </c>
      <c r="AH421" s="225">
        <v>0</v>
      </c>
      <c r="AI421" s="225">
        <v>0</v>
      </c>
      <c r="AJ421" s="225">
        <v>0</v>
      </c>
      <c r="AK421" s="225">
        <v>0</v>
      </c>
      <c r="AL421" s="225">
        <v>0</v>
      </c>
      <c r="AM421" s="225">
        <v>0</v>
      </c>
      <c r="AN421" s="225">
        <v>0</v>
      </c>
      <c r="AO421" s="225">
        <v>0</v>
      </c>
      <c r="AP421" s="225">
        <v>0</v>
      </c>
      <c r="AQ421" s="225">
        <v>0</v>
      </c>
      <c r="AR421" s="225">
        <v>0</v>
      </c>
      <c r="AS421" s="225">
        <v>0</v>
      </c>
      <c r="AT421" s="225">
        <v>0</v>
      </c>
      <c r="AU421" s="225">
        <v>0</v>
      </c>
      <c r="AV421" s="225">
        <v>0</v>
      </c>
      <c r="AW421" s="225">
        <v>0</v>
      </c>
      <c r="AX421" s="225">
        <v>0</v>
      </c>
      <c r="AY421" s="225">
        <v>0</v>
      </c>
      <c r="AZ421" s="225">
        <v>0</v>
      </c>
      <c r="BA421" s="225">
        <v>0</v>
      </c>
      <c r="BB421" s="225">
        <v>0</v>
      </c>
      <c r="BC421" s="225">
        <v>0</v>
      </c>
      <c r="BD421" s="225">
        <v>0</v>
      </c>
      <c r="BE421" s="225" t="s">
        <v>2327</v>
      </c>
    </row>
    <row r="422" spans="1:57" x14ac:dyDescent="0.25">
      <c r="A422" t="str">
        <f t="shared" si="6"/>
        <v>002000921</v>
      </c>
      <c r="B422" s="225" t="s">
        <v>2165</v>
      </c>
      <c r="C422" s="225" t="s">
        <v>2166</v>
      </c>
      <c r="D422" s="225" t="s">
        <v>2167</v>
      </c>
      <c r="E422" s="225" t="s">
        <v>2625</v>
      </c>
      <c r="F422" s="225" t="s">
        <v>2328</v>
      </c>
      <c r="G422" s="225">
        <v>0</v>
      </c>
      <c r="H422" s="225">
        <v>0</v>
      </c>
      <c r="I422" s="225">
        <v>0</v>
      </c>
      <c r="J422" s="237">
        <v>0</v>
      </c>
      <c r="K422" s="225">
        <v>0</v>
      </c>
      <c r="L422" s="225">
        <v>0</v>
      </c>
      <c r="M422" s="237">
        <v>0</v>
      </c>
      <c r="N422" s="237">
        <v>0</v>
      </c>
      <c r="O422" s="237">
        <v>0</v>
      </c>
      <c r="P422" s="237">
        <v>0</v>
      </c>
      <c r="Q422" s="237">
        <v>0</v>
      </c>
      <c r="R422" s="237">
        <v>0</v>
      </c>
      <c r="S422" s="237">
        <v>0</v>
      </c>
      <c r="T422" s="237">
        <v>0</v>
      </c>
      <c r="U422" s="237">
        <v>0</v>
      </c>
      <c r="V422" s="237">
        <v>0</v>
      </c>
      <c r="W422" s="225">
        <v>0</v>
      </c>
      <c r="X422" s="225">
        <v>0</v>
      </c>
      <c r="Y422" s="225">
        <v>0</v>
      </c>
      <c r="Z422" s="225">
        <v>0</v>
      </c>
      <c r="AA422" s="225">
        <v>0</v>
      </c>
      <c r="AB422" s="225">
        <v>0</v>
      </c>
      <c r="AC422" s="225">
        <v>0</v>
      </c>
      <c r="AD422" s="225">
        <v>0</v>
      </c>
      <c r="AE422" s="225">
        <v>0</v>
      </c>
      <c r="AF422" s="225">
        <v>0</v>
      </c>
      <c r="AG422" s="225">
        <v>0</v>
      </c>
      <c r="AH422" s="225">
        <v>0</v>
      </c>
      <c r="AI422" s="225">
        <v>0</v>
      </c>
      <c r="AJ422" s="225">
        <v>0</v>
      </c>
      <c r="AK422" s="225">
        <v>0</v>
      </c>
      <c r="AL422" s="225">
        <v>0</v>
      </c>
      <c r="AM422" s="225">
        <v>0</v>
      </c>
      <c r="AN422" s="225">
        <v>0</v>
      </c>
      <c r="AO422" s="225">
        <v>0</v>
      </c>
      <c r="AP422" s="225">
        <v>0</v>
      </c>
      <c r="AQ422" s="225">
        <v>0</v>
      </c>
      <c r="AR422" s="225">
        <v>0</v>
      </c>
      <c r="AS422" s="225">
        <v>0</v>
      </c>
      <c r="AT422" s="225">
        <v>0</v>
      </c>
      <c r="AU422" s="225">
        <v>0</v>
      </c>
      <c r="AV422" s="225">
        <v>0</v>
      </c>
      <c r="AW422" s="225">
        <v>0</v>
      </c>
      <c r="AX422" s="225">
        <v>0</v>
      </c>
      <c r="AY422" s="225">
        <v>0</v>
      </c>
      <c r="AZ422" s="225">
        <v>0</v>
      </c>
      <c r="BA422" s="225">
        <v>0</v>
      </c>
      <c r="BB422" s="225">
        <v>0</v>
      </c>
      <c r="BC422" s="225">
        <v>0</v>
      </c>
      <c r="BD422" s="225">
        <v>0</v>
      </c>
      <c r="BE422" s="225" t="s">
        <v>2329</v>
      </c>
    </row>
    <row r="423" spans="1:57" x14ac:dyDescent="0.25">
      <c r="A423" t="str">
        <f t="shared" si="6"/>
        <v>002000922</v>
      </c>
      <c r="B423" s="225" t="s">
        <v>2165</v>
      </c>
      <c r="C423" s="225" t="s">
        <v>2166</v>
      </c>
      <c r="D423" s="225" t="s">
        <v>2167</v>
      </c>
      <c r="E423" s="225" t="s">
        <v>2625</v>
      </c>
      <c r="F423" s="225" t="s">
        <v>2330</v>
      </c>
      <c r="G423" s="225">
        <v>0</v>
      </c>
      <c r="H423" s="225">
        <v>0</v>
      </c>
      <c r="I423" s="225">
        <v>0</v>
      </c>
      <c r="J423" s="237">
        <v>0</v>
      </c>
      <c r="K423" s="225">
        <v>0</v>
      </c>
      <c r="L423" s="225">
        <v>0</v>
      </c>
      <c r="M423" s="237">
        <v>0</v>
      </c>
      <c r="N423" s="237">
        <v>0</v>
      </c>
      <c r="O423" s="237">
        <v>0</v>
      </c>
      <c r="P423" s="237">
        <v>0</v>
      </c>
      <c r="Q423" s="237">
        <v>0</v>
      </c>
      <c r="R423" s="237">
        <v>0</v>
      </c>
      <c r="S423" s="237">
        <v>0</v>
      </c>
      <c r="T423" s="237">
        <v>0</v>
      </c>
      <c r="U423" s="237">
        <v>0</v>
      </c>
      <c r="V423" s="237">
        <v>0</v>
      </c>
      <c r="W423" s="225">
        <v>0</v>
      </c>
      <c r="X423" s="225">
        <v>0</v>
      </c>
      <c r="Y423" s="225">
        <v>0</v>
      </c>
      <c r="Z423" s="225">
        <v>0</v>
      </c>
      <c r="AA423" s="225">
        <v>0</v>
      </c>
      <c r="AB423" s="225">
        <v>0</v>
      </c>
      <c r="AC423" s="225">
        <v>0</v>
      </c>
      <c r="AD423" s="225">
        <v>0</v>
      </c>
      <c r="AE423" s="225">
        <v>0</v>
      </c>
      <c r="AF423" s="225">
        <v>0</v>
      </c>
      <c r="AG423" s="225">
        <v>0</v>
      </c>
      <c r="AH423" s="225">
        <v>0</v>
      </c>
      <c r="AI423" s="225">
        <v>0</v>
      </c>
      <c r="AJ423" s="225">
        <v>0</v>
      </c>
      <c r="AK423" s="225">
        <v>0</v>
      </c>
      <c r="AL423" s="225">
        <v>0</v>
      </c>
      <c r="AM423" s="225">
        <v>0</v>
      </c>
      <c r="AN423" s="225">
        <v>0</v>
      </c>
      <c r="AO423" s="225">
        <v>0</v>
      </c>
      <c r="AP423" s="225">
        <v>0</v>
      </c>
      <c r="AQ423" s="225">
        <v>0</v>
      </c>
      <c r="AR423" s="225">
        <v>0</v>
      </c>
      <c r="AS423" s="225">
        <v>0</v>
      </c>
      <c r="AT423" s="225">
        <v>0</v>
      </c>
      <c r="AU423" s="225">
        <v>0</v>
      </c>
      <c r="AV423" s="225">
        <v>0</v>
      </c>
      <c r="AW423" s="225">
        <v>0</v>
      </c>
      <c r="AX423" s="225">
        <v>0</v>
      </c>
      <c r="AY423" s="225">
        <v>0</v>
      </c>
      <c r="AZ423" s="225">
        <v>0</v>
      </c>
      <c r="BA423" s="225">
        <v>0</v>
      </c>
      <c r="BB423" s="225">
        <v>0</v>
      </c>
      <c r="BC423" s="225">
        <v>0</v>
      </c>
      <c r="BD423" s="225">
        <v>0</v>
      </c>
      <c r="BE423" s="225" t="s">
        <v>2331</v>
      </c>
    </row>
    <row r="424" spans="1:57" x14ac:dyDescent="0.25">
      <c r="A424" t="str">
        <f t="shared" si="6"/>
        <v>002000923</v>
      </c>
      <c r="B424" s="225" t="s">
        <v>2165</v>
      </c>
      <c r="C424" s="225" t="s">
        <v>2166</v>
      </c>
      <c r="D424" s="225" t="s">
        <v>2167</v>
      </c>
      <c r="E424" s="225" t="s">
        <v>2625</v>
      </c>
      <c r="F424" s="225" t="s">
        <v>2332</v>
      </c>
      <c r="G424" s="225">
        <v>0</v>
      </c>
      <c r="H424" s="225">
        <v>0</v>
      </c>
      <c r="I424" s="225">
        <v>0</v>
      </c>
      <c r="J424" s="237">
        <v>0</v>
      </c>
      <c r="K424" s="225">
        <v>0</v>
      </c>
      <c r="L424" s="225">
        <v>0</v>
      </c>
      <c r="M424" s="237">
        <v>0</v>
      </c>
      <c r="N424" s="237">
        <v>0</v>
      </c>
      <c r="O424" s="237">
        <v>0</v>
      </c>
      <c r="P424" s="237">
        <v>0</v>
      </c>
      <c r="Q424" s="237">
        <v>0</v>
      </c>
      <c r="R424" s="237">
        <v>0</v>
      </c>
      <c r="S424" s="237">
        <v>0</v>
      </c>
      <c r="T424" s="237">
        <v>0</v>
      </c>
      <c r="U424" s="237">
        <v>0</v>
      </c>
      <c r="V424" s="237">
        <v>0</v>
      </c>
      <c r="W424" s="225">
        <v>0</v>
      </c>
      <c r="X424" s="225">
        <v>0</v>
      </c>
      <c r="Y424" s="225">
        <v>0</v>
      </c>
      <c r="Z424" s="225">
        <v>0</v>
      </c>
      <c r="AA424" s="225">
        <v>0</v>
      </c>
      <c r="AB424" s="225">
        <v>0</v>
      </c>
      <c r="AC424" s="225">
        <v>0</v>
      </c>
      <c r="AD424" s="225">
        <v>0</v>
      </c>
      <c r="AE424" s="225">
        <v>0</v>
      </c>
      <c r="AF424" s="225">
        <v>0</v>
      </c>
      <c r="AG424" s="225">
        <v>0</v>
      </c>
      <c r="AH424" s="225">
        <v>0</v>
      </c>
      <c r="AI424" s="225">
        <v>0</v>
      </c>
      <c r="AJ424" s="225">
        <v>0</v>
      </c>
      <c r="AK424" s="225">
        <v>0</v>
      </c>
      <c r="AL424" s="225">
        <v>0</v>
      </c>
      <c r="AM424" s="225">
        <v>0</v>
      </c>
      <c r="AN424" s="225">
        <v>0</v>
      </c>
      <c r="AO424" s="225">
        <v>0</v>
      </c>
      <c r="AP424" s="225">
        <v>0</v>
      </c>
      <c r="AQ424" s="225">
        <v>0</v>
      </c>
      <c r="AR424" s="225">
        <v>0</v>
      </c>
      <c r="AS424" s="225">
        <v>0</v>
      </c>
      <c r="AT424" s="225">
        <v>0</v>
      </c>
      <c r="AU424" s="225">
        <v>0</v>
      </c>
      <c r="AV424" s="225">
        <v>0</v>
      </c>
      <c r="AW424" s="225">
        <v>0</v>
      </c>
      <c r="AX424" s="225">
        <v>0</v>
      </c>
      <c r="AY424" s="225">
        <v>0</v>
      </c>
      <c r="AZ424" s="225">
        <v>0</v>
      </c>
      <c r="BA424" s="225">
        <v>0</v>
      </c>
      <c r="BB424" s="225">
        <v>0</v>
      </c>
      <c r="BC424" s="225">
        <v>0</v>
      </c>
      <c r="BD424" s="225">
        <v>0</v>
      </c>
      <c r="BE424" s="225" t="s">
        <v>2333</v>
      </c>
    </row>
    <row r="425" spans="1:57" x14ac:dyDescent="0.25">
      <c r="A425" t="str">
        <f t="shared" si="6"/>
        <v>002000924</v>
      </c>
      <c r="B425" s="225" t="s">
        <v>2165</v>
      </c>
      <c r="C425" s="225" t="s">
        <v>2166</v>
      </c>
      <c r="D425" s="225" t="s">
        <v>2167</v>
      </c>
      <c r="E425" s="225" t="s">
        <v>2625</v>
      </c>
      <c r="F425" s="225" t="s">
        <v>2334</v>
      </c>
      <c r="G425" s="225">
        <v>0</v>
      </c>
      <c r="H425" s="225">
        <v>0</v>
      </c>
      <c r="I425" s="225">
        <v>0</v>
      </c>
      <c r="J425" s="237">
        <v>0</v>
      </c>
      <c r="K425" s="225">
        <v>0</v>
      </c>
      <c r="L425" s="225">
        <v>0</v>
      </c>
      <c r="M425" s="237">
        <v>0</v>
      </c>
      <c r="N425" s="237">
        <v>0</v>
      </c>
      <c r="O425" s="237">
        <v>0</v>
      </c>
      <c r="P425" s="237">
        <v>0</v>
      </c>
      <c r="Q425" s="237">
        <v>0</v>
      </c>
      <c r="R425" s="237">
        <v>0</v>
      </c>
      <c r="S425" s="237">
        <v>0</v>
      </c>
      <c r="T425" s="237">
        <v>0</v>
      </c>
      <c r="U425" s="237">
        <v>0</v>
      </c>
      <c r="V425" s="237">
        <v>0</v>
      </c>
      <c r="W425" s="225">
        <v>0</v>
      </c>
      <c r="X425" s="225">
        <v>0</v>
      </c>
      <c r="Y425" s="225">
        <v>0</v>
      </c>
      <c r="Z425" s="225">
        <v>0</v>
      </c>
      <c r="AA425" s="225">
        <v>0</v>
      </c>
      <c r="AB425" s="225">
        <v>0</v>
      </c>
      <c r="AC425" s="225">
        <v>0</v>
      </c>
      <c r="AD425" s="225">
        <v>0</v>
      </c>
      <c r="AE425" s="225">
        <v>0</v>
      </c>
      <c r="AF425" s="225">
        <v>0</v>
      </c>
      <c r="AG425" s="225">
        <v>0</v>
      </c>
      <c r="AH425" s="225">
        <v>0</v>
      </c>
      <c r="AI425" s="225">
        <v>0</v>
      </c>
      <c r="AJ425" s="225">
        <v>0</v>
      </c>
      <c r="AK425" s="225">
        <v>0</v>
      </c>
      <c r="AL425" s="225">
        <v>0</v>
      </c>
      <c r="AM425" s="225">
        <v>0</v>
      </c>
      <c r="AN425" s="225">
        <v>0</v>
      </c>
      <c r="AO425" s="225">
        <v>0</v>
      </c>
      <c r="AP425" s="225">
        <v>0</v>
      </c>
      <c r="AQ425" s="225">
        <v>0</v>
      </c>
      <c r="AR425" s="225">
        <v>0</v>
      </c>
      <c r="AS425" s="225">
        <v>0</v>
      </c>
      <c r="AT425" s="225">
        <v>0</v>
      </c>
      <c r="AU425" s="225">
        <v>0</v>
      </c>
      <c r="AV425" s="225">
        <v>0</v>
      </c>
      <c r="AW425" s="225">
        <v>0</v>
      </c>
      <c r="AX425" s="225">
        <v>0</v>
      </c>
      <c r="AY425" s="225">
        <v>0</v>
      </c>
      <c r="AZ425" s="225">
        <v>0</v>
      </c>
      <c r="BA425" s="225">
        <v>0</v>
      </c>
      <c r="BB425" s="225">
        <v>0</v>
      </c>
      <c r="BC425" s="225">
        <v>0</v>
      </c>
      <c r="BD425" s="225">
        <v>0</v>
      </c>
      <c r="BE425" s="225" t="s">
        <v>2335</v>
      </c>
    </row>
    <row r="426" spans="1:57" x14ac:dyDescent="0.25">
      <c r="A426" t="str">
        <f t="shared" si="6"/>
        <v>002000925</v>
      </c>
      <c r="B426" s="225" t="s">
        <v>2165</v>
      </c>
      <c r="C426" s="225" t="s">
        <v>2166</v>
      </c>
      <c r="D426" s="225" t="s">
        <v>2167</v>
      </c>
      <c r="E426" s="225" t="s">
        <v>2625</v>
      </c>
      <c r="F426" s="225" t="s">
        <v>2336</v>
      </c>
      <c r="G426" s="225">
        <v>0</v>
      </c>
      <c r="H426" s="225">
        <v>0</v>
      </c>
      <c r="I426" s="225">
        <v>0</v>
      </c>
      <c r="J426" s="237">
        <v>0</v>
      </c>
      <c r="K426" s="225">
        <v>0</v>
      </c>
      <c r="L426" s="225">
        <v>0</v>
      </c>
      <c r="M426" s="237">
        <v>0</v>
      </c>
      <c r="N426" s="237">
        <v>0</v>
      </c>
      <c r="O426" s="237">
        <v>0</v>
      </c>
      <c r="P426" s="237">
        <v>0</v>
      </c>
      <c r="Q426" s="237">
        <v>0</v>
      </c>
      <c r="R426" s="237">
        <v>0</v>
      </c>
      <c r="S426" s="237">
        <v>0</v>
      </c>
      <c r="T426" s="237">
        <v>0</v>
      </c>
      <c r="U426" s="237">
        <v>0</v>
      </c>
      <c r="V426" s="237">
        <v>0</v>
      </c>
      <c r="W426" s="225">
        <v>0</v>
      </c>
      <c r="X426" s="225">
        <v>0</v>
      </c>
      <c r="Y426" s="225">
        <v>0</v>
      </c>
      <c r="Z426" s="225">
        <v>0</v>
      </c>
      <c r="AA426" s="225">
        <v>0</v>
      </c>
      <c r="AB426" s="225">
        <v>0</v>
      </c>
      <c r="AC426" s="225">
        <v>0</v>
      </c>
      <c r="AD426" s="225">
        <v>0</v>
      </c>
      <c r="AE426" s="225">
        <v>0</v>
      </c>
      <c r="AF426" s="225">
        <v>0</v>
      </c>
      <c r="AG426" s="225">
        <v>0</v>
      </c>
      <c r="AH426" s="225">
        <v>0</v>
      </c>
      <c r="AI426" s="225">
        <v>0</v>
      </c>
      <c r="AJ426" s="225">
        <v>0</v>
      </c>
      <c r="AK426" s="225">
        <v>0</v>
      </c>
      <c r="AL426" s="225">
        <v>0</v>
      </c>
      <c r="AM426" s="225">
        <v>0</v>
      </c>
      <c r="AN426" s="225">
        <v>0</v>
      </c>
      <c r="AO426" s="225">
        <v>0</v>
      </c>
      <c r="AP426" s="225">
        <v>0</v>
      </c>
      <c r="AQ426" s="225">
        <v>0</v>
      </c>
      <c r="AR426" s="225">
        <v>0</v>
      </c>
      <c r="AS426" s="225">
        <v>0</v>
      </c>
      <c r="AT426" s="225">
        <v>0</v>
      </c>
      <c r="AU426" s="225">
        <v>0</v>
      </c>
      <c r="AV426" s="225">
        <v>0</v>
      </c>
      <c r="AW426" s="225">
        <v>0</v>
      </c>
      <c r="AX426" s="225">
        <v>0</v>
      </c>
      <c r="AY426" s="225">
        <v>0</v>
      </c>
      <c r="AZ426" s="225">
        <v>0</v>
      </c>
      <c r="BA426" s="225">
        <v>0</v>
      </c>
      <c r="BB426" s="225">
        <v>0</v>
      </c>
      <c r="BC426" s="225">
        <v>0</v>
      </c>
      <c r="BD426" s="225">
        <v>0</v>
      </c>
      <c r="BE426" s="225" t="s">
        <v>2337</v>
      </c>
    </row>
    <row r="427" spans="1:57" x14ac:dyDescent="0.25">
      <c r="A427" t="str">
        <f t="shared" si="6"/>
        <v>002000093</v>
      </c>
      <c r="B427" s="225" t="s">
        <v>2165</v>
      </c>
      <c r="C427" s="225" t="s">
        <v>2166</v>
      </c>
      <c r="D427" s="225" t="s">
        <v>2167</v>
      </c>
      <c r="E427" s="225" t="s">
        <v>2625</v>
      </c>
      <c r="F427" s="225" t="s">
        <v>2338</v>
      </c>
      <c r="G427" s="225">
        <v>0</v>
      </c>
      <c r="H427" s="225">
        <v>0</v>
      </c>
      <c r="I427" s="225">
        <v>0</v>
      </c>
      <c r="J427" s="237">
        <v>0</v>
      </c>
      <c r="K427" s="225">
        <v>0</v>
      </c>
      <c r="L427" s="225">
        <v>0</v>
      </c>
      <c r="M427" s="237">
        <v>0</v>
      </c>
      <c r="N427" s="237">
        <v>0</v>
      </c>
      <c r="O427" s="237">
        <v>0</v>
      </c>
      <c r="P427" s="237">
        <v>0</v>
      </c>
      <c r="Q427" s="237">
        <v>0</v>
      </c>
      <c r="R427" s="237">
        <v>0</v>
      </c>
      <c r="S427" s="237">
        <v>0</v>
      </c>
      <c r="T427" s="237">
        <v>0</v>
      </c>
      <c r="U427" s="237">
        <v>0</v>
      </c>
      <c r="V427" s="237">
        <v>0</v>
      </c>
      <c r="W427" s="225">
        <v>0</v>
      </c>
      <c r="X427" s="225">
        <v>0</v>
      </c>
      <c r="Y427" s="225">
        <v>0</v>
      </c>
      <c r="Z427" s="225">
        <v>0</v>
      </c>
      <c r="AA427" s="225">
        <v>0</v>
      </c>
      <c r="AB427" s="225">
        <v>0</v>
      </c>
      <c r="AC427" s="225">
        <v>0</v>
      </c>
      <c r="AD427" s="225">
        <v>0</v>
      </c>
      <c r="AE427" s="225">
        <v>0</v>
      </c>
      <c r="AF427" s="225">
        <v>0</v>
      </c>
      <c r="AG427" s="225">
        <v>0</v>
      </c>
      <c r="AH427" s="225">
        <v>0</v>
      </c>
      <c r="AI427" s="225">
        <v>0</v>
      </c>
      <c r="AJ427" s="225">
        <v>0</v>
      </c>
      <c r="AK427" s="225">
        <v>0</v>
      </c>
      <c r="AL427" s="225">
        <v>0</v>
      </c>
      <c r="AM427" s="225">
        <v>0</v>
      </c>
      <c r="AN427" s="225">
        <v>0</v>
      </c>
      <c r="AO427" s="225">
        <v>0</v>
      </c>
      <c r="AP427" s="225">
        <v>0</v>
      </c>
      <c r="AQ427" s="225">
        <v>0</v>
      </c>
      <c r="AR427" s="225">
        <v>0</v>
      </c>
      <c r="AS427" s="225">
        <v>0</v>
      </c>
      <c r="AT427" s="225">
        <v>0</v>
      </c>
      <c r="AU427" s="225">
        <v>0</v>
      </c>
      <c r="AV427" s="225">
        <v>0</v>
      </c>
      <c r="AW427" s="225">
        <v>0</v>
      </c>
      <c r="AX427" s="225">
        <v>0</v>
      </c>
      <c r="AY427" s="225">
        <v>0</v>
      </c>
      <c r="AZ427" s="225">
        <v>0</v>
      </c>
      <c r="BA427" s="225">
        <v>0</v>
      </c>
      <c r="BB427" s="225">
        <v>0</v>
      </c>
      <c r="BC427" s="225">
        <v>0</v>
      </c>
      <c r="BD427" s="225">
        <v>0</v>
      </c>
      <c r="BE427" s="225" t="s">
        <v>276</v>
      </c>
    </row>
    <row r="428" spans="1:57" x14ac:dyDescent="0.25">
      <c r="A428" t="str">
        <f t="shared" si="6"/>
        <v>002000931</v>
      </c>
      <c r="B428" s="225" t="s">
        <v>2165</v>
      </c>
      <c r="C428" s="225" t="s">
        <v>2166</v>
      </c>
      <c r="D428" s="225" t="s">
        <v>2167</v>
      </c>
      <c r="E428" s="225" t="s">
        <v>2625</v>
      </c>
      <c r="F428" s="225" t="s">
        <v>2339</v>
      </c>
      <c r="G428" s="225">
        <v>0</v>
      </c>
      <c r="H428" s="225">
        <v>0</v>
      </c>
      <c r="I428" s="225">
        <v>0</v>
      </c>
      <c r="J428" s="237">
        <v>0</v>
      </c>
      <c r="K428" s="225">
        <v>0</v>
      </c>
      <c r="L428" s="225">
        <v>0</v>
      </c>
      <c r="M428" s="237">
        <v>0</v>
      </c>
      <c r="N428" s="237">
        <v>0</v>
      </c>
      <c r="O428" s="237">
        <v>0</v>
      </c>
      <c r="P428" s="237">
        <v>0</v>
      </c>
      <c r="Q428" s="237">
        <v>0</v>
      </c>
      <c r="R428" s="237">
        <v>0</v>
      </c>
      <c r="S428" s="237">
        <v>0</v>
      </c>
      <c r="T428" s="237">
        <v>0</v>
      </c>
      <c r="U428" s="237">
        <v>0</v>
      </c>
      <c r="V428" s="237">
        <v>0</v>
      </c>
      <c r="W428" s="225">
        <v>0</v>
      </c>
      <c r="X428" s="225">
        <v>0</v>
      </c>
      <c r="Y428" s="225">
        <v>0</v>
      </c>
      <c r="Z428" s="225">
        <v>0</v>
      </c>
      <c r="AA428" s="225">
        <v>0</v>
      </c>
      <c r="AB428" s="225">
        <v>0</v>
      </c>
      <c r="AC428" s="225">
        <v>0</v>
      </c>
      <c r="AD428" s="225">
        <v>0</v>
      </c>
      <c r="AE428" s="225">
        <v>0</v>
      </c>
      <c r="AF428" s="225">
        <v>0</v>
      </c>
      <c r="AG428" s="225">
        <v>0</v>
      </c>
      <c r="AH428" s="225">
        <v>0</v>
      </c>
      <c r="AI428" s="225">
        <v>0</v>
      </c>
      <c r="AJ428" s="225">
        <v>0</v>
      </c>
      <c r="AK428" s="225">
        <v>0</v>
      </c>
      <c r="AL428" s="225">
        <v>0</v>
      </c>
      <c r="AM428" s="225">
        <v>0</v>
      </c>
      <c r="AN428" s="225">
        <v>0</v>
      </c>
      <c r="AO428" s="225">
        <v>0</v>
      </c>
      <c r="AP428" s="225">
        <v>0</v>
      </c>
      <c r="AQ428" s="225">
        <v>0</v>
      </c>
      <c r="AR428" s="225">
        <v>0</v>
      </c>
      <c r="AS428" s="225">
        <v>0</v>
      </c>
      <c r="AT428" s="225">
        <v>0</v>
      </c>
      <c r="AU428" s="225">
        <v>0</v>
      </c>
      <c r="AV428" s="225">
        <v>0</v>
      </c>
      <c r="AW428" s="225">
        <v>0</v>
      </c>
      <c r="AX428" s="225">
        <v>0</v>
      </c>
      <c r="AY428" s="225">
        <v>0</v>
      </c>
      <c r="AZ428" s="225">
        <v>0</v>
      </c>
      <c r="BA428" s="225">
        <v>0</v>
      </c>
      <c r="BB428" s="225">
        <v>0</v>
      </c>
      <c r="BC428" s="225">
        <v>0</v>
      </c>
      <c r="BD428" s="225">
        <v>0</v>
      </c>
      <c r="BE428" s="225" t="s">
        <v>2340</v>
      </c>
    </row>
    <row r="429" spans="1:57" x14ac:dyDescent="0.25">
      <c r="A429" t="str">
        <f t="shared" si="6"/>
        <v>002000932</v>
      </c>
      <c r="B429" s="225" t="s">
        <v>2165</v>
      </c>
      <c r="C429" s="225" t="s">
        <v>2166</v>
      </c>
      <c r="D429" s="225" t="s">
        <v>2167</v>
      </c>
      <c r="E429" s="225" t="s">
        <v>2625</v>
      </c>
      <c r="F429" s="225" t="s">
        <v>2341</v>
      </c>
      <c r="G429" s="225">
        <v>0</v>
      </c>
      <c r="H429" s="225">
        <v>0</v>
      </c>
      <c r="I429" s="225">
        <v>0</v>
      </c>
      <c r="J429" s="237">
        <v>0</v>
      </c>
      <c r="K429" s="225">
        <v>0</v>
      </c>
      <c r="L429" s="225">
        <v>0</v>
      </c>
      <c r="M429" s="237">
        <v>0</v>
      </c>
      <c r="N429" s="237">
        <v>0</v>
      </c>
      <c r="O429" s="237">
        <v>0</v>
      </c>
      <c r="P429" s="237">
        <v>0</v>
      </c>
      <c r="Q429" s="237">
        <v>0</v>
      </c>
      <c r="R429" s="237">
        <v>0</v>
      </c>
      <c r="S429" s="237">
        <v>0</v>
      </c>
      <c r="T429" s="237">
        <v>0</v>
      </c>
      <c r="U429" s="237">
        <v>0</v>
      </c>
      <c r="V429" s="237">
        <v>0</v>
      </c>
      <c r="W429" s="225">
        <v>0</v>
      </c>
      <c r="X429" s="225">
        <v>0</v>
      </c>
      <c r="Y429" s="225">
        <v>0</v>
      </c>
      <c r="Z429" s="225">
        <v>0</v>
      </c>
      <c r="AA429" s="225">
        <v>0</v>
      </c>
      <c r="AB429" s="225">
        <v>0</v>
      </c>
      <c r="AC429" s="225">
        <v>0</v>
      </c>
      <c r="AD429" s="225">
        <v>0</v>
      </c>
      <c r="AE429" s="225">
        <v>0</v>
      </c>
      <c r="AF429" s="225">
        <v>0</v>
      </c>
      <c r="AG429" s="225">
        <v>0</v>
      </c>
      <c r="AH429" s="225">
        <v>0</v>
      </c>
      <c r="AI429" s="225">
        <v>0</v>
      </c>
      <c r="AJ429" s="225">
        <v>0</v>
      </c>
      <c r="AK429" s="225">
        <v>0</v>
      </c>
      <c r="AL429" s="225">
        <v>0</v>
      </c>
      <c r="AM429" s="225">
        <v>0</v>
      </c>
      <c r="AN429" s="225">
        <v>0</v>
      </c>
      <c r="AO429" s="225">
        <v>0</v>
      </c>
      <c r="AP429" s="225">
        <v>0</v>
      </c>
      <c r="AQ429" s="225">
        <v>0</v>
      </c>
      <c r="AR429" s="225">
        <v>0</v>
      </c>
      <c r="AS429" s="225">
        <v>0</v>
      </c>
      <c r="AT429" s="225">
        <v>0</v>
      </c>
      <c r="AU429" s="225">
        <v>0</v>
      </c>
      <c r="AV429" s="225">
        <v>0</v>
      </c>
      <c r="AW429" s="225">
        <v>0</v>
      </c>
      <c r="AX429" s="225">
        <v>0</v>
      </c>
      <c r="AY429" s="225">
        <v>0</v>
      </c>
      <c r="AZ429" s="225">
        <v>0</v>
      </c>
      <c r="BA429" s="225">
        <v>0</v>
      </c>
      <c r="BB429" s="225">
        <v>0</v>
      </c>
      <c r="BC429" s="225">
        <v>0</v>
      </c>
      <c r="BD429" s="225">
        <v>0</v>
      </c>
      <c r="BE429" s="225" t="s">
        <v>278</v>
      </c>
    </row>
    <row r="430" spans="1:57" x14ac:dyDescent="0.25">
      <c r="A430" t="str">
        <f t="shared" si="6"/>
        <v>002000094</v>
      </c>
      <c r="B430" s="225" t="s">
        <v>2165</v>
      </c>
      <c r="C430" s="225" t="s">
        <v>2166</v>
      </c>
      <c r="D430" s="225" t="s">
        <v>2167</v>
      </c>
      <c r="E430" s="225" t="s">
        <v>2625</v>
      </c>
      <c r="F430" s="225" t="s">
        <v>2342</v>
      </c>
      <c r="G430" s="225">
        <v>0</v>
      </c>
      <c r="H430" s="225">
        <v>0</v>
      </c>
      <c r="I430" s="225">
        <v>0</v>
      </c>
      <c r="J430" s="237">
        <v>0</v>
      </c>
      <c r="K430" s="225">
        <v>0</v>
      </c>
      <c r="L430" s="225">
        <v>0</v>
      </c>
      <c r="M430" s="237">
        <v>0</v>
      </c>
      <c r="N430" s="237">
        <v>0</v>
      </c>
      <c r="O430" s="237">
        <v>0</v>
      </c>
      <c r="P430" s="237">
        <v>0</v>
      </c>
      <c r="Q430" s="237">
        <v>0</v>
      </c>
      <c r="R430" s="237">
        <v>0</v>
      </c>
      <c r="S430" s="237">
        <v>0</v>
      </c>
      <c r="T430" s="237">
        <v>0</v>
      </c>
      <c r="U430" s="237">
        <v>0</v>
      </c>
      <c r="V430" s="237">
        <v>0</v>
      </c>
      <c r="W430" s="225">
        <v>0</v>
      </c>
      <c r="X430" s="225">
        <v>0</v>
      </c>
      <c r="Y430" s="225">
        <v>0</v>
      </c>
      <c r="Z430" s="225">
        <v>0</v>
      </c>
      <c r="AA430" s="225">
        <v>0</v>
      </c>
      <c r="AB430" s="225">
        <v>0</v>
      </c>
      <c r="AC430" s="225">
        <v>0</v>
      </c>
      <c r="AD430" s="225">
        <v>0</v>
      </c>
      <c r="AE430" s="225">
        <v>0</v>
      </c>
      <c r="AF430" s="225">
        <v>0</v>
      </c>
      <c r="AG430" s="225">
        <v>0</v>
      </c>
      <c r="AH430" s="225">
        <v>0</v>
      </c>
      <c r="AI430" s="225">
        <v>0</v>
      </c>
      <c r="AJ430" s="225">
        <v>0</v>
      </c>
      <c r="AK430" s="225">
        <v>0</v>
      </c>
      <c r="AL430" s="225">
        <v>0</v>
      </c>
      <c r="AM430" s="225">
        <v>0</v>
      </c>
      <c r="AN430" s="225">
        <v>0</v>
      </c>
      <c r="AO430" s="225">
        <v>0</v>
      </c>
      <c r="AP430" s="225">
        <v>0</v>
      </c>
      <c r="AQ430" s="225">
        <v>0</v>
      </c>
      <c r="AR430" s="225">
        <v>0</v>
      </c>
      <c r="AS430" s="225">
        <v>0</v>
      </c>
      <c r="AT430" s="225">
        <v>0</v>
      </c>
      <c r="AU430" s="225">
        <v>0</v>
      </c>
      <c r="AV430" s="225">
        <v>0</v>
      </c>
      <c r="AW430" s="225">
        <v>0</v>
      </c>
      <c r="AX430" s="225">
        <v>0</v>
      </c>
      <c r="AY430" s="225">
        <v>0</v>
      </c>
      <c r="AZ430" s="225">
        <v>0</v>
      </c>
      <c r="BA430" s="225">
        <v>0</v>
      </c>
      <c r="BB430" s="225">
        <v>0</v>
      </c>
      <c r="BC430" s="225">
        <v>0</v>
      </c>
      <c r="BD430" s="225">
        <v>0</v>
      </c>
      <c r="BE430" s="225" t="s">
        <v>2343</v>
      </c>
    </row>
    <row r="431" spans="1:57" x14ac:dyDescent="0.25">
      <c r="A431" t="str">
        <f t="shared" si="6"/>
        <v>002000941</v>
      </c>
      <c r="B431" s="225" t="s">
        <v>2165</v>
      </c>
      <c r="C431" s="225" t="s">
        <v>2166</v>
      </c>
      <c r="D431" s="225" t="s">
        <v>2167</v>
      </c>
      <c r="E431" s="225" t="s">
        <v>2625</v>
      </c>
      <c r="F431" s="225" t="s">
        <v>2344</v>
      </c>
      <c r="G431" s="225">
        <v>0</v>
      </c>
      <c r="H431" s="225">
        <v>0</v>
      </c>
      <c r="I431" s="225">
        <v>0</v>
      </c>
      <c r="J431" s="237">
        <v>0</v>
      </c>
      <c r="K431" s="225">
        <v>0</v>
      </c>
      <c r="L431" s="225">
        <v>0</v>
      </c>
      <c r="M431" s="237">
        <v>0</v>
      </c>
      <c r="N431" s="237">
        <v>0</v>
      </c>
      <c r="O431" s="237">
        <v>0</v>
      </c>
      <c r="P431" s="237">
        <v>0</v>
      </c>
      <c r="Q431" s="237">
        <v>0</v>
      </c>
      <c r="R431" s="237">
        <v>0</v>
      </c>
      <c r="S431" s="237">
        <v>0</v>
      </c>
      <c r="T431" s="237">
        <v>0</v>
      </c>
      <c r="U431" s="237">
        <v>0</v>
      </c>
      <c r="V431" s="237">
        <v>0</v>
      </c>
      <c r="W431" s="225">
        <v>0</v>
      </c>
      <c r="X431" s="225">
        <v>0</v>
      </c>
      <c r="Y431" s="225">
        <v>0</v>
      </c>
      <c r="Z431" s="225">
        <v>0</v>
      </c>
      <c r="AA431" s="225">
        <v>0</v>
      </c>
      <c r="AB431" s="225">
        <v>0</v>
      </c>
      <c r="AC431" s="225">
        <v>0</v>
      </c>
      <c r="AD431" s="225">
        <v>0</v>
      </c>
      <c r="AE431" s="225">
        <v>0</v>
      </c>
      <c r="AF431" s="225">
        <v>0</v>
      </c>
      <c r="AG431" s="225">
        <v>0</v>
      </c>
      <c r="AH431" s="225">
        <v>0</v>
      </c>
      <c r="AI431" s="225">
        <v>0</v>
      </c>
      <c r="AJ431" s="225">
        <v>0</v>
      </c>
      <c r="AK431" s="225">
        <v>0</v>
      </c>
      <c r="AL431" s="225">
        <v>0</v>
      </c>
      <c r="AM431" s="225">
        <v>0</v>
      </c>
      <c r="AN431" s="225">
        <v>0</v>
      </c>
      <c r="AO431" s="225">
        <v>0</v>
      </c>
      <c r="AP431" s="225">
        <v>0</v>
      </c>
      <c r="AQ431" s="225">
        <v>0</v>
      </c>
      <c r="AR431" s="225">
        <v>0</v>
      </c>
      <c r="AS431" s="225">
        <v>0</v>
      </c>
      <c r="AT431" s="225">
        <v>0</v>
      </c>
      <c r="AU431" s="225">
        <v>0</v>
      </c>
      <c r="AV431" s="225">
        <v>0</v>
      </c>
      <c r="AW431" s="225">
        <v>0</v>
      </c>
      <c r="AX431" s="225">
        <v>0</v>
      </c>
      <c r="AY431" s="225">
        <v>0</v>
      </c>
      <c r="AZ431" s="225">
        <v>0</v>
      </c>
      <c r="BA431" s="225">
        <v>0</v>
      </c>
      <c r="BB431" s="225">
        <v>0</v>
      </c>
      <c r="BC431" s="225">
        <v>0</v>
      </c>
      <c r="BD431" s="225">
        <v>0</v>
      </c>
      <c r="BE431" s="225" t="s">
        <v>2345</v>
      </c>
    </row>
    <row r="432" spans="1:57" x14ac:dyDescent="0.25">
      <c r="A432" t="str">
        <f t="shared" si="6"/>
        <v>002000942</v>
      </c>
      <c r="B432" s="225" t="s">
        <v>2165</v>
      </c>
      <c r="C432" s="225" t="s">
        <v>2166</v>
      </c>
      <c r="D432" s="225" t="s">
        <v>2167</v>
      </c>
      <c r="E432" s="225" t="s">
        <v>2625</v>
      </c>
      <c r="F432" s="225" t="s">
        <v>2346</v>
      </c>
      <c r="G432" s="225">
        <v>0</v>
      </c>
      <c r="H432" s="225">
        <v>0</v>
      </c>
      <c r="I432" s="225">
        <v>0</v>
      </c>
      <c r="J432" s="237">
        <v>0</v>
      </c>
      <c r="K432" s="225">
        <v>0</v>
      </c>
      <c r="L432" s="225">
        <v>0</v>
      </c>
      <c r="M432" s="237">
        <v>0</v>
      </c>
      <c r="N432" s="237">
        <v>0</v>
      </c>
      <c r="O432" s="237">
        <v>0</v>
      </c>
      <c r="P432" s="237">
        <v>0</v>
      </c>
      <c r="Q432" s="237">
        <v>0</v>
      </c>
      <c r="R432" s="237">
        <v>0</v>
      </c>
      <c r="S432" s="237">
        <v>0</v>
      </c>
      <c r="T432" s="237">
        <v>0</v>
      </c>
      <c r="U432" s="237">
        <v>0</v>
      </c>
      <c r="V432" s="237">
        <v>0</v>
      </c>
      <c r="W432" s="225">
        <v>0</v>
      </c>
      <c r="X432" s="225">
        <v>0</v>
      </c>
      <c r="Y432" s="225">
        <v>0</v>
      </c>
      <c r="Z432" s="225">
        <v>0</v>
      </c>
      <c r="AA432" s="225">
        <v>0</v>
      </c>
      <c r="AB432" s="225">
        <v>0</v>
      </c>
      <c r="AC432" s="225">
        <v>0</v>
      </c>
      <c r="AD432" s="225">
        <v>0</v>
      </c>
      <c r="AE432" s="225">
        <v>0</v>
      </c>
      <c r="AF432" s="225">
        <v>0</v>
      </c>
      <c r="AG432" s="225">
        <v>0</v>
      </c>
      <c r="AH432" s="225">
        <v>0</v>
      </c>
      <c r="AI432" s="225">
        <v>0</v>
      </c>
      <c r="AJ432" s="225">
        <v>0</v>
      </c>
      <c r="AK432" s="225">
        <v>0</v>
      </c>
      <c r="AL432" s="225">
        <v>0</v>
      </c>
      <c r="AM432" s="225">
        <v>0</v>
      </c>
      <c r="AN432" s="225">
        <v>0</v>
      </c>
      <c r="AO432" s="225">
        <v>0</v>
      </c>
      <c r="AP432" s="225">
        <v>0</v>
      </c>
      <c r="AQ432" s="225">
        <v>0</v>
      </c>
      <c r="AR432" s="225">
        <v>0</v>
      </c>
      <c r="AS432" s="225">
        <v>0</v>
      </c>
      <c r="AT432" s="225">
        <v>0</v>
      </c>
      <c r="AU432" s="225">
        <v>0</v>
      </c>
      <c r="AV432" s="225">
        <v>0</v>
      </c>
      <c r="AW432" s="225">
        <v>0</v>
      </c>
      <c r="AX432" s="225">
        <v>0</v>
      </c>
      <c r="AY432" s="225">
        <v>0</v>
      </c>
      <c r="AZ432" s="225">
        <v>0</v>
      </c>
      <c r="BA432" s="225">
        <v>0</v>
      </c>
      <c r="BB432" s="225">
        <v>0</v>
      </c>
      <c r="BC432" s="225">
        <v>0</v>
      </c>
      <c r="BD432" s="225">
        <v>0</v>
      </c>
      <c r="BE432" s="225" t="s">
        <v>2347</v>
      </c>
    </row>
    <row r="433" spans="1:57" x14ac:dyDescent="0.25">
      <c r="A433" t="str">
        <f t="shared" si="6"/>
        <v>002000100</v>
      </c>
      <c r="B433" s="225" t="s">
        <v>2165</v>
      </c>
      <c r="C433" s="225" t="s">
        <v>2166</v>
      </c>
      <c r="D433" s="225" t="s">
        <v>2167</v>
      </c>
      <c r="E433" s="225" t="s">
        <v>2625</v>
      </c>
      <c r="F433" s="225" t="s">
        <v>2348</v>
      </c>
      <c r="G433" s="225">
        <v>0</v>
      </c>
      <c r="H433" s="225">
        <v>0</v>
      </c>
      <c r="I433" s="225">
        <v>0</v>
      </c>
      <c r="J433" s="237">
        <v>0</v>
      </c>
      <c r="K433" s="225">
        <v>0</v>
      </c>
      <c r="L433" s="225">
        <v>0</v>
      </c>
      <c r="M433" s="237">
        <v>0</v>
      </c>
      <c r="N433" s="237">
        <v>0</v>
      </c>
      <c r="O433" s="237">
        <v>0</v>
      </c>
      <c r="P433" s="237">
        <v>0</v>
      </c>
      <c r="Q433" s="237">
        <v>0</v>
      </c>
      <c r="R433" s="237">
        <v>0</v>
      </c>
      <c r="S433" s="237">
        <v>0</v>
      </c>
      <c r="T433" s="237">
        <v>0</v>
      </c>
      <c r="U433" s="237">
        <v>0</v>
      </c>
      <c r="V433" s="237">
        <v>0</v>
      </c>
      <c r="W433" s="225">
        <v>0</v>
      </c>
      <c r="X433" s="225">
        <v>0</v>
      </c>
      <c r="Y433" s="225">
        <v>0</v>
      </c>
      <c r="Z433" s="225">
        <v>0</v>
      </c>
      <c r="AA433" s="225">
        <v>0</v>
      </c>
      <c r="AB433" s="225">
        <v>0</v>
      </c>
      <c r="AC433" s="225">
        <v>0</v>
      </c>
      <c r="AD433" s="225">
        <v>0</v>
      </c>
      <c r="AE433" s="225">
        <v>0</v>
      </c>
      <c r="AF433" s="225">
        <v>0</v>
      </c>
      <c r="AG433" s="225">
        <v>0</v>
      </c>
      <c r="AH433" s="225">
        <v>0</v>
      </c>
      <c r="AI433" s="225">
        <v>0</v>
      </c>
      <c r="AJ433" s="225">
        <v>0</v>
      </c>
      <c r="AK433" s="225">
        <v>0</v>
      </c>
      <c r="AL433" s="225">
        <v>0</v>
      </c>
      <c r="AM433" s="225">
        <v>0</v>
      </c>
      <c r="AN433" s="225">
        <v>0</v>
      </c>
      <c r="AO433" s="225">
        <v>0</v>
      </c>
      <c r="AP433" s="225">
        <v>0</v>
      </c>
      <c r="AQ433" s="225">
        <v>0</v>
      </c>
      <c r="AR433" s="225">
        <v>0</v>
      </c>
      <c r="AS433" s="225">
        <v>0</v>
      </c>
      <c r="AT433" s="225">
        <v>0</v>
      </c>
      <c r="AU433" s="225">
        <v>0</v>
      </c>
      <c r="AV433" s="225">
        <v>0</v>
      </c>
      <c r="AW433" s="225">
        <v>0</v>
      </c>
      <c r="AX433" s="225">
        <v>0</v>
      </c>
      <c r="AY433" s="225">
        <v>0</v>
      </c>
      <c r="AZ433" s="225">
        <v>0</v>
      </c>
      <c r="BA433" s="225">
        <v>0</v>
      </c>
      <c r="BB433" s="225">
        <v>0</v>
      </c>
      <c r="BC433" s="225">
        <v>0</v>
      </c>
      <c r="BD433" s="225">
        <v>0</v>
      </c>
      <c r="BE433" s="225" t="s">
        <v>2349</v>
      </c>
    </row>
    <row r="434" spans="1:57" x14ac:dyDescent="0.25">
      <c r="A434" t="str">
        <f t="shared" si="6"/>
        <v>002000101</v>
      </c>
      <c r="B434" s="225" t="s">
        <v>2165</v>
      </c>
      <c r="C434" s="225" t="s">
        <v>2166</v>
      </c>
      <c r="D434" s="225" t="s">
        <v>2167</v>
      </c>
      <c r="E434" s="225" t="s">
        <v>2625</v>
      </c>
      <c r="F434" s="225" t="s">
        <v>2350</v>
      </c>
      <c r="G434" s="225">
        <v>0</v>
      </c>
      <c r="H434" s="225">
        <v>0</v>
      </c>
      <c r="I434" s="225">
        <v>0</v>
      </c>
      <c r="J434" s="237">
        <v>0</v>
      </c>
      <c r="K434" s="225">
        <v>0</v>
      </c>
      <c r="L434" s="225">
        <v>0</v>
      </c>
      <c r="M434" s="237">
        <v>0</v>
      </c>
      <c r="N434" s="237">
        <v>0</v>
      </c>
      <c r="O434" s="237">
        <v>0</v>
      </c>
      <c r="P434" s="237">
        <v>0</v>
      </c>
      <c r="Q434" s="237">
        <v>0</v>
      </c>
      <c r="R434" s="237">
        <v>0</v>
      </c>
      <c r="S434" s="237">
        <v>0</v>
      </c>
      <c r="T434" s="237">
        <v>0</v>
      </c>
      <c r="U434" s="237">
        <v>0</v>
      </c>
      <c r="V434" s="237">
        <v>0</v>
      </c>
      <c r="W434" s="225">
        <v>0</v>
      </c>
      <c r="X434" s="225">
        <v>0</v>
      </c>
      <c r="Y434" s="225">
        <v>0</v>
      </c>
      <c r="Z434" s="225">
        <v>0</v>
      </c>
      <c r="AA434" s="225">
        <v>0</v>
      </c>
      <c r="AB434" s="225">
        <v>0</v>
      </c>
      <c r="AC434" s="225">
        <v>0</v>
      </c>
      <c r="AD434" s="225">
        <v>0</v>
      </c>
      <c r="AE434" s="225">
        <v>0</v>
      </c>
      <c r="AF434" s="225">
        <v>0</v>
      </c>
      <c r="AG434" s="225">
        <v>0</v>
      </c>
      <c r="AH434" s="225">
        <v>0</v>
      </c>
      <c r="AI434" s="225">
        <v>0</v>
      </c>
      <c r="AJ434" s="225">
        <v>0</v>
      </c>
      <c r="AK434" s="225">
        <v>0</v>
      </c>
      <c r="AL434" s="225">
        <v>0</v>
      </c>
      <c r="AM434" s="225">
        <v>0</v>
      </c>
      <c r="AN434" s="225">
        <v>0</v>
      </c>
      <c r="AO434" s="225">
        <v>0</v>
      </c>
      <c r="AP434" s="225">
        <v>0</v>
      </c>
      <c r="AQ434" s="225">
        <v>0</v>
      </c>
      <c r="AR434" s="225">
        <v>0</v>
      </c>
      <c r="AS434" s="225">
        <v>0</v>
      </c>
      <c r="AT434" s="225">
        <v>0</v>
      </c>
      <c r="AU434" s="225">
        <v>0</v>
      </c>
      <c r="AV434" s="225">
        <v>0</v>
      </c>
      <c r="AW434" s="225">
        <v>0</v>
      </c>
      <c r="AX434" s="225">
        <v>0</v>
      </c>
      <c r="AY434" s="225">
        <v>0</v>
      </c>
      <c r="AZ434" s="225">
        <v>0</v>
      </c>
      <c r="BA434" s="225">
        <v>0</v>
      </c>
      <c r="BB434" s="225">
        <v>0</v>
      </c>
      <c r="BC434" s="225">
        <v>0</v>
      </c>
      <c r="BD434" s="225">
        <v>0</v>
      </c>
      <c r="BE434" s="225" t="s">
        <v>2351</v>
      </c>
    </row>
    <row r="435" spans="1:57" x14ac:dyDescent="0.25">
      <c r="A435" t="str">
        <f t="shared" si="6"/>
        <v>002000102</v>
      </c>
      <c r="B435" s="225" t="s">
        <v>2165</v>
      </c>
      <c r="C435" s="225" t="s">
        <v>2166</v>
      </c>
      <c r="D435" s="225" t="s">
        <v>2167</v>
      </c>
      <c r="E435" s="225" t="s">
        <v>2625</v>
      </c>
      <c r="F435" s="225" t="s">
        <v>2352</v>
      </c>
      <c r="G435" s="225">
        <v>0</v>
      </c>
      <c r="H435" s="225">
        <v>0</v>
      </c>
      <c r="I435" s="225">
        <v>0</v>
      </c>
      <c r="J435" s="237">
        <v>0</v>
      </c>
      <c r="K435" s="225">
        <v>0</v>
      </c>
      <c r="L435" s="225">
        <v>0</v>
      </c>
      <c r="M435" s="237">
        <v>0</v>
      </c>
      <c r="N435" s="237">
        <v>0</v>
      </c>
      <c r="O435" s="237">
        <v>0</v>
      </c>
      <c r="P435" s="237">
        <v>0</v>
      </c>
      <c r="Q435" s="237">
        <v>0</v>
      </c>
      <c r="R435" s="237">
        <v>0</v>
      </c>
      <c r="S435" s="237">
        <v>0</v>
      </c>
      <c r="T435" s="237">
        <v>0</v>
      </c>
      <c r="U435" s="237">
        <v>0</v>
      </c>
      <c r="V435" s="237">
        <v>0</v>
      </c>
      <c r="W435" s="225">
        <v>0</v>
      </c>
      <c r="X435" s="225">
        <v>0</v>
      </c>
      <c r="Y435" s="225">
        <v>0</v>
      </c>
      <c r="Z435" s="225">
        <v>0</v>
      </c>
      <c r="AA435" s="225">
        <v>0</v>
      </c>
      <c r="AB435" s="225">
        <v>0</v>
      </c>
      <c r="AC435" s="225">
        <v>0</v>
      </c>
      <c r="AD435" s="225">
        <v>0</v>
      </c>
      <c r="AE435" s="225">
        <v>0</v>
      </c>
      <c r="AF435" s="225">
        <v>0</v>
      </c>
      <c r="AG435" s="225">
        <v>0</v>
      </c>
      <c r="AH435" s="225">
        <v>0</v>
      </c>
      <c r="AI435" s="225">
        <v>0</v>
      </c>
      <c r="AJ435" s="225">
        <v>0</v>
      </c>
      <c r="AK435" s="225">
        <v>0</v>
      </c>
      <c r="AL435" s="225">
        <v>0</v>
      </c>
      <c r="AM435" s="225">
        <v>0</v>
      </c>
      <c r="AN435" s="225">
        <v>0</v>
      </c>
      <c r="AO435" s="225">
        <v>0</v>
      </c>
      <c r="AP435" s="225">
        <v>0</v>
      </c>
      <c r="AQ435" s="225">
        <v>0</v>
      </c>
      <c r="AR435" s="225">
        <v>0</v>
      </c>
      <c r="AS435" s="225">
        <v>0</v>
      </c>
      <c r="AT435" s="225">
        <v>0</v>
      </c>
      <c r="AU435" s="225">
        <v>0</v>
      </c>
      <c r="AV435" s="225">
        <v>0</v>
      </c>
      <c r="AW435" s="225">
        <v>0</v>
      </c>
      <c r="AX435" s="225">
        <v>0</v>
      </c>
      <c r="AY435" s="225">
        <v>0</v>
      </c>
      <c r="AZ435" s="225">
        <v>0</v>
      </c>
      <c r="BA435" s="225">
        <v>0</v>
      </c>
      <c r="BB435" s="225">
        <v>0</v>
      </c>
      <c r="BC435" s="225">
        <v>0</v>
      </c>
      <c r="BD435" s="225">
        <v>0</v>
      </c>
      <c r="BE435" s="225" t="s">
        <v>2645</v>
      </c>
    </row>
    <row r="436" spans="1:57" x14ac:dyDescent="0.25">
      <c r="A436" t="str">
        <f t="shared" si="6"/>
        <v>002000354</v>
      </c>
      <c r="B436" s="225" t="s">
        <v>2165</v>
      </c>
      <c r="C436" s="225" t="s">
        <v>2166</v>
      </c>
      <c r="D436" s="225" t="s">
        <v>2167</v>
      </c>
      <c r="E436" s="225" t="s">
        <v>2625</v>
      </c>
      <c r="F436" s="225" t="s">
        <v>2354</v>
      </c>
      <c r="G436" s="225">
        <v>0</v>
      </c>
      <c r="H436" s="225">
        <v>0</v>
      </c>
      <c r="I436" s="225">
        <v>0</v>
      </c>
      <c r="J436" s="237">
        <v>0</v>
      </c>
      <c r="K436" s="225">
        <v>0</v>
      </c>
      <c r="L436" s="225">
        <v>0</v>
      </c>
      <c r="M436" s="237">
        <v>0</v>
      </c>
      <c r="N436" s="237">
        <v>0</v>
      </c>
      <c r="O436" s="237">
        <v>0</v>
      </c>
      <c r="P436" s="237">
        <v>0</v>
      </c>
      <c r="Q436" s="237">
        <v>0</v>
      </c>
      <c r="R436" s="237">
        <v>0</v>
      </c>
      <c r="S436" s="237">
        <v>0</v>
      </c>
      <c r="T436" s="237">
        <v>0</v>
      </c>
      <c r="U436" s="237">
        <v>0</v>
      </c>
      <c r="V436" s="237">
        <v>0</v>
      </c>
      <c r="W436" s="225">
        <v>0</v>
      </c>
      <c r="X436" s="225">
        <v>0</v>
      </c>
      <c r="Y436" s="225">
        <v>0</v>
      </c>
      <c r="Z436" s="225">
        <v>0</v>
      </c>
      <c r="AA436" s="225">
        <v>0</v>
      </c>
      <c r="AB436" s="225">
        <v>0</v>
      </c>
      <c r="AC436" s="225">
        <v>0</v>
      </c>
      <c r="AD436" s="225">
        <v>0</v>
      </c>
      <c r="AE436" s="225">
        <v>0</v>
      </c>
      <c r="AF436" s="225">
        <v>0</v>
      </c>
      <c r="AG436" s="225">
        <v>0</v>
      </c>
      <c r="AH436" s="225">
        <v>0</v>
      </c>
      <c r="AI436" s="225">
        <v>0</v>
      </c>
      <c r="AJ436" s="225">
        <v>0</v>
      </c>
      <c r="AK436" s="225">
        <v>0</v>
      </c>
      <c r="AL436" s="225">
        <v>0</v>
      </c>
      <c r="AM436" s="225">
        <v>0</v>
      </c>
      <c r="AN436" s="225">
        <v>0</v>
      </c>
      <c r="AO436" s="225">
        <v>0</v>
      </c>
      <c r="AP436" s="225">
        <v>0</v>
      </c>
      <c r="AQ436" s="225">
        <v>0</v>
      </c>
      <c r="AR436" s="225">
        <v>0</v>
      </c>
      <c r="AS436" s="225">
        <v>0</v>
      </c>
      <c r="AT436" s="225">
        <v>0</v>
      </c>
      <c r="AU436" s="225">
        <v>0</v>
      </c>
      <c r="AV436" s="225">
        <v>0</v>
      </c>
      <c r="AW436" s="225">
        <v>0</v>
      </c>
      <c r="AX436" s="225">
        <v>0</v>
      </c>
      <c r="AY436" s="225">
        <v>0</v>
      </c>
      <c r="AZ436" s="225">
        <v>0</v>
      </c>
      <c r="BA436" s="225">
        <v>0</v>
      </c>
      <c r="BB436" s="225">
        <v>0</v>
      </c>
      <c r="BC436" s="225">
        <v>0</v>
      </c>
      <c r="BD436" s="225">
        <v>0</v>
      </c>
      <c r="BE436" s="225" t="s">
        <v>2646</v>
      </c>
    </row>
    <row r="437" spans="1:57" x14ac:dyDescent="0.25">
      <c r="A437" t="str">
        <f t="shared" si="6"/>
        <v>002000103</v>
      </c>
      <c r="B437" s="225" t="s">
        <v>2165</v>
      </c>
      <c r="C437" s="225" t="s">
        <v>2166</v>
      </c>
      <c r="D437" s="225" t="s">
        <v>2167</v>
      </c>
      <c r="E437" s="225" t="s">
        <v>2625</v>
      </c>
      <c r="F437" s="225" t="s">
        <v>2356</v>
      </c>
      <c r="G437" s="225">
        <v>0</v>
      </c>
      <c r="H437" s="225">
        <v>0</v>
      </c>
      <c r="I437" s="225">
        <v>0</v>
      </c>
      <c r="J437" s="237">
        <v>0</v>
      </c>
      <c r="K437" s="225">
        <v>0</v>
      </c>
      <c r="L437" s="225">
        <v>0</v>
      </c>
      <c r="M437" s="237">
        <v>0</v>
      </c>
      <c r="N437" s="237">
        <v>0</v>
      </c>
      <c r="O437" s="237">
        <v>0</v>
      </c>
      <c r="P437" s="237">
        <v>0</v>
      </c>
      <c r="Q437" s="237">
        <v>0</v>
      </c>
      <c r="R437" s="237">
        <v>0</v>
      </c>
      <c r="S437" s="237">
        <v>0</v>
      </c>
      <c r="T437" s="237">
        <v>0</v>
      </c>
      <c r="U437" s="237">
        <v>0</v>
      </c>
      <c r="V437" s="237">
        <v>0</v>
      </c>
      <c r="W437" s="225">
        <v>0</v>
      </c>
      <c r="X437" s="225">
        <v>0</v>
      </c>
      <c r="Y437" s="225">
        <v>0</v>
      </c>
      <c r="Z437" s="225">
        <v>0</v>
      </c>
      <c r="AA437" s="225">
        <v>0</v>
      </c>
      <c r="AB437" s="225">
        <v>0</v>
      </c>
      <c r="AC437" s="225">
        <v>0</v>
      </c>
      <c r="AD437" s="225">
        <v>0</v>
      </c>
      <c r="AE437" s="225">
        <v>0</v>
      </c>
      <c r="AF437" s="225">
        <v>0</v>
      </c>
      <c r="AG437" s="225">
        <v>0</v>
      </c>
      <c r="AH437" s="225">
        <v>0</v>
      </c>
      <c r="AI437" s="225">
        <v>0</v>
      </c>
      <c r="AJ437" s="225">
        <v>0</v>
      </c>
      <c r="AK437" s="225">
        <v>0</v>
      </c>
      <c r="AL437" s="225">
        <v>0</v>
      </c>
      <c r="AM437" s="225">
        <v>0</v>
      </c>
      <c r="AN437" s="225">
        <v>0</v>
      </c>
      <c r="AO437" s="225">
        <v>0</v>
      </c>
      <c r="AP437" s="225">
        <v>0</v>
      </c>
      <c r="AQ437" s="225">
        <v>0</v>
      </c>
      <c r="AR437" s="225">
        <v>0</v>
      </c>
      <c r="AS437" s="225">
        <v>0</v>
      </c>
      <c r="AT437" s="225">
        <v>0</v>
      </c>
      <c r="AU437" s="225">
        <v>0</v>
      </c>
      <c r="AV437" s="225">
        <v>0</v>
      </c>
      <c r="AW437" s="225">
        <v>0</v>
      </c>
      <c r="AX437" s="225">
        <v>0</v>
      </c>
      <c r="AY437" s="225">
        <v>0</v>
      </c>
      <c r="AZ437" s="225">
        <v>0</v>
      </c>
      <c r="BA437" s="225">
        <v>0</v>
      </c>
      <c r="BB437" s="225">
        <v>0</v>
      </c>
      <c r="BC437" s="225">
        <v>0</v>
      </c>
      <c r="BD437" s="225">
        <v>0</v>
      </c>
      <c r="BE437" s="225" t="s">
        <v>2647</v>
      </c>
    </row>
    <row r="438" spans="1:57" x14ac:dyDescent="0.25">
      <c r="A438" t="str">
        <f t="shared" si="6"/>
        <v>002000301</v>
      </c>
      <c r="B438" s="225" t="s">
        <v>2165</v>
      </c>
      <c r="C438" s="225" t="s">
        <v>2166</v>
      </c>
      <c r="D438" s="225" t="s">
        <v>2167</v>
      </c>
      <c r="E438" s="225" t="s">
        <v>2625</v>
      </c>
      <c r="F438" s="225" t="s">
        <v>2358</v>
      </c>
      <c r="G438" s="225">
        <v>0</v>
      </c>
      <c r="H438" s="225">
        <v>0</v>
      </c>
      <c r="I438" s="225">
        <v>0</v>
      </c>
      <c r="J438" s="237">
        <v>0</v>
      </c>
      <c r="K438" s="225">
        <v>0</v>
      </c>
      <c r="L438" s="225">
        <v>0</v>
      </c>
      <c r="M438" s="237">
        <v>0</v>
      </c>
      <c r="N438" s="237">
        <v>0</v>
      </c>
      <c r="O438" s="237">
        <v>0</v>
      </c>
      <c r="P438" s="237">
        <v>0</v>
      </c>
      <c r="Q438" s="237">
        <v>0</v>
      </c>
      <c r="R438" s="237">
        <v>0</v>
      </c>
      <c r="S438" s="237">
        <v>0</v>
      </c>
      <c r="T438" s="237">
        <v>0</v>
      </c>
      <c r="U438" s="237">
        <v>0</v>
      </c>
      <c r="V438" s="237">
        <v>0</v>
      </c>
      <c r="W438" s="225">
        <v>0</v>
      </c>
      <c r="X438" s="225">
        <v>0</v>
      </c>
      <c r="Y438" s="225">
        <v>0</v>
      </c>
      <c r="Z438" s="225">
        <v>0</v>
      </c>
      <c r="AA438" s="225">
        <v>0</v>
      </c>
      <c r="AB438" s="225">
        <v>0</v>
      </c>
      <c r="AC438" s="225">
        <v>0</v>
      </c>
      <c r="AD438" s="225">
        <v>0</v>
      </c>
      <c r="AE438" s="225">
        <v>0</v>
      </c>
      <c r="AF438" s="225">
        <v>0</v>
      </c>
      <c r="AG438" s="225">
        <v>0</v>
      </c>
      <c r="AH438" s="225">
        <v>0</v>
      </c>
      <c r="AI438" s="225">
        <v>0</v>
      </c>
      <c r="AJ438" s="225">
        <v>0</v>
      </c>
      <c r="AK438" s="225">
        <v>0</v>
      </c>
      <c r="AL438" s="225">
        <v>0</v>
      </c>
      <c r="AM438" s="225">
        <v>0</v>
      </c>
      <c r="AN438" s="225">
        <v>0</v>
      </c>
      <c r="AO438" s="225">
        <v>0</v>
      </c>
      <c r="AP438" s="225">
        <v>0</v>
      </c>
      <c r="AQ438" s="225">
        <v>0</v>
      </c>
      <c r="AR438" s="225">
        <v>0</v>
      </c>
      <c r="AS438" s="225">
        <v>0</v>
      </c>
      <c r="AT438" s="225">
        <v>0</v>
      </c>
      <c r="AU438" s="225">
        <v>0</v>
      </c>
      <c r="AV438" s="225">
        <v>0</v>
      </c>
      <c r="AW438" s="225">
        <v>0</v>
      </c>
      <c r="AX438" s="225">
        <v>0</v>
      </c>
      <c r="AY438" s="225">
        <v>0</v>
      </c>
      <c r="AZ438" s="225">
        <v>0</v>
      </c>
      <c r="BA438" s="225">
        <v>0</v>
      </c>
      <c r="BB438" s="225">
        <v>0</v>
      </c>
      <c r="BC438" s="225">
        <v>0</v>
      </c>
      <c r="BD438" s="225">
        <v>0</v>
      </c>
      <c r="BE438" s="225" t="s">
        <v>2648</v>
      </c>
    </row>
    <row r="439" spans="1:57" x14ac:dyDescent="0.25">
      <c r="A439" t="str">
        <f t="shared" si="6"/>
        <v>002000302</v>
      </c>
      <c r="B439" s="225" t="s">
        <v>2165</v>
      </c>
      <c r="C439" s="225" t="s">
        <v>2166</v>
      </c>
      <c r="D439" s="225" t="s">
        <v>2167</v>
      </c>
      <c r="E439" s="225" t="s">
        <v>2625</v>
      </c>
      <c r="F439" s="225" t="s">
        <v>2360</v>
      </c>
      <c r="G439" s="225">
        <v>0</v>
      </c>
      <c r="H439" s="225">
        <v>0</v>
      </c>
      <c r="I439" s="225">
        <v>0</v>
      </c>
      <c r="J439" s="237">
        <v>0</v>
      </c>
      <c r="K439" s="225">
        <v>0</v>
      </c>
      <c r="L439" s="225">
        <v>0</v>
      </c>
      <c r="M439" s="237">
        <v>0</v>
      </c>
      <c r="N439" s="237">
        <v>0</v>
      </c>
      <c r="O439" s="237">
        <v>0</v>
      </c>
      <c r="P439" s="237">
        <v>0</v>
      </c>
      <c r="Q439" s="237">
        <v>0</v>
      </c>
      <c r="R439" s="237">
        <v>0</v>
      </c>
      <c r="S439" s="237">
        <v>0</v>
      </c>
      <c r="T439" s="237">
        <v>0</v>
      </c>
      <c r="U439" s="237">
        <v>0</v>
      </c>
      <c r="V439" s="237">
        <v>0</v>
      </c>
      <c r="W439" s="225">
        <v>0</v>
      </c>
      <c r="X439" s="225">
        <v>0</v>
      </c>
      <c r="Y439" s="225">
        <v>0</v>
      </c>
      <c r="Z439" s="225">
        <v>0</v>
      </c>
      <c r="AA439" s="225">
        <v>0</v>
      </c>
      <c r="AB439" s="225">
        <v>0</v>
      </c>
      <c r="AC439" s="225">
        <v>0</v>
      </c>
      <c r="AD439" s="225">
        <v>0</v>
      </c>
      <c r="AE439" s="225">
        <v>0</v>
      </c>
      <c r="AF439" s="225">
        <v>0</v>
      </c>
      <c r="AG439" s="225">
        <v>0</v>
      </c>
      <c r="AH439" s="225">
        <v>0</v>
      </c>
      <c r="AI439" s="225">
        <v>0</v>
      </c>
      <c r="AJ439" s="225">
        <v>0</v>
      </c>
      <c r="AK439" s="225">
        <v>0</v>
      </c>
      <c r="AL439" s="225">
        <v>0</v>
      </c>
      <c r="AM439" s="225">
        <v>0</v>
      </c>
      <c r="AN439" s="225">
        <v>0</v>
      </c>
      <c r="AO439" s="225">
        <v>0</v>
      </c>
      <c r="AP439" s="225">
        <v>0</v>
      </c>
      <c r="AQ439" s="225">
        <v>0</v>
      </c>
      <c r="AR439" s="225">
        <v>0</v>
      </c>
      <c r="AS439" s="225">
        <v>0</v>
      </c>
      <c r="AT439" s="225">
        <v>0</v>
      </c>
      <c r="AU439" s="225">
        <v>0</v>
      </c>
      <c r="AV439" s="225">
        <v>0</v>
      </c>
      <c r="AW439" s="225">
        <v>0</v>
      </c>
      <c r="AX439" s="225">
        <v>0</v>
      </c>
      <c r="AY439" s="225">
        <v>0</v>
      </c>
      <c r="AZ439" s="225">
        <v>0</v>
      </c>
      <c r="BA439" s="225">
        <v>0</v>
      </c>
      <c r="BB439" s="225">
        <v>0</v>
      </c>
      <c r="BC439" s="225">
        <v>0</v>
      </c>
      <c r="BD439" s="225">
        <v>0</v>
      </c>
      <c r="BE439" s="225" t="s">
        <v>2649</v>
      </c>
    </row>
    <row r="440" spans="1:57" x14ac:dyDescent="0.25">
      <c r="A440" t="str">
        <f t="shared" si="6"/>
        <v>002000303</v>
      </c>
      <c r="B440" s="225" t="s">
        <v>2165</v>
      </c>
      <c r="C440" s="225" t="s">
        <v>2166</v>
      </c>
      <c r="D440" s="225" t="s">
        <v>2167</v>
      </c>
      <c r="E440" s="225" t="s">
        <v>2625</v>
      </c>
      <c r="F440" s="225" t="s">
        <v>2362</v>
      </c>
      <c r="G440" s="225">
        <v>0</v>
      </c>
      <c r="H440" s="225">
        <v>0</v>
      </c>
      <c r="I440" s="225">
        <v>0</v>
      </c>
      <c r="J440" s="237">
        <v>0</v>
      </c>
      <c r="K440" s="225">
        <v>0</v>
      </c>
      <c r="L440" s="225">
        <v>0</v>
      </c>
      <c r="M440" s="237">
        <v>0</v>
      </c>
      <c r="N440" s="237">
        <v>0</v>
      </c>
      <c r="O440" s="237">
        <v>0</v>
      </c>
      <c r="P440" s="237">
        <v>0</v>
      </c>
      <c r="Q440" s="237">
        <v>0</v>
      </c>
      <c r="R440" s="237">
        <v>0</v>
      </c>
      <c r="S440" s="237">
        <v>0</v>
      </c>
      <c r="T440" s="237">
        <v>0</v>
      </c>
      <c r="U440" s="237">
        <v>0</v>
      </c>
      <c r="V440" s="237">
        <v>0</v>
      </c>
      <c r="W440" s="225">
        <v>0</v>
      </c>
      <c r="X440" s="225">
        <v>0</v>
      </c>
      <c r="Y440" s="225">
        <v>0</v>
      </c>
      <c r="Z440" s="225">
        <v>0</v>
      </c>
      <c r="AA440" s="225">
        <v>0</v>
      </c>
      <c r="AB440" s="225">
        <v>0</v>
      </c>
      <c r="AC440" s="225">
        <v>0</v>
      </c>
      <c r="AD440" s="225">
        <v>0</v>
      </c>
      <c r="AE440" s="225">
        <v>0</v>
      </c>
      <c r="AF440" s="225">
        <v>0</v>
      </c>
      <c r="AG440" s="225">
        <v>0</v>
      </c>
      <c r="AH440" s="225">
        <v>0</v>
      </c>
      <c r="AI440" s="225">
        <v>0</v>
      </c>
      <c r="AJ440" s="225">
        <v>0</v>
      </c>
      <c r="AK440" s="225">
        <v>0</v>
      </c>
      <c r="AL440" s="225">
        <v>0</v>
      </c>
      <c r="AM440" s="225">
        <v>0</v>
      </c>
      <c r="AN440" s="225">
        <v>0</v>
      </c>
      <c r="AO440" s="225">
        <v>0</v>
      </c>
      <c r="AP440" s="225">
        <v>0</v>
      </c>
      <c r="AQ440" s="225">
        <v>0</v>
      </c>
      <c r="AR440" s="225">
        <v>0</v>
      </c>
      <c r="AS440" s="225">
        <v>0</v>
      </c>
      <c r="AT440" s="225">
        <v>0</v>
      </c>
      <c r="AU440" s="225">
        <v>0</v>
      </c>
      <c r="AV440" s="225">
        <v>0</v>
      </c>
      <c r="AW440" s="225">
        <v>0</v>
      </c>
      <c r="AX440" s="225">
        <v>0</v>
      </c>
      <c r="AY440" s="225">
        <v>0</v>
      </c>
      <c r="AZ440" s="225">
        <v>0</v>
      </c>
      <c r="BA440" s="225">
        <v>0</v>
      </c>
      <c r="BB440" s="225">
        <v>0</v>
      </c>
      <c r="BC440" s="225">
        <v>0</v>
      </c>
      <c r="BD440" s="225">
        <v>0</v>
      </c>
      <c r="BE440" s="225" t="s">
        <v>2650</v>
      </c>
    </row>
    <row r="441" spans="1:57" x14ac:dyDescent="0.25">
      <c r="A441" t="str">
        <f t="shared" si="6"/>
        <v>002000304</v>
      </c>
      <c r="B441" s="225" t="s">
        <v>2165</v>
      </c>
      <c r="C441" s="225" t="s">
        <v>2166</v>
      </c>
      <c r="D441" s="225" t="s">
        <v>2167</v>
      </c>
      <c r="E441" s="225" t="s">
        <v>2625</v>
      </c>
      <c r="F441" s="225" t="s">
        <v>2364</v>
      </c>
      <c r="G441" s="225">
        <v>0</v>
      </c>
      <c r="H441" s="225">
        <v>0</v>
      </c>
      <c r="I441" s="225">
        <v>0</v>
      </c>
      <c r="J441" s="237">
        <v>0</v>
      </c>
      <c r="K441" s="225">
        <v>0</v>
      </c>
      <c r="L441" s="225">
        <v>0</v>
      </c>
      <c r="M441" s="237">
        <v>0</v>
      </c>
      <c r="N441" s="237">
        <v>0</v>
      </c>
      <c r="O441" s="237">
        <v>0</v>
      </c>
      <c r="P441" s="237">
        <v>0</v>
      </c>
      <c r="Q441" s="237">
        <v>0</v>
      </c>
      <c r="R441" s="237">
        <v>0</v>
      </c>
      <c r="S441" s="237">
        <v>0</v>
      </c>
      <c r="T441" s="237">
        <v>0</v>
      </c>
      <c r="U441" s="237">
        <v>0</v>
      </c>
      <c r="V441" s="237">
        <v>0</v>
      </c>
      <c r="W441" s="225">
        <v>0</v>
      </c>
      <c r="X441" s="225">
        <v>0</v>
      </c>
      <c r="Y441" s="225">
        <v>0</v>
      </c>
      <c r="Z441" s="225">
        <v>0</v>
      </c>
      <c r="AA441" s="225">
        <v>0</v>
      </c>
      <c r="AB441" s="225">
        <v>0</v>
      </c>
      <c r="AC441" s="225">
        <v>0</v>
      </c>
      <c r="AD441" s="225">
        <v>0</v>
      </c>
      <c r="AE441" s="225">
        <v>0</v>
      </c>
      <c r="AF441" s="225">
        <v>0</v>
      </c>
      <c r="AG441" s="225">
        <v>0</v>
      </c>
      <c r="AH441" s="225">
        <v>0</v>
      </c>
      <c r="AI441" s="225">
        <v>0</v>
      </c>
      <c r="AJ441" s="225">
        <v>0</v>
      </c>
      <c r="AK441" s="225">
        <v>0</v>
      </c>
      <c r="AL441" s="225">
        <v>0</v>
      </c>
      <c r="AM441" s="225">
        <v>0</v>
      </c>
      <c r="AN441" s="225">
        <v>0</v>
      </c>
      <c r="AO441" s="225">
        <v>0</v>
      </c>
      <c r="AP441" s="225">
        <v>0</v>
      </c>
      <c r="AQ441" s="225">
        <v>0</v>
      </c>
      <c r="AR441" s="225">
        <v>0</v>
      </c>
      <c r="AS441" s="225">
        <v>0</v>
      </c>
      <c r="AT441" s="225">
        <v>0</v>
      </c>
      <c r="AU441" s="225">
        <v>0</v>
      </c>
      <c r="AV441" s="225">
        <v>0</v>
      </c>
      <c r="AW441" s="225">
        <v>0</v>
      </c>
      <c r="AX441" s="225">
        <v>0</v>
      </c>
      <c r="AY441" s="225">
        <v>0</v>
      </c>
      <c r="AZ441" s="225">
        <v>0</v>
      </c>
      <c r="BA441" s="225">
        <v>0</v>
      </c>
      <c r="BB441" s="225">
        <v>0</v>
      </c>
      <c r="BC441" s="225">
        <v>0</v>
      </c>
      <c r="BD441" s="225">
        <v>0</v>
      </c>
      <c r="BE441" s="225" t="s">
        <v>2650</v>
      </c>
    </row>
    <row r="442" spans="1:57" x14ac:dyDescent="0.25">
      <c r="A442" t="str">
        <f t="shared" si="6"/>
        <v>002000104</v>
      </c>
      <c r="B442" s="225" t="s">
        <v>2165</v>
      </c>
      <c r="C442" s="225" t="s">
        <v>2166</v>
      </c>
      <c r="D442" s="225" t="s">
        <v>2167</v>
      </c>
      <c r="E442" s="225" t="s">
        <v>2625</v>
      </c>
      <c r="F442" s="225" t="s">
        <v>2365</v>
      </c>
      <c r="G442" s="225">
        <v>0</v>
      </c>
      <c r="H442" s="225">
        <v>0</v>
      </c>
      <c r="I442" s="225">
        <v>0</v>
      </c>
      <c r="J442" s="237">
        <v>0</v>
      </c>
      <c r="K442" s="225">
        <v>0</v>
      </c>
      <c r="L442" s="225">
        <v>0</v>
      </c>
      <c r="M442" s="237">
        <v>0</v>
      </c>
      <c r="N442" s="237">
        <v>0</v>
      </c>
      <c r="O442" s="237">
        <v>0</v>
      </c>
      <c r="P442" s="237">
        <v>0</v>
      </c>
      <c r="Q442" s="237">
        <v>0</v>
      </c>
      <c r="R442" s="237">
        <v>0</v>
      </c>
      <c r="S442" s="237">
        <v>0</v>
      </c>
      <c r="T442" s="237">
        <v>0</v>
      </c>
      <c r="U442" s="237">
        <v>0</v>
      </c>
      <c r="V442" s="237">
        <v>0</v>
      </c>
      <c r="W442" s="225">
        <v>0</v>
      </c>
      <c r="X442" s="225">
        <v>0</v>
      </c>
      <c r="Y442" s="225">
        <v>0</v>
      </c>
      <c r="Z442" s="225">
        <v>0</v>
      </c>
      <c r="AA442" s="225">
        <v>0</v>
      </c>
      <c r="AB442" s="225">
        <v>0</v>
      </c>
      <c r="AC442" s="225">
        <v>0</v>
      </c>
      <c r="AD442" s="225">
        <v>0</v>
      </c>
      <c r="AE442" s="225">
        <v>0</v>
      </c>
      <c r="AF442" s="225">
        <v>0</v>
      </c>
      <c r="AG442" s="225">
        <v>0</v>
      </c>
      <c r="AH442" s="225">
        <v>0</v>
      </c>
      <c r="AI442" s="225">
        <v>0</v>
      </c>
      <c r="AJ442" s="225">
        <v>0</v>
      </c>
      <c r="AK442" s="225">
        <v>0</v>
      </c>
      <c r="AL442" s="225">
        <v>0</v>
      </c>
      <c r="AM442" s="225">
        <v>0</v>
      </c>
      <c r="AN442" s="225">
        <v>0</v>
      </c>
      <c r="AO442" s="225">
        <v>0</v>
      </c>
      <c r="AP442" s="225">
        <v>0</v>
      </c>
      <c r="AQ442" s="225">
        <v>0</v>
      </c>
      <c r="AR442" s="225">
        <v>0</v>
      </c>
      <c r="AS442" s="225">
        <v>0</v>
      </c>
      <c r="AT442" s="225">
        <v>0</v>
      </c>
      <c r="AU442" s="225">
        <v>0</v>
      </c>
      <c r="AV442" s="225">
        <v>0</v>
      </c>
      <c r="AW442" s="225">
        <v>0</v>
      </c>
      <c r="AX442" s="225">
        <v>0</v>
      </c>
      <c r="AY442" s="225">
        <v>0</v>
      </c>
      <c r="AZ442" s="225">
        <v>0</v>
      </c>
      <c r="BA442" s="225">
        <v>0</v>
      </c>
      <c r="BB442" s="225">
        <v>0</v>
      </c>
      <c r="BC442" s="225">
        <v>0</v>
      </c>
      <c r="BD442" s="225">
        <v>0</v>
      </c>
      <c r="BE442" s="225" t="s">
        <v>2366</v>
      </c>
    </row>
    <row r="443" spans="1:57" x14ac:dyDescent="0.25">
      <c r="A443" t="str">
        <f t="shared" si="6"/>
        <v>002000305</v>
      </c>
      <c r="B443" s="225" t="s">
        <v>2165</v>
      </c>
      <c r="C443" s="225" t="s">
        <v>2166</v>
      </c>
      <c r="D443" s="225" t="s">
        <v>2167</v>
      </c>
      <c r="E443" s="225" t="s">
        <v>2625</v>
      </c>
      <c r="F443" s="225" t="s">
        <v>2651</v>
      </c>
      <c r="G443" s="225">
        <v>0</v>
      </c>
      <c r="H443" s="225">
        <v>0</v>
      </c>
      <c r="I443" s="225">
        <v>0</v>
      </c>
      <c r="J443" s="237">
        <v>0</v>
      </c>
      <c r="K443" s="225">
        <v>0</v>
      </c>
      <c r="L443" s="225">
        <v>0</v>
      </c>
      <c r="M443" s="237">
        <v>0</v>
      </c>
      <c r="N443" s="237">
        <v>0</v>
      </c>
      <c r="O443" s="237">
        <v>0</v>
      </c>
      <c r="P443" s="237">
        <v>0</v>
      </c>
      <c r="Q443" s="237">
        <v>0</v>
      </c>
      <c r="R443" s="237">
        <v>0</v>
      </c>
      <c r="S443" s="237">
        <v>0</v>
      </c>
      <c r="T443" s="237">
        <v>0</v>
      </c>
      <c r="U443" s="237">
        <v>0</v>
      </c>
      <c r="V443" s="237">
        <v>0</v>
      </c>
      <c r="W443" s="225">
        <v>0</v>
      </c>
      <c r="X443" s="225">
        <v>0</v>
      </c>
      <c r="Y443" s="225">
        <v>0</v>
      </c>
      <c r="Z443" s="225">
        <v>0</v>
      </c>
      <c r="AA443" s="225">
        <v>0</v>
      </c>
      <c r="AB443" s="225">
        <v>0</v>
      </c>
      <c r="AC443" s="225">
        <v>0</v>
      </c>
      <c r="AD443" s="225">
        <v>0</v>
      </c>
      <c r="AE443" s="225">
        <v>0</v>
      </c>
      <c r="AF443" s="225">
        <v>0</v>
      </c>
      <c r="AG443" s="225">
        <v>0</v>
      </c>
      <c r="AH443" s="225">
        <v>0</v>
      </c>
      <c r="AI443" s="225">
        <v>0</v>
      </c>
      <c r="AJ443" s="225">
        <v>0</v>
      </c>
      <c r="AK443" s="225">
        <v>0</v>
      </c>
      <c r="AL443" s="225">
        <v>0</v>
      </c>
      <c r="AM443" s="225">
        <v>0</v>
      </c>
      <c r="AN443" s="225">
        <v>0</v>
      </c>
      <c r="AO443" s="225">
        <v>0</v>
      </c>
      <c r="AP443" s="225">
        <v>0</v>
      </c>
      <c r="AQ443" s="225">
        <v>0</v>
      </c>
      <c r="AR443" s="225">
        <v>0</v>
      </c>
      <c r="AS443" s="225">
        <v>0</v>
      </c>
      <c r="AT443" s="225">
        <v>0</v>
      </c>
      <c r="AU443" s="225">
        <v>0</v>
      </c>
      <c r="AV443" s="225">
        <v>0</v>
      </c>
      <c r="AW443" s="225">
        <v>0</v>
      </c>
      <c r="AX443" s="225">
        <v>0</v>
      </c>
      <c r="AY443" s="225">
        <v>0</v>
      </c>
      <c r="AZ443" s="225">
        <v>0</v>
      </c>
      <c r="BA443" s="225">
        <v>0</v>
      </c>
      <c r="BB443" s="225">
        <v>0</v>
      </c>
      <c r="BC443" s="225">
        <v>0</v>
      </c>
      <c r="BD443" s="225">
        <v>0</v>
      </c>
      <c r="BE443" s="225" t="s">
        <v>2652</v>
      </c>
    </row>
    <row r="444" spans="1:57" x14ac:dyDescent="0.25">
      <c r="A444" t="str">
        <f t="shared" si="6"/>
        <v>002000306</v>
      </c>
      <c r="B444" s="225" t="s">
        <v>2165</v>
      </c>
      <c r="C444" s="225" t="s">
        <v>2166</v>
      </c>
      <c r="D444" s="225" t="s">
        <v>2167</v>
      </c>
      <c r="E444" s="225" t="s">
        <v>2625</v>
      </c>
      <c r="F444" s="225" t="s">
        <v>2653</v>
      </c>
      <c r="G444" s="225">
        <v>0</v>
      </c>
      <c r="H444" s="225">
        <v>0</v>
      </c>
      <c r="I444" s="225">
        <v>0</v>
      </c>
      <c r="J444" s="237">
        <v>0</v>
      </c>
      <c r="K444" s="225">
        <v>0</v>
      </c>
      <c r="L444" s="225">
        <v>0</v>
      </c>
      <c r="M444" s="237">
        <v>0</v>
      </c>
      <c r="N444" s="237">
        <v>0</v>
      </c>
      <c r="O444" s="237">
        <v>0</v>
      </c>
      <c r="P444" s="237">
        <v>0</v>
      </c>
      <c r="Q444" s="237">
        <v>0</v>
      </c>
      <c r="R444" s="237">
        <v>0</v>
      </c>
      <c r="S444" s="237">
        <v>0</v>
      </c>
      <c r="T444" s="237">
        <v>0</v>
      </c>
      <c r="U444" s="237">
        <v>0</v>
      </c>
      <c r="V444" s="237">
        <v>0</v>
      </c>
      <c r="W444" s="225">
        <v>0</v>
      </c>
      <c r="X444" s="225">
        <v>0</v>
      </c>
      <c r="Y444" s="225">
        <v>0</v>
      </c>
      <c r="Z444" s="225">
        <v>0</v>
      </c>
      <c r="AA444" s="225">
        <v>0</v>
      </c>
      <c r="AB444" s="225">
        <v>0</v>
      </c>
      <c r="AC444" s="225">
        <v>0</v>
      </c>
      <c r="AD444" s="225">
        <v>0</v>
      </c>
      <c r="AE444" s="225">
        <v>0</v>
      </c>
      <c r="AF444" s="225">
        <v>0</v>
      </c>
      <c r="AG444" s="225">
        <v>0</v>
      </c>
      <c r="AH444" s="225">
        <v>0</v>
      </c>
      <c r="AI444" s="225">
        <v>0</v>
      </c>
      <c r="AJ444" s="225">
        <v>0</v>
      </c>
      <c r="AK444" s="225">
        <v>0</v>
      </c>
      <c r="AL444" s="225">
        <v>0</v>
      </c>
      <c r="AM444" s="225">
        <v>0</v>
      </c>
      <c r="AN444" s="225">
        <v>0</v>
      </c>
      <c r="AO444" s="225">
        <v>0</v>
      </c>
      <c r="AP444" s="225">
        <v>0</v>
      </c>
      <c r="AQ444" s="225">
        <v>0</v>
      </c>
      <c r="AR444" s="225">
        <v>0</v>
      </c>
      <c r="AS444" s="225">
        <v>0</v>
      </c>
      <c r="AT444" s="225">
        <v>0</v>
      </c>
      <c r="AU444" s="225">
        <v>0</v>
      </c>
      <c r="AV444" s="225">
        <v>0</v>
      </c>
      <c r="AW444" s="225">
        <v>0</v>
      </c>
      <c r="AX444" s="225">
        <v>0</v>
      </c>
      <c r="AY444" s="225">
        <v>0</v>
      </c>
      <c r="AZ444" s="225">
        <v>0</v>
      </c>
      <c r="BA444" s="225">
        <v>0</v>
      </c>
      <c r="BB444" s="225">
        <v>0</v>
      </c>
      <c r="BC444" s="225">
        <v>0</v>
      </c>
      <c r="BD444" s="225">
        <v>0</v>
      </c>
      <c r="BE444" s="225" t="s">
        <v>2654</v>
      </c>
    </row>
    <row r="445" spans="1:57" x14ac:dyDescent="0.25">
      <c r="A445" t="str">
        <f t="shared" si="6"/>
        <v>002000307</v>
      </c>
      <c r="B445" s="225" t="s">
        <v>2165</v>
      </c>
      <c r="C445" s="225" t="s">
        <v>2166</v>
      </c>
      <c r="D445" s="225" t="s">
        <v>2167</v>
      </c>
      <c r="E445" s="225" t="s">
        <v>2625</v>
      </c>
      <c r="F445" s="225" t="s">
        <v>2655</v>
      </c>
      <c r="G445" s="225">
        <v>0</v>
      </c>
      <c r="H445" s="225">
        <v>0</v>
      </c>
      <c r="I445" s="225">
        <v>0</v>
      </c>
      <c r="J445" s="237">
        <v>0</v>
      </c>
      <c r="K445" s="225">
        <v>0</v>
      </c>
      <c r="L445" s="225">
        <v>0</v>
      </c>
      <c r="M445" s="237">
        <v>0</v>
      </c>
      <c r="N445" s="237">
        <v>0</v>
      </c>
      <c r="O445" s="237">
        <v>0</v>
      </c>
      <c r="P445" s="237">
        <v>0</v>
      </c>
      <c r="Q445" s="237">
        <v>0</v>
      </c>
      <c r="R445" s="237">
        <v>0</v>
      </c>
      <c r="S445" s="237">
        <v>0</v>
      </c>
      <c r="T445" s="237">
        <v>0</v>
      </c>
      <c r="U445" s="237">
        <v>0</v>
      </c>
      <c r="V445" s="237">
        <v>0</v>
      </c>
      <c r="W445" s="225">
        <v>0</v>
      </c>
      <c r="X445" s="225">
        <v>0</v>
      </c>
      <c r="Y445" s="225">
        <v>0</v>
      </c>
      <c r="Z445" s="225">
        <v>0</v>
      </c>
      <c r="AA445" s="225">
        <v>0</v>
      </c>
      <c r="AB445" s="225">
        <v>0</v>
      </c>
      <c r="AC445" s="225">
        <v>0</v>
      </c>
      <c r="AD445" s="225">
        <v>0</v>
      </c>
      <c r="AE445" s="225">
        <v>0</v>
      </c>
      <c r="AF445" s="225">
        <v>0</v>
      </c>
      <c r="AG445" s="225">
        <v>0</v>
      </c>
      <c r="AH445" s="225">
        <v>0</v>
      </c>
      <c r="AI445" s="225">
        <v>0</v>
      </c>
      <c r="AJ445" s="225">
        <v>0</v>
      </c>
      <c r="AK445" s="225">
        <v>0</v>
      </c>
      <c r="AL445" s="225">
        <v>0</v>
      </c>
      <c r="AM445" s="225">
        <v>0</v>
      </c>
      <c r="AN445" s="225">
        <v>0</v>
      </c>
      <c r="AO445" s="225">
        <v>0</v>
      </c>
      <c r="AP445" s="225">
        <v>0</v>
      </c>
      <c r="AQ445" s="225">
        <v>0</v>
      </c>
      <c r="AR445" s="225">
        <v>0</v>
      </c>
      <c r="AS445" s="225">
        <v>0</v>
      </c>
      <c r="AT445" s="225">
        <v>0</v>
      </c>
      <c r="AU445" s="225">
        <v>0</v>
      </c>
      <c r="AV445" s="225">
        <v>0</v>
      </c>
      <c r="AW445" s="225">
        <v>0</v>
      </c>
      <c r="AX445" s="225">
        <v>0</v>
      </c>
      <c r="AY445" s="225">
        <v>0</v>
      </c>
      <c r="AZ445" s="225">
        <v>0</v>
      </c>
      <c r="BA445" s="225">
        <v>0</v>
      </c>
      <c r="BB445" s="225">
        <v>0</v>
      </c>
      <c r="BC445" s="225">
        <v>0</v>
      </c>
      <c r="BD445" s="225">
        <v>0</v>
      </c>
      <c r="BE445" s="225" t="s">
        <v>632</v>
      </c>
    </row>
    <row r="446" spans="1:57" x14ac:dyDescent="0.25">
      <c r="A446" t="str">
        <f t="shared" si="6"/>
        <v>002000308</v>
      </c>
      <c r="B446" s="225" t="s">
        <v>2165</v>
      </c>
      <c r="C446" s="225" t="s">
        <v>2166</v>
      </c>
      <c r="D446" s="225" t="s">
        <v>2167</v>
      </c>
      <c r="E446" s="225" t="s">
        <v>2625</v>
      </c>
      <c r="F446" s="225" t="s">
        <v>2656</v>
      </c>
      <c r="G446" s="225">
        <v>0</v>
      </c>
      <c r="H446" s="225">
        <v>0</v>
      </c>
      <c r="I446" s="225">
        <v>0</v>
      </c>
      <c r="J446" s="237">
        <v>0</v>
      </c>
      <c r="K446" s="225">
        <v>0</v>
      </c>
      <c r="L446" s="225">
        <v>0</v>
      </c>
      <c r="M446" s="237">
        <v>0</v>
      </c>
      <c r="N446" s="237">
        <v>0</v>
      </c>
      <c r="O446" s="237">
        <v>0</v>
      </c>
      <c r="P446" s="237">
        <v>0</v>
      </c>
      <c r="Q446" s="237">
        <v>0</v>
      </c>
      <c r="R446" s="237">
        <v>0</v>
      </c>
      <c r="S446" s="237">
        <v>0</v>
      </c>
      <c r="T446" s="237">
        <v>0</v>
      </c>
      <c r="U446" s="237">
        <v>0</v>
      </c>
      <c r="V446" s="237">
        <v>0</v>
      </c>
      <c r="W446" s="225">
        <v>0</v>
      </c>
      <c r="X446" s="225">
        <v>0</v>
      </c>
      <c r="Y446" s="225">
        <v>0</v>
      </c>
      <c r="Z446" s="225">
        <v>0</v>
      </c>
      <c r="AA446" s="225">
        <v>0</v>
      </c>
      <c r="AB446" s="225">
        <v>0</v>
      </c>
      <c r="AC446" s="225">
        <v>0</v>
      </c>
      <c r="AD446" s="225">
        <v>0</v>
      </c>
      <c r="AE446" s="225">
        <v>0</v>
      </c>
      <c r="AF446" s="225">
        <v>0</v>
      </c>
      <c r="AG446" s="225">
        <v>0</v>
      </c>
      <c r="AH446" s="225">
        <v>0</v>
      </c>
      <c r="AI446" s="225">
        <v>0</v>
      </c>
      <c r="AJ446" s="225">
        <v>0</v>
      </c>
      <c r="AK446" s="225">
        <v>0</v>
      </c>
      <c r="AL446" s="225">
        <v>0</v>
      </c>
      <c r="AM446" s="225">
        <v>0</v>
      </c>
      <c r="AN446" s="225">
        <v>0</v>
      </c>
      <c r="AO446" s="225">
        <v>0</v>
      </c>
      <c r="AP446" s="225">
        <v>0</v>
      </c>
      <c r="AQ446" s="225">
        <v>0</v>
      </c>
      <c r="AR446" s="225">
        <v>0</v>
      </c>
      <c r="AS446" s="225">
        <v>0</v>
      </c>
      <c r="AT446" s="225">
        <v>0</v>
      </c>
      <c r="AU446" s="225">
        <v>0</v>
      </c>
      <c r="AV446" s="225">
        <v>0</v>
      </c>
      <c r="AW446" s="225">
        <v>0</v>
      </c>
      <c r="AX446" s="225">
        <v>0</v>
      </c>
      <c r="AY446" s="225">
        <v>0</v>
      </c>
      <c r="AZ446" s="225">
        <v>0</v>
      </c>
      <c r="BA446" s="225">
        <v>0</v>
      </c>
      <c r="BB446" s="225">
        <v>0</v>
      </c>
      <c r="BC446" s="225">
        <v>0</v>
      </c>
      <c r="BD446" s="225">
        <v>0</v>
      </c>
      <c r="BE446" s="225" t="s">
        <v>2657</v>
      </c>
    </row>
    <row r="447" spans="1:57" x14ac:dyDescent="0.25">
      <c r="A447" t="str">
        <f t="shared" si="6"/>
        <v>002000309</v>
      </c>
      <c r="B447" s="225" t="s">
        <v>2165</v>
      </c>
      <c r="C447" s="225" t="s">
        <v>2166</v>
      </c>
      <c r="D447" s="225" t="s">
        <v>2167</v>
      </c>
      <c r="E447" s="225" t="s">
        <v>2625</v>
      </c>
      <c r="F447" s="225" t="s">
        <v>2658</v>
      </c>
      <c r="G447" s="225">
        <v>0</v>
      </c>
      <c r="H447" s="225">
        <v>0</v>
      </c>
      <c r="I447" s="225">
        <v>0</v>
      </c>
      <c r="J447" s="237">
        <v>0</v>
      </c>
      <c r="K447" s="225">
        <v>0</v>
      </c>
      <c r="L447" s="225">
        <v>0</v>
      </c>
      <c r="M447" s="237">
        <v>0</v>
      </c>
      <c r="N447" s="237">
        <v>0</v>
      </c>
      <c r="O447" s="237">
        <v>0</v>
      </c>
      <c r="P447" s="237">
        <v>0</v>
      </c>
      <c r="Q447" s="237">
        <v>0</v>
      </c>
      <c r="R447" s="237">
        <v>0</v>
      </c>
      <c r="S447" s="237">
        <v>0</v>
      </c>
      <c r="T447" s="237">
        <v>0</v>
      </c>
      <c r="U447" s="237">
        <v>0</v>
      </c>
      <c r="V447" s="237">
        <v>0</v>
      </c>
      <c r="W447" s="225">
        <v>0</v>
      </c>
      <c r="X447" s="225">
        <v>0</v>
      </c>
      <c r="Y447" s="225">
        <v>0</v>
      </c>
      <c r="Z447" s="225">
        <v>0</v>
      </c>
      <c r="AA447" s="225">
        <v>0</v>
      </c>
      <c r="AB447" s="225">
        <v>0</v>
      </c>
      <c r="AC447" s="225">
        <v>0</v>
      </c>
      <c r="AD447" s="225">
        <v>0</v>
      </c>
      <c r="AE447" s="225">
        <v>0</v>
      </c>
      <c r="AF447" s="225">
        <v>0</v>
      </c>
      <c r="AG447" s="225">
        <v>0</v>
      </c>
      <c r="AH447" s="225">
        <v>0</v>
      </c>
      <c r="AI447" s="225">
        <v>0</v>
      </c>
      <c r="AJ447" s="225">
        <v>0</v>
      </c>
      <c r="AK447" s="225">
        <v>0</v>
      </c>
      <c r="AL447" s="225">
        <v>0</v>
      </c>
      <c r="AM447" s="225">
        <v>0</v>
      </c>
      <c r="AN447" s="225">
        <v>0</v>
      </c>
      <c r="AO447" s="225">
        <v>0</v>
      </c>
      <c r="AP447" s="225">
        <v>0</v>
      </c>
      <c r="AQ447" s="225">
        <v>0</v>
      </c>
      <c r="AR447" s="225">
        <v>0</v>
      </c>
      <c r="AS447" s="225">
        <v>0</v>
      </c>
      <c r="AT447" s="225">
        <v>0</v>
      </c>
      <c r="AU447" s="225">
        <v>0</v>
      </c>
      <c r="AV447" s="225">
        <v>0</v>
      </c>
      <c r="AW447" s="225">
        <v>0</v>
      </c>
      <c r="AX447" s="225">
        <v>0</v>
      </c>
      <c r="AY447" s="225">
        <v>0</v>
      </c>
      <c r="AZ447" s="225">
        <v>0</v>
      </c>
      <c r="BA447" s="225">
        <v>0</v>
      </c>
      <c r="BB447" s="225">
        <v>0</v>
      </c>
      <c r="BC447" s="225">
        <v>0</v>
      </c>
      <c r="BD447" s="225">
        <v>0</v>
      </c>
      <c r="BE447" s="225" t="s">
        <v>2659</v>
      </c>
    </row>
    <row r="448" spans="1:57" x14ac:dyDescent="0.25">
      <c r="A448" t="str">
        <f t="shared" si="6"/>
        <v>002000310</v>
      </c>
      <c r="B448" s="225" t="s">
        <v>2165</v>
      </c>
      <c r="C448" s="225" t="s">
        <v>2166</v>
      </c>
      <c r="D448" s="225" t="s">
        <v>2167</v>
      </c>
      <c r="E448" s="225" t="s">
        <v>2625</v>
      </c>
      <c r="F448" s="225" t="s">
        <v>2660</v>
      </c>
      <c r="G448" s="225">
        <v>0</v>
      </c>
      <c r="H448" s="225">
        <v>0</v>
      </c>
      <c r="I448" s="225">
        <v>0</v>
      </c>
      <c r="J448" s="237">
        <v>0</v>
      </c>
      <c r="K448" s="225">
        <v>0</v>
      </c>
      <c r="L448" s="225">
        <v>0</v>
      </c>
      <c r="M448" s="237">
        <v>0</v>
      </c>
      <c r="N448" s="237">
        <v>0</v>
      </c>
      <c r="O448" s="237">
        <v>0</v>
      </c>
      <c r="P448" s="237">
        <v>0</v>
      </c>
      <c r="Q448" s="237">
        <v>0</v>
      </c>
      <c r="R448" s="237">
        <v>0</v>
      </c>
      <c r="S448" s="237">
        <v>0</v>
      </c>
      <c r="T448" s="237">
        <v>0</v>
      </c>
      <c r="U448" s="237">
        <v>0</v>
      </c>
      <c r="V448" s="237">
        <v>0</v>
      </c>
      <c r="W448" s="225">
        <v>0</v>
      </c>
      <c r="X448" s="225">
        <v>0</v>
      </c>
      <c r="Y448" s="225">
        <v>0</v>
      </c>
      <c r="Z448" s="225">
        <v>0</v>
      </c>
      <c r="AA448" s="225">
        <v>0</v>
      </c>
      <c r="AB448" s="225">
        <v>0</v>
      </c>
      <c r="AC448" s="225">
        <v>0</v>
      </c>
      <c r="AD448" s="225">
        <v>0</v>
      </c>
      <c r="AE448" s="225">
        <v>0</v>
      </c>
      <c r="AF448" s="225">
        <v>0</v>
      </c>
      <c r="AG448" s="225">
        <v>0</v>
      </c>
      <c r="AH448" s="225">
        <v>0</v>
      </c>
      <c r="AI448" s="225">
        <v>0</v>
      </c>
      <c r="AJ448" s="225">
        <v>0</v>
      </c>
      <c r="AK448" s="225">
        <v>0</v>
      </c>
      <c r="AL448" s="225">
        <v>0</v>
      </c>
      <c r="AM448" s="225">
        <v>0</v>
      </c>
      <c r="AN448" s="225">
        <v>0</v>
      </c>
      <c r="AO448" s="225">
        <v>0</v>
      </c>
      <c r="AP448" s="225">
        <v>0</v>
      </c>
      <c r="AQ448" s="225">
        <v>0</v>
      </c>
      <c r="AR448" s="225">
        <v>0</v>
      </c>
      <c r="AS448" s="225">
        <v>0</v>
      </c>
      <c r="AT448" s="225">
        <v>0</v>
      </c>
      <c r="AU448" s="225">
        <v>0</v>
      </c>
      <c r="AV448" s="225">
        <v>0</v>
      </c>
      <c r="AW448" s="225">
        <v>0</v>
      </c>
      <c r="AX448" s="225">
        <v>0</v>
      </c>
      <c r="AY448" s="225">
        <v>0</v>
      </c>
      <c r="AZ448" s="225">
        <v>0</v>
      </c>
      <c r="BA448" s="225">
        <v>0</v>
      </c>
      <c r="BB448" s="225">
        <v>0</v>
      </c>
      <c r="BC448" s="225">
        <v>0</v>
      </c>
      <c r="BD448" s="225">
        <v>0</v>
      </c>
      <c r="BE448" s="225" t="s">
        <v>2661</v>
      </c>
    </row>
    <row r="449" spans="1:57" x14ac:dyDescent="0.25">
      <c r="A449" t="str">
        <f t="shared" si="6"/>
        <v>002000312</v>
      </c>
      <c r="B449" s="225" t="s">
        <v>2165</v>
      </c>
      <c r="C449" s="225" t="s">
        <v>2166</v>
      </c>
      <c r="D449" s="225" t="s">
        <v>2167</v>
      </c>
      <c r="E449" s="225" t="s">
        <v>2625</v>
      </c>
      <c r="F449" s="225" t="s">
        <v>2662</v>
      </c>
      <c r="G449" s="225">
        <v>0</v>
      </c>
      <c r="H449" s="225">
        <v>0</v>
      </c>
      <c r="I449" s="225">
        <v>0</v>
      </c>
      <c r="J449" s="237">
        <v>0</v>
      </c>
      <c r="K449" s="225">
        <v>0</v>
      </c>
      <c r="L449" s="225">
        <v>0</v>
      </c>
      <c r="M449" s="237">
        <v>0</v>
      </c>
      <c r="N449" s="237">
        <v>0</v>
      </c>
      <c r="O449" s="237">
        <v>0</v>
      </c>
      <c r="P449" s="237">
        <v>0</v>
      </c>
      <c r="Q449" s="237">
        <v>0</v>
      </c>
      <c r="R449" s="237">
        <v>0</v>
      </c>
      <c r="S449" s="237">
        <v>0</v>
      </c>
      <c r="T449" s="237">
        <v>0</v>
      </c>
      <c r="U449" s="237">
        <v>0</v>
      </c>
      <c r="V449" s="237">
        <v>0</v>
      </c>
      <c r="W449" s="225">
        <v>0</v>
      </c>
      <c r="X449" s="225">
        <v>0</v>
      </c>
      <c r="Y449" s="225">
        <v>0</v>
      </c>
      <c r="Z449" s="225">
        <v>0</v>
      </c>
      <c r="AA449" s="225">
        <v>0</v>
      </c>
      <c r="AB449" s="225">
        <v>0</v>
      </c>
      <c r="AC449" s="225">
        <v>0</v>
      </c>
      <c r="AD449" s="225">
        <v>0</v>
      </c>
      <c r="AE449" s="225">
        <v>0</v>
      </c>
      <c r="AF449" s="225">
        <v>0</v>
      </c>
      <c r="AG449" s="225">
        <v>0</v>
      </c>
      <c r="AH449" s="225">
        <v>0</v>
      </c>
      <c r="AI449" s="225">
        <v>0</v>
      </c>
      <c r="AJ449" s="225">
        <v>0</v>
      </c>
      <c r="AK449" s="225">
        <v>0</v>
      </c>
      <c r="AL449" s="225">
        <v>0</v>
      </c>
      <c r="AM449" s="225">
        <v>0</v>
      </c>
      <c r="AN449" s="225">
        <v>0</v>
      </c>
      <c r="AO449" s="225">
        <v>0</v>
      </c>
      <c r="AP449" s="225">
        <v>0</v>
      </c>
      <c r="AQ449" s="225">
        <v>0</v>
      </c>
      <c r="AR449" s="225">
        <v>0</v>
      </c>
      <c r="AS449" s="225">
        <v>0</v>
      </c>
      <c r="AT449" s="225">
        <v>0</v>
      </c>
      <c r="AU449" s="225">
        <v>0</v>
      </c>
      <c r="AV449" s="225">
        <v>0</v>
      </c>
      <c r="AW449" s="225">
        <v>0</v>
      </c>
      <c r="AX449" s="225">
        <v>0</v>
      </c>
      <c r="AY449" s="225">
        <v>0</v>
      </c>
      <c r="AZ449" s="225">
        <v>0</v>
      </c>
      <c r="BA449" s="225">
        <v>0</v>
      </c>
      <c r="BB449" s="225">
        <v>0</v>
      </c>
      <c r="BC449" s="225">
        <v>0</v>
      </c>
      <c r="BD449" s="225">
        <v>0</v>
      </c>
      <c r="BE449" s="225" t="s">
        <v>2663</v>
      </c>
    </row>
    <row r="450" spans="1:57" x14ac:dyDescent="0.25">
      <c r="A450" t="str">
        <f t="shared" si="6"/>
        <v>002000105</v>
      </c>
      <c r="B450" s="225" t="s">
        <v>2165</v>
      </c>
      <c r="C450" s="225" t="s">
        <v>2166</v>
      </c>
      <c r="D450" s="225" t="s">
        <v>2167</v>
      </c>
      <c r="E450" s="225" t="s">
        <v>2625</v>
      </c>
      <c r="F450" s="225" t="s">
        <v>2367</v>
      </c>
      <c r="G450" s="225">
        <v>0</v>
      </c>
      <c r="H450" s="225">
        <v>0</v>
      </c>
      <c r="I450" s="225">
        <v>0</v>
      </c>
      <c r="J450" s="237">
        <v>0</v>
      </c>
      <c r="K450" s="225">
        <v>0</v>
      </c>
      <c r="L450" s="225">
        <v>0</v>
      </c>
      <c r="M450" s="237">
        <v>0</v>
      </c>
      <c r="N450" s="237">
        <v>0</v>
      </c>
      <c r="O450" s="237">
        <v>0</v>
      </c>
      <c r="P450" s="237">
        <v>0</v>
      </c>
      <c r="Q450" s="237">
        <v>0</v>
      </c>
      <c r="R450" s="237">
        <v>0</v>
      </c>
      <c r="S450" s="237">
        <v>0</v>
      </c>
      <c r="T450" s="237">
        <v>0</v>
      </c>
      <c r="U450" s="237">
        <v>0</v>
      </c>
      <c r="V450" s="237">
        <v>0</v>
      </c>
      <c r="W450" s="225">
        <v>0</v>
      </c>
      <c r="X450" s="225">
        <v>0</v>
      </c>
      <c r="Y450" s="225">
        <v>0</v>
      </c>
      <c r="Z450" s="225">
        <v>0</v>
      </c>
      <c r="AA450" s="225">
        <v>0</v>
      </c>
      <c r="AB450" s="225">
        <v>0</v>
      </c>
      <c r="AC450" s="225">
        <v>0</v>
      </c>
      <c r="AD450" s="225">
        <v>0</v>
      </c>
      <c r="AE450" s="225">
        <v>0</v>
      </c>
      <c r="AF450" s="225">
        <v>0</v>
      </c>
      <c r="AG450" s="225">
        <v>0</v>
      </c>
      <c r="AH450" s="225">
        <v>0</v>
      </c>
      <c r="AI450" s="225">
        <v>0</v>
      </c>
      <c r="AJ450" s="225">
        <v>0</v>
      </c>
      <c r="AK450" s="225">
        <v>0</v>
      </c>
      <c r="AL450" s="225">
        <v>0</v>
      </c>
      <c r="AM450" s="225">
        <v>0</v>
      </c>
      <c r="AN450" s="225">
        <v>0</v>
      </c>
      <c r="AO450" s="225">
        <v>0</v>
      </c>
      <c r="AP450" s="225">
        <v>0</v>
      </c>
      <c r="AQ450" s="225">
        <v>0</v>
      </c>
      <c r="AR450" s="225">
        <v>0</v>
      </c>
      <c r="AS450" s="225">
        <v>0</v>
      </c>
      <c r="AT450" s="225">
        <v>0</v>
      </c>
      <c r="AU450" s="225">
        <v>0</v>
      </c>
      <c r="AV450" s="225">
        <v>0</v>
      </c>
      <c r="AW450" s="225">
        <v>0</v>
      </c>
      <c r="AX450" s="225">
        <v>0</v>
      </c>
      <c r="AY450" s="225">
        <v>0</v>
      </c>
      <c r="AZ450" s="225">
        <v>0</v>
      </c>
      <c r="BA450" s="225">
        <v>0</v>
      </c>
      <c r="BB450" s="225">
        <v>0</v>
      </c>
      <c r="BC450" s="225">
        <v>0</v>
      </c>
      <c r="BD450" s="225">
        <v>0</v>
      </c>
      <c r="BE450" s="225" t="s">
        <v>342</v>
      </c>
    </row>
    <row r="451" spans="1:57" x14ac:dyDescent="0.25">
      <c r="A451" t="str">
        <f t="shared" ref="A451:A513" si="7">E451&amp;F451</f>
        <v>002000326</v>
      </c>
      <c r="B451" s="225" t="s">
        <v>2165</v>
      </c>
      <c r="C451" s="225" t="s">
        <v>2166</v>
      </c>
      <c r="D451" s="225" t="s">
        <v>2167</v>
      </c>
      <c r="E451" s="225" t="s">
        <v>2625</v>
      </c>
      <c r="F451" s="225" t="s">
        <v>2368</v>
      </c>
      <c r="G451" s="225">
        <v>0</v>
      </c>
      <c r="H451" s="225">
        <v>0</v>
      </c>
      <c r="I451" s="225">
        <v>0</v>
      </c>
      <c r="J451" s="237">
        <v>0</v>
      </c>
      <c r="K451" s="225">
        <v>0</v>
      </c>
      <c r="L451" s="225">
        <v>0</v>
      </c>
      <c r="M451" s="237">
        <v>0</v>
      </c>
      <c r="N451" s="237">
        <v>0</v>
      </c>
      <c r="O451" s="237">
        <v>0</v>
      </c>
      <c r="P451" s="237">
        <v>0</v>
      </c>
      <c r="Q451" s="237">
        <v>0</v>
      </c>
      <c r="R451" s="237">
        <v>0</v>
      </c>
      <c r="S451" s="237">
        <v>0</v>
      </c>
      <c r="T451" s="237">
        <v>0</v>
      </c>
      <c r="U451" s="237">
        <v>0</v>
      </c>
      <c r="V451" s="237">
        <v>0</v>
      </c>
      <c r="W451" s="225">
        <v>0</v>
      </c>
      <c r="X451" s="225">
        <v>0</v>
      </c>
      <c r="Y451" s="225">
        <v>0</v>
      </c>
      <c r="Z451" s="225">
        <v>0</v>
      </c>
      <c r="AA451" s="225">
        <v>0</v>
      </c>
      <c r="AB451" s="225">
        <v>0</v>
      </c>
      <c r="AC451" s="225">
        <v>0</v>
      </c>
      <c r="AD451" s="225">
        <v>0</v>
      </c>
      <c r="AE451" s="225">
        <v>0</v>
      </c>
      <c r="AF451" s="225">
        <v>0</v>
      </c>
      <c r="AG451" s="225">
        <v>0</v>
      </c>
      <c r="AH451" s="225">
        <v>0</v>
      </c>
      <c r="AI451" s="225">
        <v>0</v>
      </c>
      <c r="AJ451" s="225">
        <v>0</v>
      </c>
      <c r="AK451" s="225">
        <v>0</v>
      </c>
      <c r="AL451" s="225">
        <v>0</v>
      </c>
      <c r="AM451" s="225">
        <v>0</v>
      </c>
      <c r="AN451" s="225">
        <v>0</v>
      </c>
      <c r="AO451" s="225">
        <v>0</v>
      </c>
      <c r="AP451" s="225">
        <v>0</v>
      </c>
      <c r="AQ451" s="225">
        <v>0</v>
      </c>
      <c r="AR451" s="225">
        <v>0</v>
      </c>
      <c r="AS451" s="225">
        <v>0</v>
      </c>
      <c r="AT451" s="225">
        <v>0</v>
      </c>
      <c r="AU451" s="225">
        <v>0</v>
      </c>
      <c r="AV451" s="225">
        <v>0</v>
      </c>
      <c r="AW451" s="225">
        <v>0</v>
      </c>
      <c r="AX451" s="225">
        <v>0</v>
      </c>
      <c r="AY451" s="225">
        <v>0</v>
      </c>
      <c r="AZ451" s="225">
        <v>0</v>
      </c>
      <c r="BA451" s="225">
        <v>0</v>
      </c>
      <c r="BB451" s="225">
        <v>0</v>
      </c>
      <c r="BC451" s="225">
        <v>0</v>
      </c>
      <c r="BD451" s="225">
        <v>0</v>
      </c>
      <c r="BE451" s="225" t="s">
        <v>2369</v>
      </c>
    </row>
    <row r="452" spans="1:57" x14ac:dyDescent="0.25">
      <c r="A452" t="str">
        <f t="shared" si="7"/>
        <v>002000313</v>
      </c>
      <c r="B452" s="225" t="s">
        <v>2165</v>
      </c>
      <c r="C452" s="225" t="s">
        <v>2166</v>
      </c>
      <c r="D452" s="225" t="s">
        <v>2167</v>
      </c>
      <c r="E452" s="225" t="s">
        <v>2625</v>
      </c>
      <c r="F452" s="225" t="s">
        <v>2370</v>
      </c>
      <c r="G452" s="225">
        <v>0</v>
      </c>
      <c r="H452" s="225">
        <v>0</v>
      </c>
      <c r="I452" s="225">
        <v>0</v>
      </c>
      <c r="J452" s="237">
        <v>0</v>
      </c>
      <c r="K452" s="225">
        <v>0</v>
      </c>
      <c r="L452" s="225">
        <v>0</v>
      </c>
      <c r="M452" s="237">
        <v>0</v>
      </c>
      <c r="N452" s="237">
        <v>0</v>
      </c>
      <c r="O452" s="237">
        <v>0</v>
      </c>
      <c r="P452" s="237">
        <v>0</v>
      </c>
      <c r="Q452" s="237">
        <v>0</v>
      </c>
      <c r="R452" s="237">
        <v>0</v>
      </c>
      <c r="S452" s="237">
        <v>0</v>
      </c>
      <c r="T452" s="237">
        <v>0</v>
      </c>
      <c r="U452" s="237">
        <v>0</v>
      </c>
      <c r="V452" s="237">
        <v>0</v>
      </c>
      <c r="W452" s="225">
        <v>0</v>
      </c>
      <c r="X452" s="225">
        <v>0</v>
      </c>
      <c r="Y452" s="225">
        <v>0</v>
      </c>
      <c r="Z452" s="225">
        <v>0</v>
      </c>
      <c r="AA452" s="225">
        <v>0</v>
      </c>
      <c r="AB452" s="225">
        <v>0</v>
      </c>
      <c r="AC452" s="225">
        <v>0</v>
      </c>
      <c r="AD452" s="225">
        <v>0</v>
      </c>
      <c r="AE452" s="225">
        <v>0</v>
      </c>
      <c r="AF452" s="225">
        <v>0</v>
      </c>
      <c r="AG452" s="225">
        <v>0</v>
      </c>
      <c r="AH452" s="225">
        <v>0</v>
      </c>
      <c r="AI452" s="225">
        <v>0</v>
      </c>
      <c r="AJ452" s="225">
        <v>0</v>
      </c>
      <c r="AK452" s="225">
        <v>0</v>
      </c>
      <c r="AL452" s="225">
        <v>0</v>
      </c>
      <c r="AM452" s="225">
        <v>0</v>
      </c>
      <c r="AN452" s="225">
        <v>0</v>
      </c>
      <c r="AO452" s="225">
        <v>0</v>
      </c>
      <c r="AP452" s="225">
        <v>0</v>
      </c>
      <c r="AQ452" s="225">
        <v>0</v>
      </c>
      <c r="AR452" s="225">
        <v>0</v>
      </c>
      <c r="AS452" s="225">
        <v>0</v>
      </c>
      <c r="AT452" s="225">
        <v>0</v>
      </c>
      <c r="AU452" s="225">
        <v>0</v>
      </c>
      <c r="AV452" s="225">
        <v>0</v>
      </c>
      <c r="AW452" s="225">
        <v>0</v>
      </c>
      <c r="AX452" s="225">
        <v>0</v>
      </c>
      <c r="AY452" s="225">
        <v>0</v>
      </c>
      <c r="AZ452" s="225">
        <v>0</v>
      </c>
      <c r="BA452" s="225">
        <v>0</v>
      </c>
      <c r="BB452" s="225">
        <v>0</v>
      </c>
      <c r="BC452" s="225">
        <v>0</v>
      </c>
      <c r="BD452" s="225">
        <v>0</v>
      </c>
      <c r="BE452" s="225" t="s">
        <v>2664</v>
      </c>
    </row>
    <row r="453" spans="1:57" x14ac:dyDescent="0.25">
      <c r="A453" t="str">
        <f t="shared" si="7"/>
        <v>002000314</v>
      </c>
      <c r="B453" s="225" t="s">
        <v>2165</v>
      </c>
      <c r="C453" s="225" t="s">
        <v>2166</v>
      </c>
      <c r="D453" s="225" t="s">
        <v>2167</v>
      </c>
      <c r="E453" s="225" t="s">
        <v>2625</v>
      </c>
      <c r="F453" s="225" t="s">
        <v>2372</v>
      </c>
      <c r="G453" s="225">
        <v>0</v>
      </c>
      <c r="H453" s="225">
        <v>0</v>
      </c>
      <c r="I453" s="225">
        <v>0</v>
      </c>
      <c r="J453" s="237">
        <v>0</v>
      </c>
      <c r="K453" s="225">
        <v>0</v>
      </c>
      <c r="L453" s="225">
        <v>0</v>
      </c>
      <c r="M453" s="237">
        <v>0</v>
      </c>
      <c r="N453" s="237">
        <v>0</v>
      </c>
      <c r="O453" s="237">
        <v>0</v>
      </c>
      <c r="P453" s="237">
        <v>0</v>
      </c>
      <c r="Q453" s="237">
        <v>0</v>
      </c>
      <c r="R453" s="237">
        <v>0</v>
      </c>
      <c r="S453" s="237">
        <v>0</v>
      </c>
      <c r="T453" s="237">
        <v>0</v>
      </c>
      <c r="U453" s="237">
        <v>0</v>
      </c>
      <c r="V453" s="237">
        <v>0</v>
      </c>
      <c r="W453" s="225">
        <v>0</v>
      </c>
      <c r="X453" s="225">
        <v>0</v>
      </c>
      <c r="Y453" s="225">
        <v>0</v>
      </c>
      <c r="Z453" s="225">
        <v>0</v>
      </c>
      <c r="AA453" s="225">
        <v>0</v>
      </c>
      <c r="AB453" s="225">
        <v>0</v>
      </c>
      <c r="AC453" s="225">
        <v>0</v>
      </c>
      <c r="AD453" s="225">
        <v>0</v>
      </c>
      <c r="AE453" s="225">
        <v>0</v>
      </c>
      <c r="AF453" s="225">
        <v>0</v>
      </c>
      <c r="AG453" s="225">
        <v>0</v>
      </c>
      <c r="AH453" s="225">
        <v>0</v>
      </c>
      <c r="AI453" s="225">
        <v>0</v>
      </c>
      <c r="AJ453" s="225">
        <v>0</v>
      </c>
      <c r="AK453" s="225">
        <v>0</v>
      </c>
      <c r="AL453" s="225">
        <v>0</v>
      </c>
      <c r="AM453" s="225">
        <v>0</v>
      </c>
      <c r="AN453" s="225">
        <v>0</v>
      </c>
      <c r="AO453" s="225">
        <v>0</v>
      </c>
      <c r="AP453" s="225">
        <v>0</v>
      </c>
      <c r="AQ453" s="225">
        <v>0</v>
      </c>
      <c r="AR453" s="225">
        <v>0</v>
      </c>
      <c r="AS453" s="225">
        <v>0</v>
      </c>
      <c r="AT453" s="225">
        <v>0</v>
      </c>
      <c r="AU453" s="225">
        <v>0</v>
      </c>
      <c r="AV453" s="225">
        <v>0</v>
      </c>
      <c r="AW453" s="225">
        <v>0</v>
      </c>
      <c r="AX453" s="225">
        <v>0</v>
      </c>
      <c r="AY453" s="225">
        <v>0</v>
      </c>
      <c r="AZ453" s="225">
        <v>0</v>
      </c>
      <c r="BA453" s="225">
        <v>0</v>
      </c>
      <c r="BB453" s="225">
        <v>0</v>
      </c>
      <c r="BC453" s="225">
        <v>0</v>
      </c>
      <c r="BD453" s="225">
        <v>0</v>
      </c>
      <c r="BE453" s="225" t="s">
        <v>346</v>
      </c>
    </row>
    <row r="454" spans="1:57" x14ac:dyDescent="0.25">
      <c r="A454" t="str">
        <f t="shared" si="7"/>
        <v>002000315</v>
      </c>
      <c r="B454" s="225" t="s">
        <v>2165</v>
      </c>
      <c r="C454" s="225" t="s">
        <v>2166</v>
      </c>
      <c r="D454" s="225" t="s">
        <v>2167</v>
      </c>
      <c r="E454" s="225" t="s">
        <v>2625</v>
      </c>
      <c r="F454" s="225" t="s">
        <v>2373</v>
      </c>
      <c r="G454" s="225">
        <v>0</v>
      </c>
      <c r="H454" s="225">
        <v>0</v>
      </c>
      <c r="I454" s="225">
        <v>0</v>
      </c>
      <c r="J454" s="237">
        <v>0</v>
      </c>
      <c r="K454" s="225">
        <v>0</v>
      </c>
      <c r="L454" s="225">
        <v>0</v>
      </c>
      <c r="M454" s="237">
        <v>0</v>
      </c>
      <c r="N454" s="237">
        <v>0</v>
      </c>
      <c r="O454" s="237">
        <v>0</v>
      </c>
      <c r="P454" s="237">
        <v>0</v>
      </c>
      <c r="Q454" s="237">
        <v>0</v>
      </c>
      <c r="R454" s="237">
        <v>0</v>
      </c>
      <c r="S454" s="237">
        <v>0</v>
      </c>
      <c r="T454" s="237">
        <v>0</v>
      </c>
      <c r="U454" s="237">
        <v>0</v>
      </c>
      <c r="V454" s="237">
        <v>0</v>
      </c>
      <c r="W454" s="225">
        <v>0</v>
      </c>
      <c r="X454" s="225">
        <v>0</v>
      </c>
      <c r="Y454" s="225">
        <v>0</v>
      </c>
      <c r="Z454" s="225">
        <v>0</v>
      </c>
      <c r="AA454" s="225">
        <v>0</v>
      </c>
      <c r="AB454" s="225">
        <v>0</v>
      </c>
      <c r="AC454" s="225">
        <v>0</v>
      </c>
      <c r="AD454" s="225">
        <v>0</v>
      </c>
      <c r="AE454" s="225">
        <v>0</v>
      </c>
      <c r="AF454" s="225">
        <v>0</v>
      </c>
      <c r="AG454" s="225">
        <v>0</v>
      </c>
      <c r="AH454" s="225">
        <v>0</v>
      </c>
      <c r="AI454" s="225">
        <v>0</v>
      </c>
      <c r="AJ454" s="225">
        <v>0</v>
      </c>
      <c r="AK454" s="225">
        <v>0</v>
      </c>
      <c r="AL454" s="225">
        <v>0</v>
      </c>
      <c r="AM454" s="225">
        <v>0</v>
      </c>
      <c r="AN454" s="225">
        <v>0</v>
      </c>
      <c r="AO454" s="225">
        <v>0</v>
      </c>
      <c r="AP454" s="225">
        <v>0</v>
      </c>
      <c r="AQ454" s="225">
        <v>0</v>
      </c>
      <c r="AR454" s="225">
        <v>0</v>
      </c>
      <c r="AS454" s="225">
        <v>0</v>
      </c>
      <c r="AT454" s="225">
        <v>0</v>
      </c>
      <c r="AU454" s="225">
        <v>0</v>
      </c>
      <c r="AV454" s="225">
        <v>0</v>
      </c>
      <c r="AW454" s="225">
        <v>0</v>
      </c>
      <c r="AX454" s="225">
        <v>0</v>
      </c>
      <c r="AY454" s="225">
        <v>0</v>
      </c>
      <c r="AZ454" s="225">
        <v>0</v>
      </c>
      <c r="BA454" s="225">
        <v>0</v>
      </c>
      <c r="BB454" s="225">
        <v>0</v>
      </c>
      <c r="BC454" s="225">
        <v>0</v>
      </c>
      <c r="BD454" s="225">
        <v>0</v>
      </c>
      <c r="BE454" s="225" t="s">
        <v>347</v>
      </c>
    </row>
    <row r="455" spans="1:57" x14ac:dyDescent="0.25">
      <c r="A455" t="str">
        <f t="shared" si="7"/>
        <v>002000106</v>
      </c>
      <c r="B455" s="225" t="s">
        <v>2165</v>
      </c>
      <c r="C455" s="225" t="s">
        <v>2166</v>
      </c>
      <c r="D455" s="225" t="s">
        <v>2167</v>
      </c>
      <c r="E455" s="225" t="s">
        <v>2625</v>
      </c>
      <c r="F455" s="225" t="s">
        <v>2374</v>
      </c>
      <c r="G455" s="225">
        <v>0</v>
      </c>
      <c r="H455" s="225">
        <v>0</v>
      </c>
      <c r="I455" s="225">
        <v>0</v>
      </c>
      <c r="J455" s="237">
        <v>0</v>
      </c>
      <c r="K455" s="225">
        <v>0</v>
      </c>
      <c r="L455" s="225">
        <v>0</v>
      </c>
      <c r="M455" s="237">
        <v>0</v>
      </c>
      <c r="N455" s="237">
        <v>0</v>
      </c>
      <c r="O455" s="237">
        <v>0</v>
      </c>
      <c r="P455" s="237">
        <v>0</v>
      </c>
      <c r="Q455" s="237">
        <v>0</v>
      </c>
      <c r="R455" s="237">
        <v>0</v>
      </c>
      <c r="S455" s="237">
        <v>0</v>
      </c>
      <c r="T455" s="237">
        <v>0</v>
      </c>
      <c r="U455" s="237">
        <v>0</v>
      </c>
      <c r="V455" s="237">
        <v>0</v>
      </c>
      <c r="W455" s="225">
        <v>0</v>
      </c>
      <c r="X455" s="225">
        <v>0</v>
      </c>
      <c r="Y455" s="225">
        <v>0</v>
      </c>
      <c r="Z455" s="225">
        <v>0</v>
      </c>
      <c r="AA455" s="225">
        <v>0</v>
      </c>
      <c r="AB455" s="225">
        <v>0</v>
      </c>
      <c r="AC455" s="225">
        <v>0</v>
      </c>
      <c r="AD455" s="225">
        <v>0</v>
      </c>
      <c r="AE455" s="225">
        <v>0</v>
      </c>
      <c r="AF455" s="225">
        <v>0</v>
      </c>
      <c r="AG455" s="225">
        <v>0</v>
      </c>
      <c r="AH455" s="225">
        <v>0</v>
      </c>
      <c r="AI455" s="225">
        <v>0</v>
      </c>
      <c r="AJ455" s="225">
        <v>0</v>
      </c>
      <c r="AK455" s="225">
        <v>0</v>
      </c>
      <c r="AL455" s="225">
        <v>0</v>
      </c>
      <c r="AM455" s="225">
        <v>0</v>
      </c>
      <c r="AN455" s="225">
        <v>0</v>
      </c>
      <c r="AO455" s="225">
        <v>0</v>
      </c>
      <c r="AP455" s="225">
        <v>0</v>
      </c>
      <c r="AQ455" s="225">
        <v>0</v>
      </c>
      <c r="AR455" s="225">
        <v>0</v>
      </c>
      <c r="AS455" s="225">
        <v>0</v>
      </c>
      <c r="AT455" s="225">
        <v>0</v>
      </c>
      <c r="AU455" s="225">
        <v>0</v>
      </c>
      <c r="AV455" s="225">
        <v>0</v>
      </c>
      <c r="AW455" s="225">
        <v>0</v>
      </c>
      <c r="AX455" s="225">
        <v>0</v>
      </c>
      <c r="AY455" s="225">
        <v>0</v>
      </c>
      <c r="AZ455" s="225">
        <v>0</v>
      </c>
      <c r="BA455" s="225">
        <v>0</v>
      </c>
      <c r="BB455" s="225">
        <v>0</v>
      </c>
      <c r="BC455" s="225">
        <v>0</v>
      </c>
      <c r="BD455" s="225">
        <v>0</v>
      </c>
      <c r="BE455" s="225" t="s">
        <v>2375</v>
      </c>
    </row>
    <row r="456" spans="1:57" x14ac:dyDescent="0.25">
      <c r="A456" t="str">
        <f t="shared" si="7"/>
        <v>002000316</v>
      </c>
      <c r="B456" s="225" t="s">
        <v>2165</v>
      </c>
      <c r="C456" s="225" t="s">
        <v>2166</v>
      </c>
      <c r="D456" s="225" t="s">
        <v>2167</v>
      </c>
      <c r="E456" s="225" t="s">
        <v>2625</v>
      </c>
      <c r="F456" s="225" t="s">
        <v>2376</v>
      </c>
      <c r="G456" s="225">
        <v>0</v>
      </c>
      <c r="H456" s="225">
        <v>0</v>
      </c>
      <c r="I456" s="225">
        <v>0</v>
      </c>
      <c r="J456" s="237">
        <v>0</v>
      </c>
      <c r="K456" s="225">
        <v>0</v>
      </c>
      <c r="L456" s="225">
        <v>0</v>
      </c>
      <c r="M456" s="237">
        <v>0</v>
      </c>
      <c r="N456" s="237">
        <v>0</v>
      </c>
      <c r="O456" s="237">
        <v>0</v>
      </c>
      <c r="P456" s="237">
        <v>0</v>
      </c>
      <c r="Q456" s="237">
        <v>0</v>
      </c>
      <c r="R456" s="237">
        <v>0</v>
      </c>
      <c r="S456" s="237">
        <v>0</v>
      </c>
      <c r="T456" s="237">
        <v>0</v>
      </c>
      <c r="U456" s="237">
        <v>0</v>
      </c>
      <c r="V456" s="237">
        <v>0</v>
      </c>
      <c r="W456" s="225">
        <v>0</v>
      </c>
      <c r="X456" s="225">
        <v>0</v>
      </c>
      <c r="Y456" s="225">
        <v>0</v>
      </c>
      <c r="Z456" s="225">
        <v>0</v>
      </c>
      <c r="AA456" s="225">
        <v>0</v>
      </c>
      <c r="AB456" s="225">
        <v>0</v>
      </c>
      <c r="AC456" s="225">
        <v>0</v>
      </c>
      <c r="AD456" s="225">
        <v>0</v>
      </c>
      <c r="AE456" s="225">
        <v>0</v>
      </c>
      <c r="AF456" s="225">
        <v>0</v>
      </c>
      <c r="AG456" s="225">
        <v>0</v>
      </c>
      <c r="AH456" s="225">
        <v>0</v>
      </c>
      <c r="AI456" s="225">
        <v>0</v>
      </c>
      <c r="AJ456" s="225">
        <v>0</v>
      </c>
      <c r="AK456" s="225">
        <v>0</v>
      </c>
      <c r="AL456" s="225">
        <v>0</v>
      </c>
      <c r="AM456" s="225">
        <v>0</v>
      </c>
      <c r="AN456" s="225">
        <v>0</v>
      </c>
      <c r="AO456" s="225">
        <v>0</v>
      </c>
      <c r="AP456" s="225">
        <v>0</v>
      </c>
      <c r="AQ456" s="225">
        <v>0</v>
      </c>
      <c r="AR456" s="225">
        <v>0</v>
      </c>
      <c r="AS456" s="225">
        <v>0</v>
      </c>
      <c r="AT456" s="225">
        <v>0</v>
      </c>
      <c r="AU456" s="225">
        <v>0</v>
      </c>
      <c r="AV456" s="225">
        <v>0</v>
      </c>
      <c r="AW456" s="225">
        <v>0</v>
      </c>
      <c r="AX456" s="225">
        <v>0</v>
      </c>
      <c r="AY456" s="225">
        <v>0</v>
      </c>
      <c r="AZ456" s="225">
        <v>0</v>
      </c>
      <c r="BA456" s="225">
        <v>0</v>
      </c>
      <c r="BB456" s="225">
        <v>0</v>
      </c>
      <c r="BC456" s="225">
        <v>0</v>
      </c>
      <c r="BD456" s="225">
        <v>0</v>
      </c>
      <c r="BE456" s="225" t="s">
        <v>2377</v>
      </c>
    </row>
    <row r="457" spans="1:57" x14ac:dyDescent="0.25">
      <c r="A457" t="str">
        <f t="shared" si="7"/>
        <v>002000317</v>
      </c>
      <c r="B457" s="225" t="s">
        <v>2165</v>
      </c>
      <c r="C457" s="225" t="s">
        <v>2166</v>
      </c>
      <c r="D457" s="225" t="s">
        <v>2167</v>
      </c>
      <c r="E457" s="225" t="s">
        <v>2625</v>
      </c>
      <c r="F457" s="225" t="s">
        <v>2378</v>
      </c>
      <c r="G457" s="225">
        <v>0</v>
      </c>
      <c r="H457" s="225">
        <v>0</v>
      </c>
      <c r="I457" s="225">
        <v>0</v>
      </c>
      <c r="J457" s="237">
        <v>0</v>
      </c>
      <c r="K457" s="225">
        <v>0</v>
      </c>
      <c r="L457" s="225">
        <v>0</v>
      </c>
      <c r="M457" s="237">
        <v>0</v>
      </c>
      <c r="N457" s="237">
        <v>0</v>
      </c>
      <c r="O457" s="237">
        <v>0</v>
      </c>
      <c r="P457" s="237">
        <v>0</v>
      </c>
      <c r="Q457" s="237">
        <v>0</v>
      </c>
      <c r="R457" s="237">
        <v>0</v>
      </c>
      <c r="S457" s="237">
        <v>0</v>
      </c>
      <c r="T457" s="237">
        <v>0</v>
      </c>
      <c r="U457" s="237">
        <v>0</v>
      </c>
      <c r="V457" s="237">
        <v>0</v>
      </c>
      <c r="W457" s="225">
        <v>0</v>
      </c>
      <c r="X457" s="225">
        <v>0</v>
      </c>
      <c r="Y457" s="225">
        <v>0</v>
      </c>
      <c r="Z457" s="225">
        <v>0</v>
      </c>
      <c r="AA457" s="225">
        <v>0</v>
      </c>
      <c r="AB457" s="225">
        <v>0</v>
      </c>
      <c r="AC457" s="225">
        <v>0</v>
      </c>
      <c r="AD457" s="225">
        <v>0</v>
      </c>
      <c r="AE457" s="225">
        <v>0</v>
      </c>
      <c r="AF457" s="225">
        <v>0</v>
      </c>
      <c r="AG457" s="225">
        <v>0</v>
      </c>
      <c r="AH457" s="225">
        <v>0</v>
      </c>
      <c r="AI457" s="225">
        <v>0</v>
      </c>
      <c r="AJ457" s="225">
        <v>0</v>
      </c>
      <c r="AK457" s="225">
        <v>0</v>
      </c>
      <c r="AL457" s="225">
        <v>0</v>
      </c>
      <c r="AM457" s="225">
        <v>0</v>
      </c>
      <c r="AN457" s="225">
        <v>0</v>
      </c>
      <c r="AO457" s="225">
        <v>0</v>
      </c>
      <c r="AP457" s="225">
        <v>0</v>
      </c>
      <c r="AQ457" s="225">
        <v>0</v>
      </c>
      <c r="AR457" s="225">
        <v>0</v>
      </c>
      <c r="AS457" s="225">
        <v>0</v>
      </c>
      <c r="AT457" s="225">
        <v>0</v>
      </c>
      <c r="AU457" s="225">
        <v>0</v>
      </c>
      <c r="AV457" s="225">
        <v>0</v>
      </c>
      <c r="AW457" s="225">
        <v>0</v>
      </c>
      <c r="AX457" s="225">
        <v>0</v>
      </c>
      <c r="AY457" s="225">
        <v>0</v>
      </c>
      <c r="AZ457" s="225">
        <v>0</v>
      </c>
      <c r="BA457" s="225">
        <v>0</v>
      </c>
      <c r="BB457" s="225">
        <v>0</v>
      </c>
      <c r="BC457" s="225">
        <v>0</v>
      </c>
      <c r="BD457" s="225">
        <v>0</v>
      </c>
      <c r="BE457" s="225" t="s">
        <v>2379</v>
      </c>
    </row>
    <row r="458" spans="1:57" x14ac:dyDescent="0.25">
      <c r="A458" t="str">
        <f t="shared" si="7"/>
        <v>002000318</v>
      </c>
      <c r="B458" s="225" t="s">
        <v>2165</v>
      </c>
      <c r="C458" s="225" t="s">
        <v>2166</v>
      </c>
      <c r="D458" s="225" t="s">
        <v>2167</v>
      </c>
      <c r="E458" s="225" t="s">
        <v>2625</v>
      </c>
      <c r="F458" s="225" t="s">
        <v>2380</v>
      </c>
      <c r="G458" s="225">
        <v>0</v>
      </c>
      <c r="H458" s="225">
        <v>0</v>
      </c>
      <c r="I458" s="225">
        <v>0</v>
      </c>
      <c r="J458" s="237">
        <v>0</v>
      </c>
      <c r="K458" s="225">
        <v>0</v>
      </c>
      <c r="L458" s="225">
        <v>0</v>
      </c>
      <c r="M458" s="237">
        <v>0</v>
      </c>
      <c r="N458" s="237">
        <v>0</v>
      </c>
      <c r="O458" s="237">
        <v>0</v>
      </c>
      <c r="P458" s="237">
        <v>0</v>
      </c>
      <c r="Q458" s="237">
        <v>0</v>
      </c>
      <c r="R458" s="237">
        <v>0</v>
      </c>
      <c r="S458" s="237">
        <v>0</v>
      </c>
      <c r="T458" s="237">
        <v>0</v>
      </c>
      <c r="U458" s="237">
        <v>0</v>
      </c>
      <c r="V458" s="237">
        <v>0</v>
      </c>
      <c r="W458" s="225">
        <v>0</v>
      </c>
      <c r="X458" s="225">
        <v>0</v>
      </c>
      <c r="Y458" s="225">
        <v>0</v>
      </c>
      <c r="Z458" s="225">
        <v>0</v>
      </c>
      <c r="AA458" s="225">
        <v>0</v>
      </c>
      <c r="AB458" s="225">
        <v>0</v>
      </c>
      <c r="AC458" s="225">
        <v>0</v>
      </c>
      <c r="AD458" s="225">
        <v>0</v>
      </c>
      <c r="AE458" s="225">
        <v>0</v>
      </c>
      <c r="AF458" s="225">
        <v>0</v>
      </c>
      <c r="AG458" s="225">
        <v>0</v>
      </c>
      <c r="AH458" s="225">
        <v>0</v>
      </c>
      <c r="AI458" s="225">
        <v>0</v>
      </c>
      <c r="AJ458" s="225">
        <v>0</v>
      </c>
      <c r="AK458" s="225">
        <v>0</v>
      </c>
      <c r="AL458" s="225">
        <v>0</v>
      </c>
      <c r="AM458" s="225">
        <v>0</v>
      </c>
      <c r="AN458" s="225">
        <v>0</v>
      </c>
      <c r="AO458" s="225">
        <v>0</v>
      </c>
      <c r="AP458" s="225">
        <v>0</v>
      </c>
      <c r="AQ458" s="225">
        <v>0</v>
      </c>
      <c r="AR458" s="225">
        <v>0</v>
      </c>
      <c r="AS458" s="225">
        <v>0</v>
      </c>
      <c r="AT458" s="225">
        <v>0</v>
      </c>
      <c r="AU458" s="225">
        <v>0</v>
      </c>
      <c r="AV458" s="225">
        <v>0</v>
      </c>
      <c r="AW458" s="225">
        <v>0</v>
      </c>
      <c r="AX458" s="225">
        <v>0</v>
      </c>
      <c r="AY458" s="225">
        <v>0</v>
      </c>
      <c r="AZ458" s="225">
        <v>0</v>
      </c>
      <c r="BA458" s="225">
        <v>0</v>
      </c>
      <c r="BB458" s="225">
        <v>0</v>
      </c>
      <c r="BC458" s="225">
        <v>0</v>
      </c>
      <c r="BD458" s="225">
        <v>0</v>
      </c>
      <c r="BE458" s="225" t="s">
        <v>351</v>
      </c>
    </row>
    <row r="459" spans="1:57" x14ac:dyDescent="0.25">
      <c r="A459" t="str">
        <f t="shared" si="7"/>
        <v>002000319</v>
      </c>
      <c r="B459" s="225" t="s">
        <v>2165</v>
      </c>
      <c r="C459" s="225" t="s">
        <v>2166</v>
      </c>
      <c r="D459" s="225" t="s">
        <v>2167</v>
      </c>
      <c r="E459" s="225" t="s">
        <v>2625</v>
      </c>
      <c r="F459" s="225" t="s">
        <v>2381</v>
      </c>
      <c r="G459" s="225">
        <v>0</v>
      </c>
      <c r="H459" s="225">
        <v>0</v>
      </c>
      <c r="I459" s="225">
        <v>0</v>
      </c>
      <c r="J459" s="237">
        <v>0</v>
      </c>
      <c r="K459" s="225">
        <v>0</v>
      </c>
      <c r="L459" s="225">
        <v>0</v>
      </c>
      <c r="M459" s="237">
        <v>0</v>
      </c>
      <c r="N459" s="237">
        <v>0</v>
      </c>
      <c r="O459" s="237">
        <v>0</v>
      </c>
      <c r="P459" s="237">
        <v>0</v>
      </c>
      <c r="Q459" s="237">
        <v>0</v>
      </c>
      <c r="R459" s="237">
        <v>0</v>
      </c>
      <c r="S459" s="237">
        <v>0</v>
      </c>
      <c r="T459" s="237">
        <v>0</v>
      </c>
      <c r="U459" s="237">
        <v>0</v>
      </c>
      <c r="V459" s="237">
        <v>0</v>
      </c>
      <c r="W459" s="225">
        <v>0</v>
      </c>
      <c r="X459" s="225">
        <v>0</v>
      </c>
      <c r="Y459" s="225">
        <v>0</v>
      </c>
      <c r="Z459" s="225">
        <v>0</v>
      </c>
      <c r="AA459" s="225">
        <v>0</v>
      </c>
      <c r="AB459" s="225">
        <v>0</v>
      </c>
      <c r="AC459" s="225">
        <v>0</v>
      </c>
      <c r="AD459" s="225">
        <v>0</v>
      </c>
      <c r="AE459" s="225">
        <v>0</v>
      </c>
      <c r="AF459" s="225">
        <v>0</v>
      </c>
      <c r="AG459" s="225">
        <v>0</v>
      </c>
      <c r="AH459" s="225">
        <v>0</v>
      </c>
      <c r="AI459" s="225">
        <v>0</v>
      </c>
      <c r="AJ459" s="225">
        <v>0</v>
      </c>
      <c r="AK459" s="225">
        <v>0</v>
      </c>
      <c r="AL459" s="225">
        <v>0</v>
      </c>
      <c r="AM459" s="225">
        <v>0</v>
      </c>
      <c r="AN459" s="225">
        <v>0</v>
      </c>
      <c r="AO459" s="225">
        <v>0</v>
      </c>
      <c r="AP459" s="225">
        <v>0</v>
      </c>
      <c r="AQ459" s="225">
        <v>0</v>
      </c>
      <c r="AR459" s="225">
        <v>0</v>
      </c>
      <c r="AS459" s="225">
        <v>0</v>
      </c>
      <c r="AT459" s="225">
        <v>0</v>
      </c>
      <c r="AU459" s="225">
        <v>0</v>
      </c>
      <c r="AV459" s="225">
        <v>0</v>
      </c>
      <c r="AW459" s="225">
        <v>0</v>
      </c>
      <c r="AX459" s="225">
        <v>0</v>
      </c>
      <c r="AY459" s="225">
        <v>0</v>
      </c>
      <c r="AZ459" s="225">
        <v>0</v>
      </c>
      <c r="BA459" s="225">
        <v>0</v>
      </c>
      <c r="BB459" s="225">
        <v>0</v>
      </c>
      <c r="BC459" s="225">
        <v>0</v>
      </c>
      <c r="BD459" s="225">
        <v>0</v>
      </c>
      <c r="BE459" s="225" t="s">
        <v>2382</v>
      </c>
    </row>
    <row r="460" spans="1:57" x14ac:dyDescent="0.25">
      <c r="A460" t="str">
        <f t="shared" si="7"/>
        <v>002000320</v>
      </c>
      <c r="B460" s="225" t="s">
        <v>2165</v>
      </c>
      <c r="C460" s="225" t="s">
        <v>2166</v>
      </c>
      <c r="D460" s="225" t="s">
        <v>2167</v>
      </c>
      <c r="E460" s="225" t="s">
        <v>2625</v>
      </c>
      <c r="F460" s="225" t="s">
        <v>2383</v>
      </c>
      <c r="G460" s="225">
        <v>0</v>
      </c>
      <c r="H460" s="225">
        <v>0</v>
      </c>
      <c r="I460" s="225">
        <v>0</v>
      </c>
      <c r="J460" s="237">
        <v>0</v>
      </c>
      <c r="K460" s="225">
        <v>0</v>
      </c>
      <c r="L460" s="225">
        <v>0</v>
      </c>
      <c r="M460" s="237">
        <v>0</v>
      </c>
      <c r="N460" s="237">
        <v>0</v>
      </c>
      <c r="O460" s="237">
        <v>0</v>
      </c>
      <c r="P460" s="237">
        <v>0</v>
      </c>
      <c r="Q460" s="237">
        <v>0</v>
      </c>
      <c r="R460" s="237">
        <v>0</v>
      </c>
      <c r="S460" s="237">
        <v>0</v>
      </c>
      <c r="T460" s="237">
        <v>0</v>
      </c>
      <c r="U460" s="237">
        <v>0</v>
      </c>
      <c r="V460" s="237">
        <v>0</v>
      </c>
      <c r="W460" s="225">
        <v>0</v>
      </c>
      <c r="X460" s="225">
        <v>0</v>
      </c>
      <c r="Y460" s="225">
        <v>0</v>
      </c>
      <c r="Z460" s="225">
        <v>0</v>
      </c>
      <c r="AA460" s="225">
        <v>0</v>
      </c>
      <c r="AB460" s="225">
        <v>0</v>
      </c>
      <c r="AC460" s="225">
        <v>0</v>
      </c>
      <c r="AD460" s="225">
        <v>0</v>
      </c>
      <c r="AE460" s="225">
        <v>0</v>
      </c>
      <c r="AF460" s="225">
        <v>0</v>
      </c>
      <c r="AG460" s="225">
        <v>0</v>
      </c>
      <c r="AH460" s="225">
        <v>0</v>
      </c>
      <c r="AI460" s="225">
        <v>0</v>
      </c>
      <c r="AJ460" s="225">
        <v>0</v>
      </c>
      <c r="AK460" s="225">
        <v>0</v>
      </c>
      <c r="AL460" s="225">
        <v>0</v>
      </c>
      <c r="AM460" s="225">
        <v>0</v>
      </c>
      <c r="AN460" s="225">
        <v>0</v>
      </c>
      <c r="AO460" s="225">
        <v>0</v>
      </c>
      <c r="AP460" s="225">
        <v>0</v>
      </c>
      <c r="AQ460" s="225">
        <v>0</v>
      </c>
      <c r="AR460" s="225">
        <v>0</v>
      </c>
      <c r="AS460" s="225">
        <v>0</v>
      </c>
      <c r="AT460" s="225">
        <v>0</v>
      </c>
      <c r="AU460" s="225">
        <v>0</v>
      </c>
      <c r="AV460" s="225">
        <v>0</v>
      </c>
      <c r="AW460" s="225">
        <v>0</v>
      </c>
      <c r="AX460" s="225">
        <v>0</v>
      </c>
      <c r="AY460" s="225">
        <v>0</v>
      </c>
      <c r="AZ460" s="225">
        <v>0</v>
      </c>
      <c r="BA460" s="225">
        <v>0</v>
      </c>
      <c r="BB460" s="225">
        <v>0</v>
      </c>
      <c r="BC460" s="225">
        <v>0</v>
      </c>
      <c r="BD460" s="225">
        <v>0</v>
      </c>
      <c r="BE460" s="225" t="s">
        <v>2384</v>
      </c>
    </row>
    <row r="461" spans="1:57" x14ac:dyDescent="0.25">
      <c r="A461" t="str">
        <f t="shared" si="7"/>
        <v>002000346</v>
      </c>
      <c r="B461" s="225" t="s">
        <v>2165</v>
      </c>
      <c r="C461" s="225" t="s">
        <v>2166</v>
      </c>
      <c r="D461" s="225" t="s">
        <v>2167</v>
      </c>
      <c r="E461" s="225" t="s">
        <v>2625</v>
      </c>
      <c r="F461" s="225" t="s">
        <v>2385</v>
      </c>
      <c r="G461" s="225">
        <v>0</v>
      </c>
      <c r="H461" s="225">
        <v>0</v>
      </c>
      <c r="I461" s="225">
        <v>0</v>
      </c>
      <c r="J461" s="237">
        <v>0</v>
      </c>
      <c r="K461" s="225">
        <v>0</v>
      </c>
      <c r="L461" s="225">
        <v>0</v>
      </c>
      <c r="M461" s="237">
        <v>0</v>
      </c>
      <c r="N461" s="237">
        <v>0</v>
      </c>
      <c r="O461" s="237">
        <v>0</v>
      </c>
      <c r="P461" s="237">
        <v>0</v>
      </c>
      <c r="Q461" s="237">
        <v>0</v>
      </c>
      <c r="R461" s="237">
        <v>0</v>
      </c>
      <c r="S461" s="237">
        <v>0</v>
      </c>
      <c r="T461" s="237">
        <v>0</v>
      </c>
      <c r="U461" s="237">
        <v>0</v>
      </c>
      <c r="V461" s="237">
        <v>0</v>
      </c>
      <c r="W461" s="225">
        <v>0</v>
      </c>
      <c r="X461" s="225">
        <v>0</v>
      </c>
      <c r="Y461" s="225">
        <v>0</v>
      </c>
      <c r="Z461" s="225">
        <v>0</v>
      </c>
      <c r="AA461" s="225">
        <v>0</v>
      </c>
      <c r="AB461" s="225">
        <v>0</v>
      </c>
      <c r="AC461" s="225">
        <v>0</v>
      </c>
      <c r="AD461" s="225">
        <v>0</v>
      </c>
      <c r="AE461" s="225">
        <v>0</v>
      </c>
      <c r="AF461" s="225">
        <v>0</v>
      </c>
      <c r="AG461" s="225">
        <v>0</v>
      </c>
      <c r="AH461" s="225">
        <v>0</v>
      </c>
      <c r="AI461" s="225">
        <v>0</v>
      </c>
      <c r="AJ461" s="225">
        <v>0</v>
      </c>
      <c r="AK461" s="225">
        <v>0</v>
      </c>
      <c r="AL461" s="225">
        <v>0</v>
      </c>
      <c r="AM461" s="225">
        <v>0</v>
      </c>
      <c r="AN461" s="225">
        <v>0</v>
      </c>
      <c r="AO461" s="225">
        <v>0</v>
      </c>
      <c r="AP461" s="225">
        <v>0</v>
      </c>
      <c r="AQ461" s="225">
        <v>0</v>
      </c>
      <c r="AR461" s="225">
        <v>0</v>
      </c>
      <c r="AS461" s="225">
        <v>0</v>
      </c>
      <c r="AT461" s="225">
        <v>0</v>
      </c>
      <c r="AU461" s="225">
        <v>0</v>
      </c>
      <c r="AV461" s="225">
        <v>0</v>
      </c>
      <c r="AW461" s="225">
        <v>0</v>
      </c>
      <c r="AX461" s="225">
        <v>0</v>
      </c>
      <c r="AY461" s="225">
        <v>0</v>
      </c>
      <c r="AZ461" s="225">
        <v>0</v>
      </c>
      <c r="BA461" s="225">
        <v>0</v>
      </c>
      <c r="BB461" s="225">
        <v>0</v>
      </c>
      <c r="BC461" s="225">
        <v>0</v>
      </c>
      <c r="BD461" s="225">
        <v>0</v>
      </c>
      <c r="BE461" s="225" t="s">
        <v>2386</v>
      </c>
    </row>
    <row r="462" spans="1:57" x14ac:dyDescent="0.25">
      <c r="A462" t="str">
        <f t="shared" si="7"/>
        <v>002000322</v>
      </c>
      <c r="B462" s="225" t="s">
        <v>2165</v>
      </c>
      <c r="C462" s="225" t="s">
        <v>2166</v>
      </c>
      <c r="D462" s="225" t="s">
        <v>2167</v>
      </c>
      <c r="E462" s="225" t="s">
        <v>2625</v>
      </c>
      <c r="F462" s="225" t="s">
        <v>2665</v>
      </c>
      <c r="G462" s="225">
        <v>0</v>
      </c>
      <c r="H462" s="225">
        <v>0</v>
      </c>
      <c r="I462" s="225">
        <v>0</v>
      </c>
      <c r="J462" s="237">
        <v>0</v>
      </c>
      <c r="K462" s="225">
        <v>0</v>
      </c>
      <c r="L462" s="225">
        <v>0</v>
      </c>
      <c r="M462" s="237">
        <v>0</v>
      </c>
      <c r="N462" s="237">
        <v>0</v>
      </c>
      <c r="O462" s="237">
        <v>0</v>
      </c>
      <c r="P462" s="237">
        <v>0</v>
      </c>
      <c r="Q462" s="237">
        <v>0</v>
      </c>
      <c r="R462" s="237">
        <v>0</v>
      </c>
      <c r="S462" s="237">
        <v>0</v>
      </c>
      <c r="T462" s="237">
        <v>0</v>
      </c>
      <c r="U462" s="237">
        <v>0</v>
      </c>
      <c r="V462" s="237">
        <v>0</v>
      </c>
      <c r="W462" s="225">
        <v>0</v>
      </c>
      <c r="X462" s="225">
        <v>0</v>
      </c>
      <c r="Y462" s="225">
        <v>0</v>
      </c>
      <c r="Z462" s="225">
        <v>0</v>
      </c>
      <c r="AA462" s="225">
        <v>0</v>
      </c>
      <c r="AB462" s="225">
        <v>0</v>
      </c>
      <c r="AC462" s="225">
        <v>0</v>
      </c>
      <c r="AD462" s="225">
        <v>0</v>
      </c>
      <c r="AE462" s="225">
        <v>0</v>
      </c>
      <c r="AF462" s="225">
        <v>0</v>
      </c>
      <c r="AG462" s="225">
        <v>0</v>
      </c>
      <c r="AH462" s="225">
        <v>0</v>
      </c>
      <c r="AI462" s="225">
        <v>0</v>
      </c>
      <c r="AJ462" s="225">
        <v>0</v>
      </c>
      <c r="AK462" s="225">
        <v>0</v>
      </c>
      <c r="AL462" s="225">
        <v>0</v>
      </c>
      <c r="AM462" s="225">
        <v>0</v>
      </c>
      <c r="AN462" s="225">
        <v>0</v>
      </c>
      <c r="AO462" s="225">
        <v>0</v>
      </c>
      <c r="AP462" s="225">
        <v>0</v>
      </c>
      <c r="AQ462" s="225">
        <v>0</v>
      </c>
      <c r="AR462" s="225">
        <v>0</v>
      </c>
      <c r="AS462" s="225">
        <v>0</v>
      </c>
      <c r="AT462" s="225">
        <v>0</v>
      </c>
      <c r="AU462" s="225">
        <v>0</v>
      </c>
      <c r="AV462" s="225">
        <v>0</v>
      </c>
      <c r="AW462" s="225">
        <v>0</v>
      </c>
      <c r="AX462" s="225">
        <v>0</v>
      </c>
      <c r="AY462" s="225">
        <v>0</v>
      </c>
      <c r="AZ462" s="225">
        <v>0</v>
      </c>
      <c r="BA462" s="225">
        <v>0</v>
      </c>
      <c r="BB462" s="225">
        <v>0</v>
      </c>
      <c r="BC462" s="225">
        <v>0</v>
      </c>
      <c r="BD462" s="225">
        <v>0</v>
      </c>
      <c r="BE462" s="225" t="s">
        <v>2666</v>
      </c>
    </row>
    <row r="463" spans="1:57" x14ac:dyDescent="0.25">
      <c r="A463" t="str">
        <f t="shared" si="7"/>
        <v>002000345</v>
      </c>
      <c r="B463" s="225" t="s">
        <v>2165</v>
      </c>
      <c r="C463" s="225" t="s">
        <v>2166</v>
      </c>
      <c r="D463" s="225" t="s">
        <v>2167</v>
      </c>
      <c r="E463" s="225" t="s">
        <v>2625</v>
      </c>
      <c r="F463" s="225" t="s">
        <v>2387</v>
      </c>
      <c r="G463" s="225">
        <v>0</v>
      </c>
      <c r="H463" s="225">
        <v>0</v>
      </c>
      <c r="I463" s="225">
        <v>0</v>
      </c>
      <c r="J463" s="237">
        <v>0</v>
      </c>
      <c r="K463" s="225">
        <v>0</v>
      </c>
      <c r="L463" s="225">
        <v>0</v>
      </c>
      <c r="M463" s="237">
        <v>0</v>
      </c>
      <c r="N463" s="237">
        <v>0</v>
      </c>
      <c r="O463" s="237">
        <v>0</v>
      </c>
      <c r="P463" s="237">
        <v>0</v>
      </c>
      <c r="Q463" s="237">
        <v>0</v>
      </c>
      <c r="R463" s="237">
        <v>0</v>
      </c>
      <c r="S463" s="237">
        <v>0</v>
      </c>
      <c r="T463" s="237">
        <v>0</v>
      </c>
      <c r="U463" s="237">
        <v>0</v>
      </c>
      <c r="V463" s="237">
        <v>0</v>
      </c>
      <c r="W463" s="225">
        <v>0</v>
      </c>
      <c r="X463" s="225">
        <v>0</v>
      </c>
      <c r="Y463" s="225">
        <v>0</v>
      </c>
      <c r="Z463" s="225">
        <v>0</v>
      </c>
      <c r="AA463" s="225">
        <v>0</v>
      </c>
      <c r="AB463" s="225">
        <v>0</v>
      </c>
      <c r="AC463" s="225">
        <v>0</v>
      </c>
      <c r="AD463" s="225">
        <v>0</v>
      </c>
      <c r="AE463" s="225">
        <v>0</v>
      </c>
      <c r="AF463" s="225">
        <v>0</v>
      </c>
      <c r="AG463" s="225">
        <v>0</v>
      </c>
      <c r="AH463" s="225">
        <v>0</v>
      </c>
      <c r="AI463" s="225">
        <v>0</v>
      </c>
      <c r="AJ463" s="225">
        <v>0</v>
      </c>
      <c r="AK463" s="225">
        <v>0</v>
      </c>
      <c r="AL463" s="225">
        <v>0</v>
      </c>
      <c r="AM463" s="225">
        <v>0</v>
      </c>
      <c r="AN463" s="225">
        <v>0</v>
      </c>
      <c r="AO463" s="225">
        <v>0</v>
      </c>
      <c r="AP463" s="225">
        <v>0</v>
      </c>
      <c r="AQ463" s="225">
        <v>0</v>
      </c>
      <c r="AR463" s="225">
        <v>0</v>
      </c>
      <c r="AS463" s="225">
        <v>0</v>
      </c>
      <c r="AT463" s="225">
        <v>0</v>
      </c>
      <c r="AU463" s="225">
        <v>0</v>
      </c>
      <c r="AV463" s="225">
        <v>0</v>
      </c>
      <c r="AW463" s="225">
        <v>0</v>
      </c>
      <c r="AX463" s="225">
        <v>0</v>
      </c>
      <c r="AY463" s="225">
        <v>0</v>
      </c>
      <c r="AZ463" s="225">
        <v>0</v>
      </c>
      <c r="BA463" s="225">
        <v>0</v>
      </c>
      <c r="BB463" s="225">
        <v>0</v>
      </c>
      <c r="BC463" s="225">
        <v>0</v>
      </c>
      <c r="BD463" s="225">
        <v>0</v>
      </c>
      <c r="BE463" s="225" t="s">
        <v>2388</v>
      </c>
    </row>
    <row r="464" spans="1:57" x14ac:dyDescent="0.25">
      <c r="A464" t="str">
        <f t="shared" si="7"/>
        <v>002000107</v>
      </c>
      <c r="B464" s="225" t="s">
        <v>2165</v>
      </c>
      <c r="C464" s="225" t="s">
        <v>2166</v>
      </c>
      <c r="D464" s="225" t="s">
        <v>2167</v>
      </c>
      <c r="E464" s="225" t="s">
        <v>2625</v>
      </c>
      <c r="F464" s="225" t="s">
        <v>2667</v>
      </c>
      <c r="G464" s="225">
        <v>0</v>
      </c>
      <c r="H464" s="225">
        <v>0</v>
      </c>
      <c r="I464" s="225">
        <v>0</v>
      </c>
      <c r="J464" s="237">
        <v>0</v>
      </c>
      <c r="K464" s="225">
        <v>0</v>
      </c>
      <c r="L464" s="225">
        <v>0</v>
      </c>
      <c r="M464" s="237">
        <v>0</v>
      </c>
      <c r="N464" s="237">
        <v>0</v>
      </c>
      <c r="O464" s="237">
        <v>0</v>
      </c>
      <c r="P464" s="237">
        <v>0</v>
      </c>
      <c r="Q464" s="237">
        <v>0</v>
      </c>
      <c r="R464" s="237">
        <v>0</v>
      </c>
      <c r="S464" s="237">
        <v>0</v>
      </c>
      <c r="T464" s="237">
        <v>0</v>
      </c>
      <c r="U464" s="237">
        <v>0</v>
      </c>
      <c r="V464" s="237">
        <v>0</v>
      </c>
      <c r="W464" s="225">
        <v>0</v>
      </c>
      <c r="X464" s="225">
        <v>0</v>
      </c>
      <c r="Y464" s="225">
        <v>0</v>
      </c>
      <c r="Z464" s="225">
        <v>0</v>
      </c>
      <c r="AA464" s="225">
        <v>0</v>
      </c>
      <c r="AB464" s="225">
        <v>0</v>
      </c>
      <c r="AC464" s="225">
        <v>0</v>
      </c>
      <c r="AD464" s="225">
        <v>0</v>
      </c>
      <c r="AE464" s="225">
        <v>0</v>
      </c>
      <c r="AF464" s="225">
        <v>0</v>
      </c>
      <c r="AG464" s="225">
        <v>0</v>
      </c>
      <c r="AH464" s="225">
        <v>0</v>
      </c>
      <c r="AI464" s="225">
        <v>0</v>
      </c>
      <c r="AJ464" s="225">
        <v>0</v>
      </c>
      <c r="AK464" s="225">
        <v>0</v>
      </c>
      <c r="AL464" s="225">
        <v>0</v>
      </c>
      <c r="AM464" s="225">
        <v>0</v>
      </c>
      <c r="AN464" s="225">
        <v>0</v>
      </c>
      <c r="AO464" s="225">
        <v>0</v>
      </c>
      <c r="AP464" s="225">
        <v>0</v>
      </c>
      <c r="AQ464" s="225">
        <v>0</v>
      </c>
      <c r="AR464" s="225">
        <v>0</v>
      </c>
      <c r="AS464" s="225">
        <v>0</v>
      </c>
      <c r="AT464" s="225">
        <v>0</v>
      </c>
      <c r="AU464" s="225">
        <v>0</v>
      </c>
      <c r="AV464" s="225">
        <v>0</v>
      </c>
      <c r="AW464" s="225">
        <v>0</v>
      </c>
      <c r="AX464" s="225">
        <v>0</v>
      </c>
      <c r="AY464" s="225">
        <v>0</v>
      </c>
      <c r="AZ464" s="225">
        <v>0</v>
      </c>
      <c r="BA464" s="225">
        <v>0</v>
      </c>
      <c r="BB464" s="225">
        <v>0</v>
      </c>
      <c r="BC464" s="225">
        <v>0</v>
      </c>
      <c r="BD464" s="225">
        <v>0</v>
      </c>
      <c r="BE464" s="225" t="s">
        <v>2668</v>
      </c>
    </row>
    <row r="465" spans="1:57" x14ac:dyDescent="0.25">
      <c r="A465" t="str">
        <f t="shared" si="7"/>
        <v>002000108</v>
      </c>
      <c r="B465" s="225" t="s">
        <v>2165</v>
      </c>
      <c r="C465" s="225" t="s">
        <v>2166</v>
      </c>
      <c r="D465" s="225" t="s">
        <v>2167</v>
      </c>
      <c r="E465" s="225" t="s">
        <v>2625</v>
      </c>
      <c r="F465" s="225" t="s">
        <v>2389</v>
      </c>
      <c r="G465" s="225">
        <v>0</v>
      </c>
      <c r="H465" s="225">
        <v>0</v>
      </c>
      <c r="I465" s="225">
        <v>0</v>
      </c>
      <c r="J465" s="237">
        <v>0</v>
      </c>
      <c r="K465" s="225">
        <v>0</v>
      </c>
      <c r="L465" s="225">
        <v>0</v>
      </c>
      <c r="M465" s="237">
        <v>0</v>
      </c>
      <c r="N465" s="237">
        <v>0</v>
      </c>
      <c r="O465" s="237">
        <v>0</v>
      </c>
      <c r="P465" s="237">
        <v>0</v>
      </c>
      <c r="Q465" s="237">
        <v>0</v>
      </c>
      <c r="R465" s="237">
        <v>0</v>
      </c>
      <c r="S465" s="237">
        <v>0</v>
      </c>
      <c r="T465" s="237">
        <v>0</v>
      </c>
      <c r="U465" s="237">
        <v>0</v>
      </c>
      <c r="V465" s="237">
        <v>0</v>
      </c>
      <c r="W465" s="225">
        <v>0</v>
      </c>
      <c r="X465" s="225">
        <v>0</v>
      </c>
      <c r="Y465" s="225">
        <v>0</v>
      </c>
      <c r="Z465" s="225">
        <v>0</v>
      </c>
      <c r="AA465" s="225">
        <v>0</v>
      </c>
      <c r="AB465" s="225">
        <v>0</v>
      </c>
      <c r="AC465" s="225">
        <v>0</v>
      </c>
      <c r="AD465" s="225">
        <v>0</v>
      </c>
      <c r="AE465" s="225">
        <v>0</v>
      </c>
      <c r="AF465" s="225">
        <v>0</v>
      </c>
      <c r="AG465" s="225">
        <v>0</v>
      </c>
      <c r="AH465" s="225">
        <v>0</v>
      </c>
      <c r="AI465" s="225">
        <v>0</v>
      </c>
      <c r="AJ465" s="225">
        <v>0</v>
      </c>
      <c r="AK465" s="225">
        <v>0</v>
      </c>
      <c r="AL465" s="225">
        <v>0</v>
      </c>
      <c r="AM465" s="225">
        <v>0</v>
      </c>
      <c r="AN465" s="225">
        <v>0</v>
      </c>
      <c r="AO465" s="225">
        <v>0</v>
      </c>
      <c r="AP465" s="225">
        <v>0</v>
      </c>
      <c r="AQ465" s="225">
        <v>0</v>
      </c>
      <c r="AR465" s="225">
        <v>0</v>
      </c>
      <c r="AS465" s="225">
        <v>0</v>
      </c>
      <c r="AT465" s="225">
        <v>0</v>
      </c>
      <c r="AU465" s="225">
        <v>0</v>
      </c>
      <c r="AV465" s="225">
        <v>0</v>
      </c>
      <c r="AW465" s="225">
        <v>0</v>
      </c>
      <c r="AX465" s="225">
        <v>0</v>
      </c>
      <c r="AY465" s="225">
        <v>0</v>
      </c>
      <c r="AZ465" s="225">
        <v>0</v>
      </c>
      <c r="BA465" s="225">
        <v>0</v>
      </c>
      <c r="BB465" s="225">
        <v>0</v>
      </c>
      <c r="BC465" s="225">
        <v>0</v>
      </c>
      <c r="BD465" s="225">
        <v>0</v>
      </c>
      <c r="BE465" s="225" t="s">
        <v>2669</v>
      </c>
    </row>
    <row r="466" spans="1:57" x14ac:dyDescent="0.25">
      <c r="A466" t="str">
        <f t="shared" si="7"/>
        <v>002000323</v>
      </c>
      <c r="B466" s="225" t="s">
        <v>2165</v>
      </c>
      <c r="C466" s="225" t="s">
        <v>2166</v>
      </c>
      <c r="D466" s="225" t="s">
        <v>2167</v>
      </c>
      <c r="E466" s="225" t="s">
        <v>2625</v>
      </c>
      <c r="F466" s="225" t="s">
        <v>2391</v>
      </c>
      <c r="G466" s="225">
        <v>0</v>
      </c>
      <c r="H466" s="225">
        <v>0</v>
      </c>
      <c r="I466" s="225">
        <v>0</v>
      </c>
      <c r="J466" s="237">
        <v>0</v>
      </c>
      <c r="K466" s="225">
        <v>0</v>
      </c>
      <c r="L466" s="225">
        <v>0</v>
      </c>
      <c r="M466" s="237">
        <v>0</v>
      </c>
      <c r="N466" s="237">
        <v>0</v>
      </c>
      <c r="O466" s="237">
        <v>0</v>
      </c>
      <c r="P466" s="237">
        <v>0</v>
      </c>
      <c r="Q466" s="237">
        <v>0</v>
      </c>
      <c r="R466" s="237">
        <v>0</v>
      </c>
      <c r="S466" s="237">
        <v>0</v>
      </c>
      <c r="T466" s="237">
        <v>0</v>
      </c>
      <c r="U466" s="237">
        <v>0</v>
      </c>
      <c r="V466" s="237">
        <v>0</v>
      </c>
      <c r="W466" s="225">
        <v>0</v>
      </c>
      <c r="X466" s="225">
        <v>0</v>
      </c>
      <c r="Y466" s="225">
        <v>0</v>
      </c>
      <c r="Z466" s="225">
        <v>0</v>
      </c>
      <c r="AA466" s="225">
        <v>0</v>
      </c>
      <c r="AB466" s="225">
        <v>0</v>
      </c>
      <c r="AC466" s="225">
        <v>0</v>
      </c>
      <c r="AD466" s="225">
        <v>0</v>
      </c>
      <c r="AE466" s="225">
        <v>0</v>
      </c>
      <c r="AF466" s="225">
        <v>0</v>
      </c>
      <c r="AG466" s="225">
        <v>0</v>
      </c>
      <c r="AH466" s="225">
        <v>0</v>
      </c>
      <c r="AI466" s="225">
        <v>0</v>
      </c>
      <c r="AJ466" s="225">
        <v>0</v>
      </c>
      <c r="AK466" s="225">
        <v>0</v>
      </c>
      <c r="AL466" s="225">
        <v>0</v>
      </c>
      <c r="AM466" s="225">
        <v>0</v>
      </c>
      <c r="AN466" s="225">
        <v>0</v>
      </c>
      <c r="AO466" s="225">
        <v>0</v>
      </c>
      <c r="AP466" s="225">
        <v>0</v>
      </c>
      <c r="AQ466" s="225">
        <v>0</v>
      </c>
      <c r="AR466" s="225">
        <v>0</v>
      </c>
      <c r="AS466" s="225">
        <v>0</v>
      </c>
      <c r="AT466" s="225">
        <v>0</v>
      </c>
      <c r="AU466" s="225">
        <v>0</v>
      </c>
      <c r="AV466" s="225">
        <v>0</v>
      </c>
      <c r="AW466" s="225">
        <v>0</v>
      </c>
      <c r="AX466" s="225">
        <v>0</v>
      </c>
      <c r="AY466" s="225">
        <v>0</v>
      </c>
      <c r="AZ466" s="225">
        <v>0</v>
      </c>
      <c r="BA466" s="225">
        <v>0</v>
      </c>
      <c r="BB466" s="225">
        <v>0</v>
      </c>
      <c r="BC466" s="225">
        <v>0</v>
      </c>
      <c r="BD466" s="225">
        <v>0</v>
      </c>
      <c r="BE466" s="225" t="s">
        <v>2392</v>
      </c>
    </row>
    <row r="467" spans="1:57" x14ac:dyDescent="0.25">
      <c r="A467" t="str">
        <f t="shared" si="7"/>
        <v>002000324</v>
      </c>
      <c r="B467" s="225" t="s">
        <v>2165</v>
      </c>
      <c r="C467" s="225" t="s">
        <v>2166</v>
      </c>
      <c r="D467" s="225" t="s">
        <v>2167</v>
      </c>
      <c r="E467" s="225" t="s">
        <v>2625</v>
      </c>
      <c r="F467" s="225" t="s">
        <v>2393</v>
      </c>
      <c r="G467" s="225">
        <v>0</v>
      </c>
      <c r="H467" s="225">
        <v>0</v>
      </c>
      <c r="I467" s="225">
        <v>0</v>
      </c>
      <c r="J467" s="237">
        <v>0</v>
      </c>
      <c r="K467" s="225">
        <v>0</v>
      </c>
      <c r="L467" s="225">
        <v>0</v>
      </c>
      <c r="M467" s="237">
        <v>0</v>
      </c>
      <c r="N467" s="237">
        <v>0</v>
      </c>
      <c r="O467" s="237">
        <v>0</v>
      </c>
      <c r="P467" s="237">
        <v>0</v>
      </c>
      <c r="Q467" s="237">
        <v>0</v>
      </c>
      <c r="R467" s="237">
        <v>0</v>
      </c>
      <c r="S467" s="237">
        <v>0</v>
      </c>
      <c r="T467" s="237">
        <v>0</v>
      </c>
      <c r="U467" s="237">
        <v>0</v>
      </c>
      <c r="V467" s="237">
        <v>0</v>
      </c>
      <c r="W467" s="225">
        <v>0</v>
      </c>
      <c r="X467" s="225">
        <v>0</v>
      </c>
      <c r="Y467" s="225">
        <v>0</v>
      </c>
      <c r="Z467" s="225">
        <v>0</v>
      </c>
      <c r="AA467" s="225">
        <v>0</v>
      </c>
      <c r="AB467" s="225">
        <v>0</v>
      </c>
      <c r="AC467" s="225">
        <v>0</v>
      </c>
      <c r="AD467" s="225">
        <v>0</v>
      </c>
      <c r="AE467" s="225">
        <v>0</v>
      </c>
      <c r="AF467" s="225">
        <v>0</v>
      </c>
      <c r="AG467" s="225">
        <v>0</v>
      </c>
      <c r="AH467" s="225">
        <v>0</v>
      </c>
      <c r="AI467" s="225">
        <v>0</v>
      </c>
      <c r="AJ467" s="225">
        <v>0</v>
      </c>
      <c r="AK467" s="225">
        <v>0</v>
      </c>
      <c r="AL467" s="225">
        <v>0</v>
      </c>
      <c r="AM467" s="225">
        <v>0</v>
      </c>
      <c r="AN467" s="225">
        <v>0</v>
      </c>
      <c r="AO467" s="225">
        <v>0</v>
      </c>
      <c r="AP467" s="225">
        <v>0</v>
      </c>
      <c r="AQ467" s="225">
        <v>0</v>
      </c>
      <c r="AR467" s="225">
        <v>0</v>
      </c>
      <c r="AS467" s="225">
        <v>0</v>
      </c>
      <c r="AT467" s="225">
        <v>0</v>
      </c>
      <c r="AU467" s="225">
        <v>0</v>
      </c>
      <c r="AV467" s="225">
        <v>0</v>
      </c>
      <c r="AW467" s="225">
        <v>0</v>
      </c>
      <c r="AX467" s="225">
        <v>0</v>
      </c>
      <c r="AY467" s="225">
        <v>0</v>
      </c>
      <c r="AZ467" s="225">
        <v>0</v>
      </c>
      <c r="BA467" s="225">
        <v>0</v>
      </c>
      <c r="BB467" s="225">
        <v>0</v>
      </c>
      <c r="BC467" s="225">
        <v>0</v>
      </c>
      <c r="BD467" s="225">
        <v>0</v>
      </c>
      <c r="BE467" s="225" t="s">
        <v>358</v>
      </c>
    </row>
    <row r="468" spans="1:57" x14ac:dyDescent="0.25">
      <c r="A468" t="str">
        <f t="shared" si="7"/>
        <v>002000325</v>
      </c>
      <c r="B468" s="225" t="s">
        <v>2165</v>
      </c>
      <c r="C468" s="225" t="s">
        <v>2166</v>
      </c>
      <c r="D468" s="225" t="s">
        <v>2167</v>
      </c>
      <c r="E468" s="225" t="s">
        <v>2625</v>
      </c>
      <c r="F468" s="225" t="s">
        <v>2394</v>
      </c>
      <c r="G468" s="225">
        <v>0</v>
      </c>
      <c r="H468" s="225">
        <v>0</v>
      </c>
      <c r="I468" s="225">
        <v>0</v>
      </c>
      <c r="J468" s="237">
        <v>0</v>
      </c>
      <c r="K468" s="225">
        <v>0</v>
      </c>
      <c r="L468" s="225">
        <v>0</v>
      </c>
      <c r="M468" s="237">
        <v>0</v>
      </c>
      <c r="N468" s="237">
        <v>0</v>
      </c>
      <c r="O468" s="237">
        <v>0</v>
      </c>
      <c r="P468" s="237">
        <v>0</v>
      </c>
      <c r="Q468" s="237">
        <v>0</v>
      </c>
      <c r="R468" s="237">
        <v>0</v>
      </c>
      <c r="S468" s="237">
        <v>0</v>
      </c>
      <c r="T468" s="237">
        <v>0</v>
      </c>
      <c r="U468" s="237">
        <v>0</v>
      </c>
      <c r="V468" s="237">
        <v>0</v>
      </c>
      <c r="W468" s="225">
        <v>0</v>
      </c>
      <c r="X468" s="225">
        <v>0</v>
      </c>
      <c r="Y468" s="225">
        <v>0</v>
      </c>
      <c r="Z468" s="225">
        <v>0</v>
      </c>
      <c r="AA468" s="225">
        <v>0</v>
      </c>
      <c r="AB468" s="225">
        <v>0</v>
      </c>
      <c r="AC468" s="225">
        <v>0</v>
      </c>
      <c r="AD468" s="225">
        <v>0</v>
      </c>
      <c r="AE468" s="225">
        <v>0</v>
      </c>
      <c r="AF468" s="225">
        <v>0</v>
      </c>
      <c r="AG468" s="225">
        <v>0</v>
      </c>
      <c r="AH468" s="225">
        <v>0</v>
      </c>
      <c r="AI468" s="225">
        <v>0</v>
      </c>
      <c r="AJ468" s="225">
        <v>0</v>
      </c>
      <c r="AK468" s="225">
        <v>0</v>
      </c>
      <c r="AL468" s="225">
        <v>0</v>
      </c>
      <c r="AM468" s="225">
        <v>0</v>
      </c>
      <c r="AN468" s="225">
        <v>0</v>
      </c>
      <c r="AO468" s="225">
        <v>0</v>
      </c>
      <c r="AP468" s="225">
        <v>0</v>
      </c>
      <c r="AQ468" s="225">
        <v>0</v>
      </c>
      <c r="AR468" s="225">
        <v>0</v>
      </c>
      <c r="AS468" s="225">
        <v>0</v>
      </c>
      <c r="AT468" s="225">
        <v>0</v>
      </c>
      <c r="AU468" s="225">
        <v>0</v>
      </c>
      <c r="AV468" s="225">
        <v>0</v>
      </c>
      <c r="AW468" s="225">
        <v>0</v>
      </c>
      <c r="AX468" s="225">
        <v>0</v>
      </c>
      <c r="AY468" s="225">
        <v>0</v>
      </c>
      <c r="AZ468" s="225">
        <v>0</v>
      </c>
      <c r="BA468" s="225">
        <v>0</v>
      </c>
      <c r="BB468" s="225">
        <v>0</v>
      </c>
      <c r="BC468" s="225">
        <v>0</v>
      </c>
      <c r="BD468" s="225">
        <v>0</v>
      </c>
      <c r="BE468" s="225" t="s">
        <v>2395</v>
      </c>
    </row>
    <row r="469" spans="1:57" x14ac:dyDescent="0.25">
      <c r="A469" t="str">
        <f t="shared" si="7"/>
        <v>002000110</v>
      </c>
      <c r="B469" s="225" t="s">
        <v>2165</v>
      </c>
      <c r="C469" s="225" t="s">
        <v>2166</v>
      </c>
      <c r="D469" s="225" t="s">
        <v>2167</v>
      </c>
      <c r="E469" s="225" t="s">
        <v>2625</v>
      </c>
      <c r="F469" s="225" t="s">
        <v>2396</v>
      </c>
      <c r="G469" s="225">
        <v>0</v>
      </c>
      <c r="H469" s="225">
        <v>0</v>
      </c>
      <c r="I469" s="225">
        <v>0</v>
      </c>
      <c r="J469" s="237">
        <v>0</v>
      </c>
      <c r="K469" s="225">
        <v>0</v>
      </c>
      <c r="L469" s="225">
        <v>0</v>
      </c>
      <c r="M469" s="237">
        <v>0</v>
      </c>
      <c r="N469" s="237">
        <v>0</v>
      </c>
      <c r="O469" s="237">
        <v>0</v>
      </c>
      <c r="P469" s="237">
        <v>0</v>
      </c>
      <c r="Q469" s="237">
        <v>0</v>
      </c>
      <c r="R469" s="237">
        <v>0</v>
      </c>
      <c r="S469" s="237">
        <v>0</v>
      </c>
      <c r="T469" s="237">
        <v>0</v>
      </c>
      <c r="U469" s="237">
        <v>0</v>
      </c>
      <c r="V469" s="237">
        <v>0</v>
      </c>
      <c r="W469" s="225">
        <v>0</v>
      </c>
      <c r="X469" s="225">
        <v>0</v>
      </c>
      <c r="Y469" s="225">
        <v>0</v>
      </c>
      <c r="Z469" s="225">
        <v>0</v>
      </c>
      <c r="AA469" s="225">
        <v>0</v>
      </c>
      <c r="AB469" s="225">
        <v>0</v>
      </c>
      <c r="AC469" s="225">
        <v>0</v>
      </c>
      <c r="AD469" s="225">
        <v>0</v>
      </c>
      <c r="AE469" s="225">
        <v>0</v>
      </c>
      <c r="AF469" s="225">
        <v>0</v>
      </c>
      <c r="AG469" s="225">
        <v>0</v>
      </c>
      <c r="AH469" s="225">
        <v>0</v>
      </c>
      <c r="AI469" s="225">
        <v>0</v>
      </c>
      <c r="AJ469" s="225">
        <v>0</v>
      </c>
      <c r="AK469" s="225">
        <v>0</v>
      </c>
      <c r="AL469" s="225">
        <v>0</v>
      </c>
      <c r="AM469" s="225">
        <v>0</v>
      </c>
      <c r="AN469" s="225">
        <v>0</v>
      </c>
      <c r="AO469" s="225">
        <v>0</v>
      </c>
      <c r="AP469" s="225">
        <v>0</v>
      </c>
      <c r="AQ469" s="225">
        <v>0</v>
      </c>
      <c r="AR469" s="225">
        <v>0</v>
      </c>
      <c r="AS469" s="225">
        <v>0</v>
      </c>
      <c r="AT469" s="225">
        <v>0</v>
      </c>
      <c r="AU469" s="225">
        <v>0</v>
      </c>
      <c r="AV469" s="225">
        <v>0</v>
      </c>
      <c r="AW469" s="225">
        <v>0</v>
      </c>
      <c r="AX469" s="225">
        <v>0</v>
      </c>
      <c r="AY469" s="225">
        <v>0</v>
      </c>
      <c r="AZ469" s="225">
        <v>0</v>
      </c>
      <c r="BA469" s="225">
        <v>0</v>
      </c>
      <c r="BB469" s="225">
        <v>0</v>
      </c>
      <c r="BC469" s="225">
        <v>0</v>
      </c>
      <c r="BD469" s="225">
        <v>0</v>
      </c>
      <c r="BE469" s="225" t="s">
        <v>386</v>
      </c>
    </row>
    <row r="470" spans="1:57" x14ac:dyDescent="0.25">
      <c r="A470" t="str">
        <f t="shared" si="7"/>
        <v>002000111</v>
      </c>
      <c r="B470" s="225" t="s">
        <v>2165</v>
      </c>
      <c r="C470" s="225" t="s">
        <v>2166</v>
      </c>
      <c r="D470" s="225" t="s">
        <v>2167</v>
      </c>
      <c r="E470" s="225" t="s">
        <v>2625</v>
      </c>
      <c r="F470" s="225" t="s">
        <v>2397</v>
      </c>
      <c r="G470" s="225">
        <v>0</v>
      </c>
      <c r="H470" s="225">
        <v>0</v>
      </c>
      <c r="I470" s="225">
        <v>0</v>
      </c>
      <c r="J470" s="237">
        <v>0</v>
      </c>
      <c r="K470" s="225">
        <v>0</v>
      </c>
      <c r="L470" s="225">
        <v>0</v>
      </c>
      <c r="M470" s="237">
        <v>0</v>
      </c>
      <c r="N470" s="237">
        <v>0</v>
      </c>
      <c r="O470" s="237">
        <v>0</v>
      </c>
      <c r="P470" s="237">
        <v>0</v>
      </c>
      <c r="Q470" s="237">
        <v>0</v>
      </c>
      <c r="R470" s="237">
        <v>0</v>
      </c>
      <c r="S470" s="237">
        <v>0</v>
      </c>
      <c r="T470" s="237">
        <v>0</v>
      </c>
      <c r="U470" s="237">
        <v>0</v>
      </c>
      <c r="V470" s="237">
        <v>0</v>
      </c>
      <c r="W470" s="225">
        <v>0</v>
      </c>
      <c r="X470" s="225">
        <v>0</v>
      </c>
      <c r="Y470" s="225">
        <v>0</v>
      </c>
      <c r="Z470" s="225">
        <v>0</v>
      </c>
      <c r="AA470" s="225">
        <v>0</v>
      </c>
      <c r="AB470" s="225">
        <v>0</v>
      </c>
      <c r="AC470" s="225">
        <v>0</v>
      </c>
      <c r="AD470" s="225">
        <v>0</v>
      </c>
      <c r="AE470" s="225">
        <v>0</v>
      </c>
      <c r="AF470" s="225">
        <v>0</v>
      </c>
      <c r="AG470" s="225">
        <v>0</v>
      </c>
      <c r="AH470" s="225">
        <v>0</v>
      </c>
      <c r="AI470" s="225">
        <v>0</v>
      </c>
      <c r="AJ470" s="225">
        <v>0</v>
      </c>
      <c r="AK470" s="225">
        <v>0</v>
      </c>
      <c r="AL470" s="225">
        <v>0</v>
      </c>
      <c r="AM470" s="225">
        <v>0</v>
      </c>
      <c r="AN470" s="225">
        <v>0</v>
      </c>
      <c r="AO470" s="225">
        <v>0</v>
      </c>
      <c r="AP470" s="225">
        <v>0</v>
      </c>
      <c r="AQ470" s="225">
        <v>0</v>
      </c>
      <c r="AR470" s="225">
        <v>0</v>
      </c>
      <c r="AS470" s="225">
        <v>0</v>
      </c>
      <c r="AT470" s="225">
        <v>0</v>
      </c>
      <c r="AU470" s="225">
        <v>0</v>
      </c>
      <c r="AV470" s="225">
        <v>0</v>
      </c>
      <c r="AW470" s="225">
        <v>0</v>
      </c>
      <c r="AX470" s="225">
        <v>0</v>
      </c>
      <c r="AY470" s="225">
        <v>0</v>
      </c>
      <c r="AZ470" s="225">
        <v>0</v>
      </c>
      <c r="BA470" s="225">
        <v>0</v>
      </c>
      <c r="BB470" s="225">
        <v>0</v>
      </c>
      <c r="BC470" s="225">
        <v>0</v>
      </c>
      <c r="BD470" s="225">
        <v>0</v>
      </c>
      <c r="BE470" s="225" t="s">
        <v>2398</v>
      </c>
    </row>
    <row r="471" spans="1:57" x14ac:dyDescent="0.25">
      <c r="A471" t="str">
        <f t="shared" si="7"/>
        <v>002000327</v>
      </c>
      <c r="B471" s="225" t="s">
        <v>2165</v>
      </c>
      <c r="C471" s="225" t="s">
        <v>2166</v>
      </c>
      <c r="D471" s="225" t="s">
        <v>2167</v>
      </c>
      <c r="E471" s="225" t="s">
        <v>2625</v>
      </c>
      <c r="F471" s="225" t="s">
        <v>2399</v>
      </c>
      <c r="G471" s="225">
        <v>0</v>
      </c>
      <c r="H471" s="225">
        <v>0</v>
      </c>
      <c r="I471" s="225">
        <v>0</v>
      </c>
      <c r="J471" s="237">
        <v>0</v>
      </c>
      <c r="K471" s="225">
        <v>0</v>
      </c>
      <c r="L471" s="225">
        <v>0</v>
      </c>
      <c r="M471" s="237">
        <v>0</v>
      </c>
      <c r="N471" s="237">
        <v>0</v>
      </c>
      <c r="O471" s="237">
        <v>0</v>
      </c>
      <c r="P471" s="237">
        <v>0</v>
      </c>
      <c r="Q471" s="237">
        <v>0</v>
      </c>
      <c r="R471" s="237">
        <v>0</v>
      </c>
      <c r="S471" s="237">
        <v>0</v>
      </c>
      <c r="T471" s="237">
        <v>0</v>
      </c>
      <c r="U471" s="237">
        <v>0</v>
      </c>
      <c r="V471" s="237">
        <v>0</v>
      </c>
      <c r="W471" s="225">
        <v>0</v>
      </c>
      <c r="X471" s="225">
        <v>0</v>
      </c>
      <c r="Y471" s="225">
        <v>0</v>
      </c>
      <c r="Z471" s="225">
        <v>0</v>
      </c>
      <c r="AA471" s="225">
        <v>0</v>
      </c>
      <c r="AB471" s="225">
        <v>0</v>
      </c>
      <c r="AC471" s="225">
        <v>0</v>
      </c>
      <c r="AD471" s="225">
        <v>0</v>
      </c>
      <c r="AE471" s="225">
        <v>0</v>
      </c>
      <c r="AF471" s="225">
        <v>0</v>
      </c>
      <c r="AG471" s="225">
        <v>0</v>
      </c>
      <c r="AH471" s="225">
        <v>0</v>
      </c>
      <c r="AI471" s="225">
        <v>0</v>
      </c>
      <c r="AJ471" s="225">
        <v>0</v>
      </c>
      <c r="AK471" s="225">
        <v>0</v>
      </c>
      <c r="AL471" s="225">
        <v>0</v>
      </c>
      <c r="AM471" s="225">
        <v>0</v>
      </c>
      <c r="AN471" s="225">
        <v>0</v>
      </c>
      <c r="AO471" s="225">
        <v>0</v>
      </c>
      <c r="AP471" s="225">
        <v>0</v>
      </c>
      <c r="AQ471" s="225">
        <v>0</v>
      </c>
      <c r="AR471" s="225">
        <v>0</v>
      </c>
      <c r="AS471" s="225">
        <v>0</v>
      </c>
      <c r="AT471" s="225">
        <v>0</v>
      </c>
      <c r="AU471" s="225">
        <v>0</v>
      </c>
      <c r="AV471" s="225">
        <v>0</v>
      </c>
      <c r="AW471" s="225">
        <v>0</v>
      </c>
      <c r="AX471" s="225">
        <v>0</v>
      </c>
      <c r="AY471" s="225">
        <v>0</v>
      </c>
      <c r="AZ471" s="225">
        <v>0</v>
      </c>
      <c r="BA471" s="225">
        <v>0</v>
      </c>
      <c r="BB471" s="225">
        <v>0</v>
      </c>
      <c r="BC471" s="225">
        <v>0</v>
      </c>
      <c r="BD471" s="225">
        <v>0</v>
      </c>
      <c r="BE471" s="225" t="s">
        <v>2400</v>
      </c>
    </row>
    <row r="472" spans="1:57" x14ac:dyDescent="0.25">
      <c r="A472" t="str">
        <f t="shared" si="7"/>
        <v>002000328</v>
      </c>
      <c r="B472" s="225" t="s">
        <v>2165</v>
      </c>
      <c r="C472" s="225" t="s">
        <v>2166</v>
      </c>
      <c r="D472" s="225" t="s">
        <v>2167</v>
      </c>
      <c r="E472" s="225" t="s">
        <v>2625</v>
      </c>
      <c r="F472" s="225" t="s">
        <v>2401</v>
      </c>
      <c r="G472" s="225">
        <v>0</v>
      </c>
      <c r="H472" s="225">
        <v>0</v>
      </c>
      <c r="I472" s="225">
        <v>0</v>
      </c>
      <c r="J472" s="237">
        <v>0</v>
      </c>
      <c r="K472" s="225">
        <v>0</v>
      </c>
      <c r="L472" s="225">
        <v>0</v>
      </c>
      <c r="M472" s="237">
        <v>0</v>
      </c>
      <c r="N472" s="237">
        <v>0</v>
      </c>
      <c r="O472" s="237">
        <v>0</v>
      </c>
      <c r="P472" s="237">
        <v>0</v>
      </c>
      <c r="Q472" s="237">
        <v>0</v>
      </c>
      <c r="R472" s="237">
        <v>0</v>
      </c>
      <c r="S472" s="237">
        <v>0</v>
      </c>
      <c r="T472" s="237">
        <v>0</v>
      </c>
      <c r="U472" s="237">
        <v>0</v>
      </c>
      <c r="V472" s="237">
        <v>0</v>
      </c>
      <c r="W472" s="225">
        <v>0</v>
      </c>
      <c r="X472" s="225">
        <v>0</v>
      </c>
      <c r="Y472" s="225">
        <v>0</v>
      </c>
      <c r="Z472" s="225">
        <v>0</v>
      </c>
      <c r="AA472" s="225">
        <v>0</v>
      </c>
      <c r="AB472" s="225">
        <v>0</v>
      </c>
      <c r="AC472" s="225">
        <v>0</v>
      </c>
      <c r="AD472" s="225">
        <v>0</v>
      </c>
      <c r="AE472" s="225">
        <v>0</v>
      </c>
      <c r="AF472" s="225">
        <v>0</v>
      </c>
      <c r="AG472" s="225">
        <v>0</v>
      </c>
      <c r="AH472" s="225">
        <v>0</v>
      </c>
      <c r="AI472" s="225">
        <v>0</v>
      </c>
      <c r="AJ472" s="225">
        <v>0</v>
      </c>
      <c r="AK472" s="225">
        <v>0</v>
      </c>
      <c r="AL472" s="225">
        <v>0</v>
      </c>
      <c r="AM472" s="225">
        <v>0</v>
      </c>
      <c r="AN472" s="225">
        <v>0</v>
      </c>
      <c r="AO472" s="225">
        <v>0</v>
      </c>
      <c r="AP472" s="225">
        <v>0</v>
      </c>
      <c r="AQ472" s="225">
        <v>0</v>
      </c>
      <c r="AR472" s="225">
        <v>0</v>
      </c>
      <c r="AS472" s="225">
        <v>0</v>
      </c>
      <c r="AT472" s="225">
        <v>0</v>
      </c>
      <c r="AU472" s="225">
        <v>0</v>
      </c>
      <c r="AV472" s="225">
        <v>0</v>
      </c>
      <c r="AW472" s="225">
        <v>0</v>
      </c>
      <c r="AX472" s="225">
        <v>0</v>
      </c>
      <c r="AY472" s="225">
        <v>0</v>
      </c>
      <c r="AZ472" s="225">
        <v>0</v>
      </c>
      <c r="BA472" s="225">
        <v>0</v>
      </c>
      <c r="BB472" s="225">
        <v>0</v>
      </c>
      <c r="BC472" s="225">
        <v>0</v>
      </c>
      <c r="BD472" s="225">
        <v>0</v>
      </c>
      <c r="BE472" s="225" t="s">
        <v>2402</v>
      </c>
    </row>
    <row r="473" spans="1:57" x14ac:dyDescent="0.25">
      <c r="A473" t="str">
        <f t="shared" si="7"/>
        <v>002000112</v>
      </c>
      <c r="B473" s="225" t="s">
        <v>2165</v>
      </c>
      <c r="C473" s="225" t="s">
        <v>2166</v>
      </c>
      <c r="D473" s="225" t="s">
        <v>2167</v>
      </c>
      <c r="E473" s="225" t="s">
        <v>2625</v>
      </c>
      <c r="F473" s="225" t="s">
        <v>2403</v>
      </c>
      <c r="G473" s="225">
        <v>0</v>
      </c>
      <c r="H473" s="225">
        <v>0</v>
      </c>
      <c r="I473" s="225">
        <v>0</v>
      </c>
      <c r="J473" s="237">
        <v>0</v>
      </c>
      <c r="K473" s="225">
        <v>0</v>
      </c>
      <c r="L473" s="225">
        <v>0</v>
      </c>
      <c r="M473" s="237">
        <v>0</v>
      </c>
      <c r="N473" s="237">
        <v>0</v>
      </c>
      <c r="O473" s="237">
        <v>0</v>
      </c>
      <c r="P473" s="237">
        <v>0</v>
      </c>
      <c r="Q473" s="237">
        <v>0</v>
      </c>
      <c r="R473" s="237">
        <v>0</v>
      </c>
      <c r="S473" s="237">
        <v>0</v>
      </c>
      <c r="T473" s="237">
        <v>0</v>
      </c>
      <c r="U473" s="237">
        <v>0</v>
      </c>
      <c r="V473" s="237">
        <v>0</v>
      </c>
      <c r="W473" s="225">
        <v>0</v>
      </c>
      <c r="X473" s="225">
        <v>0</v>
      </c>
      <c r="Y473" s="225">
        <v>0</v>
      </c>
      <c r="Z473" s="225">
        <v>0</v>
      </c>
      <c r="AA473" s="225">
        <v>0</v>
      </c>
      <c r="AB473" s="225">
        <v>0</v>
      </c>
      <c r="AC473" s="225">
        <v>0</v>
      </c>
      <c r="AD473" s="225">
        <v>0</v>
      </c>
      <c r="AE473" s="225">
        <v>0</v>
      </c>
      <c r="AF473" s="225">
        <v>0</v>
      </c>
      <c r="AG473" s="225">
        <v>0</v>
      </c>
      <c r="AH473" s="225">
        <v>0</v>
      </c>
      <c r="AI473" s="225">
        <v>0</v>
      </c>
      <c r="AJ473" s="225">
        <v>0</v>
      </c>
      <c r="AK473" s="225">
        <v>0</v>
      </c>
      <c r="AL473" s="225">
        <v>0</v>
      </c>
      <c r="AM473" s="225">
        <v>0</v>
      </c>
      <c r="AN473" s="225">
        <v>0</v>
      </c>
      <c r="AO473" s="225">
        <v>0</v>
      </c>
      <c r="AP473" s="225">
        <v>0</v>
      </c>
      <c r="AQ473" s="225">
        <v>0</v>
      </c>
      <c r="AR473" s="225">
        <v>0</v>
      </c>
      <c r="AS473" s="225">
        <v>0</v>
      </c>
      <c r="AT473" s="225">
        <v>0</v>
      </c>
      <c r="AU473" s="225">
        <v>0</v>
      </c>
      <c r="AV473" s="225">
        <v>0</v>
      </c>
      <c r="AW473" s="225">
        <v>0</v>
      </c>
      <c r="AX473" s="225">
        <v>0</v>
      </c>
      <c r="AY473" s="225">
        <v>0</v>
      </c>
      <c r="AZ473" s="225">
        <v>0</v>
      </c>
      <c r="BA473" s="225">
        <v>0</v>
      </c>
      <c r="BB473" s="225">
        <v>0</v>
      </c>
      <c r="BC473" s="225">
        <v>0</v>
      </c>
      <c r="BD473" s="225">
        <v>0</v>
      </c>
      <c r="BE473" s="225" t="s">
        <v>405</v>
      </c>
    </row>
    <row r="474" spans="1:57" x14ac:dyDescent="0.25">
      <c r="A474" t="str">
        <f t="shared" si="7"/>
        <v>002000113</v>
      </c>
      <c r="B474" s="225" t="s">
        <v>2165</v>
      </c>
      <c r="C474" s="225" t="s">
        <v>2166</v>
      </c>
      <c r="D474" s="225" t="s">
        <v>2167</v>
      </c>
      <c r="E474" s="225" t="s">
        <v>2625</v>
      </c>
      <c r="F474" s="225" t="s">
        <v>2404</v>
      </c>
      <c r="G474" s="225">
        <v>0</v>
      </c>
      <c r="H474" s="225">
        <v>0</v>
      </c>
      <c r="I474" s="225">
        <v>0</v>
      </c>
      <c r="J474" s="237">
        <v>0</v>
      </c>
      <c r="K474" s="225">
        <v>0</v>
      </c>
      <c r="L474" s="225">
        <v>0</v>
      </c>
      <c r="M474" s="237">
        <v>0</v>
      </c>
      <c r="N474" s="237">
        <v>0</v>
      </c>
      <c r="O474" s="237">
        <v>0</v>
      </c>
      <c r="P474" s="237">
        <v>0</v>
      </c>
      <c r="Q474" s="237">
        <v>0</v>
      </c>
      <c r="R474" s="237">
        <v>0</v>
      </c>
      <c r="S474" s="237">
        <v>0</v>
      </c>
      <c r="T474" s="237">
        <v>0</v>
      </c>
      <c r="U474" s="237">
        <v>0</v>
      </c>
      <c r="V474" s="237">
        <v>0</v>
      </c>
      <c r="W474" s="225">
        <v>0</v>
      </c>
      <c r="X474" s="225">
        <v>0</v>
      </c>
      <c r="Y474" s="225">
        <v>0</v>
      </c>
      <c r="Z474" s="225">
        <v>0</v>
      </c>
      <c r="AA474" s="225">
        <v>0</v>
      </c>
      <c r="AB474" s="225">
        <v>0</v>
      </c>
      <c r="AC474" s="225">
        <v>0</v>
      </c>
      <c r="AD474" s="225">
        <v>0</v>
      </c>
      <c r="AE474" s="225">
        <v>0</v>
      </c>
      <c r="AF474" s="225">
        <v>0</v>
      </c>
      <c r="AG474" s="225">
        <v>0</v>
      </c>
      <c r="AH474" s="225">
        <v>0</v>
      </c>
      <c r="AI474" s="225">
        <v>0</v>
      </c>
      <c r="AJ474" s="225">
        <v>0</v>
      </c>
      <c r="AK474" s="225">
        <v>0</v>
      </c>
      <c r="AL474" s="225">
        <v>0</v>
      </c>
      <c r="AM474" s="225">
        <v>0</v>
      </c>
      <c r="AN474" s="225">
        <v>0</v>
      </c>
      <c r="AO474" s="225">
        <v>0</v>
      </c>
      <c r="AP474" s="225">
        <v>0</v>
      </c>
      <c r="AQ474" s="225">
        <v>0</v>
      </c>
      <c r="AR474" s="225">
        <v>0</v>
      </c>
      <c r="AS474" s="225">
        <v>0</v>
      </c>
      <c r="AT474" s="225">
        <v>0</v>
      </c>
      <c r="AU474" s="225">
        <v>0</v>
      </c>
      <c r="AV474" s="225">
        <v>0</v>
      </c>
      <c r="AW474" s="225">
        <v>0</v>
      </c>
      <c r="AX474" s="225">
        <v>0</v>
      </c>
      <c r="AY474" s="225">
        <v>0</v>
      </c>
      <c r="AZ474" s="225">
        <v>0</v>
      </c>
      <c r="BA474" s="225">
        <v>0</v>
      </c>
      <c r="BB474" s="225">
        <v>0</v>
      </c>
      <c r="BC474" s="225">
        <v>0</v>
      </c>
      <c r="BD474" s="225">
        <v>0</v>
      </c>
      <c r="BE474" s="225" t="s">
        <v>2670</v>
      </c>
    </row>
    <row r="475" spans="1:57" x14ac:dyDescent="0.25">
      <c r="A475" t="str">
        <f t="shared" si="7"/>
        <v>002000356</v>
      </c>
      <c r="B475" s="225" t="s">
        <v>2165</v>
      </c>
      <c r="C475" s="225" t="s">
        <v>2166</v>
      </c>
      <c r="D475" s="225" t="s">
        <v>2167</v>
      </c>
      <c r="E475" s="225" t="s">
        <v>2625</v>
      </c>
      <c r="F475" s="225" t="s">
        <v>2405</v>
      </c>
      <c r="G475" s="225">
        <v>0</v>
      </c>
      <c r="H475" s="225">
        <v>0</v>
      </c>
      <c r="I475" s="225">
        <v>0</v>
      </c>
      <c r="J475" s="237">
        <v>0</v>
      </c>
      <c r="K475" s="225">
        <v>0</v>
      </c>
      <c r="L475" s="225">
        <v>0</v>
      </c>
      <c r="M475" s="237">
        <v>0</v>
      </c>
      <c r="N475" s="237">
        <v>0</v>
      </c>
      <c r="O475" s="237">
        <v>0</v>
      </c>
      <c r="P475" s="237">
        <v>0</v>
      </c>
      <c r="Q475" s="237">
        <v>0</v>
      </c>
      <c r="R475" s="237">
        <v>0</v>
      </c>
      <c r="S475" s="237">
        <v>0</v>
      </c>
      <c r="T475" s="237">
        <v>0</v>
      </c>
      <c r="U475" s="237">
        <v>0</v>
      </c>
      <c r="V475" s="237">
        <v>0</v>
      </c>
      <c r="W475" s="225">
        <v>0</v>
      </c>
      <c r="X475" s="225">
        <v>0</v>
      </c>
      <c r="Y475" s="225">
        <v>0</v>
      </c>
      <c r="Z475" s="225">
        <v>0</v>
      </c>
      <c r="AA475" s="225">
        <v>0</v>
      </c>
      <c r="AB475" s="225">
        <v>0</v>
      </c>
      <c r="AC475" s="225">
        <v>0</v>
      </c>
      <c r="AD475" s="225">
        <v>0</v>
      </c>
      <c r="AE475" s="225">
        <v>0</v>
      </c>
      <c r="AF475" s="225">
        <v>0</v>
      </c>
      <c r="AG475" s="225">
        <v>0</v>
      </c>
      <c r="AH475" s="225">
        <v>0</v>
      </c>
      <c r="AI475" s="225">
        <v>0</v>
      </c>
      <c r="AJ475" s="225">
        <v>0</v>
      </c>
      <c r="AK475" s="225">
        <v>0</v>
      </c>
      <c r="AL475" s="225">
        <v>0</v>
      </c>
      <c r="AM475" s="225">
        <v>0</v>
      </c>
      <c r="AN475" s="225">
        <v>0</v>
      </c>
      <c r="AO475" s="225">
        <v>0</v>
      </c>
      <c r="AP475" s="225">
        <v>0</v>
      </c>
      <c r="AQ475" s="225">
        <v>0</v>
      </c>
      <c r="AR475" s="225">
        <v>0</v>
      </c>
      <c r="AS475" s="225">
        <v>0</v>
      </c>
      <c r="AT475" s="225">
        <v>0</v>
      </c>
      <c r="AU475" s="225">
        <v>0</v>
      </c>
      <c r="AV475" s="225">
        <v>0</v>
      </c>
      <c r="AW475" s="225">
        <v>0</v>
      </c>
      <c r="AX475" s="225">
        <v>0</v>
      </c>
      <c r="AY475" s="225">
        <v>0</v>
      </c>
      <c r="AZ475" s="225">
        <v>0</v>
      </c>
      <c r="BA475" s="225">
        <v>0</v>
      </c>
      <c r="BB475" s="225">
        <v>0</v>
      </c>
      <c r="BC475" s="225">
        <v>0</v>
      </c>
      <c r="BD475" s="225">
        <v>0</v>
      </c>
      <c r="BE475" s="225" t="s">
        <v>2406</v>
      </c>
    </row>
    <row r="476" spans="1:57" x14ac:dyDescent="0.25">
      <c r="A476" t="str">
        <f t="shared" si="7"/>
        <v>002000114</v>
      </c>
      <c r="B476" s="225" t="s">
        <v>2165</v>
      </c>
      <c r="C476" s="225" t="s">
        <v>2166</v>
      </c>
      <c r="D476" s="225" t="s">
        <v>2167</v>
      </c>
      <c r="E476" s="225" t="s">
        <v>2625</v>
      </c>
      <c r="F476" s="225" t="s">
        <v>2407</v>
      </c>
      <c r="G476" s="225">
        <v>0</v>
      </c>
      <c r="H476" s="225">
        <v>0</v>
      </c>
      <c r="I476" s="225">
        <v>0</v>
      </c>
      <c r="J476" s="237">
        <v>0</v>
      </c>
      <c r="K476" s="225">
        <v>0</v>
      </c>
      <c r="L476" s="225">
        <v>0</v>
      </c>
      <c r="M476" s="237">
        <v>0</v>
      </c>
      <c r="N476" s="237">
        <v>0</v>
      </c>
      <c r="O476" s="237">
        <v>0</v>
      </c>
      <c r="P476" s="237">
        <v>0</v>
      </c>
      <c r="Q476" s="237">
        <v>0</v>
      </c>
      <c r="R476" s="237">
        <v>0</v>
      </c>
      <c r="S476" s="237">
        <v>0</v>
      </c>
      <c r="T476" s="237">
        <v>0</v>
      </c>
      <c r="U476" s="237">
        <v>0</v>
      </c>
      <c r="V476" s="237">
        <v>0</v>
      </c>
      <c r="W476" s="225">
        <v>0</v>
      </c>
      <c r="X476" s="225">
        <v>0</v>
      </c>
      <c r="Y476" s="225">
        <v>0</v>
      </c>
      <c r="Z476" s="225">
        <v>0</v>
      </c>
      <c r="AA476" s="225">
        <v>0</v>
      </c>
      <c r="AB476" s="225">
        <v>0</v>
      </c>
      <c r="AC476" s="225">
        <v>0</v>
      </c>
      <c r="AD476" s="225">
        <v>0</v>
      </c>
      <c r="AE476" s="225">
        <v>0</v>
      </c>
      <c r="AF476" s="225">
        <v>0</v>
      </c>
      <c r="AG476" s="225">
        <v>0</v>
      </c>
      <c r="AH476" s="225">
        <v>0</v>
      </c>
      <c r="AI476" s="225">
        <v>0</v>
      </c>
      <c r="AJ476" s="225">
        <v>0</v>
      </c>
      <c r="AK476" s="225">
        <v>0</v>
      </c>
      <c r="AL476" s="225">
        <v>0</v>
      </c>
      <c r="AM476" s="225">
        <v>0</v>
      </c>
      <c r="AN476" s="225">
        <v>0</v>
      </c>
      <c r="AO476" s="225">
        <v>0</v>
      </c>
      <c r="AP476" s="225">
        <v>0</v>
      </c>
      <c r="AQ476" s="225">
        <v>0</v>
      </c>
      <c r="AR476" s="225">
        <v>0</v>
      </c>
      <c r="AS476" s="225">
        <v>0</v>
      </c>
      <c r="AT476" s="225">
        <v>0</v>
      </c>
      <c r="AU476" s="225">
        <v>0</v>
      </c>
      <c r="AV476" s="225">
        <v>0</v>
      </c>
      <c r="AW476" s="225">
        <v>0</v>
      </c>
      <c r="AX476" s="225">
        <v>0</v>
      </c>
      <c r="AY476" s="225">
        <v>0</v>
      </c>
      <c r="AZ476" s="225">
        <v>0</v>
      </c>
      <c r="BA476" s="225">
        <v>0</v>
      </c>
      <c r="BB476" s="225">
        <v>0</v>
      </c>
      <c r="BC476" s="225">
        <v>0</v>
      </c>
      <c r="BD476" s="225">
        <v>0</v>
      </c>
      <c r="BE476" s="225" t="s">
        <v>2408</v>
      </c>
    </row>
    <row r="477" spans="1:57" x14ac:dyDescent="0.25">
      <c r="A477" t="str">
        <f t="shared" si="7"/>
        <v>002000115</v>
      </c>
      <c r="B477" s="225" t="s">
        <v>2165</v>
      </c>
      <c r="C477" s="225" t="s">
        <v>2166</v>
      </c>
      <c r="D477" s="225" t="s">
        <v>2167</v>
      </c>
      <c r="E477" s="225" t="s">
        <v>2625</v>
      </c>
      <c r="F477" s="225" t="s">
        <v>2409</v>
      </c>
      <c r="G477" s="225">
        <v>0</v>
      </c>
      <c r="H477" s="225">
        <v>0</v>
      </c>
      <c r="I477" s="225">
        <v>0</v>
      </c>
      <c r="J477" s="237">
        <v>0</v>
      </c>
      <c r="K477" s="225">
        <v>0</v>
      </c>
      <c r="L477" s="225">
        <v>0</v>
      </c>
      <c r="M477" s="237">
        <v>0</v>
      </c>
      <c r="N477" s="237">
        <v>0</v>
      </c>
      <c r="O477" s="237">
        <v>0</v>
      </c>
      <c r="P477" s="237">
        <v>0</v>
      </c>
      <c r="Q477" s="237">
        <v>0</v>
      </c>
      <c r="R477" s="237">
        <v>0</v>
      </c>
      <c r="S477" s="237">
        <v>0</v>
      </c>
      <c r="T477" s="237">
        <v>0</v>
      </c>
      <c r="U477" s="237">
        <v>0</v>
      </c>
      <c r="V477" s="237">
        <v>0</v>
      </c>
      <c r="W477" s="225">
        <v>0</v>
      </c>
      <c r="X477" s="225">
        <v>0</v>
      </c>
      <c r="Y477" s="225">
        <v>0</v>
      </c>
      <c r="Z477" s="225">
        <v>0</v>
      </c>
      <c r="AA477" s="225">
        <v>0</v>
      </c>
      <c r="AB477" s="225">
        <v>0</v>
      </c>
      <c r="AC477" s="225">
        <v>0</v>
      </c>
      <c r="AD477" s="225">
        <v>0</v>
      </c>
      <c r="AE477" s="225">
        <v>0</v>
      </c>
      <c r="AF477" s="225">
        <v>0</v>
      </c>
      <c r="AG477" s="225">
        <v>0</v>
      </c>
      <c r="AH477" s="225">
        <v>0</v>
      </c>
      <c r="AI477" s="225">
        <v>0</v>
      </c>
      <c r="AJ477" s="225">
        <v>0</v>
      </c>
      <c r="AK477" s="225">
        <v>0</v>
      </c>
      <c r="AL477" s="225">
        <v>0</v>
      </c>
      <c r="AM477" s="225">
        <v>0</v>
      </c>
      <c r="AN477" s="225">
        <v>0</v>
      </c>
      <c r="AO477" s="225">
        <v>0</v>
      </c>
      <c r="AP477" s="225">
        <v>0</v>
      </c>
      <c r="AQ477" s="225">
        <v>0</v>
      </c>
      <c r="AR477" s="225">
        <v>0</v>
      </c>
      <c r="AS477" s="225">
        <v>0</v>
      </c>
      <c r="AT477" s="225">
        <v>0</v>
      </c>
      <c r="AU477" s="225">
        <v>0</v>
      </c>
      <c r="AV477" s="225">
        <v>0</v>
      </c>
      <c r="AW477" s="225">
        <v>0</v>
      </c>
      <c r="AX477" s="225">
        <v>0</v>
      </c>
      <c r="AY477" s="225">
        <v>0</v>
      </c>
      <c r="AZ477" s="225">
        <v>0</v>
      </c>
      <c r="BA477" s="225">
        <v>0</v>
      </c>
      <c r="BB477" s="225">
        <v>0</v>
      </c>
      <c r="BC477" s="225">
        <v>0</v>
      </c>
      <c r="BD477" s="225">
        <v>0</v>
      </c>
      <c r="BE477" s="225" t="s">
        <v>2671</v>
      </c>
    </row>
    <row r="478" spans="1:57" x14ac:dyDescent="0.25">
      <c r="A478" t="str">
        <f t="shared" si="7"/>
        <v>002000116</v>
      </c>
      <c r="B478" s="225" t="s">
        <v>2165</v>
      </c>
      <c r="C478" s="225" t="s">
        <v>2166</v>
      </c>
      <c r="D478" s="225" t="s">
        <v>2167</v>
      </c>
      <c r="E478" s="225" t="s">
        <v>2625</v>
      </c>
      <c r="F478" s="225" t="s">
        <v>2411</v>
      </c>
      <c r="G478" s="225">
        <v>0</v>
      </c>
      <c r="H478" s="225">
        <v>0</v>
      </c>
      <c r="I478" s="225">
        <v>0</v>
      </c>
      <c r="J478" s="237">
        <v>0</v>
      </c>
      <c r="K478" s="225">
        <v>0</v>
      </c>
      <c r="L478" s="225">
        <v>0</v>
      </c>
      <c r="M478" s="237">
        <v>0</v>
      </c>
      <c r="N478" s="237">
        <v>0</v>
      </c>
      <c r="O478" s="237">
        <v>0</v>
      </c>
      <c r="P478" s="237">
        <v>0</v>
      </c>
      <c r="Q478" s="237">
        <v>0</v>
      </c>
      <c r="R478" s="237">
        <v>0</v>
      </c>
      <c r="S478" s="237">
        <v>0</v>
      </c>
      <c r="T478" s="237">
        <v>0</v>
      </c>
      <c r="U478" s="237">
        <v>0</v>
      </c>
      <c r="V478" s="237">
        <v>0</v>
      </c>
      <c r="W478" s="225">
        <v>0</v>
      </c>
      <c r="X478" s="225">
        <v>0</v>
      </c>
      <c r="Y478" s="225">
        <v>0</v>
      </c>
      <c r="Z478" s="225">
        <v>0</v>
      </c>
      <c r="AA478" s="225">
        <v>0</v>
      </c>
      <c r="AB478" s="225">
        <v>0</v>
      </c>
      <c r="AC478" s="225">
        <v>0</v>
      </c>
      <c r="AD478" s="225">
        <v>0</v>
      </c>
      <c r="AE478" s="225">
        <v>0</v>
      </c>
      <c r="AF478" s="225">
        <v>0</v>
      </c>
      <c r="AG478" s="225">
        <v>0</v>
      </c>
      <c r="AH478" s="225">
        <v>0</v>
      </c>
      <c r="AI478" s="225">
        <v>0</v>
      </c>
      <c r="AJ478" s="225">
        <v>0</v>
      </c>
      <c r="AK478" s="225">
        <v>0</v>
      </c>
      <c r="AL478" s="225">
        <v>0</v>
      </c>
      <c r="AM478" s="225">
        <v>0</v>
      </c>
      <c r="AN478" s="225">
        <v>0</v>
      </c>
      <c r="AO478" s="225">
        <v>0</v>
      </c>
      <c r="AP478" s="225">
        <v>0</v>
      </c>
      <c r="AQ478" s="225">
        <v>0</v>
      </c>
      <c r="AR478" s="225">
        <v>0</v>
      </c>
      <c r="AS478" s="225">
        <v>0</v>
      </c>
      <c r="AT478" s="225">
        <v>0</v>
      </c>
      <c r="AU478" s="225">
        <v>0</v>
      </c>
      <c r="AV478" s="225">
        <v>0</v>
      </c>
      <c r="AW478" s="225">
        <v>0</v>
      </c>
      <c r="AX478" s="225">
        <v>0</v>
      </c>
      <c r="AY478" s="225">
        <v>0</v>
      </c>
      <c r="AZ478" s="225">
        <v>0</v>
      </c>
      <c r="BA478" s="225">
        <v>0</v>
      </c>
      <c r="BB478" s="225">
        <v>0</v>
      </c>
      <c r="BC478" s="225">
        <v>0</v>
      </c>
      <c r="BD478" s="225">
        <v>0</v>
      </c>
      <c r="BE478" s="225" t="s">
        <v>2412</v>
      </c>
    </row>
    <row r="479" spans="1:57" x14ac:dyDescent="0.25">
      <c r="A479" t="str">
        <f t="shared" si="7"/>
        <v>002000117</v>
      </c>
      <c r="B479" s="225" t="s">
        <v>2165</v>
      </c>
      <c r="C479" s="225" t="s">
        <v>2166</v>
      </c>
      <c r="D479" s="225" t="s">
        <v>2167</v>
      </c>
      <c r="E479" s="225" t="s">
        <v>2625</v>
      </c>
      <c r="F479" s="225" t="s">
        <v>2413</v>
      </c>
      <c r="G479" s="225">
        <v>0</v>
      </c>
      <c r="H479" s="225">
        <v>0</v>
      </c>
      <c r="I479" s="225">
        <v>0</v>
      </c>
      <c r="J479" s="237">
        <v>0</v>
      </c>
      <c r="K479" s="225">
        <v>0</v>
      </c>
      <c r="L479" s="225">
        <v>0</v>
      </c>
      <c r="M479" s="237">
        <v>0</v>
      </c>
      <c r="N479" s="237">
        <v>0</v>
      </c>
      <c r="O479" s="237">
        <v>0</v>
      </c>
      <c r="P479" s="237">
        <v>0</v>
      </c>
      <c r="Q479" s="237">
        <v>0</v>
      </c>
      <c r="R479" s="237">
        <v>0</v>
      </c>
      <c r="S479" s="237">
        <v>0</v>
      </c>
      <c r="T479" s="237">
        <v>0</v>
      </c>
      <c r="U479" s="237">
        <v>0</v>
      </c>
      <c r="V479" s="237">
        <v>0</v>
      </c>
      <c r="W479" s="225">
        <v>0</v>
      </c>
      <c r="X479" s="225">
        <v>0</v>
      </c>
      <c r="Y479" s="225">
        <v>0</v>
      </c>
      <c r="Z479" s="225">
        <v>0</v>
      </c>
      <c r="AA479" s="225">
        <v>0</v>
      </c>
      <c r="AB479" s="225">
        <v>0</v>
      </c>
      <c r="AC479" s="225">
        <v>0</v>
      </c>
      <c r="AD479" s="225">
        <v>0</v>
      </c>
      <c r="AE479" s="225">
        <v>0</v>
      </c>
      <c r="AF479" s="225">
        <v>0</v>
      </c>
      <c r="AG479" s="225">
        <v>0</v>
      </c>
      <c r="AH479" s="225">
        <v>0</v>
      </c>
      <c r="AI479" s="225">
        <v>0</v>
      </c>
      <c r="AJ479" s="225">
        <v>0</v>
      </c>
      <c r="AK479" s="225">
        <v>0</v>
      </c>
      <c r="AL479" s="225">
        <v>0</v>
      </c>
      <c r="AM479" s="225">
        <v>0</v>
      </c>
      <c r="AN479" s="225">
        <v>0</v>
      </c>
      <c r="AO479" s="225">
        <v>0</v>
      </c>
      <c r="AP479" s="225">
        <v>0</v>
      </c>
      <c r="AQ479" s="225">
        <v>0</v>
      </c>
      <c r="AR479" s="225">
        <v>0</v>
      </c>
      <c r="AS479" s="225">
        <v>0</v>
      </c>
      <c r="AT479" s="225">
        <v>0</v>
      </c>
      <c r="AU479" s="225">
        <v>0</v>
      </c>
      <c r="AV479" s="225">
        <v>0</v>
      </c>
      <c r="AW479" s="225">
        <v>0</v>
      </c>
      <c r="AX479" s="225">
        <v>0</v>
      </c>
      <c r="AY479" s="225">
        <v>0</v>
      </c>
      <c r="AZ479" s="225">
        <v>0</v>
      </c>
      <c r="BA479" s="225">
        <v>0</v>
      </c>
      <c r="BB479" s="225">
        <v>0</v>
      </c>
      <c r="BC479" s="225">
        <v>0</v>
      </c>
      <c r="BD479" s="225">
        <v>0</v>
      </c>
      <c r="BE479" s="225" t="s">
        <v>2414</v>
      </c>
    </row>
    <row r="480" spans="1:57" x14ac:dyDescent="0.25">
      <c r="A480" t="str">
        <f t="shared" si="7"/>
        <v>002000118</v>
      </c>
      <c r="B480" s="225" t="s">
        <v>2165</v>
      </c>
      <c r="C480" s="225" t="s">
        <v>2166</v>
      </c>
      <c r="D480" s="225" t="s">
        <v>2167</v>
      </c>
      <c r="E480" s="225" t="s">
        <v>2625</v>
      </c>
      <c r="F480" s="225" t="s">
        <v>2415</v>
      </c>
      <c r="G480" s="225">
        <v>0</v>
      </c>
      <c r="H480" s="225">
        <v>0</v>
      </c>
      <c r="I480" s="225">
        <v>0</v>
      </c>
      <c r="J480" s="237">
        <v>0</v>
      </c>
      <c r="K480" s="225">
        <v>0</v>
      </c>
      <c r="L480" s="225">
        <v>0</v>
      </c>
      <c r="M480" s="237">
        <v>0</v>
      </c>
      <c r="N480" s="237">
        <v>0</v>
      </c>
      <c r="O480" s="237">
        <v>0</v>
      </c>
      <c r="P480" s="237">
        <v>0</v>
      </c>
      <c r="Q480" s="237">
        <v>0</v>
      </c>
      <c r="R480" s="237">
        <v>0</v>
      </c>
      <c r="S480" s="237">
        <v>0</v>
      </c>
      <c r="T480" s="237">
        <v>0</v>
      </c>
      <c r="U480" s="237">
        <v>0</v>
      </c>
      <c r="V480" s="237">
        <v>0</v>
      </c>
      <c r="W480" s="225">
        <v>0</v>
      </c>
      <c r="X480" s="225">
        <v>0</v>
      </c>
      <c r="Y480" s="225">
        <v>0</v>
      </c>
      <c r="Z480" s="225">
        <v>0</v>
      </c>
      <c r="AA480" s="225">
        <v>0</v>
      </c>
      <c r="AB480" s="225">
        <v>0</v>
      </c>
      <c r="AC480" s="225">
        <v>0</v>
      </c>
      <c r="AD480" s="225">
        <v>0</v>
      </c>
      <c r="AE480" s="225">
        <v>0</v>
      </c>
      <c r="AF480" s="225">
        <v>0</v>
      </c>
      <c r="AG480" s="225">
        <v>0</v>
      </c>
      <c r="AH480" s="225">
        <v>0</v>
      </c>
      <c r="AI480" s="225">
        <v>0</v>
      </c>
      <c r="AJ480" s="225">
        <v>0</v>
      </c>
      <c r="AK480" s="225">
        <v>0</v>
      </c>
      <c r="AL480" s="225">
        <v>0</v>
      </c>
      <c r="AM480" s="225">
        <v>0</v>
      </c>
      <c r="AN480" s="225">
        <v>0</v>
      </c>
      <c r="AO480" s="225">
        <v>0</v>
      </c>
      <c r="AP480" s="225">
        <v>0</v>
      </c>
      <c r="AQ480" s="225">
        <v>0</v>
      </c>
      <c r="AR480" s="225">
        <v>0</v>
      </c>
      <c r="AS480" s="225">
        <v>0</v>
      </c>
      <c r="AT480" s="225">
        <v>0</v>
      </c>
      <c r="AU480" s="225">
        <v>0</v>
      </c>
      <c r="AV480" s="225">
        <v>0</v>
      </c>
      <c r="AW480" s="225">
        <v>0</v>
      </c>
      <c r="AX480" s="225">
        <v>0</v>
      </c>
      <c r="AY480" s="225">
        <v>0</v>
      </c>
      <c r="AZ480" s="225">
        <v>0</v>
      </c>
      <c r="BA480" s="225">
        <v>0</v>
      </c>
      <c r="BB480" s="225">
        <v>0</v>
      </c>
      <c r="BC480" s="225">
        <v>0</v>
      </c>
      <c r="BD480" s="225">
        <v>0</v>
      </c>
      <c r="BE480" s="225" t="s">
        <v>2672</v>
      </c>
    </row>
    <row r="481" spans="1:57" x14ac:dyDescent="0.25">
      <c r="A481" t="str">
        <f t="shared" si="7"/>
        <v>002000119</v>
      </c>
      <c r="B481" s="225" t="s">
        <v>2165</v>
      </c>
      <c r="C481" s="225" t="s">
        <v>2166</v>
      </c>
      <c r="D481" s="225" t="s">
        <v>2167</v>
      </c>
      <c r="E481" s="225" t="s">
        <v>2625</v>
      </c>
      <c r="F481" s="225" t="s">
        <v>2417</v>
      </c>
      <c r="G481" s="225">
        <v>0</v>
      </c>
      <c r="H481" s="225">
        <v>0</v>
      </c>
      <c r="I481" s="225">
        <v>0</v>
      </c>
      <c r="J481" s="237">
        <v>0</v>
      </c>
      <c r="K481" s="225">
        <v>0</v>
      </c>
      <c r="L481" s="225">
        <v>0</v>
      </c>
      <c r="M481" s="237">
        <v>0</v>
      </c>
      <c r="N481" s="237">
        <v>0</v>
      </c>
      <c r="O481" s="237">
        <v>0</v>
      </c>
      <c r="P481" s="237">
        <v>0</v>
      </c>
      <c r="Q481" s="237">
        <v>0</v>
      </c>
      <c r="R481" s="237">
        <v>0</v>
      </c>
      <c r="S481" s="237">
        <v>0</v>
      </c>
      <c r="T481" s="237">
        <v>0</v>
      </c>
      <c r="U481" s="237">
        <v>0</v>
      </c>
      <c r="V481" s="237">
        <v>0</v>
      </c>
      <c r="W481" s="225">
        <v>0</v>
      </c>
      <c r="X481" s="225">
        <v>0</v>
      </c>
      <c r="Y481" s="225">
        <v>0</v>
      </c>
      <c r="Z481" s="225">
        <v>0</v>
      </c>
      <c r="AA481" s="225">
        <v>0</v>
      </c>
      <c r="AB481" s="225">
        <v>0</v>
      </c>
      <c r="AC481" s="225">
        <v>0</v>
      </c>
      <c r="AD481" s="225">
        <v>0</v>
      </c>
      <c r="AE481" s="225">
        <v>0</v>
      </c>
      <c r="AF481" s="225">
        <v>0</v>
      </c>
      <c r="AG481" s="225">
        <v>0</v>
      </c>
      <c r="AH481" s="225">
        <v>0</v>
      </c>
      <c r="AI481" s="225">
        <v>0</v>
      </c>
      <c r="AJ481" s="225">
        <v>0</v>
      </c>
      <c r="AK481" s="225">
        <v>0</v>
      </c>
      <c r="AL481" s="225">
        <v>0</v>
      </c>
      <c r="AM481" s="225">
        <v>0</v>
      </c>
      <c r="AN481" s="225">
        <v>0</v>
      </c>
      <c r="AO481" s="225">
        <v>0</v>
      </c>
      <c r="AP481" s="225">
        <v>0</v>
      </c>
      <c r="AQ481" s="225">
        <v>0</v>
      </c>
      <c r="AR481" s="225">
        <v>0</v>
      </c>
      <c r="AS481" s="225">
        <v>0</v>
      </c>
      <c r="AT481" s="225">
        <v>0</v>
      </c>
      <c r="AU481" s="225">
        <v>0</v>
      </c>
      <c r="AV481" s="225">
        <v>0</v>
      </c>
      <c r="AW481" s="225">
        <v>0</v>
      </c>
      <c r="AX481" s="225">
        <v>0</v>
      </c>
      <c r="AY481" s="225">
        <v>0</v>
      </c>
      <c r="AZ481" s="225">
        <v>0</v>
      </c>
      <c r="BA481" s="225">
        <v>0</v>
      </c>
      <c r="BB481" s="225">
        <v>0</v>
      </c>
      <c r="BC481" s="225">
        <v>0</v>
      </c>
      <c r="BD481" s="225">
        <v>0</v>
      </c>
      <c r="BE481" s="225" t="s">
        <v>2673</v>
      </c>
    </row>
    <row r="482" spans="1:57" x14ac:dyDescent="0.25">
      <c r="A482" t="str">
        <f t="shared" si="7"/>
        <v>002000355</v>
      </c>
      <c r="B482" s="225" t="s">
        <v>2165</v>
      </c>
      <c r="C482" s="225" t="s">
        <v>2166</v>
      </c>
      <c r="D482" s="225" t="s">
        <v>2167</v>
      </c>
      <c r="E482" s="225" t="s">
        <v>2625</v>
      </c>
      <c r="F482" s="225" t="s">
        <v>2419</v>
      </c>
      <c r="G482" s="225">
        <v>0</v>
      </c>
      <c r="H482" s="225">
        <v>0</v>
      </c>
      <c r="I482" s="225">
        <v>0</v>
      </c>
      <c r="J482" s="237">
        <v>0</v>
      </c>
      <c r="K482" s="225">
        <v>0</v>
      </c>
      <c r="L482" s="225">
        <v>0</v>
      </c>
      <c r="M482" s="237">
        <v>0</v>
      </c>
      <c r="N482" s="237">
        <v>0</v>
      </c>
      <c r="O482" s="237">
        <v>0</v>
      </c>
      <c r="P482" s="237">
        <v>0</v>
      </c>
      <c r="Q482" s="237">
        <v>0</v>
      </c>
      <c r="R482" s="237">
        <v>0</v>
      </c>
      <c r="S482" s="237">
        <v>0</v>
      </c>
      <c r="T482" s="237">
        <v>0</v>
      </c>
      <c r="U482" s="237">
        <v>0</v>
      </c>
      <c r="V482" s="237">
        <v>0</v>
      </c>
      <c r="W482" s="225">
        <v>0</v>
      </c>
      <c r="X482" s="225">
        <v>0</v>
      </c>
      <c r="Y482" s="225">
        <v>0</v>
      </c>
      <c r="Z482" s="225">
        <v>0</v>
      </c>
      <c r="AA482" s="225">
        <v>0</v>
      </c>
      <c r="AB482" s="225">
        <v>0</v>
      </c>
      <c r="AC482" s="225">
        <v>0</v>
      </c>
      <c r="AD482" s="225">
        <v>0</v>
      </c>
      <c r="AE482" s="225">
        <v>0</v>
      </c>
      <c r="AF482" s="225">
        <v>0</v>
      </c>
      <c r="AG482" s="225">
        <v>0</v>
      </c>
      <c r="AH482" s="225">
        <v>0</v>
      </c>
      <c r="AI482" s="225">
        <v>0</v>
      </c>
      <c r="AJ482" s="225">
        <v>0</v>
      </c>
      <c r="AK482" s="225">
        <v>0</v>
      </c>
      <c r="AL482" s="225">
        <v>0</v>
      </c>
      <c r="AM482" s="225">
        <v>0</v>
      </c>
      <c r="AN482" s="225">
        <v>0</v>
      </c>
      <c r="AO482" s="225">
        <v>0</v>
      </c>
      <c r="AP482" s="225">
        <v>0</v>
      </c>
      <c r="AQ482" s="225">
        <v>0</v>
      </c>
      <c r="AR482" s="225">
        <v>0</v>
      </c>
      <c r="AS482" s="225">
        <v>0</v>
      </c>
      <c r="AT482" s="225">
        <v>0</v>
      </c>
      <c r="AU482" s="225">
        <v>0</v>
      </c>
      <c r="AV482" s="225">
        <v>0</v>
      </c>
      <c r="AW482" s="225">
        <v>0</v>
      </c>
      <c r="AX482" s="225">
        <v>0</v>
      </c>
      <c r="AY482" s="225">
        <v>0</v>
      </c>
      <c r="AZ482" s="225">
        <v>0</v>
      </c>
      <c r="BA482" s="225">
        <v>0</v>
      </c>
      <c r="BB482" s="225">
        <v>0</v>
      </c>
      <c r="BC482" s="225">
        <v>0</v>
      </c>
      <c r="BD482" s="225">
        <v>0</v>
      </c>
      <c r="BE482" s="225" t="s">
        <v>2420</v>
      </c>
    </row>
    <row r="483" spans="1:57" x14ac:dyDescent="0.25">
      <c r="A483" t="str">
        <f t="shared" si="7"/>
        <v>002000329</v>
      </c>
      <c r="B483" s="225" t="s">
        <v>2165</v>
      </c>
      <c r="C483" s="225" t="s">
        <v>2166</v>
      </c>
      <c r="D483" s="225" t="s">
        <v>2167</v>
      </c>
      <c r="E483" s="225" t="s">
        <v>2625</v>
      </c>
      <c r="F483" s="225" t="s">
        <v>2421</v>
      </c>
      <c r="G483" s="225">
        <v>0</v>
      </c>
      <c r="H483" s="225">
        <v>0</v>
      </c>
      <c r="I483" s="225">
        <v>0</v>
      </c>
      <c r="J483" s="237">
        <v>0</v>
      </c>
      <c r="K483" s="225">
        <v>0</v>
      </c>
      <c r="L483" s="225">
        <v>0</v>
      </c>
      <c r="M483" s="237">
        <v>0</v>
      </c>
      <c r="N483" s="237">
        <v>0</v>
      </c>
      <c r="O483" s="237">
        <v>0</v>
      </c>
      <c r="P483" s="237">
        <v>0</v>
      </c>
      <c r="Q483" s="237">
        <v>0</v>
      </c>
      <c r="R483" s="237">
        <v>0</v>
      </c>
      <c r="S483" s="237">
        <v>0</v>
      </c>
      <c r="T483" s="237">
        <v>0</v>
      </c>
      <c r="U483" s="237">
        <v>0</v>
      </c>
      <c r="V483" s="237">
        <v>0</v>
      </c>
      <c r="W483" s="225">
        <v>0</v>
      </c>
      <c r="X483" s="225">
        <v>0</v>
      </c>
      <c r="Y483" s="225">
        <v>0</v>
      </c>
      <c r="Z483" s="225">
        <v>0</v>
      </c>
      <c r="AA483" s="225">
        <v>0</v>
      </c>
      <c r="AB483" s="225">
        <v>0</v>
      </c>
      <c r="AC483" s="225">
        <v>0</v>
      </c>
      <c r="AD483" s="225">
        <v>0</v>
      </c>
      <c r="AE483" s="225">
        <v>0</v>
      </c>
      <c r="AF483" s="225">
        <v>0</v>
      </c>
      <c r="AG483" s="225">
        <v>0</v>
      </c>
      <c r="AH483" s="225">
        <v>0</v>
      </c>
      <c r="AI483" s="225">
        <v>0</v>
      </c>
      <c r="AJ483" s="225">
        <v>0</v>
      </c>
      <c r="AK483" s="225">
        <v>0</v>
      </c>
      <c r="AL483" s="225">
        <v>0</v>
      </c>
      <c r="AM483" s="225">
        <v>0</v>
      </c>
      <c r="AN483" s="225">
        <v>0</v>
      </c>
      <c r="AO483" s="225">
        <v>0</v>
      </c>
      <c r="AP483" s="225">
        <v>0</v>
      </c>
      <c r="AQ483" s="225">
        <v>0</v>
      </c>
      <c r="AR483" s="225">
        <v>0</v>
      </c>
      <c r="AS483" s="225">
        <v>0</v>
      </c>
      <c r="AT483" s="225">
        <v>0</v>
      </c>
      <c r="AU483" s="225">
        <v>0</v>
      </c>
      <c r="AV483" s="225">
        <v>0</v>
      </c>
      <c r="AW483" s="225">
        <v>0</v>
      </c>
      <c r="AX483" s="225">
        <v>0</v>
      </c>
      <c r="AY483" s="225">
        <v>0</v>
      </c>
      <c r="AZ483" s="225">
        <v>0</v>
      </c>
      <c r="BA483" s="225">
        <v>0</v>
      </c>
      <c r="BB483" s="225">
        <v>0</v>
      </c>
      <c r="BC483" s="225">
        <v>0</v>
      </c>
      <c r="BD483" s="225">
        <v>0</v>
      </c>
      <c r="BE483" s="225" t="s">
        <v>2674</v>
      </c>
    </row>
    <row r="484" spans="1:57" x14ac:dyDescent="0.25">
      <c r="A484" t="str">
        <f t="shared" si="7"/>
        <v>002000120</v>
      </c>
      <c r="B484" s="225" t="s">
        <v>2165</v>
      </c>
      <c r="C484" s="225" t="s">
        <v>2166</v>
      </c>
      <c r="D484" s="225" t="s">
        <v>2167</v>
      </c>
      <c r="E484" s="225" t="s">
        <v>2625</v>
      </c>
      <c r="F484" s="225" t="s">
        <v>2423</v>
      </c>
      <c r="G484" s="225">
        <v>0</v>
      </c>
      <c r="H484" s="225">
        <v>0</v>
      </c>
      <c r="I484" s="225">
        <v>0</v>
      </c>
      <c r="J484" s="237">
        <v>0</v>
      </c>
      <c r="K484" s="225">
        <v>0</v>
      </c>
      <c r="L484" s="225">
        <v>0</v>
      </c>
      <c r="M484" s="237">
        <v>0</v>
      </c>
      <c r="N484" s="237">
        <v>0</v>
      </c>
      <c r="O484" s="237">
        <v>0</v>
      </c>
      <c r="P484" s="237">
        <v>0</v>
      </c>
      <c r="Q484" s="237">
        <v>0</v>
      </c>
      <c r="R484" s="237">
        <v>0</v>
      </c>
      <c r="S484" s="237">
        <v>0</v>
      </c>
      <c r="T484" s="237">
        <v>0</v>
      </c>
      <c r="U484" s="237">
        <v>0</v>
      </c>
      <c r="V484" s="237">
        <v>0</v>
      </c>
      <c r="W484" s="225">
        <v>0</v>
      </c>
      <c r="X484" s="225">
        <v>0</v>
      </c>
      <c r="Y484" s="225">
        <v>0</v>
      </c>
      <c r="Z484" s="225">
        <v>0</v>
      </c>
      <c r="AA484" s="225">
        <v>0</v>
      </c>
      <c r="AB484" s="225">
        <v>0</v>
      </c>
      <c r="AC484" s="225">
        <v>0</v>
      </c>
      <c r="AD484" s="225">
        <v>0</v>
      </c>
      <c r="AE484" s="225">
        <v>0</v>
      </c>
      <c r="AF484" s="225">
        <v>0</v>
      </c>
      <c r="AG484" s="225">
        <v>0</v>
      </c>
      <c r="AH484" s="225">
        <v>0</v>
      </c>
      <c r="AI484" s="225">
        <v>0</v>
      </c>
      <c r="AJ484" s="225">
        <v>0</v>
      </c>
      <c r="AK484" s="225">
        <v>0</v>
      </c>
      <c r="AL484" s="225">
        <v>0</v>
      </c>
      <c r="AM484" s="225">
        <v>0</v>
      </c>
      <c r="AN484" s="225">
        <v>0</v>
      </c>
      <c r="AO484" s="225">
        <v>0</v>
      </c>
      <c r="AP484" s="225">
        <v>0</v>
      </c>
      <c r="AQ484" s="225">
        <v>0</v>
      </c>
      <c r="AR484" s="225">
        <v>0</v>
      </c>
      <c r="AS484" s="225">
        <v>0</v>
      </c>
      <c r="AT484" s="225">
        <v>0</v>
      </c>
      <c r="AU484" s="225">
        <v>0</v>
      </c>
      <c r="AV484" s="225">
        <v>0</v>
      </c>
      <c r="AW484" s="225">
        <v>0</v>
      </c>
      <c r="AX484" s="225">
        <v>0</v>
      </c>
      <c r="AY484" s="225">
        <v>0</v>
      </c>
      <c r="AZ484" s="225">
        <v>0</v>
      </c>
      <c r="BA484" s="225">
        <v>0</v>
      </c>
      <c r="BB484" s="225">
        <v>0</v>
      </c>
      <c r="BC484" s="225">
        <v>0</v>
      </c>
      <c r="BD484" s="225">
        <v>0</v>
      </c>
      <c r="BE484" s="225" t="s">
        <v>2424</v>
      </c>
    </row>
    <row r="485" spans="1:57" x14ac:dyDescent="0.25">
      <c r="A485" t="str">
        <f t="shared" si="7"/>
        <v>002000121</v>
      </c>
      <c r="B485" s="225" t="s">
        <v>2165</v>
      </c>
      <c r="C485" s="225" t="s">
        <v>2166</v>
      </c>
      <c r="D485" s="225" t="s">
        <v>2167</v>
      </c>
      <c r="E485" s="225" t="s">
        <v>2625</v>
      </c>
      <c r="F485" s="225" t="s">
        <v>2425</v>
      </c>
      <c r="G485" s="225">
        <v>0</v>
      </c>
      <c r="H485" s="225">
        <v>0</v>
      </c>
      <c r="I485" s="225">
        <v>0</v>
      </c>
      <c r="J485" s="237">
        <v>0</v>
      </c>
      <c r="K485" s="225">
        <v>0</v>
      </c>
      <c r="L485" s="225">
        <v>0</v>
      </c>
      <c r="M485" s="237">
        <v>0</v>
      </c>
      <c r="N485" s="237">
        <v>0</v>
      </c>
      <c r="O485" s="237">
        <v>0</v>
      </c>
      <c r="P485" s="237">
        <v>0</v>
      </c>
      <c r="Q485" s="237">
        <v>0</v>
      </c>
      <c r="R485" s="237">
        <v>0</v>
      </c>
      <c r="S485" s="237">
        <v>0</v>
      </c>
      <c r="T485" s="237">
        <v>0</v>
      </c>
      <c r="U485" s="237">
        <v>0</v>
      </c>
      <c r="V485" s="237">
        <v>0</v>
      </c>
      <c r="W485" s="225">
        <v>0</v>
      </c>
      <c r="X485" s="225">
        <v>0</v>
      </c>
      <c r="Y485" s="225">
        <v>0</v>
      </c>
      <c r="Z485" s="225">
        <v>0</v>
      </c>
      <c r="AA485" s="225">
        <v>0</v>
      </c>
      <c r="AB485" s="225">
        <v>0</v>
      </c>
      <c r="AC485" s="225">
        <v>0</v>
      </c>
      <c r="AD485" s="225">
        <v>0</v>
      </c>
      <c r="AE485" s="225">
        <v>0</v>
      </c>
      <c r="AF485" s="225">
        <v>0</v>
      </c>
      <c r="AG485" s="225">
        <v>0</v>
      </c>
      <c r="AH485" s="225">
        <v>0</v>
      </c>
      <c r="AI485" s="225">
        <v>0</v>
      </c>
      <c r="AJ485" s="225">
        <v>0</v>
      </c>
      <c r="AK485" s="225">
        <v>0</v>
      </c>
      <c r="AL485" s="225">
        <v>0</v>
      </c>
      <c r="AM485" s="225">
        <v>0</v>
      </c>
      <c r="AN485" s="225">
        <v>0</v>
      </c>
      <c r="AO485" s="225">
        <v>0</v>
      </c>
      <c r="AP485" s="225">
        <v>0</v>
      </c>
      <c r="AQ485" s="225">
        <v>0</v>
      </c>
      <c r="AR485" s="225">
        <v>0</v>
      </c>
      <c r="AS485" s="225">
        <v>0</v>
      </c>
      <c r="AT485" s="225">
        <v>0</v>
      </c>
      <c r="AU485" s="225">
        <v>0</v>
      </c>
      <c r="AV485" s="225">
        <v>0</v>
      </c>
      <c r="AW485" s="225">
        <v>0</v>
      </c>
      <c r="AX485" s="225">
        <v>0</v>
      </c>
      <c r="AY485" s="225">
        <v>0</v>
      </c>
      <c r="AZ485" s="225">
        <v>0</v>
      </c>
      <c r="BA485" s="225">
        <v>0</v>
      </c>
      <c r="BB485" s="225">
        <v>0</v>
      </c>
      <c r="BC485" s="225">
        <v>0</v>
      </c>
      <c r="BD485" s="225">
        <v>0</v>
      </c>
      <c r="BE485" s="225" t="s">
        <v>2426</v>
      </c>
    </row>
    <row r="486" spans="1:57" x14ac:dyDescent="0.25">
      <c r="A486" t="str">
        <f t="shared" si="7"/>
        <v>002000122</v>
      </c>
      <c r="B486" s="225" t="s">
        <v>2165</v>
      </c>
      <c r="C486" s="225" t="s">
        <v>2166</v>
      </c>
      <c r="D486" s="225" t="s">
        <v>2167</v>
      </c>
      <c r="E486" s="225" t="s">
        <v>2625</v>
      </c>
      <c r="F486" s="225" t="s">
        <v>2427</v>
      </c>
      <c r="G486" s="225">
        <v>0</v>
      </c>
      <c r="H486" s="225">
        <v>0</v>
      </c>
      <c r="I486" s="225">
        <v>0</v>
      </c>
      <c r="J486" s="237">
        <v>0</v>
      </c>
      <c r="K486" s="225">
        <v>0</v>
      </c>
      <c r="L486" s="225">
        <v>0</v>
      </c>
      <c r="M486" s="237">
        <v>0</v>
      </c>
      <c r="N486" s="237">
        <v>0</v>
      </c>
      <c r="O486" s="237">
        <v>0</v>
      </c>
      <c r="P486" s="237">
        <v>0</v>
      </c>
      <c r="Q486" s="237">
        <v>0</v>
      </c>
      <c r="R486" s="237">
        <v>0</v>
      </c>
      <c r="S486" s="237">
        <v>0</v>
      </c>
      <c r="T486" s="237">
        <v>0</v>
      </c>
      <c r="U486" s="237">
        <v>0</v>
      </c>
      <c r="V486" s="237">
        <v>0</v>
      </c>
      <c r="W486" s="225">
        <v>0</v>
      </c>
      <c r="X486" s="225">
        <v>0</v>
      </c>
      <c r="Y486" s="225">
        <v>0</v>
      </c>
      <c r="Z486" s="225">
        <v>0</v>
      </c>
      <c r="AA486" s="225">
        <v>0</v>
      </c>
      <c r="AB486" s="225">
        <v>0</v>
      </c>
      <c r="AC486" s="225">
        <v>0</v>
      </c>
      <c r="AD486" s="225">
        <v>0</v>
      </c>
      <c r="AE486" s="225">
        <v>0</v>
      </c>
      <c r="AF486" s="225">
        <v>0</v>
      </c>
      <c r="AG486" s="225">
        <v>0</v>
      </c>
      <c r="AH486" s="225">
        <v>0</v>
      </c>
      <c r="AI486" s="225">
        <v>0</v>
      </c>
      <c r="AJ486" s="225">
        <v>0</v>
      </c>
      <c r="AK486" s="225">
        <v>0</v>
      </c>
      <c r="AL486" s="225">
        <v>0</v>
      </c>
      <c r="AM486" s="225">
        <v>0</v>
      </c>
      <c r="AN486" s="225">
        <v>0</v>
      </c>
      <c r="AO486" s="225">
        <v>0</v>
      </c>
      <c r="AP486" s="225">
        <v>0</v>
      </c>
      <c r="AQ486" s="225">
        <v>0</v>
      </c>
      <c r="AR486" s="225">
        <v>0</v>
      </c>
      <c r="AS486" s="225">
        <v>0</v>
      </c>
      <c r="AT486" s="225">
        <v>0</v>
      </c>
      <c r="AU486" s="225">
        <v>0</v>
      </c>
      <c r="AV486" s="225">
        <v>0</v>
      </c>
      <c r="AW486" s="225">
        <v>0</v>
      </c>
      <c r="AX486" s="225">
        <v>0</v>
      </c>
      <c r="AY486" s="225">
        <v>0</v>
      </c>
      <c r="AZ486" s="225">
        <v>0</v>
      </c>
      <c r="BA486" s="225">
        <v>0</v>
      </c>
      <c r="BB486" s="225">
        <v>0</v>
      </c>
      <c r="BC486" s="225">
        <v>0</v>
      </c>
      <c r="BD486" s="225">
        <v>0</v>
      </c>
      <c r="BE486" s="225" t="s">
        <v>432</v>
      </c>
    </row>
    <row r="487" spans="1:57" x14ac:dyDescent="0.25">
      <c r="A487" t="str">
        <f t="shared" si="7"/>
        <v>002000123</v>
      </c>
      <c r="B487" s="225" t="s">
        <v>2165</v>
      </c>
      <c r="C487" s="225" t="s">
        <v>2166</v>
      </c>
      <c r="D487" s="225" t="s">
        <v>2167</v>
      </c>
      <c r="E487" s="225" t="s">
        <v>2625</v>
      </c>
      <c r="F487" s="225" t="s">
        <v>2428</v>
      </c>
      <c r="G487" s="225">
        <v>0</v>
      </c>
      <c r="H487" s="225">
        <v>0</v>
      </c>
      <c r="I487" s="225">
        <v>0</v>
      </c>
      <c r="J487" s="237">
        <v>0</v>
      </c>
      <c r="K487" s="225">
        <v>0</v>
      </c>
      <c r="L487" s="225">
        <v>0</v>
      </c>
      <c r="M487" s="237">
        <v>0</v>
      </c>
      <c r="N487" s="237">
        <v>0</v>
      </c>
      <c r="O487" s="237">
        <v>0</v>
      </c>
      <c r="P487" s="237">
        <v>0</v>
      </c>
      <c r="Q487" s="237">
        <v>0</v>
      </c>
      <c r="R487" s="237">
        <v>0</v>
      </c>
      <c r="S487" s="237">
        <v>0</v>
      </c>
      <c r="T487" s="237">
        <v>0</v>
      </c>
      <c r="U487" s="237">
        <v>0</v>
      </c>
      <c r="V487" s="237">
        <v>0</v>
      </c>
      <c r="W487" s="225">
        <v>0</v>
      </c>
      <c r="X487" s="225">
        <v>0</v>
      </c>
      <c r="Y487" s="225">
        <v>0</v>
      </c>
      <c r="Z487" s="225">
        <v>0</v>
      </c>
      <c r="AA487" s="225">
        <v>0</v>
      </c>
      <c r="AB487" s="225">
        <v>0</v>
      </c>
      <c r="AC487" s="225">
        <v>0</v>
      </c>
      <c r="AD487" s="225">
        <v>0</v>
      </c>
      <c r="AE487" s="225">
        <v>0</v>
      </c>
      <c r="AF487" s="225">
        <v>0</v>
      </c>
      <c r="AG487" s="225">
        <v>0</v>
      </c>
      <c r="AH487" s="225">
        <v>0</v>
      </c>
      <c r="AI487" s="225">
        <v>0</v>
      </c>
      <c r="AJ487" s="225">
        <v>0</v>
      </c>
      <c r="AK487" s="225">
        <v>0</v>
      </c>
      <c r="AL487" s="225">
        <v>0</v>
      </c>
      <c r="AM487" s="225">
        <v>0</v>
      </c>
      <c r="AN487" s="225">
        <v>0</v>
      </c>
      <c r="AO487" s="225">
        <v>0</v>
      </c>
      <c r="AP487" s="225">
        <v>0</v>
      </c>
      <c r="AQ487" s="225">
        <v>0</v>
      </c>
      <c r="AR487" s="225">
        <v>0</v>
      </c>
      <c r="AS487" s="225">
        <v>0</v>
      </c>
      <c r="AT487" s="225">
        <v>0</v>
      </c>
      <c r="AU487" s="225">
        <v>0</v>
      </c>
      <c r="AV487" s="225">
        <v>0</v>
      </c>
      <c r="AW487" s="225">
        <v>0</v>
      </c>
      <c r="AX487" s="225">
        <v>0</v>
      </c>
      <c r="AY487" s="225">
        <v>0</v>
      </c>
      <c r="AZ487" s="225">
        <v>0</v>
      </c>
      <c r="BA487" s="225">
        <v>0</v>
      </c>
      <c r="BB487" s="225">
        <v>0</v>
      </c>
      <c r="BC487" s="225">
        <v>0</v>
      </c>
      <c r="BD487" s="225">
        <v>0</v>
      </c>
      <c r="BE487" s="225" t="s">
        <v>2429</v>
      </c>
    </row>
    <row r="488" spans="1:57" x14ac:dyDescent="0.25">
      <c r="A488" t="str">
        <f t="shared" si="7"/>
        <v>002000124</v>
      </c>
      <c r="B488" s="225" t="s">
        <v>2165</v>
      </c>
      <c r="C488" s="225" t="s">
        <v>2166</v>
      </c>
      <c r="D488" s="225" t="s">
        <v>2167</v>
      </c>
      <c r="E488" s="225" t="s">
        <v>2625</v>
      </c>
      <c r="F488" s="225" t="s">
        <v>2430</v>
      </c>
      <c r="G488" s="225">
        <v>0</v>
      </c>
      <c r="H488" s="225">
        <v>0</v>
      </c>
      <c r="I488" s="225">
        <v>0</v>
      </c>
      <c r="J488" s="237">
        <v>0</v>
      </c>
      <c r="K488" s="225">
        <v>0</v>
      </c>
      <c r="L488" s="225">
        <v>0</v>
      </c>
      <c r="M488" s="237">
        <v>0</v>
      </c>
      <c r="N488" s="237">
        <v>0</v>
      </c>
      <c r="O488" s="237">
        <v>0</v>
      </c>
      <c r="P488" s="237">
        <v>0</v>
      </c>
      <c r="Q488" s="237">
        <v>0</v>
      </c>
      <c r="R488" s="237">
        <v>0</v>
      </c>
      <c r="S488" s="237">
        <v>0</v>
      </c>
      <c r="T488" s="237">
        <v>0</v>
      </c>
      <c r="U488" s="237">
        <v>0</v>
      </c>
      <c r="V488" s="237">
        <v>0</v>
      </c>
      <c r="W488" s="225">
        <v>0</v>
      </c>
      <c r="X488" s="225">
        <v>0</v>
      </c>
      <c r="Y488" s="225">
        <v>0</v>
      </c>
      <c r="Z488" s="225">
        <v>0</v>
      </c>
      <c r="AA488" s="225">
        <v>0</v>
      </c>
      <c r="AB488" s="225">
        <v>0</v>
      </c>
      <c r="AC488" s="225">
        <v>0</v>
      </c>
      <c r="AD488" s="225">
        <v>0</v>
      </c>
      <c r="AE488" s="225">
        <v>0</v>
      </c>
      <c r="AF488" s="225">
        <v>0</v>
      </c>
      <c r="AG488" s="225">
        <v>0</v>
      </c>
      <c r="AH488" s="225">
        <v>0</v>
      </c>
      <c r="AI488" s="225">
        <v>0</v>
      </c>
      <c r="AJ488" s="225">
        <v>0</v>
      </c>
      <c r="AK488" s="225">
        <v>0</v>
      </c>
      <c r="AL488" s="225">
        <v>0</v>
      </c>
      <c r="AM488" s="225">
        <v>0</v>
      </c>
      <c r="AN488" s="225">
        <v>0</v>
      </c>
      <c r="AO488" s="225">
        <v>0</v>
      </c>
      <c r="AP488" s="225">
        <v>0</v>
      </c>
      <c r="AQ488" s="225">
        <v>0</v>
      </c>
      <c r="AR488" s="225">
        <v>0</v>
      </c>
      <c r="AS488" s="225">
        <v>0</v>
      </c>
      <c r="AT488" s="225">
        <v>0</v>
      </c>
      <c r="AU488" s="225">
        <v>0</v>
      </c>
      <c r="AV488" s="225">
        <v>0</v>
      </c>
      <c r="AW488" s="225">
        <v>0</v>
      </c>
      <c r="AX488" s="225">
        <v>0</v>
      </c>
      <c r="AY488" s="225">
        <v>0</v>
      </c>
      <c r="AZ488" s="225">
        <v>0</v>
      </c>
      <c r="BA488" s="225">
        <v>0</v>
      </c>
      <c r="BB488" s="225">
        <v>0</v>
      </c>
      <c r="BC488" s="225">
        <v>0</v>
      </c>
      <c r="BD488" s="225">
        <v>0</v>
      </c>
      <c r="BE488" s="225" t="s">
        <v>2675</v>
      </c>
    </row>
    <row r="489" spans="1:57" x14ac:dyDescent="0.25">
      <c r="A489" t="str">
        <f t="shared" si="7"/>
        <v>002000125</v>
      </c>
      <c r="B489" s="225" t="s">
        <v>2165</v>
      </c>
      <c r="C489" s="225" t="s">
        <v>2166</v>
      </c>
      <c r="D489" s="225" t="s">
        <v>2167</v>
      </c>
      <c r="E489" s="225" t="s">
        <v>2625</v>
      </c>
      <c r="F489" s="225" t="s">
        <v>2432</v>
      </c>
      <c r="G489" s="225">
        <v>0</v>
      </c>
      <c r="H489" s="225">
        <v>0</v>
      </c>
      <c r="I489" s="225">
        <v>0</v>
      </c>
      <c r="J489" s="237">
        <v>0</v>
      </c>
      <c r="K489" s="225">
        <v>0</v>
      </c>
      <c r="L489" s="225">
        <v>0</v>
      </c>
      <c r="M489" s="237">
        <v>0</v>
      </c>
      <c r="N489" s="237">
        <v>0</v>
      </c>
      <c r="O489" s="237">
        <v>0</v>
      </c>
      <c r="P489" s="237">
        <v>0</v>
      </c>
      <c r="Q489" s="237">
        <v>0</v>
      </c>
      <c r="R489" s="237">
        <v>0</v>
      </c>
      <c r="S489" s="237">
        <v>0</v>
      </c>
      <c r="T489" s="237">
        <v>0</v>
      </c>
      <c r="U489" s="237">
        <v>0</v>
      </c>
      <c r="V489" s="237">
        <v>0</v>
      </c>
      <c r="W489" s="225">
        <v>0</v>
      </c>
      <c r="X489" s="225">
        <v>0</v>
      </c>
      <c r="Y489" s="225">
        <v>0</v>
      </c>
      <c r="Z489" s="225">
        <v>0</v>
      </c>
      <c r="AA489" s="225">
        <v>0</v>
      </c>
      <c r="AB489" s="225">
        <v>0</v>
      </c>
      <c r="AC489" s="225">
        <v>0</v>
      </c>
      <c r="AD489" s="225">
        <v>0</v>
      </c>
      <c r="AE489" s="225">
        <v>0</v>
      </c>
      <c r="AF489" s="225">
        <v>0</v>
      </c>
      <c r="AG489" s="225">
        <v>0</v>
      </c>
      <c r="AH489" s="225">
        <v>0</v>
      </c>
      <c r="AI489" s="225">
        <v>0</v>
      </c>
      <c r="AJ489" s="225">
        <v>0</v>
      </c>
      <c r="AK489" s="225">
        <v>0</v>
      </c>
      <c r="AL489" s="225">
        <v>0</v>
      </c>
      <c r="AM489" s="225">
        <v>0</v>
      </c>
      <c r="AN489" s="225">
        <v>0</v>
      </c>
      <c r="AO489" s="225">
        <v>0</v>
      </c>
      <c r="AP489" s="225">
        <v>0</v>
      </c>
      <c r="AQ489" s="225">
        <v>0</v>
      </c>
      <c r="AR489" s="225">
        <v>0</v>
      </c>
      <c r="AS489" s="225">
        <v>0</v>
      </c>
      <c r="AT489" s="225">
        <v>0</v>
      </c>
      <c r="AU489" s="225">
        <v>0</v>
      </c>
      <c r="AV489" s="225">
        <v>0</v>
      </c>
      <c r="AW489" s="225">
        <v>0</v>
      </c>
      <c r="AX489" s="225">
        <v>0</v>
      </c>
      <c r="AY489" s="225">
        <v>0</v>
      </c>
      <c r="AZ489" s="225">
        <v>0</v>
      </c>
      <c r="BA489" s="225">
        <v>0</v>
      </c>
      <c r="BB489" s="225">
        <v>0</v>
      </c>
      <c r="BC489" s="225">
        <v>0</v>
      </c>
      <c r="BD489" s="225">
        <v>0</v>
      </c>
      <c r="BE489" s="225" t="s">
        <v>435</v>
      </c>
    </row>
    <row r="490" spans="1:57" x14ac:dyDescent="0.25">
      <c r="A490" t="str">
        <f t="shared" si="7"/>
        <v>002000330</v>
      </c>
      <c r="B490" s="225" t="s">
        <v>2165</v>
      </c>
      <c r="C490" s="225" t="s">
        <v>2166</v>
      </c>
      <c r="D490" s="225" t="s">
        <v>2167</v>
      </c>
      <c r="E490" s="225" t="s">
        <v>2625</v>
      </c>
      <c r="F490" s="225" t="s">
        <v>2433</v>
      </c>
      <c r="G490" s="225">
        <v>0</v>
      </c>
      <c r="H490" s="225">
        <v>0</v>
      </c>
      <c r="I490" s="225">
        <v>0</v>
      </c>
      <c r="J490" s="237">
        <v>0</v>
      </c>
      <c r="K490" s="225">
        <v>0</v>
      </c>
      <c r="L490" s="225">
        <v>0</v>
      </c>
      <c r="M490" s="237">
        <v>0</v>
      </c>
      <c r="N490" s="237">
        <v>0</v>
      </c>
      <c r="O490" s="237">
        <v>0</v>
      </c>
      <c r="P490" s="237">
        <v>0</v>
      </c>
      <c r="Q490" s="237">
        <v>0</v>
      </c>
      <c r="R490" s="237">
        <v>0</v>
      </c>
      <c r="S490" s="237">
        <v>0</v>
      </c>
      <c r="T490" s="237">
        <v>0</v>
      </c>
      <c r="U490" s="237">
        <v>0</v>
      </c>
      <c r="V490" s="237">
        <v>0</v>
      </c>
      <c r="W490" s="225">
        <v>0</v>
      </c>
      <c r="X490" s="225">
        <v>0</v>
      </c>
      <c r="Y490" s="225">
        <v>0</v>
      </c>
      <c r="Z490" s="225">
        <v>0</v>
      </c>
      <c r="AA490" s="225">
        <v>0</v>
      </c>
      <c r="AB490" s="225">
        <v>0</v>
      </c>
      <c r="AC490" s="225">
        <v>0</v>
      </c>
      <c r="AD490" s="225">
        <v>0</v>
      </c>
      <c r="AE490" s="225">
        <v>0</v>
      </c>
      <c r="AF490" s="225">
        <v>0</v>
      </c>
      <c r="AG490" s="225">
        <v>0</v>
      </c>
      <c r="AH490" s="225">
        <v>0</v>
      </c>
      <c r="AI490" s="225">
        <v>0</v>
      </c>
      <c r="AJ490" s="225">
        <v>0</v>
      </c>
      <c r="AK490" s="225">
        <v>0</v>
      </c>
      <c r="AL490" s="225">
        <v>0</v>
      </c>
      <c r="AM490" s="225">
        <v>0</v>
      </c>
      <c r="AN490" s="225">
        <v>0</v>
      </c>
      <c r="AO490" s="225">
        <v>0</v>
      </c>
      <c r="AP490" s="225">
        <v>0</v>
      </c>
      <c r="AQ490" s="225">
        <v>0</v>
      </c>
      <c r="AR490" s="225">
        <v>0</v>
      </c>
      <c r="AS490" s="225">
        <v>0</v>
      </c>
      <c r="AT490" s="225">
        <v>0</v>
      </c>
      <c r="AU490" s="225">
        <v>0</v>
      </c>
      <c r="AV490" s="225">
        <v>0</v>
      </c>
      <c r="AW490" s="225">
        <v>0</v>
      </c>
      <c r="AX490" s="225">
        <v>0</v>
      </c>
      <c r="AY490" s="225">
        <v>0</v>
      </c>
      <c r="AZ490" s="225">
        <v>0</v>
      </c>
      <c r="BA490" s="225">
        <v>0</v>
      </c>
      <c r="BB490" s="225">
        <v>0</v>
      </c>
      <c r="BC490" s="225">
        <v>0</v>
      </c>
      <c r="BD490" s="225">
        <v>0</v>
      </c>
      <c r="BE490" s="225" t="s">
        <v>2676</v>
      </c>
    </row>
    <row r="491" spans="1:57" x14ac:dyDescent="0.25">
      <c r="A491" t="str">
        <f t="shared" si="7"/>
        <v>002000126</v>
      </c>
      <c r="B491" s="225" t="s">
        <v>2165</v>
      </c>
      <c r="C491" s="225" t="s">
        <v>2166</v>
      </c>
      <c r="D491" s="225" t="s">
        <v>2167</v>
      </c>
      <c r="E491" s="225" t="s">
        <v>2625</v>
      </c>
      <c r="F491" s="225" t="s">
        <v>2435</v>
      </c>
      <c r="G491" s="225">
        <v>0</v>
      </c>
      <c r="H491" s="225">
        <v>0</v>
      </c>
      <c r="I491" s="225">
        <v>0</v>
      </c>
      <c r="J491" s="237">
        <v>0</v>
      </c>
      <c r="K491" s="225">
        <v>0</v>
      </c>
      <c r="L491" s="225">
        <v>0</v>
      </c>
      <c r="M491" s="237">
        <v>0</v>
      </c>
      <c r="N491" s="237">
        <v>0</v>
      </c>
      <c r="O491" s="237">
        <v>0</v>
      </c>
      <c r="P491" s="237">
        <v>0</v>
      </c>
      <c r="Q491" s="237">
        <v>0</v>
      </c>
      <c r="R491" s="237">
        <v>0</v>
      </c>
      <c r="S491" s="237">
        <v>0</v>
      </c>
      <c r="T491" s="237">
        <v>0</v>
      </c>
      <c r="U491" s="237">
        <v>0</v>
      </c>
      <c r="V491" s="237">
        <v>0</v>
      </c>
      <c r="W491" s="225">
        <v>0</v>
      </c>
      <c r="X491" s="225">
        <v>0</v>
      </c>
      <c r="Y491" s="225">
        <v>0</v>
      </c>
      <c r="Z491" s="225">
        <v>0</v>
      </c>
      <c r="AA491" s="225">
        <v>0</v>
      </c>
      <c r="AB491" s="225">
        <v>0</v>
      </c>
      <c r="AC491" s="225">
        <v>0</v>
      </c>
      <c r="AD491" s="225">
        <v>0</v>
      </c>
      <c r="AE491" s="225">
        <v>0</v>
      </c>
      <c r="AF491" s="225">
        <v>0</v>
      </c>
      <c r="AG491" s="225">
        <v>0</v>
      </c>
      <c r="AH491" s="225">
        <v>0</v>
      </c>
      <c r="AI491" s="225">
        <v>0</v>
      </c>
      <c r="AJ491" s="225">
        <v>0</v>
      </c>
      <c r="AK491" s="225">
        <v>0</v>
      </c>
      <c r="AL491" s="225">
        <v>0</v>
      </c>
      <c r="AM491" s="225">
        <v>0</v>
      </c>
      <c r="AN491" s="225">
        <v>0</v>
      </c>
      <c r="AO491" s="225">
        <v>0</v>
      </c>
      <c r="AP491" s="225">
        <v>0</v>
      </c>
      <c r="AQ491" s="225">
        <v>0</v>
      </c>
      <c r="AR491" s="225">
        <v>0</v>
      </c>
      <c r="AS491" s="225">
        <v>0</v>
      </c>
      <c r="AT491" s="225">
        <v>0</v>
      </c>
      <c r="AU491" s="225">
        <v>0</v>
      </c>
      <c r="AV491" s="225">
        <v>0</v>
      </c>
      <c r="AW491" s="225">
        <v>0</v>
      </c>
      <c r="AX491" s="225">
        <v>0</v>
      </c>
      <c r="AY491" s="225">
        <v>0</v>
      </c>
      <c r="AZ491" s="225">
        <v>0</v>
      </c>
      <c r="BA491" s="225">
        <v>0</v>
      </c>
      <c r="BB491" s="225">
        <v>0</v>
      </c>
      <c r="BC491" s="225">
        <v>0</v>
      </c>
      <c r="BD491" s="225">
        <v>0</v>
      </c>
      <c r="BE491" s="225" t="s">
        <v>437</v>
      </c>
    </row>
    <row r="492" spans="1:57" x14ac:dyDescent="0.25">
      <c r="A492" t="str">
        <f t="shared" si="7"/>
        <v>002000127</v>
      </c>
      <c r="B492" s="225" t="s">
        <v>2165</v>
      </c>
      <c r="C492" s="225" t="s">
        <v>2166</v>
      </c>
      <c r="D492" s="225" t="s">
        <v>2167</v>
      </c>
      <c r="E492" s="225" t="s">
        <v>2625</v>
      </c>
      <c r="F492" s="225" t="s">
        <v>2436</v>
      </c>
      <c r="G492" s="225">
        <v>0</v>
      </c>
      <c r="H492" s="225">
        <v>0</v>
      </c>
      <c r="I492" s="225">
        <v>0</v>
      </c>
      <c r="J492" s="237">
        <v>0</v>
      </c>
      <c r="K492" s="225">
        <v>0</v>
      </c>
      <c r="L492" s="225">
        <v>0</v>
      </c>
      <c r="M492" s="237">
        <v>0</v>
      </c>
      <c r="N492" s="237">
        <v>0</v>
      </c>
      <c r="O492" s="237">
        <v>0</v>
      </c>
      <c r="P492" s="237">
        <v>0</v>
      </c>
      <c r="Q492" s="237">
        <v>0</v>
      </c>
      <c r="R492" s="237">
        <v>0</v>
      </c>
      <c r="S492" s="237">
        <v>0</v>
      </c>
      <c r="T492" s="237">
        <v>0</v>
      </c>
      <c r="U492" s="237">
        <v>0</v>
      </c>
      <c r="V492" s="237">
        <v>0</v>
      </c>
      <c r="W492" s="225">
        <v>0</v>
      </c>
      <c r="X492" s="225">
        <v>0</v>
      </c>
      <c r="Y492" s="225">
        <v>0</v>
      </c>
      <c r="Z492" s="225">
        <v>0</v>
      </c>
      <c r="AA492" s="225">
        <v>0</v>
      </c>
      <c r="AB492" s="225">
        <v>0</v>
      </c>
      <c r="AC492" s="225">
        <v>0</v>
      </c>
      <c r="AD492" s="225">
        <v>0</v>
      </c>
      <c r="AE492" s="225">
        <v>0</v>
      </c>
      <c r="AF492" s="225">
        <v>0</v>
      </c>
      <c r="AG492" s="225">
        <v>0</v>
      </c>
      <c r="AH492" s="225">
        <v>0</v>
      </c>
      <c r="AI492" s="225">
        <v>0</v>
      </c>
      <c r="AJ492" s="225">
        <v>0</v>
      </c>
      <c r="AK492" s="225">
        <v>0</v>
      </c>
      <c r="AL492" s="225">
        <v>0</v>
      </c>
      <c r="AM492" s="225">
        <v>0</v>
      </c>
      <c r="AN492" s="225">
        <v>0</v>
      </c>
      <c r="AO492" s="225">
        <v>0</v>
      </c>
      <c r="AP492" s="225">
        <v>0</v>
      </c>
      <c r="AQ492" s="225">
        <v>0</v>
      </c>
      <c r="AR492" s="225">
        <v>0</v>
      </c>
      <c r="AS492" s="225">
        <v>0</v>
      </c>
      <c r="AT492" s="225">
        <v>0</v>
      </c>
      <c r="AU492" s="225">
        <v>0</v>
      </c>
      <c r="AV492" s="225">
        <v>0</v>
      </c>
      <c r="AW492" s="225">
        <v>0</v>
      </c>
      <c r="AX492" s="225">
        <v>0</v>
      </c>
      <c r="AY492" s="225">
        <v>0</v>
      </c>
      <c r="AZ492" s="225">
        <v>0</v>
      </c>
      <c r="BA492" s="225">
        <v>0</v>
      </c>
      <c r="BB492" s="225">
        <v>0</v>
      </c>
      <c r="BC492" s="225">
        <v>0</v>
      </c>
      <c r="BD492" s="225">
        <v>0</v>
      </c>
      <c r="BE492" s="225" t="s">
        <v>438</v>
      </c>
    </row>
    <row r="493" spans="1:57" x14ac:dyDescent="0.25">
      <c r="A493" t="str">
        <f t="shared" si="7"/>
        <v>002000331</v>
      </c>
      <c r="B493" s="225" t="s">
        <v>2165</v>
      </c>
      <c r="C493" s="225" t="s">
        <v>2166</v>
      </c>
      <c r="D493" s="225" t="s">
        <v>2167</v>
      </c>
      <c r="E493" s="225" t="s">
        <v>2625</v>
      </c>
      <c r="F493" s="225" t="s">
        <v>2437</v>
      </c>
      <c r="G493" s="225">
        <v>0</v>
      </c>
      <c r="H493" s="225">
        <v>0</v>
      </c>
      <c r="I493" s="225">
        <v>0</v>
      </c>
      <c r="J493" s="237">
        <v>0</v>
      </c>
      <c r="K493" s="225">
        <v>0</v>
      </c>
      <c r="L493" s="225">
        <v>0</v>
      </c>
      <c r="M493" s="237">
        <v>0</v>
      </c>
      <c r="N493" s="237">
        <v>0</v>
      </c>
      <c r="O493" s="237">
        <v>0</v>
      </c>
      <c r="P493" s="237">
        <v>0</v>
      </c>
      <c r="Q493" s="237">
        <v>0</v>
      </c>
      <c r="R493" s="237">
        <v>0</v>
      </c>
      <c r="S493" s="237">
        <v>0</v>
      </c>
      <c r="T493" s="237">
        <v>0</v>
      </c>
      <c r="U493" s="237">
        <v>0</v>
      </c>
      <c r="V493" s="237">
        <v>0</v>
      </c>
      <c r="W493" s="225">
        <v>0</v>
      </c>
      <c r="X493" s="225">
        <v>0</v>
      </c>
      <c r="Y493" s="225">
        <v>0</v>
      </c>
      <c r="Z493" s="225">
        <v>0</v>
      </c>
      <c r="AA493" s="225">
        <v>0</v>
      </c>
      <c r="AB493" s="225">
        <v>0</v>
      </c>
      <c r="AC493" s="225">
        <v>0</v>
      </c>
      <c r="AD493" s="225">
        <v>0</v>
      </c>
      <c r="AE493" s="225">
        <v>0</v>
      </c>
      <c r="AF493" s="225">
        <v>0</v>
      </c>
      <c r="AG493" s="225">
        <v>0</v>
      </c>
      <c r="AH493" s="225">
        <v>0</v>
      </c>
      <c r="AI493" s="225">
        <v>0</v>
      </c>
      <c r="AJ493" s="225">
        <v>0</v>
      </c>
      <c r="AK493" s="225">
        <v>0</v>
      </c>
      <c r="AL493" s="225">
        <v>0</v>
      </c>
      <c r="AM493" s="225">
        <v>0</v>
      </c>
      <c r="AN493" s="225">
        <v>0</v>
      </c>
      <c r="AO493" s="225">
        <v>0</v>
      </c>
      <c r="AP493" s="225">
        <v>0</v>
      </c>
      <c r="AQ493" s="225">
        <v>0</v>
      </c>
      <c r="AR493" s="225">
        <v>0</v>
      </c>
      <c r="AS493" s="225">
        <v>0</v>
      </c>
      <c r="AT493" s="225">
        <v>0</v>
      </c>
      <c r="AU493" s="225">
        <v>0</v>
      </c>
      <c r="AV493" s="225">
        <v>0</v>
      </c>
      <c r="AW493" s="225">
        <v>0</v>
      </c>
      <c r="AX493" s="225">
        <v>0</v>
      </c>
      <c r="AY493" s="225">
        <v>0</v>
      </c>
      <c r="AZ493" s="225">
        <v>0</v>
      </c>
      <c r="BA493" s="225">
        <v>0</v>
      </c>
      <c r="BB493" s="225">
        <v>0</v>
      </c>
      <c r="BC493" s="225">
        <v>0</v>
      </c>
      <c r="BD493" s="225">
        <v>0</v>
      </c>
      <c r="BE493" s="225" t="s">
        <v>2438</v>
      </c>
    </row>
    <row r="494" spans="1:57" x14ac:dyDescent="0.25">
      <c r="A494" t="str">
        <f t="shared" si="7"/>
        <v>002000128</v>
      </c>
      <c r="B494" s="225" t="s">
        <v>2165</v>
      </c>
      <c r="C494" s="225" t="s">
        <v>2166</v>
      </c>
      <c r="D494" s="225" t="s">
        <v>2167</v>
      </c>
      <c r="E494" s="225" t="s">
        <v>2625</v>
      </c>
      <c r="F494" s="225" t="s">
        <v>2439</v>
      </c>
      <c r="G494" s="225">
        <v>0</v>
      </c>
      <c r="H494" s="225">
        <v>0</v>
      </c>
      <c r="I494" s="225">
        <v>0</v>
      </c>
      <c r="J494" s="237">
        <v>0</v>
      </c>
      <c r="K494" s="225">
        <v>0</v>
      </c>
      <c r="L494" s="225">
        <v>0</v>
      </c>
      <c r="M494" s="237">
        <v>0</v>
      </c>
      <c r="N494" s="237">
        <v>0</v>
      </c>
      <c r="O494" s="237">
        <v>0</v>
      </c>
      <c r="P494" s="237">
        <v>0</v>
      </c>
      <c r="Q494" s="237">
        <v>0</v>
      </c>
      <c r="R494" s="237">
        <v>0</v>
      </c>
      <c r="S494" s="237">
        <v>0</v>
      </c>
      <c r="T494" s="237">
        <v>0</v>
      </c>
      <c r="U494" s="237">
        <v>0</v>
      </c>
      <c r="V494" s="237">
        <v>0</v>
      </c>
      <c r="W494" s="225">
        <v>0</v>
      </c>
      <c r="X494" s="225">
        <v>0</v>
      </c>
      <c r="Y494" s="225">
        <v>0</v>
      </c>
      <c r="Z494" s="225">
        <v>0</v>
      </c>
      <c r="AA494" s="225">
        <v>0</v>
      </c>
      <c r="AB494" s="225">
        <v>0</v>
      </c>
      <c r="AC494" s="225">
        <v>0</v>
      </c>
      <c r="AD494" s="225">
        <v>0</v>
      </c>
      <c r="AE494" s="225">
        <v>0</v>
      </c>
      <c r="AF494" s="225">
        <v>0</v>
      </c>
      <c r="AG494" s="225">
        <v>0</v>
      </c>
      <c r="AH494" s="225">
        <v>0</v>
      </c>
      <c r="AI494" s="225">
        <v>0</v>
      </c>
      <c r="AJ494" s="225">
        <v>0</v>
      </c>
      <c r="AK494" s="225">
        <v>0</v>
      </c>
      <c r="AL494" s="225">
        <v>0</v>
      </c>
      <c r="AM494" s="225">
        <v>0</v>
      </c>
      <c r="AN494" s="225">
        <v>0</v>
      </c>
      <c r="AO494" s="225">
        <v>0</v>
      </c>
      <c r="AP494" s="225">
        <v>0</v>
      </c>
      <c r="AQ494" s="225">
        <v>0</v>
      </c>
      <c r="AR494" s="225">
        <v>0</v>
      </c>
      <c r="AS494" s="225">
        <v>0</v>
      </c>
      <c r="AT494" s="225">
        <v>0</v>
      </c>
      <c r="AU494" s="225">
        <v>0</v>
      </c>
      <c r="AV494" s="225">
        <v>0</v>
      </c>
      <c r="AW494" s="225">
        <v>0</v>
      </c>
      <c r="AX494" s="225">
        <v>0</v>
      </c>
      <c r="AY494" s="225">
        <v>0</v>
      </c>
      <c r="AZ494" s="225">
        <v>0</v>
      </c>
      <c r="BA494" s="225">
        <v>0</v>
      </c>
      <c r="BB494" s="225">
        <v>0</v>
      </c>
      <c r="BC494" s="225">
        <v>0</v>
      </c>
      <c r="BD494" s="225">
        <v>0</v>
      </c>
      <c r="BE494" s="225" t="s">
        <v>2677</v>
      </c>
    </row>
    <row r="495" spans="1:57" x14ac:dyDescent="0.25">
      <c r="A495" t="str">
        <f t="shared" si="7"/>
        <v>002000129</v>
      </c>
      <c r="B495" s="225" t="s">
        <v>2165</v>
      </c>
      <c r="C495" s="225" t="s">
        <v>2166</v>
      </c>
      <c r="D495" s="225" t="s">
        <v>2167</v>
      </c>
      <c r="E495" s="225" t="s">
        <v>2625</v>
      </c>
      <c r="F495" s="225" t="s">
        <v>2441</v>
      </c>
      <c r="G495" s="225">
        <v>0</v>
      </c>
      <c r="H495" s="225">
        <v>0</v>
      </c>
      <c r="I495" s="225">
        <v>0</v>
      </c>
      <c r="J495" s="237">
        <v>0</v>
      </c>
      <c r="K495" s="225">
        <v>0</v>
      </c>
      <c r="L495" s="225">
        <v>0</v>
      </c>
      <c r="M495" s="237">
        <v>0</v>
      </c>
      <c r="N495" s="237">
        <v>0</v>
      </c>
      <c r="O495" s="237">
        <v>0</v>
      </c>
      <c r="P495" s="237">
        <v>0</v>
      </c>
      <c r="Q495" s="237">
        <v>0</v>
      </c>
      <c r="R495" s="237">
        <v>0</v>
      </c>
      <c r="S495" s="237">
        <v>0</v>
      </c>
      <c r="T495" s="237">
        <v>0</v>
      </c>
      <c r="U495" s="237">
        <v>0</v>
      </c>
      <c r="V495" s="237">
        <v>0</v>
      </c>
      <c r="W495" s="225">
        <v>0</v>
      </c>
      <c r="X495" s="225">
        <v>0</v>
      </c>
      <c r="Y495" s="225">
        <v>0</v>
      </c>
      <c r="Z495" s="225">
        <v>0</v>
      </c>
      <c r="AA495" s="225">
        <v>0</v>
      </c>
      <c r="AB495" s="225">
        <v>0</v>
      </c>
      <c r="AC495" s="225">
        <v>0</v>
      </c>
      <c r="AD495" s="225">
        <v>0</v>
      </c>
      <c r="AE495" s="225">
        <v>0</v>
      </c>
      <c r="AF495" s="225">
        <v>0</v>
      </c>
      <c r="AG495" s="225">
        <v>0</v>
      </c>
      <c r="AH495" s="225">
        <v>0</v>
      </c>
      <c r="AI495" s="225">
        <v>0</v>
      </c>
      <c r="AJ495" s="225">
        <v>0</v>
      </c>
      <c r="AK495" s="225">
        <v>0</v>
      </c>
      <c r="AL495" s="225">
        <v>0</v>
      </c>
      <c r="AM495" s="225">
        <v>0</v>
      </c>
      <c r="AN495" s="225">
        <v>0</v>
      </c>
      <c r="AO495" s="225">
        <v>0</v>
      </c>
      <c r="AP495" s="225">
        <v>0</v>
      </c>
      <c r="AQ495" s="225">
        <v>0</v>
      </c>
      <c r="AR495" s="225">
        <v>0</v>
      </c>
      <c r="AS495" s="225">
        <v>0</v>
      </c>
      <c r="AT495" s="225">
        <v>0</v>
      </c>
      <c r="AU495" s="225">
        <v>0</v>
      </c>
      <c r="AV495" s="225">
        <v>0</v>
      </c>
      <c r="AW495" s="225">
        <v>0</v>
      </c>
      <c r="AX495" s="225">
        <v>0</v>
      </c>
      <c r="AY495" s="225">
        <v>0</v>
      </c>
      <c r="AZ495" s="225">
        <v>0</v>
      </c>
      <c r="BA495" s="225">
        <v>0</v>
      </c>
      <c r="BB495" s="225">
        <v>0</v>
      </c>
      <c r="BC495" s="225">
        <v>0</v>
      </c>
      <c r="BD495" s="225">
        <v>0</v>
      </c>
      <c r="BE495" s="225" t="s">
        <v>2442</v>
      </c>
    </row>
    <row r="496" spans="1:57" x14ac:dyDescent="0.25">
      <c r="A496" t="str">
        <f t="shared" si="7"/>
        <v>002000332</v>
      </c>
      <c r="B496" s="225" t="s">
        <v>2165</v>
      </c>
      <c r="C496" s="225" t="s">
        <v>2166</v>
      </c>
      <c r="D496" s="225" t="s">
        <v>2167</v>
      </c>
      <c r="E496" s="225" t="s">
        <v>2625</v>
      </c>
      <c r="F496" s="225" t="s">
        <v>2443</v>
      </c>
      <c r="G496" s="225">
        <v>0</v>
      </c>
      <c r="H496" s="225">
        <v>0</v>
      </c>
      <c r="I496" s="225">
        <v>0</v>
      </c>
      <c r="J496" s="237">
        <v>0</v>
      </c>
      <c r="K496" s="225">
        <v>0</v>
      </c>
      <c r="L496" s="225">
        <v>0</v>
      </c>
      <c r="M496" s="237">
        <v>0</v>
      </c>
      <c r="N496" s="237">
        <v>0</v>
      </c>
      <c r="O496" s="237">
        <v>0</v>
      </c>
      <c r="P496" s="237">
        <v>0</v>
      </c>
      <c r="Q496" s="237">
        <v>0</v>
      </c>
      <c r="R496" s="237">
        <v>0</v>
      </c>
      <c r="S496" s="237">
        <v>0</v>
      </c>
      <c r="T496" s="237">
        <v>0</v>
      </c>
      <c r="U496" s="237">
        <v>0</v>
      </c>
      <c r="V496" s="237">
        <v>0</v>
      </c>
      <c r="W496" s="225">
        <v>0</v>
      </c>
      <c r="X496" s="225">
        <v>0</v>
      </c>
      <c r="Y496" s="225">
        <v>0</v>
      </c>
      <c r="Z496" s="225">
        <v>0</v>
      </c>
      <c r="AA496" s="225">
        <v>0</v>
      </c>
      <c r="AB496" s="225">
        <v>0</v>
      </c>
      <c r="AC496" s="225">
        <v>0</v>
      </c>
      <c r="AD496" s="225">
        <v>0</v>
      </c>
      <c r="AE496" s="225">
        <v>0</v>
      </c>
      <c r="AF496" s="225">
        <v>0</v>
      </c>
      <c r="AG496" s="225">
        <v>0</v>
      </c>
      <c r="AH496" s="225">
        <v>0</v>
      </c>
      <c r="AI496" s="225">
        <v>0</v>
      </c>
      <c r="AJ496" s="225">
        <v>0</v>
      </c>
      <c r="AK496" s="225">
        <v>0</v>
      </c>
      <c r="AL496" s="225">
        <v>0</v>
      </c>
      <c r="AM496" s="225">
        <v>0</v>
      </c>
      <c r="AN496" s="225">
        <v>0</v>
      </c>
      <c r="AO496" s="225">
        <v>0</v>
      </c>
      <c r="AP496" s="225">
        <v>0</v>
      </c>
      <c r="AQ496" s="225">
        <v>0</v>
      </c>
      <c r="AR496" s="225">
        <v>0</v>
      </c>
      <c r="AS496" s="225">
        <v>0</v>
      </c>
      <c r="AT496" s="225">
        <v>0</v>
      </c>
      <c r="AU496" s="225">
        <v>0</v>
      </c>
      <c r="AV496" s="225">
        <v>0</v>
      </c>
      <c r="AW496" s="225">
        <v>0</v>
      </c>
      <c r="AX496" s="225">
        <v>0</v>
      </c>
      <c r="AY496" s="225">
        <v>0</v>
      </c>
      <c r="AZ496" s="225">
        <v>0</v>
      </c>
      <c r="BA496" s="225">
        <v>0</v>
      </c>
      <c r="BB496" s="225">
        <v>0</v>
      </c>
      <c r="BC496" s="225">
        <v>0</v>
      </c>
      <c r="BD496" s="225">
        <v>0</v>
      </c>
      <c r="BE496" s="225" t="s">
        <v>2678</v>
      </c>
    </row>
    <row r="497" spans="1:57" x14ac:dyDescent="0.25">
      <c r="A497" t="str">
        <f t="shared" si="7"/>
        <v>002000130</v>
      </c>
      <c r="B497" s="225" t="s">
        <v>2165</v>
      </c>
      <c r="C497" s="225" t="s">
        <v>2166</v>
      </c>
      <c r="D497" s="225" t="s">
        <v>2167</v>
      </c>
      <c r="E497" s="225" t="s">
        <v>2625</v>
      </c>
      <c r="F497" s="225" t="s">
        <v>2445</v>
      </c>
      <c r="G497" s="225">
        <v>0</v>
      </c>
      <c r="H497" s="225">
        <v>0</v>
      </c>
      <c r="I497" s="225">
        <v>0</v>
      </c>
      <c r="J497" s="237">
        <v>0</v>
      </c>
      <c r="K497" s="225">
        <v>0</v>
      </c>
      <c r="L497" s="225">
        <v>0</v>
      </c>
      <c r="M497" s="237">
        <v>0</v>
      </c>
      <c r="N497" s="237">
        <v>0</v>
      </c>
      <c r="O497" s="237">
        <v>0</v>
      </c>
      <c r="P497" s="237">
        <v>0</v>
      </c>
      <c r="Q497" s="237">
        <v>0</v>
      </c>
      <c r="R497" s="237">
        <v>0</v>
      </c>
      <c r="S497" s="237">
        <v>0</v>
      </c>
      <c r="T497" s="237">
        <v>0</v>
      </c>
      <c r="U497" s="237">
        <v>0</v>
      </c>
      <c r="V497" s="237">
        <v>0</v>
      </c>
      <c r="W497" s="225">
        <v>0</v>
      </c>
      <c r="X497" s="225">
        <v>0</v>
      </c>
      <c r="Y497" s="225">
        <v>0</v>
      </c>
      <c r="Z497" s="225">
        <v>0</v>
      </c>
      <c r="AA497" s="225">
        <v>0</v>
      </c>
      <c r="AB497" s="225">
        <v>0</v>
      </c>
      <c r="AC497" s="225">
        <v>0</v>
      </c>
      <c r="AD497" s="225">
        <v>0</v>
      </c>
      <c r="AE497" s="225">
        <v>0</v>
      </c>
      <c r="AF497" s="225">
        <v>0</v>
      </c>
      <c r="AG497" s="225">
        <v>0</v>
      </c>
      <c r="AH497" s="225">
        <v>0</v>
      </c>
      <c r="AI497" s="225">
        <v>0</v>
      </c>
      <c r="AJ497" s="225">
        <v>0</v>
      </c>
      <c r="AK497" s="225">
        <v>0</v>
      </c>
      <c r="AL497" s="225">
        <v>0</v>
      </c>
      <c r="AM497" s="225">
        <v>0</v>
      </c>
      <c r="AN497" s="225">
        <v>0</v>
      </c>
      <c r="AO497" s="225">
        <v>0</v>
      </c>
      <c r="AP497" s="225">
        <v>0</v>
      </c>
      <c r="AQ497" s="225">
        <v>0</v>
      </c>
      <c r="AR497" s="225">
        <v>0</v>
      </c>
      <c r="AS497" s="225">
        <v>0</v>
      </c>
      <c r="AT497" s="225">
        <v>0</v>
      </c>
      <c r="AU497" s="225">
        <v>0</v>
      </c>
      <c r="AV497" s="225">
        <v>0</v>
      </c>
      <c r="AW497" s="225">
        <v>0</v>
      </c>
      <c r="AX497" s="225">
        <v>0</v>
      </c>
      <c r="AY497" s="225">
        <v>0</v>
      </c>
      <c r="AZ497" s="225">
        <v>0</v>
      </c>
      <c r="BA497" s="225">
        <v>0</v>
      </c>
      <c r="BB497" s="225">
        <v>0</v>
      </c>
      <c r="BC497" s="225">
        <v>0</v>
      </c>
      <c r="BD497" s="225">
        <v>0</v>
      </c>
      <c r="BE497" s="225" t="s">
        <v>2679</v>
      </c>
    </row>
    <row r="498" spans="1:57" x14ac:dyDescent="0.25">
      <c r="A498" t="str">
        <f t="shared" si="7"/>
        <v>002000131</v>
      </c>
      <c r="B498" s="225" t="s">
        <v>2165</v>
      </c>
      <c r="C498" s="225" t="s">
        <v>2166</v>
      </c>
      <c r="D498" s="225" t="s">
        <v>2167</v>
      </c>
      <c r="E498" s="225" t="s">
        <v>2625</v>
      </c>
      <c r="F498" s="225" t="s">
        <v>2447</v>
      </c>
      <c r="G498" s="225">
        <v>0</v>
      </c>
      <c r="H498" s="225">
        <v>0</v>
      </c>
      <c r="I498" s="225">
        <v>0</v>
      </c>
      <c r="J498" s="237">
        <v>0</v>
      </c>
      <c r="K498" s="225">
        <v>0</v>
      </c>
      <c r="L498" s="225">
        <v>0</v>
      </c>
      <c r="M498" s="237">
        <v>0</v>
      </c>
      <c r="N498" s="237">
        <v>0</v>
      </c>
      <c r="O498" s="237">
        <v>0</v>
      </c>
      <c r="P498" s="237">
        <v>0</v>
      </c>
      <c r="Q498" s="237">
        <v>0</v>
      </c>
      <c r="R498" s="237">
        <v>0</v>
      </c>
      <c r="S498" s="237">
        <v>0</v>
      </c>
      <c r="T498" s="237">
        <v>0</v>
      </c>
      <c r="U498" s="237">
        <v>0</v>
      </c>
      <c r="V498" s="237">
        <v>0</v>
      </c>
      <c r="W498" s="225">
        <v>0</v>
      </c>
      <c r="X498" s="225">
        <v>0</v>
      </c>
      <c r="Y498" s="225">
        <v>0</v>
      </c>
      <c r="Z498" s="225">
        <v>0</v>
      </c>
      <c r="AA498" s="225">
        <v>0</v>
      </c>
      <c r="AB498" s="225">
        <v>0</v>
      </c>
      <c r="AC498" s="225">
        <v>0</v>
      </c>
      <c r="AD498" s="225">
        <v>0</v>
      </c>
      <c r="AE498" s="225">
        <v>0</v>
      </c>
      <c r="AF498" s="225">
        <v>0</v>
      </c>
      <c r="AG498" s="225">
        <v>0</v>
      </c>
      <c r="AH498" s="225">
        <v>0</v>
      </c>
      <c r="AI498" s="225">
        <v>0</v>
      </c>
      <c r="AJ498" s="225">
        <v>0</v>
      </c>
      <c r="AK498" s="225">
        <v>0</v>
      </c>
      <c r="AL498" s="225">
        <v>0</v>
      </c>
      <c r="AM498" s="225">
        <v>0</v>
      </c>
      <c r="AN498" s="225">
        <v>0</v>
      </c>
      <c r="AO498" s="225">
        <v>0</v>
      </c>
      <c r="AP498" s="225">
        <v>0</v>
      </c>
      <c r="AQ498" s="225">
        <v>0</v>
      </c>
      <c r="AR498" s="225">
        <v>0</v>
      </c>
      <c r="AS498" s="225">
        <v>0</v>
      </c>
      <c r="AT498" s="225">
        <v>0</v>
      </c>
      <c r="AU498" s="225">
        <v>0</v>
      </c>
      <c r="AV498" s="225">
        <v>0</v>
      </c>
      <c r="AW498" s="225">
        <v>0</v>
      </c>
      <c r="AX498" s="225">
        <v>0</v>
      </c>
      <c r="AY498" s="225">
        <v>0</v>
      </c>
      <c r="AZ498" s="225">
        <v>0</v>
      </c>
      <c r="BA498" s="225">
        <v>0</v>
      </c>
      <c r="BB498" s="225">
        <v>0</v>
      </c>
      <c r="BC498" s="225">
        <v>0</v>
      </c>
      <c r="BD498" s="225">
        <v>0</v>
      </c>
      <c r="BE498" s="225" t="s">
        <v>2448</v>
      </c>
    </row>
    <row r="499" spans="1:57" x14ac:dyDescent="0.25">
      <c r="A499" t="str">
        <f t="shared" si="7"/>
        <v>002000132</v>
      </c>
      <c r="B499" s="225" t="s">
        <v>2165</v>
      </c>
      <c r="C499" s="225" t="s">
        <v>2166</v>
      </c>
      <c r="D499" s="225" t="s">
        <v>2167</v>
      </c>
      <c r="E499" s="225" t="s">
        <v>2625</v>
      </c>
      <c r="F499" s="225" t="s">
        <v>2449</v>
      </c>
      <c r="G499" s="225">
        <v>0</v>
      </c>
      <c r="H499" s="225">
        <v>0</v>
      </c>
      <c r="I499" s="225">
        <v>0</v>
      </c>
      <c r="J499" s="237">
        <v>0</v>
      </c>
      <c r="K499" s="225">
        <v>0</v>
      </c>
      <c r="L499" s="225">
        <v>0</v>
      </c>
      <c r="M499" s="237">
        <v>0</v>
      </c>
      <c r="N499" s="237">
        <v>0</v>
      </c>
      <c r="O499" s="237">
        <v>0</v>
      </c>
      <c r="P499" s="237">
        <v>0</v>
      </c>
      <c r="Q499" s="237">
        <v>0</v>
      </c>
      <c r="R499" s="237">
        <v>0</v>
      </c>
      <c r="S499" s="237">
        <v>0</v>
      </c>
      <c r="T499" s="237">
        <v>0</v>
      </c>
      <c r="U499" s="237">
        <v>0</v>
      </c>
      <c r="V499" s="237">
        <v>0</v>
      </c>
      <c r="W499" s="225">
        <v>0</v>
      </c>
      <c r="X499" s="225">
        <v>0</v>
      </c>
      <c r="Y499" s="225">
        <v>0</v>
      </c>
      <c r="Z499" s="225">
        <v>0</v>
      </c>
      <c r="AA499" s="225">
        <v>0</v>
      </c>
      <c r="AB499" s="225">
        <v>0</v>
      </c>
      <c r="AC499" s="225">
        <v>0</v>
      </c>
      <c r="AD499" s="225">
        <v>0</v>
      </c>
      <c r="AE499" s="225">
        <v>0</v>
      </c>
      <c r="AF499" s="225">
        <v>0</v>
      </c>
      <c r="AG499" s="225">
        <v>0</v>
      </c>
      <c r="AH499" s="225">
        <v>0</v>
      </c>
      <c r="AI499" s="225">
        <v>0</v>
      </c>
      <c r="AJ499" s="225">
        <v>0</v>
      </c>
      <c r="AK499" s="225">
        <v>0</v>
      </c>
      <c r="AL499" s="225">
        <v>0</v>
      </c>
      <c r="AM499" s="225">
        <v>0</v>
      </c>
      <c r="AN499" s="225">
        <v>0</v>
      </c>
      <c r="AO499" s="225">
        <v>0</v>
      </c>
      <c r="AP499" s="225">
        <v>0</v>
      </c>
      <c r="AQ499" s="225">
        <v>0</v>
      </c>
      <c r="AR499" s="225">
        <v>0</v>
      </c>
      <c r="AS499" s="225">
        <v>0</v>
      </c>
      <c r="AT499" s="225">
        <v>0</v>
      </c>
      <c r="AU499" s="225">
        <v>0</v>
      </c>
      <c r="AV499" s="225">
        <v>0</v>
      </c>
      <c r="AW499" s="225">
        <v>0</v>
      </c>
      <c r="AX499" s="225">
        <v>0</v>
      </c>
      <c r="AY499" s="225">
        <v>0</v>
      </c>
      <c r="AZ499" s="225">
        <v>0</v>
      </c>
      <c r="BA499" s="225">
        <v>0</v>
      </c>
      <c r="BB499" s="225">
        <v>0</v>
      </c>
      <c r="BC499" s="225">
        <v>0</v>
      </c>
      <c r="BD499" s="225">
        <v>0</v>
      </c>
      <c r="BE499" s="225" t="s">
        <v>2680</v>
      </c>
    </row>
    <row r="500" spans="1:57" x14ac:dyDescent="0.25">
      <c r="A500" t="str">
        <f t="shared" si="7"/>
        <v>002000133</v>
      </c>
      <c r="B500" s="225" t="s">
        <v>2165</v>
      </c>
      <c r="C500" s="225" t="s">
        <v>2166</v>
      </c>
      <c r="D500" s="225" t="s">
        <v>2167</v>
      </c>
      <c r="E500" s="225" t="s">
        <v>2625</v>
      </c>
      <c r="F500" s="225" t="s">
        <v>2450</v>
      </c>
      <c r="G500" s="225">
        <v>0</v>
      </c>
      <c r="H500" s="225">
        <v>0</v>
      </c>
      <c r="I500" s="225">
        <v>0</v>
      </c>
      <c r="J500" s="237">
        <v>0</v>
      </c>
      <c r="K500" s="225">
        <v>0</v>
      </c>
      <c r="L500" s="225">
        <v>0</v>
      </c>
      <c r="M500" s="237">
        <v>0</v>
      </c>
      <c r="N500" s="237">
        <v>0</v>
      </c>
      <c r="O500" s="237">
        <v>0</v>
      </c>
      <c r="P500" s="237">
        <v>0</v>
      </c>
      <c r="Q500" s="237">
        <v>0</v>
      </c>
      <c r="R500" s="237">
        <v>0</v>
      </c>
      <c r="S500" s="237">
        <v>0</v>
      </c>
      <c r="T500" s="237">
        <v>0</v>
      </c>
      <c r="U500" s="237">
        <v>0</v>
      </c>
      <c r="V500" s="237">
        <v>0</v>
      </c>
      <c r="W500" s="225">
        <v>0</v>
      </c>
      <c r="X500" s="225">
        <v>0</v>
      </c>
      <c r="Y500" s="225">
        <v>0</v>
      </c>
      <c r="Z500" s="225">
        <v>0</v>
      </c>
      <c r="AA500" s="225">
        <v>0</v>
      </c>
      <c r="AB500" s="225">
        <v>0</v>
      </c>
      <c r="AC500" s="225">
        <v>0</v>
      </c>
      <c r="AD500" s="225">
        <v>0</v>
      </c>
      <c r="AE500" s="225">
        <v>0</v>
      </c>
      <c r="AF500" s="225">
        <v>0</v>
      </c>
      <c r="AG500" s="225">
        <v>0</v>
      </c>
      <c r="AH500" s="225">
        <v>0</v>
      </c>
      <c r="AI500" s="225">
        <v>0</v>
      </c>
      <c r="AJ500" s="225">
        <v>0</v>
      </c>
      <c r="AK500" s="225">
        <v>0</v>
      </c>
      <c r="AL500" s="225">
        <v>0</v>
      </c>
      <c r="AM500" s="225">
        <v>0</v>
      </c>
      <c r="AN500" s="225">
        <v>0</v>
      </c>
      <c r="AO500" s="225">
        <v>0</v>
      </c>
      <c r="AP500" s="225">
        <v>0</v>
      </c>
      <c r="AQ500" s="225">
        <v>0</v>
      </c>
      <c r="AR500" s="225">
        <v>0</v>
      </c>
      <c r="AS500" s="225">
        <v>0</v>
      </c>
      <c r="AT500" s="225">
        <v>0</v>
      </c>
      <c r="AU500" s="225">
        <v>0</v>
      </c>
      <c r="AV500" s="225">
        <v>0</v>
      </c>
      <c r="AW500" s="225">
        <v>0</v>
      </c>
      <c r="AX500" s="225">
        <v>0</v>
      </c>
      <c r="AY500" s="225">
        <v>0</v>
      </c>
      <c r="AZ500" s="225">
        <v>0</v>
      </c>
      <c r="BA500" s="225">
        <v>0</v>
      </c>
      <c r="BB500" s="225">
        <v>0</v>
      </c>
      <c r="BC500" s="225">
        <v>0</v>
      </c>
      <c r="BD500" s="225">
        <v>0</v>
      </c>
      <c r="BE500" s="225" t="s">
        <v>2681</v>
      </c>
    </row>
    <row r="501" spans="1:57" x14ac:dyDescent="0.25">
      <c r="A501" t="str">
        <f t="shared" si="7"/>
        <v>002000134</v>
      </c>
      <c r="B501" s="225" t="s">
        <v>2165</v>
      </c>
      <c r="C501" s="225" t="s">
        <v>2166</v>
      </c>
      <c r="D501" s="225" t="s">
        <v>2167</v>
      </c>
      <c r="E501" s="225" t="s">
        <v>2625</v>
      </c>
      <c r="F501" s="225" t="s">
        <v>2452</v>
      </c>
      <c r="G501" s="225">
        <v>0</v>
      </c>
      <c r="H501" s="225">
        <v>0</v>
      </c>
      <c r="I501" s="225">
        <v>0</v>
      </c>
      <c r="J501" s="237">
        <v>0</v>
      </c>
      <c r="K501" s="225">
        <v>0</v>
      </c>
      <c r="L501" s="225">
        <v>0</v>
      </c>
      <c r="M501" s="237">
        <v>0</v>
      </c>
      <c r="N501" s="237">
        <v>0</v>
      </c>
      <c r="O501" s="237">
        <v>0</v>
      </c>
      <c r="P501" s="237">
        <v>0</v>
      </c>
      <c r="Q501" s="237">
        <v>0</v>
      </c>
      <c r="R501" s="237">
        <v>0</v>
      </c>
      <c r="S501" s="237">
        <v>0</v>
      </c>
      <c r="T501" s="237">
        <v>0</v>
      </c>
      <c r="U501" s="237">
        <v>0</v>
      </c>
      <c r="V501" s="237">
        <v>0</v>
      </c>
      <c r="W501" s="225">
        <v>0</v>
      </c>
      <c r="X501" s="225">
        <v>0</v>
      </c>
      <c r="Y501" s="225">
        <v>0</v>
      </c>
      <c r="Z501" s="225">
        <v>0</v>
      </c>
      <c r="AA501" s="225">
        <v>0</v>
      </c>
      <c r="AB501" s="225">
        <v>0</v>
      </c>
      <c r="AC501" s="225">
        <v>0</v>
      </c>
      <c r="AD501" s="225">
        <v>0</v>
      </c>
      <c r="AE501" s="225">
        <v>0</v>
      </c>
      <c r="AF501" s="225">
        <v>0</v>
      </c>
      <c r="AG501" s="225">
        <v>0</v>
      </c>
      <c r="AH501" s="225">
        <v>0</v>
      </c>
      <c r="AI501" s="225">
        <v>0</v>
      </c>
      <c r="AJ501" s="225">
        <v>0</v>
      </c>
      <c r="AK501" s="225">
        <v>0</v>
      </c>
      <c r="AL501" s="225">
        <v>0</v>
      </c>
      <c r="AM501" s="225">
        <v>0</v>
      </c>
      <c r="AN501" s="225">
        <v>0</v>
      </c>
      <c r="AO501" s="225">
        <v>0</v>
      </c>
      <c r="AP501" s="225">
        <v>0</v>
      </c>
      <c r="AQ501" s="225">
        <v>0</v>
      </c>
      <c r="AR501" s="225">
        <v>0</v>
      </c>
      <c r="AS501" s="225">
        <v>0</v>
      </c>
      <c r="AT501" s="225">
        <v>0</v>
      </c>
      <c r="AU501" s="225">
        <v>0</v>
      </c>
      <c r="AV501" s="225">
        <v>0</v>
      </c>
      <c r="AW501" s="225">
        <v>0</v>
      </c>
      <c r="AX501" s="225">
        <v>0</v>
      </c>
      <c r="AY501" s="225">
        <v>0</v>
      </c>
      <c r="AZ501" s="225">
        <v>0</v>
      </c>
      <c r="BA501" s="225">
        <v>0</v>
      </c>
      <c r="BB501" s="225">
        <v>0</v>
      </c>
      <c r="BC501" s="225">
        <v>0</v>
      </c>
      <c r="BD501" s="225">
        <v>0</v>
      </c>
      <c r="BE501" s="225" t="s">
        <v>479</v>
      </c>
    </row>
    <row r="502" spans="1:57" x14ac:dyDescent="0.25">
      <c r="A502" t="str">
        <f t="shared" si="7"/>
        <v>002000333</v>
      </c>
      <c r="B502" s="225" t="s">
        <v>2165</v>
      </c>
      <c r="C502" s="225" t="s">
        <v>2166</v>
      </c>
      <c r="D502" s="225" t="s">
        <v>2167</v>
      </c>
      <c r="E502" s="225" t="s">
        <v>2625</v>
      </c>
      <c r="F502" s="225" t="s">
        <v>2453</v>
      </c>
      <c r="G502" s="225">
        <v>0</v>
      </c>
      <c r="H502" s="225">
        <v>0</v>
      </c>
      <c r="I502" s="225">
        <v>0</v>
      </c>
      <c r="J502" s="237">
        <v>0</v>
      </c>
      <c r="K502" s="225">
        <v>0</v>
      </c>
      <c r="L502" s="225">
        <v>0</v>
      </c>
      <c r="M502" s="237">
        <v>0</v>
      </c>
      <c r="N502" s="237">
        <v>0</v>
      </c>
      <c r="O502" s="237">
        <v>0</v>
      </c>
      <c r="P502" s="237">
        <v>0</v>
      </c>
      <c r="Q502" s="237">
        <v>0</v>
      </c>
      <c r="R502" s="237">
        <v>0</v>
      </c>
      <c r="S502" s="237">
        <v>0</v>
      </c>
      <c r="T502" s="237">
        <v>0</v>
      </c>
      <c r="U502" s="237">
        <v>0</v>
      </c>
      <c r="V502" s="237">
        <v>0</v>
      </c>
      <c r="W502" s="225">
        <v>0</v>
      </c>
      <c r="X502" s="225">
        <v>0</v>
      </c>
      <c r="Y502" s="225">
        <v>0</v>
      </c>
      <c r="Z502" s="225">
        <v>0</v>
      </c>
      <c r="AA502" s="225">
        <v>0</v>
      </c>
      <c r="AB502" s="225">
        <v>0</v>
      </c>
      <c r="AC502" s="225">
        <v>0</v>
      </c>
      <c r="AD502" s="225">
        <v>0</v>
      </c>
      <c r="AE502" s="225">
        <v>0</v>
      </c>
      <c r="AF502" s="225">
        <v>0</v>
      </c>
      <c r="AG502" s="225">
        <v>0</v>
      </c>
      <c r="AH502" s="225">
        <v>0</v>
      </c>
      <c r="AI502" s="225">
        <v>0</v>
      </c>
      <c r="AJ502" s="225">
        <v>0</v>
      </c>
      <c r="AK502" s="225">
        <v>0</v>
      </c>
      <c r="AL502" s="225">
        <v>0</v>
      </c>
      <c r="AM502" s="225">
        <v>0</v>
      </c>
      <c r="AN502" s="225">
        <v>0</v>
      </c>
      <c r="AO502" s="225">
        <v>0</v>
      </c>
      <c r="AP502" s="225">
        <v>0</v>
      </c>
      <c r="AQ502" s="225">
        <v>0</v>
      </c>
      <c r="AR502" s="225">
        <v>0</v>
      </c>
      <c r="AS502" s="225">
        <v>0</v>
      </c>
      <c r="AT502" s="225">
        <v>0</v>
      </c>
      <c r="AU502" s="225">
        <v>0</v>
      </c>
      <c r="AV502" s="225">
        <v>0</v>
      </c>
      <c r="AW502" s="225">
        <v>0</v>
      </c>
      <c r="AX502" s="225">
        <v>0</v>
      </c>
      <c r="AY502" s="225">
        <v>0</v>
      </c>
      <c r="AZ502" s="225">
        <v>0</v>
      </c>
      <c r="BA502" s="225">
        <v>0</v>
      </c>
      <c r="BB502" s="225">
        <v>0</v>
      </c>
      <c r="BC502" s="225">
        <v>0</v>
      </c>
      <c r="BD502" s="225">
        <v>0</v>
      </c>
      <c r="BE502" s="225" t="s">
        <v>2682</v>
      </c>
    </row>
    <row r="503" spans="1:57" x14ac:dyDescent="0.25">
      <c r="A503" t="str">
        <f t="shared" si="7"/>
        <v>002000135</v>
      </c>
      <c r="B503" s="225" t="s">
        <v>2165</v>
      </c>
      <c r="C503" s="225" t="s">
        <v>2166</v>
      </c>
      <c r="D503" s="225" t="s">
        <v>2167</v>
      </c>
      <c r="E503" s="225" t="s">
        <v>2625</v>
      </c>
      <c r="F503" s="225" t="s">
        <v>2455</v>
      </c>
      <c r="G503" s="225">
        <v>0</v>
      </c>
      <c r="H503" s="225">
        <v>0</v>
      </c>
      <c r="I503" s="225">
        <v>0</v>
      </c>
      <c r="J503" s="237">
        <v>0</v>
      </c>
      <c r="K503" s="225">
        <v>0</v>
      </c>
      <c r="L503" s="225">
        <v>0</v>
      </c>
      <c r="M503" s="237">
        <v>0</v>
      </c>
      <c r="N503" s="237">
        <v>0</v>
      </c>
      <c r="O503" s="237">
        <v>0</v>
      </c>
      <c r="P503" s="237">
        <v>0</v>
      </c>
      <c r="Q503" s="237">
        <v>0</v>
      </c>
      <c r="R503" s="237">
        <v>0</v>
      </c>
      <c r="S503" s="237">
        <v>0</v>
      </c>
      <c r="T503" s="237">
        <v>0</v>
      </c>
      <c r="U503" s="237">
        <v>0</v>
      </c>
      <c r="V503" s="237">
        <v>0</v>
      </c>
      <c r="W503" s="225">
        <v>0</v>
      </c>
      <c r="X503" s="225">
        <v>0</v>
      </c>
      <c r="Y503" s="225">
        <v>0</v>
      </c>
      <c r="Z503" s="225">
        <v>0</v>
      </c>
      <c r="AA503" s="225">
        <v>0</v>
      </c>
      <c r="AB503" s="225">
        <v>0</v>
      </c>
      <c r="AC503" s="225">
        <v>0</v>
      </c>
      <c r="AD503" s="225">
        <v>0</v>
      </c>
      <c r="AE503" s="225">
        <v>0</v>
      </c>
      <c r="AF503" s="225">
        <v>0</v>
      </c>
      <c r="AG503" s="225">
        <v>0</v>
      </c>
      <c r="AH503" s="225">
        <v>0</v>
      </c>
      <c r="AI503" s="225">
        <v>0</v>
      </c>
      <c r="AJ503" s="225">
        <v>0</v>
      </c>
      <c r="AK503" s="225">
        <v>0</v>
      </c>
      <c r="AL503" s="225">
        <v>0</v>
      </c>
      <c r="AM503" s="225">
        <v>0</v>
      </c>
      <c r="AN503" s="225">
        <v>0</v>
      </c>
      <c r="AO503" s="225">
        <v>0</v>
      </c>
      <c r="AP503" s="225">
        <v>0</v>
      </c>
      <c r="AQ503" s="225">
        <v>0</v>
      </c>
      <c r="AR503" s="225">
        <v>0</v>
      </c>
      <c r="AS503" s="225">
        <v>0</v>
      </c>
      <c r="AT503" s="225">
        <v>0</v>
      </c>
      <c r="AU503" s="225">
        <v>0</v>
      </c>
      <c r="AV503" s="225">
        <v>0</v>
      </c>
      <c r="AW503" s="225">
        <v>0</v>
      </c>
      <c r="AX503" s="225">
        <v>0</v>
      </c>
      <c r="AY503" s="225">
        <v>0</v>
      </c>
      <c r="AZ503" s="225">
        <v>0</v>
      </c>
      <c r="BA503" s="225">
        <v>0</v>
      </c>
      <c r="BB503" s="225">
        <v>0</v>
      </c>
      <c r="BC503" s="225">
        <v>0</v>
      </c>
      <c r="BD503" s="225">
        <v>0</v>
      </c>
      <c r="BE503" s="225" t="s">
        <v>2456</v>
      </c>
    </row>
    <row r="504" spans="1:57" x14ac:dyDescent="0.25">
      <c r="A504" t="str">
        <f t="shared" si="7"/>
        <v>002000136</v>
      </c>
      <c r="B504" s="225" t="s">
        <v>2165</v>
      </c>
      <c r="C504" s="225" t="s">
        <v>2166</v>
      </c>
      <c r="D504" s="225" t="s">
        <v>2167</v>
      </c>
      <c r="E504" s="225" t="s">
        <v>2625</v>
      </c>
      <c r="F504" s="225" t="s">
        <v>2457</v>
      </c>
      <c r="G504" s="225">
        <v>0</v>
      </c>
      <c r="H504" s="225">
        <v>0</v>
      </c>
      <c r="I504" s="225">
        <v>0</v>
      </c>
      <c r="J504" s="237">
        <v>0</v>
      </c>
      <c r="K504" s="225">
        <v>0</v>
      </c>
      <c r="L504" s="225">
        <v>0</v>
      </c>
      <c r="M504" s="237">
        <v>0</v>
      </c>
      <c r="N504" s="237">
        <v>0</v>
      </c>
      <c r="O504" s="237">
        <v>0</v>
      </c>
      <c r="P504" s="237">
        <v>0</v>
      </c>
      <c r="Q504" s="237">
        <v>0</v>
      </c>
      <c r="R504" s="237">
        <v>0</v>
      </c>
      <c r="S504" s="237">
        <v>0</v>
      </c>
      <c r="T504" s="237">
        <v>0</v>
      </c>
      <c r="U504" s="237">
        <v>0</v>
      </c>
      <c r="V504" s="237">
        <v>0</v>
      </c>
      <c r="W504" s="225">
        <v>0</v>
      </c>
      <c r="X504" s="225">
        <v>0</v>
      </c>
      <c r="Y504" s="225">
        <v>0</v>
      </c>
      <c r="Z504" s="225">
        <v>0</v>
      </c>
      <c r="AA504" s="225">
        <v>0</v>
      </c>
      <c r="AB504" s="225">
        <v>0</v>
      </c>
      <c r="AC504" s="225">
        <v>0</v>
      </c>
      <c r="AD504" s="225">
        <v>0</v>
      </c>
      <c r="AE504" s="225">
        <v>0</v>
      </c>
      <c r="AF504" s="225">
        <v>0</v>
      </c>
      <c r="AG504" s="225">
        <v>0</v>
      </c>
      <c r="AH504" s="225">
        <v>0</v>
      </c>
      <c r="AI504" s="225">
        <v>0</v>
      </c>
      <c r="AJ504" s="225">
        <v>0</v>
      </c>
      <c r="AK504" s="225">
        <v>0</v>
      </c>
      <c r="AL504" s="225">
        <v>0</v>
      </c>
      <c r="AM504" s="225">
        <v>0</v>
      </c>
      <c r="AN504" s="225">
        <v>0</v>
      </c>
      <c r="AO504" s="225">
        <v>0</v>
      </c>
      <c r="AP504" s="225">
        <v>0</v>
      </c>
      <c r="AQ504" s="225">
        <v>0</v>
      </c>
      <c r="AR504" s="225">
        <v>0</v>
      </c>
      <c r="AS504" s="225">
        <v>0</v>
      </c>
      <c r="AT504" s="225">
        <v>0</v>
      </c>
      <c r="AU504" s="225">
        <v>0</v>
      </c>
      <c r="AV504" s="225">
        <v>0</v>
      </c>
      <c r="AW504" s="225">
        <v>0</v>
      </c>
      <c r="AX504" s="225">
        <v>0</v>
      </c>
      <c r="AY504" s="225">
        <v>0</v>
      </c>
      <c r="AZ504" s="225">
        <v>0</v>
      </c>
      <c r="BA504" s="225">
        <v>0</v>
      </c>
      <c r="BB504" s="225">
        <v>0</v>
      </c>
      <c r="BC504" s="225">
        <v>0</v>
      </c>
      <c r="BD504" s="225">
        <v>0</v>
      </c>
      <c r="BE504" s="225" t="s">
        <v>2458</v>
      </c>
    </row>
    <row r="505" spans="1:57" x14ac:dyDescent="0.25">
      <c r="A505" t="str">
        <f t="shared" si="7"/>
        <v>002000140</v>
      </c>
      <c r="B505" s="225" t="s">
        <v>2165</v>
      </c>
      <c r="C505" s="225" t="s">
        <v>2166</v>
      </c>
      <c r="D505" s="225" t="s">
        <v>2167</v>
      </c>
      <c r="E505" s="225" t="s">
        <v>2625</v>
      </c>
      <c r="F505" s="225" t="s">
        <v>2459</v>
      </c>
      <c r="G505" s="225">
        <v>0</v>
      </c>
      <c r="H505" s="225">
        <v>0</v>
      </c>
      <c r="I505" s="225">
        <v>0</v>
      </c>
      <c r="J505" s="237">
        <v>0</v>
      </c>
      <c r="K505" s="225">
        <v>0</v>
      </c>
      <c r="L505" s="225">
        <v>0</v>
      </c>
      <c r="M505" s="237">
        <v>0</v>
      </c>
      <c r="N505" s="237">
        <v>0</v>
      </c>
      <c r="O505" s="237">
        <v>0</v>
      </c>
      <c r="P505" s="237">
        <v>0</v>
      </c>
      <c r="Q505" s="237">
        <v>0</v>
      </c>
      <c r="R505" s="237">
        <v>0</v>
      </c>
      <c r="S505" s="237">
        <v>0</v>
      </c>
      <c r="T505" s="237">
        <v>0</v>
      </c>
      <c r="U505" s="237">
        <v>0</v>
      </c>
      <c r="V505" s="237">
        <v>0</v>
      </c>
      <c r="W505" s="225">
        <v>0</v>
      </c>
      <c r="X505" s="225">
        <v>0</v>
      </c>
      <c r="Y505" s="225">
        <v>0</v>
      </c>
      <c r="Z505" s="225">
        <v>0</v>
      </c>
      <c r="AA505" s="225">
        <v>0</v>
      </c>
      <c r="AB505" s="225">
        <v>0</v>
      </c>
      <c r="AC505" s="225">
        <v>0</v>
      </c>
      <c r="AD505" s="225">
        <v>0</v>
      </c>
      <c r="AE505" s="225">
        <v>0</v>
      </c>
      <c r="AF505" s="225">
        <v>0</v>
      </c>
      <c r="AG505" s="225">
        <v>0</v>
      </c>
      <c r="AH505" s="225">
        <v>0</v>
      </c>
      <c r="AI505" s="225">
        <v>0</v>
      </c>
      <c r="AJ505" s="225">
        <v>0</v>
      </c>
      <c r="AK505" s="225">
        <v>0</v>
      </c>
      <c r="AL505" s="225">
        <v>0</v>
      </c>
      <c r="AM505" s="225">
        <v>0</v>
      </c>
      <c r="AN505" s="225">
        <v>0</v>
      </c>
      <c r="AO505" s="225">
        <v>0</v>
      </c>
      <c r="AP505" s="225">
        <v>0</v>
      </c>
      <c r="AQ505" s="225">
        <v>0</v>
      </c>
      <c r="AR505" s="225">
        <v>0</v>
      </c>
      <c r="AS505" s="225">
        <v>0</v>
      </c>
      <c r="AT505" s="225">
        <v>0</v>
      </c>
      <c r="AU505" s="225">
        <v>0</v>
      </c>
      <c r="AV505" s="225">
        <v>0</v>
      </c>
      <c r="AW505" s="225">
        <v>0</v>
      </c>
      <c r="AX505" s="225">
        <v>0</v>
      </c>
      <c r="AY505" s="225">
        <v>0</v>
      </c>
      <c r="AZ505" s="225">
        <v>0</v>
      </c>
      <c r="BA505" s="225">
        <v>0</v>
      </c>
      <c r="BB505" s="225">
        <v>0</v>
      </c>
      <c r="BC505" s="225">
        <v>0</v>
      </c>
      <c r="BD505" s="225">
        <v>0</v>
      </c>
      <c r="BE505" s="225" t="s">
        <v>2683</v>
      </c>
    </row>
    <row r="506" spans="1:57" x14ac:dyDescent="0.25">
      <c r="A506" t="str">
        <f t="shared" si="7"/>
        <v>002000141</v>
      </c>
      <c r="B506" s="225" t="s">
        <v>2165</v>
      </c>
      <c r="C506" s="225" t="s">
        <v>2166</v>
      </c>
      <c r="D506" s="225" t="s">
        <v>2167</v>
      </c>
      <c r="E506" s="225" t="s">
        <v>2625</v>
      </c>
      <c r="F506" s="225" t="s">
        <v>2461</v>
      </c>
      <c r="G506" s="225">
        <v>0</v>
      </c>
      <c r="H506" s="225">
        <v>0</v>
      </c>
      <c r="I506" s="225">
        <v>0</v>
      </c>
      <c r="J506" s="237">
        <v>0</v>
      </c>
      <c r="K506" s="225">
        <v>0</v>
      </c>
      <c r="L506" s="225">
        <v>0</v>
      </c>
      <c r="M506" s="237">
        <v>0</v>
      </c>
      <c r="N506" s="237">
        <v>0</v>
      </c>
      <c r="O506" s="237">
        <v>0</v>
      </c>
      <c r="P506" s="237">
        <v>0</v>
      </c>
      <c r="Q506" s="237">
        <v>0</v>
      </c>
      <c r="R506" s="237">
        <v>0</v>
      </c>
      <c r="S506" s="237">
        <v>0</v>
      </c>
      <c r="T506" s="237">
        <v>0</v>
      </c>
      <c r="U506" s="237">
        <v>0</v>
      </c>
      <c r="V506" s="237">
        <v>0</v>
      </c>
      <c r="W506" s="225">
        <v>0</v>
      </c>
      <c r="X506" s="225">
        <v>0</v>
      </c>
      <c r="Y506" s="225">
        <v>0</v>
      </c>
      <c r="Z506" s="225">
        <v>0</v>
      </c>
      <c r="AA506" s="225">
        <v>0</v>
      </c>
      <c r="AB506" s="225">
        <v>0</v>
      </c>
      <c r="AC506" s="225">
        <v>0</v>
      </c>
      <c r="AD506" s="225">
        <v>0</v>
      </c>
      <c r="AE506" s="225">
        <v>0</v>
      </c>
      <c r="AF506" s="225">
        <v>0</v>
      </c>
      <c r="AG506" s="225">
        <v>0</v>
      </c>
      <c r="AH506" s="225">
        <v>0</v>
      </c>
      <c r="AI506" s="225">
        <v>0</v>
      </c>
      <c r="AJ506" s="225">
        <v>0</v>
      </c>
      <c r="AK506" s="225">
        <v>0</v>
      </c>
      <c r="AL506" s="225">
        <v>0</v>
      </c>
      <c r="AM506" s="225">
        <v>0</v>
      </c>
      <c r="AN506" s="225">
        <v>0</v>
      </c>
      <c r="AO506" s="225">
        <v>0</v>
      </c>
      <c r="AP506" s="225">
        <v>0</v>
      </c>
      <c r="AQ506" s="225">
        <v>0</v>
      </c>
      <c r="AR506" s="225">
        <v>0</v>
      </c>
      <c r="AS506" s="225">
        <v>0</v>
      </c>
      <c r="AT506" s="225">
        <v>0</v>
      </c>
      <c r="AU506" s="225">
        <v>0</v>
      </c>
      <c r="AV506" s="225">
        <v>0</v>
      </c>
      <c r="AW506" s="225">
        <v>0</v>
      </c>
      <c r="AX506" s="225">
        <v>0</v>
      </c>
      <c r="AY506" s="225">
        <v>0</v>
      </c>
      <c r="AZ506" s="225">
        <v>0</v>
      </c>
      <c r="BA506" s="225">
        <v>0</v>
      </c>
      <c r="BB506" s="225">
        <v>0</v>
      </c>
      <c r="BC506" s="225">
        <v>0</v>
      </c>
      <c r="BD506" s="225">
        <v>0</v>
      </c>
      <c r="BE506" s="225" t="s">
        <v>2462</v>
      </c>
    </row>
    <row r="507" spans="1:57" x14ac:dyDescent="0.25">
      <c r="A507" t="str">
        <f t="shared" si="7"/>
        <v>002000359</v>
      </c>
      <c r="B507" s="225" t="s">
        <v>2165</v>
      </c>
      <c r="C507" s="225" t="s">
        <v>2166</v>
      </c>
      <c r="D507" s="225" t="s">
        <v>2167</v>
      </c>
      <c r="E507" s="225" t="s">
        <v>2625</v>
      </c>
      <c r="F507" s="225" t="s">
        <v>2463</v>
      </c>
      <c r="G507" s="225">
        <v>0</v>
      </c>
      <c r="H507" s="225">
        <v>0</v>
      </c>
      <c r="I507" s="225">
        <v>0</v>
      </c>
      <c r="J507" s="237">
        <v>0</v>
      </c>
      <c r="K507" s="225">
        <v>0</v>
      </c>
      <c r="L507" s="225">
        <v>0</v>
      </c>
      <c r="M507" s="237">
        <v>0</v>
      </c>
      <c r="N507" s="237">
        <v>0</v>
      </c>
      <c r="O507" s="237">
        <v>0</v>
      </c>
      <c r="P507" s="237">
        <v>0</v>
      </c>
      <c r="Q507" s="237">
        <v>0</v>
      </c>
      <c r="R507" s="237">
        <v>0</v>
      </c>
      <c r="S507" s="237">
        <v>0</v>
      </c>
      <c r="T507" s="237">
        <v>0</v>
      </c>
      <c r="U507" s="237">
        <v>0</v>
      </c>
      <c r="V507" s="237">
        <v>0</v>
      </c>
      <c r="W507" s="225">
        <v>0</v>
      </c>
      <c r="X507" s="225">
        <v>0</v>
      </c>
      <c r="Y507" s="225">
        <v>0</v>
      </c>
      <c r="Z507" s="225">
        <v>0</v>
      </c>
      <c r="AA507" s="225">
        <v>0</v>
      </c>
      <c r="AB507" s="225">
        <v>0</v>
      </c>
      <c r="AC507" s="225">
        <v>0</v>
      </c>
      <c r="AD507" s="225">
        <v>0</v>
      </c>
      <c r="AE507" s="225">
        <v>0</v>
      </c>
      <c r="AF507" s="225">
        <v>0</v>
      </c>
      <c r="AG507" s="225">
        <v>0</v>
      </c>
      <c r="AH507" s="225">
        <v>0</v>
      </c>
      <c r="AI507" s="225">
        <v>0</v>
      </c>
      <c r="AJ507" s="225">
        <v>0</v>
      </c>
      <c r="AK507" s="225">
        <v>0</v>
      </c>
      <c r="AL507" s="225">
        <v>0</v>
      </c>
      <c r="AM507" s="225">
        <v>0</v>
      </c>
      <c r="AN507" s="225">
        <v>0</v>
      </c>
      <c r="AO507" s="225">
        <v>0</v>
      </c>
      <c r="AP507" s="225">
        <v>0</v>
      </c>
      <c r="AQ507" s="225">
        <v>0</v>
      </c>
      <c r="AR507" s="225">
        <v>0</v>
      </c>
      <c r="AS507" s="225">
        <v>0</v>
      </c>
      <c r="AT507" s="225">
        <v>0</v>
      </c>
      <c r="AU507" s="225">
        <v>0</v>
      </c>
      <c r="AV507" s="225">
        <v>0</v>
      </c>
      <c r="AW507" s="225">
        <v>0</v>
      </c>
      <c r="AX507" s="225">
        <v>0</v>
      </c>
      <c r="AY507" s="225">
        <v>0</v>
      </c>
      <c r="AZ507" s="225">
        <v>0</v>
      </c>
      <c r="BA507" s="225">
        <v>0</v>
      </c>
      <c r="BB507" s="225">
        <v>0</v>
      </c>
      <c r="BC507" s="225">
        <v>0</v>
      </c>
      <c r="BD507" s="225">
        <v>0</v>
      </c>
      <c r="BE507" s="225" t="s">
        <v>2464</v>
      </c>
    </row>
    <row r="508" spans="1:57" x14ac:dyDescent="0.25">
      <c r="A508" t="str">
        <f t="shared" si="7"/>
        <v>002000334</v>
      </c>
      <c r="B508" s="225" t="s">
        <v>2165</v>
      </c>
      <c r="C508" s="225" t="s">
        <v>2166</v>
      </c>
      <c r="D508" s="225" t="s">
        <v>2167</v>
      </c>
      <c r="E508" s="225" t="s">
        <v>2625</v>
      </c>
      <c r="F508" s="225" t="s">
        <v>2465</v>
      </c>
      <c r="G508" s="225">
        <v>0</v>
      </c>
      <c r="H508" s="225">
        <v>0</v>
      </c>
      <c r="I508" s="225">
        <v>0</v>
      </c>
      <c r="J508" s="237">
        <v>0</v>
      </c>
      <c r="K508" s="225">
        <v>0</v>
      </c>
      <c r="L508" s="225">
        <v>0</v>
      </c>
      <c r="M508" s="237">
        <v>0</v>
      </c>
      <c r="N508" s="237">
        <v>0</v>
      </c>
      <c r="O508" s="237">
        <v>0</v>
      </c>
      <c r="P508" s="237">
        <v>0</v>
      </c>
      <c r="Q508" s="237">
        <v>0</v>
      </c>
      <c r="R508" s="237">
        <v>0</v>
      </c>
      <c r="S508" s="237">
        <v>0</v>
      </c>
      <c r="T508" s="237">
        <v>0</v>
      </c>
      <c r="U508" s="237">
        <v>0</v>
      </c>
      <c r="V508" s="237">
        <v>0</v>
      </c>
      <c r="W508" s="225">
        <v>0</v>
      </c>
      <c r="X508" s="225">
        <v>0</v>
      </c>
      <c r="Y508" s="225">
        <v>0</v>
      </c>
      <c r="Z508" s="225">
        <v>0</v>
      </c>
      <c r="AA508" s="225">
        <v>0</v>
      </c>
      <c r="AB508" s="225">
        <v>0</v>
      </c>
      <c r="AC508" s="225">
        <v>0</v>
      </c>
      <c r="AD508" s="225">
        <v>0</v>
      </c>
      <c r="AE508" s="225">
        <v>0</v>
      </c>
      <c r="AF508" s="225">
        <v>0</v>
      </c>
      <c r="AG508" s="225">
        <v>0</v>
      </c>
      <c r="AH508" s="225">
        <v>0</v>
      </c>
      <c r="AI508" s="225">
        <v>0</v>
      </c>
      <c r="AJ508" s="225">
        <v>0</v>
      </c>
      <c r="AK508" s="225">
        <v>0</v>
      </c>
      <c r="AL508" s="225">
        <v>0</v>
      </c>
      <c r="AM508" s="225">
        <v>0</v>
      </c>
      <c r="AN508" s="225">
        <v>0</v>
      </c>
      <c r="AO508" s="225">
        <v>0</v>
      </c>
      <c r="AP508" s="225">
        <v>0</v>
      </c>
      <c r="AQ508" s="225">
        <v>0</v>
      </c>
      <c r="AR508" s="225">
        <v>0</v>
      </c>
      <c r="AS508" s="225">
        <v>0</v>
      </c>
      <c r="AT508" s="225">
        <v>0</v>
      </c>
      <c r="AU508" s="225">
        <v>0</v>
      </c>
      <c r="AV508" s="225">
        <v>0</v>
      </c>
      <c r="AW508" s="225">
        <v>0</v>
      </c>
      <c r="AX508" s="225">
        <v>0</v>
      </c>
      <c r="AY508" s="225">
        <v>0</v>
      </c>
      <c r="AZ508" s="225">
        <v>0</v>
      </c>
      <c r="BA508" s="225">
        <v>0</v>
      </c>
      <c r="BB508" s="225">
        <v>0</v>
      </c>
      <c r="BC508" s="225">
        <v>0</v>
      </c>
      <c r="BD508" s="225">
        <v>0</v>
      </c>
      <c r="BE508" s="225" t="s">
        <v>2466</v>
      </c>
    </row>
    <row r="509" spans="1:57" x14ac:dyDescent="0.25">
      <c r="A509" t="str">
        <f t="shared" si="7"/>
        <v>002000335</v>
      </c>
      <c r="B509" s="225" t="s">
        <v>2165</v>
      </c>
      <c r="C509" s="225" t="s">
        <v>2166</v>
      </c>
      <c r="D509" s="225" t="s">
        <v>2167</v>
      </c>
      <c r="E509" s="225" t="s">
        <v>2625</v>
      </c>
      <c r="F509" s="225" t="s">
        <v>2467</v>
      </c>
      <c r="G509" s="225">
        <v>0</v>
      </c>
      <c r="H509" s="225">
        <v>0</v>
      </c>
      <c r="I509" s="225">
        <v>0</v>
      </c>
      <c r="J509" s="237">
        <v>0</v>
      </c>
      <c r="K509" s="225">
        <v>0</v>
      </c>
      <c r="L509" s="225">
        <v>0</v>
      </c>
      <c r="M509" s="237">
        <v>0</v>
      </c>
      <c r="N509" s="237">
        <v>0</v>
      </c>
      <c r="O509" s="237">
        <v>0</v>
      </c>
      <c r="P509" s="237">
        <v>0</v>
      </c>
      <c r="Q509" s="237">
        <v>0</v>
      </c>
      <c r="R509" s="237">
        <v>0</v>
      </c>
      <c r="S509" s="237">
        <v>0</v>
      </c>
      <c r="T509" s="237">
        <v>0</v>
      </c>
      <c r="U509" s="237">
        <v>0</v>
      </c>
      <c r="V509" s="237">
        <v>0</v>
      </c>
      <c r="W509" s="225">
        <v>0</v>
      </c>
      <c r="X509" s="225">
        <v>0</v>
      </c>
      <c r="Y509" s="225">
        <v>0</v>
      </c>
      <c r="Z509" s="225">
        <v>0</v>
      </c>
      <c r="AA509" s="225">
        <v>0</v>
      </c>
      <c r="AB509" s="225">
        <v>0</v>
      </c>
      <c r="AC509" s="225">
        <v>0</v>
      </c>
      <c r="AD509" s="225">
        <v>0</v>
      </c>
      <c r="AE509" s="225">
        <v>0</v>
      </c>
      <c r="AF509" s="225">
        <v>0</v>
      </c>
      <c r="AG509" s="225">
        <v>0</v>
      </c>
      <c r="AH509" s="225">
        <v>0</v>
      </c>
      <c r="AI509" s="225">
        <v>0</v>
      </c>
      <c r="AJ509" s="225">
        <v>0</v>
      </c>
      <c r="AK509" s="225">
        <v>0</v>
      </c>
      <c r="AL509" s="225">
        <v>0</v>
      </c>
      <c r="AM509" s="225">
        <v>0</v>
      </c>
      <c r="AN509" s="225">
        <v>0</v>
      </c>
      <c r="AO509" s="225">
        <v>0</v>
      </c>
      <c r="AP509" s="225">
        <v>0</v>
      </c>
      <c r="AQ509" s="225">
        <v>0</v>
      </c>
      <c r="AR509" s="225">
        <v>0</v>
      </c>
      <c r="AS509" s="225">
        <v>0</v>
      </c>
      <c r="AT509" s="225">
        <v>0</v>
      </c>
      <c r="AU509" s="225">
        <v>0</v>
      </c>
      <c r="AV509" s="225">
        <v>0</v>
      </c>
      <c r="AW509" s="225">
        <v>0</v>
      </c>
      <c r="AX509" s="225">
        <v>0</v>
      </c>
      <c r="AY509" s="225">
        <v>0</v>
      </c>
      <c r="AZ509" s="225">
        <v>0</v>
      </c>
      <c r="BA509" s="225">
        <v>0</v>
      </c>
      <c r="BB509" s="225">
        <v>0</v>
      </c>
      <c r="BC509" s="225">
        <v>0</v>
      </c>
      <c r="BD509" s="225">
        <v>0</v>
      </c>
      <c r="BE509" s="225" t="s">
        <v>2468</v>
      </c>
    </row>
    <row r="510" spans="1:57" x14ac:dyDescent="0.25">
      <c r="A510" t="str">
        <f t="shared" si="7"/>
        <v>002000336</v>
      </c>
      <c r="B510" s="225" t="s">
        <v>2165</v>
      </c>
      <c r="C510" s="225" t="s">
        <v>2166</v>
      </c>
      <c r="D510" s="225" t="s">
        <v>2167</v>
      </c>
      <c r="E510" s="225" t="s">
        <v>2625</v>
      </c>
      <c r="F510" s="225" t="s">
        <v>2469</v>
      </c>
      <c r="G510" s="225">
        <v>0</v>
      </c>
      <c r="H510" s="225">
        <v>0</v>
      </c>
      <c r="I510" s="225">
        <v>0</v>
      </c>
      <c r="J510" s="237">
        <v>0</v>
      </c>
      <c r="K510" s="225">
        <v>0</v>
      </c>
      <c r="L510" s="225">
        <v>0</v>
      </c>
      <c r="M510" s="237">
        <v>0</v>
      </c>
      <c r="N510" s="237">
        <v>0</v>
      </c>
      <c r="O510" s="237">
        <v>0</v>
      </c>
      <c r="P510" s="237">
        <v>0</v>
      </c>
      <c r="Q510" s="237">
        <v>0</v>
      </c>
      <c r="R510" s="237">
        <v>0</v>
      </c>
      <c r="S510" s="237">
        <v>0</v>
      </c>
      <c r="T510" s="237">
        <v>0</v>
      </c>
      <c r="U510" s="237">
        <v>0</v>
      </c>
      <c r="V510" s="237">
        <v>0</v>
      </c>
      <c r="W510" s="225">
        <v>0</v>
      </c>
      <c r="X510" s="225">
        <v>0</v>
      </c>
      <c r="Y510" s="225">
        <v>0</v>
      </c>
      <c r="Z510" s="225">
        <v>0</v>
      </c>
      <c r="AA510" s="225">
        <v>0</v>
      </c>
      <c r="AB510" s="225">
        <v>0</v>
      </c>
      <c r="AC510" s="225">
        <v>0</v>
      </c>
      <c r="AD510" s="225">
        <v>0</v>
      </c>
      <c r="AE510" s="225">
        <v>0</v>
      </c>
      <c r="AF510" s="225">
        <v>0</v>
      </c>
      <c r="AG510" s="225">
        <v>0</v>
      </c>
      <c r="AH510" s="225">
        <v>0</v>
      </c>
      <c r="AI510" s="225">
        <v>0</v>
      </c>
      <c r="AJ510" s="225">
        <v>0</v>
      </c>
      <c r="AK510" s="225">
        <v>0</v>
      </c>
      <c r="AL510" s="225">
        <v>0</v>
      </c>
      <c r="AM510" s="225">
        <v>0</v>
      </c>
      <c r="AN510" s="225">
        <v>0</v>
      </c>
      <c r="AO510" s="225">
        <v>0</v>
      </c>
      <c r="AP510" s="225">
        <v>0</v>
      </c>
      <c r="AQ510" s="225">
        <v>0</v>
      </c>
      <c r="AR510" s="225">
        <v>0</v>
      </c>
      <c r="AS510" s="225">
        <v>0</v>
      </c>
      <c r="AT510" s="225">
        <v>0</v>
      </c>
      <c r="AU510" s="225">
        <v>0</v>
      </c>
      <c r="AV510" s="225">
        <v>0</v>
      </c>
      <c r="AW510" s="225">
        <v>0</v>
      </c>
      <c r="AX510" s="225">
        <v>0</v>
      </c>
      <c r="AY510" s="225">
        <v>0</v>
      </c>
      <c r="AZ510" s="225">
        <v>0</v>
      </c>
      <c r="BA510" s="225">
        <v>0</v>
      </c>
      <c r="BB510" s="225">
        <v>0</v>
      </c>
      <c r="BC510" s="225">
        <v>0</v>
      </c>
      <c r="BD510" s="225">
        <v>0</v>
      </c>
      <c r="BE510" s="225" t="s">
        <v>2684</v>
      </c>
    </row>
    <row r="511" spans="1:57" x14ac:dyDescent="0.25">
      <c r="A511" t="str">
        <f t="shared" si="7"/>
        <v>002000337</v>
      </c>
      <c r="B511" s="225" t="s">
        <v>2165</v>
      </c>
      <c r="C511" s="225" t="s">
        <v>2166</v>
      </c>
      <c r="D511" s="225" t="s">
        <v>2167</v>
      </c>
      <c r="E511" s="225" t="s">
        <v>2625</v>
      </c>
      <c r="F511" s="225" t="s">
        <v>2471</v>
      </c>
      <c r="G511" s="225">
        <v>0</v>
      </c>
      <c r="H511" s="225">
        <v>0</v>
      </c>
      <c r="I511" s="225">
        <v>0</v>
      </c>
      <c r="J511" s="237">
        <v>0</v>
      </c>
      <c r="K511" s="225">
        <v>0</v>
      </c>
      <c r="L511" s="225">
        <v>0</v>
      </c>
      <c r="M511" s="237">
        <v>0</v>
      </c>
      <c r="N511" s="237">
        <v>0</v>
      </c>
      <c r="O511" s="237">
        <v>0</v>
      </c>
      <c r="P511" s="237">
        <v>0</v>
      </c>
      <c r="Q511" s="237">
        <v>0</v>
      </c>
      <c r="R511" s="237">
        <v>0</v>
      </c>
      <c r="S511" s="237">
        <v>0</v>
      </c>
      <c r="T511" s="237">
        <v>0</v>
      </c>
      <c r="U511" s="237">
        <v>0</v>
      </c>
      <c r="V511" s="237">
        <v>0</v>
      </c>
      <c r="W511" s="225">
        <v>0</v>
      </c>
      <c r="X511" s="225">
        <v>0</v>
      </c>
      <c r="Y511" s="225">
        <v>0</v>
      </c>
      <c r="Z511" s="225">
        <v>0</v>
      </c>
      <c r="AA511" s="225">
        <v>0</v>
      </c>
      <c r="AB511" s="225">
        <v>0</v>
      </c>
      <c r="AC511" s="225">
        <v>0</v>
      </c>
      <c r="AD511" s="225">
        <v>0</v>
      </c>
      <c r="AE511" s="225">
        <v>0</v>
      </c>
      <c r="AF511" s="225">
        <v>0</v>
      </c>
      <c r="AG511" s="225">
        <v>0</v>
      </c>
      <c r="AH511" s="225">
        <v>0</v>
      </c>
      <c r="AI511" s="225">
        <v>0</v>
      </c>
      <c r="AJ511" s="225">
        <v>0</v>
      </c>
      <c r="AK511" s="225">
        <v>0</v>
      </c>
      <c r="AL511" s="225">
        <v>0</v>
      </c>
      <c r="AM511" s="225">
        <v>0</v>
      </c>
      <c r="AN511" s="225">
        <v>0</v>
      </c>
      <c r="AO511" s="225">
        <v>0</v>
      </c>
      <c r="AP511" s="225">
        <v>0</v>
      </c>
      <c r="AQ511" s="225">
        <v>0</v>
      </c>
      <c r="AR511" s="225">
        <v>0</v>
      </c>
      <c r="AS511" s="225">
        <v>0</v>
      </c>
      <c r="AT511" s="225">
        <v>0</v>
      </c>
      <c r="AU511" s="225">
        <v>0</v>
      </c>
      <c r="AV511" s="225">
        <v>0</v>
      </c>
      <c r="AW511" s="225">
        <v>0</v>
      </c>
      <c r="AX511" s="225">
        <v>0</v>
      </c>
      <c r="AY511" s="225">
        <v>0</v>
      </c>
      <c r="AZ511" s="225">
        <v>0</v>
      </c>
      <c r="BA511" s="225">
        <v>0</v>
      </c>
      <c r="BB511" s="225">
        <v>0</v>
      </c>
      <c r="BC511" s="225">
        <v>0</v>
      </c>
      <c r="BD511" s="225">
        <v>0</v>
      </c>
      <c r="BE511" s="225" t="s">
        <v>498</v>
      </c>
    </row>
    <row r="512" spans="1:57" x14ac:dyDescent="0.25">
      <c r="A512" t="str">
        <f t="shared" si="7"/>
        <v>002000142</v>
      </c>
      <c r="B512" s="225" t="s">
        <v>2165</v>
      </c>
      <c r="C512" s="225" t="s">
        <v>2166</v>
      </c>
      <c r="D512" s="225" t="s">
        <v>2167</v>
      </c>
      <c r="E512" s="225" t="s">
        <v>2625</v>
      </c>
      <c r="F512" s="225" t="s">
        <v>2472</v>
      </c>
      <c r="G512" s="225">
        <v>0</v>
      </c>
      <c r="H512" s="225">
        <v>0</v>
      </c>
      <c r="I512" s="225">
        <v>0</v>
      </c>
      <c r="J512" s="237">
        <v>0</v>
      </c>
      <c r="K512" s="225">
        <v>0</v>
      </c>
      <c r="L512" s="225">
        <v>0</v>
      </c>
      <c r="M512" s="237">
        <v>0</v>
      </c>
      <c r="N512" s="237">
        <v>0</v>
      </c>
      <c r="O512" s="237">
        <v>0</v>
      </c>
      <c r="P512" s="237">
        <v>0</v>
      </c>
      <c r="Q512" s="237">
        <v>0</v>
      </c>
      <c r="R512" s="237">
        <v>0</v>
      </c>
      <c r="S512" s="237">
        <v>0</v>
      </c>
      <c r="T512" s="237">
        <v>0</v>
      </c>
      <c r="U512" s="237">
        <v>0</v>
      </c>
      <c r="V512" s="237">
        <v>0</v>
      </c>
      <c r="W512" s="225">
        <v>0</v>
      </c>
      <c r="X512" s="225">
        <v>0</v>
      </c>
      <c r="Y512" s="225">
        <v>0</v>
      </c>
      <c r="Z512" s="225">
        <v>0</v>
      </c>
      <c r="AA512" s="225">
        <v>0</v>
      </c>
      <c r="AB512" s="225">
        <v>0</v>
      </c>
      <c r="AC512" s="225">
        <v>0</v>
      </c>
      <c r="AD512" s="225">
        <v>0</v>
      </c>
      <c r="AE512" s="225">
        <v>0</v>
      </c>
      <c r="AF512" s="225">
        <v>0</v>
      </c>
      <c r="AG512" s="225">
        <v>0</v>
      </c>
      <c r="AH512" s="225">
        <v>0</v>
      </c>
      <c r="AI512" s="225">
        <v>0</v>
      </c>
      <c r="AJ512" s="225">
        <v>0</v>
      </c>
      <c r="AK512" s="225">
        <v>0</v>
      </c>
      <c r="AL512" s="225">
        <v>0</v>
      </c>
      <c r="AM512" s="225">
        <v>0</v>
      </c>
      <c r="AN512" s="225">
        <v>0</v>
      </c>
      <c r="AO512" s="225">
        <v>0</v>
      </c>
      <c r="AP512" s="225">
        <v>0</v>
      </c>
      <c r="AQ512" s="225">
        <v>0</v>
      </c>
      <c r="AR512" s="225">
        <v>0</v>
      </c>
      <c r="AS512" s="225">
        <v>0</v>
      </c>
      <c r="AT512" s="225">
        <v>0</v>
      </c>
      <c r="AU512" s="225">
        <v>0</v>
      </c>
      <c r="AV512" s="225">
        <v>0</v>
      </c>
      <c r="AW512" s="225">
        <v>0</v>
      </c>
      <c r="AX512" s="225">
        <v>0</v>
      </c>
      <c r="AY512" s="225">
        <v>0</v>
      </c>
      <c r="AZ512" s="225">
        <v>0</v>
      </c>
      <c r="BA512" s="225">
        <v>0</v>
      </c>
      <c r="BB512" s="225">
        <v>0</v>
      </c>
      <c r="BC512" s="225">
        <v>0</v>
      </c>
      <c r="BD512" s="225">
        <v>0</v>
      </c>
      <c r="BE512" s="225" t="s">
        <v>2685</v>
      </c>
    </row>
    <row r="513" spans="1:57" x14ac:dyDescent="0.25">
      <c r="A513" t="str">
        <f t="shared" si="7"/>
        <v>002000357</v>
      </c>
      <c r="B513" s="225" t="s">
        <v>2165</v>
      </c>
      <c r="C513" s="225" t="s">
        <v>2166</v>
      </c>
      <c r="D513" s="225" t="s">
        <v>2167</v>
      </c>
      <c r="E513" s="225" t="s">
        <v>2625</v>
      </c>
      <c r="F513" s="225" t="s">
        <v>2474</v>
      </c>
      <c r="G513" s="225">
        <v>0</v>
      </c>
      <c r="H513" s="225">
        <v>0</v>
      </c>
      <c r="I513" s="225">
        <v>0</v>
      </c>
      <c r="J513" s="237">
        <v>0</v>
      </c>
      <c r="K513" s="225">
        <v>0</v>
      </c>
      <c r="L513" s="225">
        <v>0</v>
      </c>
      <c r="M513" s="237">
        <v>0</v>
      </c>
      <c r="N513" s="237">
        <v>0</v>
      </c>
      <c r="O513" s="237">
        <v>0</v>
      </c>
      <c r="P513" s="237">
        <v>0</v>
      </c>
      <c r="Q513" s="237">
        <v>0</v>
      </c>
      <c r="R513" s="237">
        <v>0</v>
      </c>
      <c r="S513" s="237">
        <v>0</v>
      </c>
      <c r="T513" s="237">
        <v>0</v>
      </c>
      <c r="U513" s="237">
        <v>0</v>
      </c>
      <c r="V513" s="237">
        <v>0</v>
      </c>
      <c r="W513" s="225">
        <v>0</v>
      </c>
      <c r="X513" s="225">
        <v>0</v>
      </c>
      <c r="Y513" s="225">
        <v>0</v>
      </c>
      <c r="Z513" s="225">
        <v>0</v>
      </c>
      <c r="AA513" s="225">
        <v>0</v>
      </c>
      <c r="AB513" s="225">
        <v>0</v>
      </c>
      <c r="AC513" s="225">
        <v>0</v>
      </c>
      <c r="AD513" s="225">
        <v>0</v>
      </c>
      <c r="AE513" s="225">
        <v>0</v>
      </c>
      <c r="AF513" s="225">
        <v>0</v>
      </c>
      <c r="AG513" s="225">
        <v>0</v>
      </c>
      <c r="AH513" s="225">
        <v>0</v>
      </c>
      <c r="AI513" s="225">
        <v>0</v>
      </c>
      <c r="AJ513" s="225">
        <v>0</v>
      </c>
      <c r="AK513" s="225">
        <v>0</v>
      </c>
      <c r="AL513" s="225">
        <v>0</v>
      </c>
      <c r="AM513" s="225">
        <v>0</v>
      </c>
      <c r="AN513" s="225">
        <v>0</v>
      </c>
      <c r="AO513" s="225">
        <v>0</v>
      </c>
      <c r="AP513" s="225">
        <v>0</v>
      </c>
      <c r="AQ513" s="225">
        <v>0</v>
      </c>
      <c r="AR513" s="225">
        <v>0</v>
      </c>
      <c r="AS513" s="225">
        <v>0</v>
      </c>
      <c r="AT513" s="225">
        <v>0</v>
      </c>
      <c r="AU513" s="225">
        <v>0</v>
      </c>
      <c r="AV513" s="225">
        <v>0</v>
      </c>
      <c r="AW513" s="225">
        <v>0</v>
      </c>
      <c r="AX513" s="225">
        <v>0</v>
      </c>
      <c r="AY513" s="225">
        <v>0</v>
      </c>
      <c r="AZ513" s="225">
        <v>0</v>
      </c>
      <c r="BA513" s="225">
        <v>0</v>
      </c>
      <c r="BB513" s="225">
        <v>0</v>
      </c>
      <c r="BC513" s="225">
        <v>0</v>
      </c>
      <c r="BD513" s="225">
        <v>0</v>
      </c>
      <c r="BE513" s="225" t="s">
        <v>2475</v>
      </c>
    </row>
    <row r="514" spans="1:57" x14ac:dyDescent="0.25">
      <c r="A514" t="str">
        <f t="shared" ref="A514" si="8">E514&amp;F514</f>
        <v>002000143</v>
      </c>
      <c r="B514" s="225" t="s">
        <v>2165</v>
      </c>
      <c r="C514" s="225" t="s">
        <v>2166</v>
      </c>
      <c r="D514" s="225" t="s">
        <v>2167</v>
      </c>
      <c r="E514" s="225" t="s">
        <v>2625</v>
      </c>
      <c r="F514" s="225" t="s">
        <v>2476</v>
      </c>
      <c r="G514" s="225">
        <v>0</v>
      </c>
      <c r="H514" s="225">
        <v>0</v>
      </c>
      <c r="I514" s="225">
        <v>0</v>
      </c>
      <c r="J514" s="237">
        <v>0</v>
      </c>
      <c r="K514" s="225">
        <v>0</v>
      </c>
      <c r="L514" s="225">
        <v>0</v>
      </c>
      <c r="M514" s="237">
        <v>0</v>
      </c>
      <c r="N514" s="237">
        <v>0</v>
      </c>
      <c r="O514" s="237">
        <v>0</v>
      </c>
      <c r="P514" s="237">
        <v>0</v>
      </c>
      <c r="Q514" s="237">
        <v>0</v>
      </c>
      <c r="R514" s="237">
        <v>0</v>
      </c>
      <c r="S514" s="237">
        <v>0</v>
      </c>
      <c r="T514" s="237">
        <v>0</v>
      </c>
      <c r="U514" s="237">
        <v>0</v>
      </c>
      <c r="V514" s="237">
        <v>0</v>
      </c>
      <c r="W514" s="225">
        <v>0</v>
      </c>
      <c r="X514" s="225">
        <v>0</v>
      </c>
      <c r="Y514" s="225">
        <v>0</v>
      </c>
      <c r="Z514" s="225">
        <v>0</v>
      </c>
      <c r="AA514" s="225">
        <v>0</v>
      </c>
      <c r="AB514" s="225">
        <v>0</v>
      </c>
      <c r="AC514" s="225">
        <v>0</v>
      </c>
      <c r="AD514" s="225">
        <v>0</v>
      </c>
      <c r="AE514" s="225">
        <v>0</v>
      </c>
      <c r="AF514" s="225">
        <v>0</v>
      </c>
      <c r="AG514" s="225">
        <v>0</v>
      </c>
      <c r="AH514" s="225">
        <v>0</v>
      </c>
      <c r="AI514" s="225">
        <v>0</v>
      </c>
      <c r="AJ514" s="225">
        <v>0</v>
      </c>
      <c r="AK514" s="225">
        <v>0</v>
      </c>
      <c r="AL514" s="225">
        <v>0</v>
      </c>
      <c r="AM514" s="225">
        <v>0</v>
      </c>
      <c r="AN514" s="225">
        <v>0</v>
      </c>
      <c r="AO514" s="225">
        <v>0</v>
      </c>
      <c r="AP514" s="225">
        <v>0</v>
      </c>
      <c r="AQ514" s="225">
        <v>0</v>
      </c>
      <c r="AR514" s="225">
        <v>0</v>
      </c>
      <c r="AS514" s="225">
        <v>0</v>
      </c>
      <c r="AT514" s="225">
        <v>0</v>
      </c>
      <c r="AU514" s="225">
        <v>0</v>
      </c>
      <c r="AV514" s="225">
        <v>0</v>
      </c>
      <c r="AW514" s="225">
        <v>0</v>
      </c>
      <c r="AX514" s="225">
        <v>0</v>
      </c>
      <c r="AY514" s="225">
        <v>0</v>
      </c>
      <c r="AZ514" s="225">
        <v>0</v>
      </c>
      <c r="BA514" s="225">
        <v>0</v>
      </c>
      <c r="BB514" s="225">
        <v>0</v>
      </c>
      <c r="BC514" s="225">
        <v>0</v>
      </c>
      <c r="BD514" s="225">
        <v>0</v>
      </c>
      <c r="BE514" s="225" t="s">
        <v>501</v>
      </c>
    </row>
    <row r="515" spans="1:57" x14ac:dyDescent="0.25">
      <c r="A515" t="str">
        <f t="shared" ref="A515" si="9">E515&amp;F515</f>
        <v>002000460</v>
      </c>
      <c r="B515" s="225" t="s">
        <v>2165</v>
      </c>
      <c r="C515" s="225" t="s">
        <v>2166</v>
      </c>
      <c r="D515" s="225" t="s">
        <v>2167</v>
      </c>
      <c r="E515" s="225" t="s">
        <v>2625</v>
      </c>
      <c r="F515" s="225" t="s">
        <v>2477</v>
      </c>
      <c r="G515" s="225">
        <v>0</v>
      </c>
      <c r="H515" s="225">
        <v>0</v>
      </c>
      <c r="I515" s="225">
        <v>0</v>
      </c>
      <c r="J515" s="237">
        <v>0</v>
      </c>
      <c r="K515" s="225">
        <v>0</v>
      </c>
      <c r="L515" s="225">
        <v>0</v>
      </c>
      <c r="M515" s="237">
        <v>0</v>
      </c>
      <c r="N515" s="237">
        <v>0</v>
      </c>
      <c r="O515" s="237">
        <v>0</v>
      </c>
      <c r="P515" s="237">
        <v>0</v>
      </c>
      <c r="Q515" s="237">
        <v>0</v>
      </c>
      <c r="R515" s="237">
        <v>0</v>
      </c>
      <c r="S515" s="237">
        <v>0</v>
      </c>
      <c r="T515" s="237">
        <v>0</v>
      </c>
      <c r="U515" s="237">
        <v>0</v>
      </c>
      <c r="V515" s="237">
        <v>0</v>
      </c>
      <c r="W515" s="225">
        <v>0</v>
      </c>
      <c r="X515" s="225">
        <v>0</v>
      </c>
      <c r="Y515" s="225">
        <v>0</v>
      </c>
      <c r="Z515" s="225">
        <v>0</v>
      </c>
      <c r="AA515" s="225">
        <v>0</v>
      </c>
      <c r="AB515" s="225">
        <v>0</v>
      </c>
      <c r="AC515" s="225">
        <v>0</v>
      </c>
      <c r="AD515" s="225">
        <v>0</v>
      </c>
      <c r="AE515" s="225">
        <v>0</v>
      </c>
      <c r="AF515" s="225">
        <v>0</v>
      </c>
      <c r="AG515" s="225">
        <v>0</v>
      </c>
      <c r="AH515" s="225">
        <v>0</v>
      </c>
      <c r="AI515" s="225">
        <v>0</v>
      </c>
      <c r="AJ515" s="225">
        <v>0</v>
      </c>
      <c r="AK515" s="225">
        <v>0</v>
      </c>
      <c r="AL515" s="225">
        <v>0</v>
      </c>
      <c r="AM515" s="225">
        <v>0</v>
      </c>
      <c r="AN515" s="225">
        <v>0</v>
      </c>
      <c r="AO515" s="225">
        <v>0</v>
      </c>
      <c r="AP515" s="225">
        <v>0</v>
      </c>
      <c r="AQ515" s="225">
        <v>0</v>
      </c>
      <c r="AR515" s="225">
        <v>0</v>
      </c>
      <c r="AS515" s="225">
        <v>0</v>
      </c>
      <c r="AT515" s="225">
        <v>0</v>
      </c>
      <c r="AU515" s="225">
        <v>0</v>
      </c>
      <c r="AV515" s="225">
        <v>0</v>
      </c>
      <c r="AW515" s="225">
        <v>0</v>
      </c>
      <c r="AX515" s="225">
        <v>0</v>
      </c>
      <c r="AY515" s="225">
        <v>0</v>
      </c>
      <c r="AZ515" s="225">
        <v>0</v>
      </c>
      <c r="BA515" s="225">
        <v>0</v>
      </c>
      <c r="BB515" s="225">
        <v>0</v>
      </c>
      <c r="BC515" s="225">
        <v>0</v>
      </c>
      <c r="BD515" s="225">
        <v>0</v>
      </c>
      <c r="BE515" s="225" t="s">
        <v>2478</v>
      </c>
    </row>
    <row r="516" spans="1:57" x14ac:dyDescent="0.25">
      <c r="A516" t="str">
        <f t="shared" ref="A516" si="10">E516&amp;F516</f>
        <v>002000144</v>
      </c>
      <c r="B516" s="225" t="s">
        <v>2165</v>
      </c>
      <c r="C516" s="225" t="s">
        <v>2166</v>
      </c>
      <c r="D516" s="225" t="s">
        <v>2167</v>
      </c>
      <c r="E516" s="225" t="s">
        <v>2625</v>
      </c>
      <c r="F516" s="225" t="s">
        <v>2479</v>
      </c>
      <c r="G516" s="225">
        <v>0</v>
      </c>
      <c r="H516" s="225">
        <v>0</v>
      </c>
      <c r="I516" s="225">
        <v>0</v>
      </c>
      <c r="J516" s="237">
        <v>0</v>
      </c>
      <c r="K516" s="225">
        <v>0</v>
      </c>
      <c r="L516" s="225">
        <v>0</v>
      </c>
      <c r="M516" s="237">
        <v>0</v>
      </c>
      <c r="N516" s="237">
        <v>0</v>
      </c>
      <c r="O516" s="237">
        <v>0</v>
      </c>
      <c r="P516" s="237">
        <v>0</v>
      </c>
      <c r="Q516" s="237">
        <v>0</v>
      </c>
      <c r="R516" s="237">
        <v>0</v>
      </c>
      <c r="S516" s="237">
        <v>0</v>
      </c>
      <c r="T516" s="237">
        <v>0</v>
      </c>
      <c r="U516" s="237">
        <v>0</v>
      </c>
      <c r="V516" s="237">
        <v>0</v>
      </c>
      <c r="W516" s="225">
        <v>0</v>
      </c>
      <c r="X516" s="225">
        <v>0</v>
      </c>
      <c r="Y516" s="225">
        <v>0</v>
      </c>
      <c r="Z516" s="225">
        <v>0</v>
      </c>
      <c r="AA516" s="225">
        <v>0</v>
      </c>
      <c r="AB516" s="225">
        <v>0</v>
      </c>
      <c r="AC516" s="225">
        <v>0</v>
      </c>
      <c r="AD516" s="225">
        <v>0</v>
      </c>
      <c r="AE516" s="225">
        <v>0</v>
      </c>
      <c r="AF516" s="225">
        <v>0</v>
      </c>
      <c r="AG516" s="225">
        <v>0</v>
      </c>
      <c r="AH516" s="225">
        <v>0</v>
      </c>
      <c r="AI516" s="225">
        <v>0</v>
      </c>
      <c r="AJ516" s="225">
        <v>0</v>
      </c>
      <c r="AK516" s="225">
        <v>0</v>
      </c>
      <c r="AL516" s="225">
        <v>0</v>
      </c>
      <c r="AM516" s="225">
        <v>0</v>
      </c>
      <c r="AN516" s="225">
        <v>0</v>
      </c>
      <c r="AO516" s="225">
        <v>0</v>
      </c>
      <c r="AP516" s="225">
        <v>0</v>
      </c>
      <c r="AQ516" s="225">
        <v>0</v>
      </c>
      <c r="AR516" s="225">
        <v>0</v>
      </c>
      <c r="AS516" s="225">
        <v>0</v>
      </c>
      <c r="AT516" s="225">
        <v>0</v>
      </c>
      <c r="AU516" s="225">
        <v>0</v>
      </c>
      <c r="AV516" s="225">
        <v>0</v>
      </c>
      <c r="AW516" s="225">
        <v>0</v>
      </c>
      <c r="AX516" s="225">
        <v>0</v>
      </c>
      <c r="AY516" s="225">
        <v>0</v>
      </c>
      <c r="AZ516" s="225">
        <v>0</v>
      </c>
      <c r="BA516" s="225">
        <v>0</v>
      </c>
      <c r="BB516" s="225">
        <v>0</v>
      </c>
      <c r="BC516" s="225">
        <v>0</v>
      </c>
      <c r="BD516" s="225">
        <v>0</v>
      </c>
      <c r="BE516" s="225" t="s">
        <v>502</v>
      </c>
    </row>
    <row r="517" spans="1:57" x14ac:dyDescent="0.25">
      <c r="A517" t="str">
        <f t="shared" ref="A517" si="11">E517&amp;F517</f>
        <v>002000358</v>
      </c>
      <c r="B517" s="225" t="s">
        <v>2165</v>
      </c>
      <c r="C517" s="225" t="s">
        <v>2166</v>
      </c>
      <c r="D517" s="225" t="s">
        <v>2167</v>
      </c>
      <c r="E517" s="225" t="s">
        <v>2625</v>
      </c>
      <c r="F517" s="225" t="s">
        <v>2480</v>
      </c>
      <c r="G517" s="225">
        <v>0</v>
      </c>
      <c r="H517" s="225">
        <v>0</v>
      </c>
      <c r="I517" s="225">
        <v>0</v>
      </c>
      <c r="J517" s="237">
        <v>0</v>
      </c>
      <c r="K517" s="225">
        <v>0</v>
      </c>
      <c r="L517" s="225">
        <v>0</v>
      </c>
      <c r="M517" s="237">
        <v>0</v>
      </c>
      <c r="N517" s="237">
        <v>0</v>
      </c>
      <c r="O517" s="237">
        <v>0</v>
      </c>
      <c r="P517" s="237">
        <v>0</v>
      </c>
      <c r="Q517" s="237">
        <v>0</v>
      </c>
      <c r="R517" s="237">
        <v>0</v>
      </c>
      <c r="S517" s="237">
        <v>0</v>
      </c>
      <c r="T517" s="237">
        <v>0</v>
      </c>
      <c r="U517" s="237">
        <v>0</v>
      </c>
      <c r="V517" s="237">
        <v>0</v>
      </c>
      <c r="W517" s="225">
        <v>0</v>
      </c>
      <c r="X517" s="225">
        <v>0</v>
      </c>
      <c r="Y517" s="225">
        <v>0</v>
      </c>
      <c r="Z517" s="225">
        <v>0</v>
      </c>
      <c r="AA517" s="225">
        <v>0</v>
      </c>
      <c r="AB517" s="225">
        <v>0</v>
      </c>
      <c r="AC517" s="225">
        <v>0</v>
      </c>
      <c r="AD517" s="225">
        <v>0</v>
      </c>
      <c r="AE517" s="225">
        <v>0</v>
      </c>
      <c r="AF517" s="225">
        <v>0</v>
      </c>
      <c r="AG517" s="225">
        <v>0</v>
      </c>
      <c r="AH517" s="225">
        <v>0</v>
      </c>
      <c r="AI517" s="225">
        <v>0</v>
      </c>
      <c r="AJ517" s="225">
        <v>0</v>
      </c>
      <c r="AK517" s="225">
        <v>0</v>
      </c>
      <c r="AL517" s="225">
        <v>0</v>
      </c>
      <c r="AM517" s="225">
        <v>0</v>
      </c>
      <c r="AN517" s="225">
        <v>0</v>
      </c>
      <c r="AO517" s="225">
        <v>0</v>
      </c>
      <c r="AP517" s="225">
        <v>0</v>
      </c>
      <c r="AQ517" s="225">
        <v>0</v>
      </c>
      <c r="AR517" s="225">
        <v>0</v>
      </c>
      <c r="AS517" s="225">
        <v>0</v>
      </c>
      <c r="AT517" s="225">
        <v>0</v>
      </c>
      <c r="AU517" s="225">
        <v>0</v>
      </c>
      <c r="AV517" s="225">
        <v>0</v>
      </c>
      <c r="AW517" s="225">
        <v>0</v>
      </c>
      <c r="AX517" s="225">
        <v>0</v>
      </c>
      <c r="AY517" s="225">
        <v>0</v>
      </c>
      <c r="AZ517" s="225">
        <v>0</v>
      </c>
      <c r="BA517" s="225">
        <v>0</v>
      </c>
      <c r="BB517" s="225">
        <v>0</v>
      </c>
      <c r="BC517" s="225">
        <v>0</v>
      </c>
      <c r="BD517" s="225">
        <v>0</v>
      </c>
      <c r="BE517" s="225" t="s">
        <v>2481</v>
      </c>
    </row>
    <row r="518" spans="1:57" x14ac:dyDescent="0.25">
      <c r="A518" t="str">
        <f t="shared" ref="A518" si="12">E518&amp;F518</f>
        <v>002000145</v>
      </c>
      <c r="B518" s="225" t="s">
        <v>2165</v>
      </c>
      <c r="C518" s="225" t="s">
        <v>2166</v>
      </c>
      <c r="D518" s="225" t="s">
        <v>2167</v>
      </c>
      <c r="E518" s="225" t="s">
        <v>2625</v>
      </c>
      <c r="F518" s="225" t="s">
        <v>2482</v>
      </c>
      <c r="G518" s="225">
        <v>0</v>
      </c>
      <c r="H518" s="225">
        <v>0</v>
      </c>
      <c r="I518" s="225">
        <v>0</v>
      </c>
      <c r="J518" s="237">
        <v>0</v>
      </c>
      <c r="K518" s="225">
        <v>0</v>
      </c>
      <c r="L518" s="225">
        <v>0</v>
      </c>
      <c r="M518" s="237">
        <v>0</v>
      </c>
      <c r="N518" s="237">
        <v>0</v>
      </c>
      <c r="O518" s="237">
        <v>0</v>
      </c>
      <c r="P518" s="237">
        <v>0</v>
      </c>
      <c r="Q518" s="237">
        <v>0</v>
      </c>
      <c r="R518" s="237">
        <v>0</v>
      </c>
      <c r="S518" s="237">
        <v>0</v>
      </c>
      <c r="T518" s="237">
        <v>0</v>
      </c>
      <c r="U518" s="237">
        <v>0</v>
      </c>
      <c r="V518" s="237">
        <v>0</v>
      </c>
      <c r="W518" s="225">
        <v>0</v>
      </c>
      <c r="X518" s="225">
        <v>0</v>
      </c>
      <c r="Y518" s="225">
        <v>0</v>
      </c>
      <c r="Z518" s="225">
        <v>0</v>
      </c>
      <c r="AA518" s="225">
        <v>0</v>
      </c>
      <c r="AB518" s="225">
        <v>0</v>
      </c>
      <c r="AC518" s="225">
        <v>0</v>
      </c>
      <c r="AD518" s="225">
        <v>0</v>
      </c>
      <c r="AE518" s="225">
        <v>0</v>
      </c>
      <c r="AF518" s="225">
        <v>0</v>
      </c>
      <c r="AG518" s="225">
        <v>0</v>
      </c>
      <c r="AH518" s="225">
        <v>0</v>
      </c>
      <c r="AI518" s="225">
        <v>0</v>
      </c>
      <c r="AJ518" s="225">
        <v>0</v>
      </c>
      <c r="AK518" s="225">
        <v>0</v>
      </c>
      <c r="AL518" s="225">
        <v>0</v>
      </c>
      <c r="AM518" s="225">
        <v>0</v>
      </c>
      <c r="AN518" s="225">
        <v>0</v>
      </c>
      <c r="AO518" s="225">
        <v>0</v>
      </c>
      <c r="AP518" s="225">
        <v>0</v>
      </c>
      <c r="AQ518" s="225">
        <v>0</v>
      </c>
      <c r="AR518" s="225">
        <v>0</v>
      </c>
      <c r="AS518" s="225">
        <v>0</v>
      </c>
      <c r="AT518" s="225">
        <v>0</v>
      </c>
      <c r="AU518" s="225">
        <v>0</v>
      </c>
      <c r="AV518" s="225">
        <v>0</v>
      </c>
      <c r="AW518" s="225">
        <v>0</v>
      </c>
      <c r="AX518" s="225">
        <v>0</v>
      </c>
      <c r="AY518" s="225">
        <v>0</v>
      </c>
      <c r="AZ518" s="225">
        <v>0</v>
      </c>
      <c r="BA518" s="225">
        <v>0</v>
      </c>
      <c r="BB518" s="225">
        <v>0</v>
      </c>
      <c r="BC518" s="225">
        <v>0</v>
      </c>
      <c r="BD518" s="225">
        <v>0</v>
      </c>
      <c r="BE518" s="225" t="s">
        <v>2686</v>
      </c>
    </row>
    <row r="519" spans="1:57" x14ac:dyDescent="0.25">
      <c r="A519" t="str">
        <f t="shared" ref="A519" si="13">E519&amp;F519</f>
        <v>002000146</v>
      </c>
      <c r="B519" s="225" t="s">
        <v>2165</v>
      </c>
      <c r="C519" s="225" t="s">
        <v>2166</v>
      </c>
      <c r="D519" s="225" t="s">
        <v>2167</v>
      </c>
      <c r="E519" s="225" t="s">
        <v>2625</v>
      </c>
      <c r="F519" s="225" t="s">
        <v>2484</v>
      </c>
      <c r="G519" s="225">
        <v>0</v>
      </c>
      <c r="H519" s="225">
        <v>0</v>
      </c>
      <c r="I519" s="225">
        <v>0</v>
      </c>
      <c r="J519" s="237">
        <v>0</v>
      </c>
      <c r="K519" s="225">
        <v>0</v>
      </c>
      <c r="L519" s="225">
        <v>0</v>
      </c>
      <c r="M519" s="237">
        <v>0</v>
      </c>
      <c r="N519" s="237">
        <v>0</v>
      </c>
      <c r="O519" s="237">
        <v>0</v>
      </c>
      <c r="P519" s="237">
        <v>0</v>
      </c>
      <c r="Q519" s="237">
        <v>0</v>
      </c>
      <c r="R519" s="237">
        <v>0</v>
      </c>
      <c r="S519" s="237">
        <v>0</v>
      </c>
      <c r="T519" s="237">
        <v>0</v>
      </c>
      <c r="U519" s="237">
        <v>0</v>
      </c>
      <c r="V519" s="237">
        <v>0</v>
      </c>
      <c r="W519" s="225">
        <v>0</v>
      </c>
      <c r="X519" s="225">
        <v>0</v>
      </c>
      <c r="Y519" s="225">
        <v>0</v>
      </c>
      <c r="Z519" s="225">
        <v>0</v>
      </c>
      <c r="AA519" s="225">
        <v>0</v>
      </c>
      <c r="AB519" s="225">
        <v>0</v>
      </c>
      <c r="AC519" s="225">
        <v>0</v>
      </c>
      <c r="AD519" s="225">
        <v>0</v>
      </c>
      <c r="AE519" s="225">
        <v>0</v>
      </c>
      <c r="AF519" s="225">
        <v>0</v>
      </c>
      <c r="AG519" s="225">
        <v>0</v>
      </c>
      <c r="AH519" s="225">
        <v>0</v>
      </c>
      <c r="AI519" s="225">
        <v>0</v>
      </c>
      <c r="AJ519" s="225">
        <v>0</v>
      </c>
      <c r="AK519" s="225">
        <v>0</v>
      </c>
      <c r="AL519" s="225">
        <v>0</v>
      </c>
      <c r="AM519" s="225">
        <v>0</v>
      </c>
      <c r="AN519" s="225">
        <v>0</v>
      </c>
      <c r="AO519" s="225">
        <v>0</v>
      </c>
      <c r="AP519" s="225">
        <v>0</v>
      </c>
      <c r="AQ519" s="225">
        <v>0</v>
      </c>
      <c r="AR519" s="225">
        <v>0</v>
      </c>
      <c r="AS519" s="225">
        <v>0</v>
      </c>
      <c r="AT519" s="225">
        <v>0</v>
      </c>
      <c r="AU519" s="225">
        <v>0</v>
      </c>
      <c r="AV519" s="225">
        <v>0</v>
      </c>
      <c r="AW519" s="225">
        <v>0</v>
      </c>
      <c r="AX519" s="225">
        <v>0</v>
      </c>
      <c r="AY519" s="225">
        <v>0</v>
      </c>
      <c r="AZ519" s="225">
        <v>0</v>
      </c>
      <c r="BA519" s="225">
        <v>0</v>
      </c>
      <c r="BB519" s="225">
        <v>0</v>
      </c>
      <c r="BC519" s="225">
        <v>0</v>
      </c>
      <c r="BD519" s="225">
        <v>0</v>
      </c>
      <c r="BE519" s="225" t="s">
        <v>505</v>
      </c>
    </row>
    <row r="520" spans="1:57" x14ac:dyDescent="0.25">
      <c r="A520" t="str">
        <f t="shared" ref="A520" si="14">E520&amp;F520</f>
        <v>002000461</v>
      </c>
      <c r="B520" s="225" t="s">
        <v>2165</v>
      </c>
      <c r="C520" s="225" t="s">
        <v>2166</v>
      </c>
      <c r="D520" s="225" t="s">
        <v>2167</v>
      </c>
      <c r="E520" s="225" t="s">
        <v>2625</v>
      </c>
      <c r="F520" s="225" t="s">
        <v>2485</v>
      </c>
      <c r="G520" s="225">
        <v>0</v>
      </c>
      <c r="H520" s="225">
        <v>0</v>
      </c>
      <c r="I520" s="225">
        <v>0</v>
      </c>
      <c r="J520" s="237">
        <v>0</v>
      </c>
      <c r="K520" s="225">
        <v>0</v>
      </c>
      <c r="L520" s="225">
        <v>0</v>
      </c>
      <c r="M520" s="237">
        <v>0</v>
      </c>
      <c r="N520" s="237">
        <v>0</v>
      </c>
      <c r="O520" s="237">
        <v>0</v>
      </c>
      <c r="P520" s="237">
        <v>0</v>
      </c>
      <c r="Q520" s="237">
        <v>0</v>
      </c>
      <c r="R520" s="237">
        <v>0</v>
      </c>
      <c r="S520" s="237">
        <v>0</v>
      </c>
      <c r="T520" s="237">
        <v>0</v>
      </c>
      <c r="U520" s="237">
        <v>0</v>
      </c>
      <c r="V520" s="237">
        <v>0</v>
      </c>
      <c r="W520" s="225">
        <v>0</v>
      </c>
      <c r="X520" s="225">
        <v>0</v>
      </c>
      <c r="Y520" s="225">
        <v>0</v>
      </c>
      <c r="Z520" s="225">
        <v>0</v>
      </c>
      <c r="AA520" s="225">
        <v>0</v>
      </c>
      <c r="AB520" s="225">
        <v>0</v>
      </c>
      <c r="AC520" s="225">
        <v>0</v>
      </c>
      <c r="AD520" s="225">
        <v>0</v>
      </c>
      <c r="AE520" s="225">
        <v>0</v>
      </c>
      <c r="AF520" s="225">
        <v>0</v>
      </c>
      <c r="AG520" s="225">
        <v>0</v>
      </c>
      <c r="AH520" s="225">
        <v>0</v>
      </c>
      <c r="AI520" s="225">
        <v>0</v>
      </c>
      <c r="AJ520" s="225">
        <v>0</v>
      </c>
      <c r="AK520" s="225">
        <v>0</v>
      </c>
      <c r="AL520" s="225">
        <v>0</v>
      </c>
      <c r="AM520" s="225">
        <v>0</v>
      </c>
      <c r="AN520" s="225">
        <v>0</v>
      </c>
      <c r="AO520" s="225">
        <v>0</v>
      </c>
      <c r="AP520" s="225">
        <v>0</v>
      </c>
      <c r="AQ520" s="225">
        <v>0</v>
      </c>
      <c r="AR520" s="225">
        <v>0</v>
      </c>
      <c r="AS520" s="225">
        <v>0</v>
      </c>
      <c r="AT520" s="225">
        <v>0</v>
      </c>
      <c r="AU520" s="225">
        <v>0</v>
      </c>
      <c r="AV520" s="225">
        <v>0</v>
      </c>
      <c r="AW520" s="225">
        <v>0</v>
      </c>
      <c r="AX520" s="225">
        <v>0</v>
      </c>
      <c r="AY520" s="225">
        <v>0</v>
      </c>
      <c r="AZ520" s="225">
        <v>0</v>
      </c>
      <c r="BA520" s="225">
        <v>0</v>
      </c>
      <c r="BB520" s="225">
        <v>0</v>
      </c>
      <c r="BC520" s="225">
        <v>0</v>
      </c>
      <c r="BD520" s="225">
        <v>0</v>
      </c>
      <c r="BE520" s="225" t="s">
        <v>2486</v>
      </c>
    </row>
    <row r="521" spans="1:57" x14ac:dyDescent="0.25">
      <c r="A521" t="str">
        <f t="shared" ref="A521" si="15">E521&amp;F521</f>
        <v>002000462</v>
      </c>
      <c r="B521" s="225" t="s">
        <v>2165</v>
      </c>
      <c r="C521" s="225" t="s">
        <v>2166</v>
      </c>
      <c r="D521" s="225" t="s">
        <v>2167</v>
      </c>
      <c r="E521" s="225" t="s">
        <v>2625</v>
      </c>
      <c r="F521" s="225" t="s">
        <v>2487</v>
      </c>
      <c r="G521" s="225">
        <v>0</v>
      </c>
      <c r="H521" s="225">
        <v>0</v>
      </c>
      <c r="I521" s="225">
        <v>0</v>
      </c>
      <c r="J521" s="237">
        <v>0</v>
      </c>
      <c r="K521" s="225">
        <v>0</v>
      </c>
      <c r="L521" s="225">
        <v>0</v>
      </c>
      <c r="M521" s="237">
        <v>0</v>
      </c>
      <c r="N521" s="237">
        <v>0</v>
      </c>
      <c r="O521" s="237">
        <v>0</v>
      </c>
      <c r="P521" s="237">
        <v>0</v>
      </c>
      <c r="Q521" s="237">
        <v>0</v>
      </c>
      <c r="R521" s="237">
        <v>0</v>
      </c>
      <c r="S521" s="237">
        <v>0</v>
      </c>
      <c r="T521" s="237">
        <v>0</v>
      </c>
      <c r="U521" s="237">
        <v>0</v>
      </c>
      <c r="V521" s="237">
        <v>0</v>
      </c>
      <c r="W521" s="225">
        <v>0</v>
      </c>
      <c r="X521" s="225">
        <v>0</v>
      </c>
      <c r="Y521" s="225">
        <v>0</v>
      </c>
      <c r="Z521" s="225">
        <v>0</v>
      </c>
      <c r="AA521" s="225">
        <v>0</v>
      </c>
      <c r="AB521" s="225">
        <v>0</v>
      </c>
      <c r="AC521" s="225">
        <v>0</v>
      </c>
      <c r="AD521" s="225">
        <v>0</v>
      </c>
      <c r="AE521" s="225">
        <v>0</v>
      </c>
      <c r="AF521" s="225">
        <v>0</v>
      </c>
      <c r="AG521" s="225">
        <v>0</v>
      </c>
      <c r="AH521" s="225">
        <v>0</v>
      </c>
      <c r="AI521" s="225">
        <v>0</v>
      </c>
      <c r="AJ521" s="225">
        <v>0</v>
      </c>
      <c r="AK521" s="225">
        <v>0</v>
      </c>
      <c r="AL521" s="225">
        <v>0</v>
      </c>
      <c r="AM521" s="225">
        <v>0</v>
      </c>
      <c r="AN521" s="225">
        <v>0</v>
      </c>
      <c r="AO521" s="225">
        <v>0</v>
      </c>
      <c r="AP521" s="225">
        <v>0</v>
      </c>
      <c r="AQ521" s="225">
        <v>0</v>
      </c>
      <c r="AR521" s="225">
        <v>0</v>
      </c>
      <c r="AS521" s="225">
        <v>0</v>
      </c>
      <c r="AT521" s="225">
        <v>0</v>
      </c>
      <c r="AU521" s="225">
        <v>0</v>
      </c>
      <c r="AV521" s="225">
        <v>0</v>
      </c>
      <c r="AW521" s="225">
        <v>0</v>
      </c>
      <c r="AX521" s="225">
        <v>0</v>
      </c>
      <c r="AY521" s="225">
        <v>0</v>
      </c>
      <c r="AZ521" s="225">
        <v>0</v>
      </c>
      <c r="BA521" s="225">
        <v>0</v>
      </c>
      <c r="BB521" s="225">
        <v>0</v>
      </c>
      <c r="BC521" s="225">
        <v>0</v>
      </c>
      <c r="BD521" s="225">
        <v>0</v>
      </c>
      <c r="BE521" s="225" t="s">
        <v>2488</v>
      </c>
    </row>
    <row r="522" spans="1:57" x14ac:dyDescent="0.25">
      <c r="A522" t="str">
        <f t="shared" ref="A522" si="16">E522&amp;F522</f>
        <v>002000150</v>
      </c>
      <c r="B522" s="225" t="s">
        <v>2165</v>
      </c>
      <c r="C522" s="225" t="s">
        <v>2166</v>
      </c>
      <c r="D522" s="225" t="s">
        <v>2167</v>
      </c>
      <c r="E522" s="225" t="s">
        <v>2625</v>
      </c>
      <c r="F522" s="225" t="s">
        <v>2489</v>
      </c>
      <c r="G522" s="225">
        <v>0</v>
      </c>
      <c r="H522" s="225">
        <v>0</v>
      </c>
      <c r="I522" s="225">
        <v>0</v>
      </c>
      <c r="J522" s="237">
        <v>0</v>
      </c>
      <c r="K522" s="225">
        <v>0</v>
      </c>
      <c r="L522" s="225">
        <v>0</v>
      </c>
      <c r="M522" s="237">
        <v>0</v>
      </c>
      <c r="N522" s="237">
        <v>0</v>
      </c>
      <c r="O522" s="237">
        <v>0</v>
      </c>
      <c r="P522" s="237">
        <v>0</v>
      </c>
      <c r="Q522" s="237">
        <v>0</v>
      </c>
      <c r="R522" s="237">
        <v>0</v>
      </c>
      <c r="S522" s="237">
        <v>0</v>
      </c>
      <c r="T522" s="237">
        <v>0</v>
      </c>
      <c r="U522" s="237">
        <v>0</v>
      </c>
      <c r="V522" s="237">
        <v>0</v>
      </c>
      <c r="W522" s="225">
        <v>0</v>
      </c>
      <c r="X522" s="225">
        <v>0</v>
      </c>
      <c r="Y522" s="225">
        <v>0</v>
      </c>
      <c r="Z522" s="225">
        <v>0</v>
      </c>
      <c r="AA522" s="225">
        <v>0</v>
      </c>
      <c r="AB522" s="225">
        <v>0</v>
      </c>
      <c r="AC522" s="225">
        <v>0</v>
      </c>
      <c r="AD522" s="225">
        <v>0</v>
      </c>
      <c r="AE522" s="225">
        <v>0</v>
      </c>
      <c r="AF522" s="225">
        <v>0</v>
      </c>
      <c r="AG522" s="225">
        <v>0</v>
      </c>
      <c r="AH522" s="225">
        <v>0</v>
      </c>
      <c r="AI522" s="225">
        <v>0</v>
      </c>
      <c r="AJ522" s="225">
        <v>0</v>
      </c>
      <c r="AK522" s="225">
        <v>0</v>
      </c>
      <c r="AL522" s="225">
        <v>0</v>
      </c>
      <c r="AM522" s="225">
        <v>0</v>
      </c>
      <c r="AN522" s="225">
        <v>0</v>
      </c>
      <c r="AO522" s="225">
        <v>0</v>
      </c>
      <c r="AP522" s="225">
        <v>0</v>
      </c>
      <c r="AQ522" s="225">
        <v>0</v>
      </c>
      <c r="AR522" s="225">
        <v>0</v>
      </c>
      <c r="AS522" s="225">
        <v>0</v>
      </c>
      <c r="AT522" s="225">
        <v>0</v>
      </c>
      <c r="AU522" s="225">
        <v>0</v>
      </c>
      <c r="AV522" s="225">
        <v>0</v>
      </c>
      <c r="AW522" s="225">
        <v>0</v>
      </c>
      <c r="AX522" s="225">
        <v>0</v>
      </c>
      <c r="AY522" s="225">
        <v>0</v>
      </c>
      <c r="AZ522" s="225">
        <v>0</v>
      </c>
      <c r="BA522" s="225">
        <v>0</v>
      </c>
      <c r="BB522" s="225">
        <v>0</v>
      </c>
      <c r="BC522" s="225">
        <v>0</v>
      </c>
      <c r="BD522" s="225">
        <v>0</v>
      </c>
      <c r="BE522" s="225" t="s">
        <v>2687</v>
      </c>
    </row>
    <row r="523" spans="1:57" x14ac:dyDescent="0.25">
      <c r="A523" t="str">
        <f t="shared" ref="A523" si="17">E523&amp;F523</f>
        <v>002000151</v>
      </c>
      <c r="B523" s="225" t="s">
        <v>2165</v>
      </c>
      <c r="C523" s="225" t="s">
        <v>2166</v>
      </c>
      <c r="D523" s="225" t="s">
        <v>2167</v>
      </c>
      <c r="E523" s="225" t="s">
        <v>2625</v>
      </c>
      <c r="F523" s="225" t="s">
        <v>2491</v>
      </c>
      <c r="G523" s="225">
        <v>0</v>
      </c>
      <c r="H523" s="225">
        <v>0</v>
      </c>
      <c r="I523" s="225">
        <v>0</v>
      </c>
      <c r="J523" s="237">
        <v>0</v>
      </c>
      <c r="K523" s="225">
        <v>0</v>
      </c>
      <c r="L523" s="225">
        <v>0</v>
      </c>
      <c r="M523" s="237">
        <v>0</v>
      </c>
      <c r="N523" s="237">
        <v>0</v>
      </c>
      <c r="O523" s="237">
        <v>0</v>
      </c>
      <c r="P523" s="237">
        <v>0</v>
      </c>
      <c r="Q523" s="237">
        <v>0</v>
      </c>
      <c r="R523" s="237">
        <v>0</v>
      </c>
      <c r="S523" s="237">
        <v>0</v>
      </c>
      <c r="T523" s="237">
        <v>0</v>
      </c>
      <c r="U523" s="237">
        <v>0</v>
      </c>
      <c r="V523" s="237">
        <v>0</v>
      </c>
      <c r="W523" s="225">
        <v>0</v>
      </c>
      <c r="X523" s="225">
        <v>0</v>
      </c>
      <c r="Y523" s="225">
        <v>0</v>
      </c>
      <c r="Z523" s="225">
        <v>0</v>
      </c>
      <c r="AA523" s="225">
        <v>0</v>
      </c>
      <c r="AB523" s="225">
        <v>0</v>
      </c>
      <c r="AC523" s="225">
        <v>0</v>
      </c>
      <c r="AD523" s="225">
        <v>0</v>
      </c>
      <c r="AE523" s="225">
        <v>0</v>
      </c>
      <c r="AF523" s="225">
        <v>0</v>
      </c>
      <c r="AG523" s="225">
        <v>0</v>
      </c>
      <c r="AH523" s="225">
        <v>0</v>
      </c>
      <c r="AI523" s="225">
        <v>0</v>
      </c>
      <c r="AJ523" s="225">
        <v>0</v>
      </c>
      <c r="AK523" s="225">
        <v>0</v>
      </c>
      <c r="AL523" s="225">
        <v>0</v>
      </c>
      <c r="AM523" s="225">
        <v>0</v>
      </c>
      <c r="AN523" s="225">
        <v>0</v>
      </c>
      <c r="AO523" s="225">
        <v>0</v>
      </c>
      <c r="AP523" s="225">
        <v>0</v>
      </c>
      <c r="AQ523" s="225">
        <v>0</v>
      </c>
      <c r="AR523" s="225">
        <v>0</v>
      </c>
      <c r="AS523" s="225">
        <v>0</v>
      </c>
      <c r="AT523" s="225">
        <v>0</v>
      </c>
      <c r="AU523" s="225">
        <v>0</v>
      </c>
      <c r="AV523" s="225">
        <v>0</v>
      </c>
      <c r="AW523" s="225">
        <v>0</v>
      </c>
      <c r="AX523" s="225">
        <v>0</v>
      </c>
      <c r="AY523" s="225">
        <v>0</v>
      </c>
      <c r="AZ523" s="225">
        <v>0</v>
      </c>
      <c r="BA523" s="225">
        <v>0</v>
      </c>
      <c r="BB523" s="225">
        <v>0</v>
      </c>
      <c r="BC523" s="225">
        <v>0</v>
      </c>
      <c r="BD523" s="225">
        <v>0</v>
      </c>
      <c r="BE523" s="225" t="s">
        <v>2492</v>
      </c>
    </row>
    <row r="524" spans="1:57" x14ac:dyDescent="0.25">
      <c r="A524" t="str">
        <f t="shared" ref="A524" si="18">E524&amp;F524</f>
        <v>002000152</v>
      </c>
      <c r="B524" s="225" t="s">
        <v>2165</v>
      </c>
      <c r="C524" s="225" t="s">
        <v>2166</v>
      </c>
      <c r="D524" s="225" t="s">
        <v>2167</v>
      </c>
      <c r="E524" s="225" t="s">
        <v>2625</v>
      </c>
      <c r="F524" s="225" t="s">
        <v>2493</v>
      </c>
      <c r="G524" s="225">
        <v>0</v>
      </c>
      <c r="H524" s="225">
        <v>0</v>
      </c>
      <c r="I524" s="225">
        <v>0</v>
      </c>
      <c r="J524" s="237">
        <v>0</v>
      </c>
      <c r="K524" s="225">
        <v>0</v>
      </c>
      <c r="L524" s="225">
        <v>0</v>
      </c>
      <c r="M524" s="237">
        <v>0</v>
      </c>
      <c r="N524" s="237">
        <v>0</v>
      </c>
      <c r="O524" s="237">
        <v>0</v>
      </c>
      <c r="P524" s="237">
        <v>0</v>
      </c>
      <c r="Q524" s="237">
        <v>0</v>
      </c>
      <c r="R524" s="237">
        <v>0</v>
      </c>
      <c r="S524" s="237">
        <v>0</v>
      </c>
      <c r="T524" s="237">
        <v>0</v>
      </c>
      <c r="U524" s="237">
        <v>0</v>
      </c>
      <c r="V524" s="237">
        <v>0</v>
      </c>
      <c r="W524" s="225">
        <v>0</v>
      </c>
      <c r="X524" s="225">
        <v>0</v>
      </c>
      <c r="Y524" s="225">
        <v>0</v>
      </c>
      <c r="Z524" s="225">
        <v>0</v>
      </c>
      <c r="AA524" s="225">
        <v>0</v>
      </c>
      <c r="AB524" s="225">
        <v>0</v>
      </c>
      <c r="AC524" s="225">
        <v>0</v>
      </c>
      <c r="AD524" s="225">
        <v>0</v>
      </c>
      <c r="AE524" s="225">
        <v>0</v>
      </c>
      <c r="AF524" s="225">
        <v>0</v>
      </c>
      <c r="AG524" s="225">
        <v>0</v>
      </c>
      <c r="AH524" s="225">
        <v>0</v>
      </c>
      <c r="AI524" s="225">
        <v>0</v>
      </c>
      <c r="AJ524" s="225">
        <v>0</v>
      </c>
      <c r="AK524" s="225">
        <v>0</v>
      </c>
      <c r="AL524" s="225">
        <v>0</v>
      </c>
      <c r="AM524" s="225">
        <v>0</v>
      </c>
      <c r="AN524" s="225">
        <v>0</v>
      </c>
      <c r="AO524" s="225">
        <v>0</v>
      </c>
      <c r="AP524" s="225">
        <v>0</v>
      </c>
      <c r="AQ524" s="225">
        <v>0</v>
      </c>
      <c r="AR524" s="225">
        <v>0</v>
      </c>
      <c r="AS524" s="225">
        <v>0</v>
      </c>
      <c r="AT524" s="225">
        <v>0</v>
      </c>
      <c r="AU524" s="225">
        <v>0</v>
      </c>
      <c r="AV524" s="225">
        <v>0</v>
      </c>
      <c r="AW524" s="225">
        <v>0</v>
      </c>
      <c r="AX524" s="225">
        <v>0</v>
      </c>
      <c r="AY524" s="225">
        <v>0</v>
      </c>
      <c r="AZ524" s="225">
        <v>0</v>
      </c>
      <c r="BA524" s="225">
        <v>0</v>
      </c>
      <c r="BB524" s="225">
        <v>0</v>
      </c>
      <c r="BC524" s="225">
        <v>0</v>
      </c>
      <c r="BD524" s="225">
        <v>0</v>
      </c>
      <c r="BE524" s="225" t="s">
        <v>535</v>
      </c>
    </row>
    <row r="525" spans="1:57" x14ac:dyDescent="0.25">
      <c r="A525" t="str">
        <f t="shared" ref="A525" si="19">E525&amp;F525</f>
        <v>002000153</v>
      </c>
      <c r="B525" s="225" t="s">
        <v>2165</v>
      </c>
      <c r="C525" s="225" t="s">
        <v>2166</v>
      </c>
      <c r="D525" s="225" t="s">
        <v>2167</v>
      </c>
      <c r="E525" s="225" t="s">
        <v>2625</v>
      </c>
      <c r="F525" s="225" t="s">
        <v>2494</v>
      </c>
      <c r="G525" s="225">
        <v>0</v>
      </c>
      <c r="H525" s="225">
        <v>0</v>
      </c>
      <c r="I525" s="225">
        <v>0</v>
      </c>
      <c r="J525" s="237">
        <v>0</v>
      </c>
      <c r="K525" s="225">
        <v>0</v>
      </c>
      <c r="L525" s="225">
        <v>0</v>
      </c>
      <c r="M525" s="237">
        <v>0</v>
      </c>
      <c r="N525" s="237">
        <v>0</v>
      </c>
      <c r="O525" s="237">
        <v>0</v>
      </c>
      <c r="P525" s="237">
        <v>0</v>
      </c>
      <c r="Q525" s="237">
        <v>0</v>
      </c>
      <c r="R525" s="237">
        <v>0</v>
      </c>
      <c r="S525" s="237">
        <v>0</v>
      </c>
      <c r="T525" s="237">
        <v>0</v>
      </c>
      <c r="U525" s="237">
        <v>0</v>
      </c>
      <c r="V525" s="237">
        <v>0</v>
      </c>
      <c r="W525" s="225">
        <v>0</v>
      </c>
      <c r="X525" s="225">
        <v>0</v>
      </c>
      <c r="Y525" s="225">
        <v>0</v>
      </c>
      <c r="Z525" s="225">
        <v>0</v>
      </c>
      <c r="AA525" s="225">
        <v>0</v>
      </c>
      <c r="AB525" s="225">
        <v>0</v>
      </c>
      <c r="AC525" s="225">
        <v>0</v>
      </c>
      <c r="AD525" s="225">
        <v>0</v>
      </c>
      <c r="AE525" s="225">
        <v>0</v>
      </c>
      <c r="AF525" s="225">
        <v>0</v>
      </c>
      <c r="AG525" s="225">
        <v>0</v>
      </c>
      <c r="AH525" s="225">
        <v>0</v>
      </c>
      <c r="AI525" s="225">
        <v>0</v>
      </c>
      <c r="AJ525" s="225">
        <v>0</v>
      </c>
      <c r="AK525" s="225">
        <v>0</v>
      </c>
      <c r="AL525" s="225">
        <v>0</v>
      </c>
      <c r="AM525" s="225">
        <v>0</v>
      </c>
      <c r="AN525" s="225">
        <v>0</v>
      </c>
      <c r="AO525" s="225">
        <v>0</v>
      </c>
      <c r="AP525" s="225">
        <v>0</v>
      </c>
      <c r="AQ525" s="225">
        <v>0</v>
      </c>
      <c r="AR525" s="225">
        <v>0</v>
      </c>
      <c r="AS525" s="225">
        <v>0</v>
      </c>
      <c r="AT525" s="225">
        <v>0</v>
      </c>
      <c r="AU525" s="225">
        <v>0</v>
      </c>
      <c r="AV525" s="225">
        <v>0</v>
      </c>
      <c r="AW525" s="225">
        <v>0</v>
      </c>
      <c r="AX525" s="225">
        <v>0</v>
      </c>
      <c r="AY525" s="225">
        <v>0</v>
      </c>
      <c r="AZ525" s="225">
        <v>0</v>
      </c>
      <c r="BA525" s="225">
        <v>0</v>
      </c>
      <c r="BB525" s="225">
        <v>0</v>
      </c>
      <c r="BC525" s="225">
        <v>0</v>
      </c>
      <c r="BD525" s="225">
        <v>0</v>
      </c>
      <c r="BE525" s="225" t="s">
        <v>536</v>
      </c>
    </row>
    <row r="526" spans="1:57" x14ac:dyDescent="0.25">
      <c r="A526" t="str">
        <f t="shared" ref="A526" si="20">E526&amp;F526</f>
        <v>002000154</v>
      </c>
      <c r="B526" s="225" t="s">
        <v>2165</v>
      </c>
      <c r="C526" s="225" t="s">
        <v>2166</v>
      </c>
      <c r="D526" s="225" t="s">
        <v>2167</v>
      </c>
      <c r="E526" s="225" t="s">
        <v>2625</v>
      </c>
      <c r="F526" s="225" t="s">
        <v>2495</v>
      </c>
      <c r="G526" s="225">
        <v>0</v>
      </c>
      <c r="H526" s="225">
        <v>0</v>
      </c>
      <c r="I526" s="225">
        <v>0</v>
      </c>
      <c r="J526" s="237">
        <v>0</v>
      </c>
      <c r="K526" s="225">
        <v>0</v>
      </c>
      <c r="L526" s="225">
        <v>0</v>
      </c>
      <c r="M526" s="237">
        <v>0</v>
      </c>
      <c r="N526" s="237">
        <v>0</v>
      </c>
      <c r="O526" s="237">
        <v>0</v>
      </c>
      <c r="P526" s="237">
        <v>0</v>
      </c>
      <c r="Q526" s="237">
        <v>0</v>
      </c>
      <c r="R526" s="237">
        <v>0</v>
      </c>
      <c r="S526" s="237">
        <v>0</v>
      </c>
      <c r="T526" s="237">
        <v>0</v>
      </c>
      <c r="U526" s="237">
        <v>0</v>
      </c>
      <c r="V526" s="237">
        <v>0</v>
      </c>
      <c r="W526" s="225">
        <v>0</v>
      </c>
      <c r="X526" s="225">
        <v>0</v>
      </c>
      <c r="Y526" s="225">
        <v>0</v>
      </c>
      <c r="Z526" s="225">
        <v>0</v>
      </c>
      <c r="AA526" s="225">
        <v>0</v>
      </c>
      <c r="AB526" s="225">
        <v>0</v>
      </c>
      <c r="AC526" s="225">
        <v>0</v>
      </c>
      <c r="AD526" s="225">
        <v>0</v>
      </c>
      <c r="AE526" s="225">
        <v>0</v>
      </c>
      <c r="AF526" s="225">
        <v>0</v>
      </c>
      <c r="AG526" s="225">
        <v>0</v>
      </c>
      <c r="AH526" s="225">
        <v>0</v>
      </c>
      <c r="AI526" s="225">
        <v>0</v>
      </c>
      <c r="AJ526" s="225">
        <v>0</v>
      </c>
      <c r="AK526" s="225">
        <v>0</v>
      </c>
      <c r="AL526" s="225">
        <v>0</v>
      </c>
      <c r="AM526" s="225">
        <v>0</v>
      </c>
      <c r="AN526" s="225">
        <v>0</v>
      </c>
      <c r="AO526" s="225">
        <v>0</v>
      </c>
      <c r="AP526" s="225">
        <v>0</v>
      </c>
      <c r="AQ526" s="225">
        <v>0</v>
      </c>
      <c r="AR526" s="225">
        <v>0</v>
      </c>
      <c r="AS526" s="225">
        <v>0</v>
      </c>
      <c r="AT526" s="225">
        <v>0</v>
      </c>
      <c r="AU526" s="225">
        <v>0</v>
      </c>
      <c r="AV526" s="225">
        <v>0</v>
      </c>
      <c r="AW526" s="225">
        <v>0</v>
      </c>
      <c r="AX526" s="225">
        <v>0</v>
      </c>
      <c r="AY526" s="225">
        <v>0</v>
      </c>
      <c r="AZ526" s="225">
        <v>0</v>
      </c>
      <c r="BA526" s="225">
        <v>0</v>
      </c>
      <c r="BB526" s="225">
        <v>0</v>
      </c>
      <c r="BC526" s="225">
        <v>0</v>
      </c>
      <c r="BD526" s="225">
        <v>0</v>
      </c>
      <c r="BE526" s="225" t="s">
        <v>2496</v>
      </c>
    </row>
    <row r="527" spans="1:57" x14ac:dyDescent="0.25">
      <c r="A527" t="str">
        <f t="shared" ref="A527" si="21">E527&amp;F527</f>
        <v>002000155</v>
      </c>
      <c r="B527" s="225" t="s">
        <v>2165</v>
      </c>
      <c r="C527" s="225" t="s">
        <v>2166</v>
      </c>
      <c r="D527" s="225" t="s">
        <v>2167</v>
      </c>
      <c r="E527" s="225" t="s">
        <v>2625</v>
      </c>
      <c r="F527" s="225" t="s">
        <v>2497</v>
      </c>
      <c r="G527" s="225">
        <v>0</v>
      </c>
      <c r="H527" s="225">
        <v>0</v>
      </c>
      <c r="I527" s="225">
        <v>0</v>
      </c>
      <c r="J527" s="237">
        <v>0</v>
      </c>
      <c r="K527" s="225">
        <v>0</v>
      </c>
      <c r="L527" s="225">
        <v>0</v>
      </c>
      <c r="M527" s="237">
        <v>0</v>
      </c>
      <c r="N527" s="237">
        <v>0</v>
      </c>
      <c r="O527" s="237">
        <v>0</v>
      </c>
      <c r="P527" s="237">
        <v>0</v>
      </c>
      <c r="Q527" s="237">
        <v>0</v>
      </c>
      <c r="R527" s="237">
        <v>0</v>
      </c>
      <c r="S527" s="237">
        <v>0</v>
      </c>
      <c r="T527" s="237">
        <v>0</v>
      </c>
      <c r="U527" s="237">
        <v>0</v>
      </c>
      <c r="V527" s="237">
        <v>0</v>
      </c>
      <c r="W527" s="225">
        <v>0</v>
      </c>
      <c r="X527" s="225">
        <v>0</v>
      </c>
      <c r="Y527" s="225">
        <v>0</v>
      </c>
      <c r="Z527" s="225">
        <v>0</v>
      </c>
      <c r="AA527" s="225">
        <v>0</v>
      </c>
      <c r="AB527" s="225">
        <v>0</v>
      </c>
      <c r="AC527" s="225">
        <v>0</v>
      </c>
      <c r="AD527" s="225">
        <v>0</v>
      </c>
      <c r="AE527" s="225">
        <v>0</v>
      </c>
      <c r="AF527" s="225">
        <v>0</v>
      </c>
      <c r="AG527" s="225">
        <v>0</v>
      </c>
      <c r="AH527" s="225">
        <v>0</v>
      </c>
      <c r="AI527" s="225">
        <v>0</v>
      </c>
      <c r="AJ527" s="225">
        <v>0</v>
      </c>
      <c r="AK527" s="225">
        <v>0</v>
      </c>
      <c r="AL527" s="225">
        <v>0</v>
      </c>
      <c r="AM527" s="225">
        <v>0</v>
      </c>
      <c r="AN527" s="225">
        <v>0</v>
      </c>
      <c r="AO527" s="225">
        <v>0</v>
      </c>
      <c r="AP527" s="225">
        <v>0</v>
      </c>
      <c r="AQ527" s="225">
        <v>0</v>
      </c>
      <c r="AR527" s="225">
        <v>0</v>
      </c>
      <c r="AS527" s="225">
        <v>0</v>
      </c>
      <c r="AT527" s="225">
        <v>0</v>
      </c>
      <c r="AU527" s="225">
        <v>0</v>
      </c>
      <c r="AV527" s="225">
        <v>0</v>
      </c>
      <c r="AW527" s="225">
        <v>0</v>
      </c>
      <c r="AX527" s="225">
        <v>0</v>
      </c>
      <c r="AY527" s="225">
        <v>0</v>
      </c>
      <c r="AZ527" s="225">
        <v>0</v>
      </c>
      <c r="BA527" s="225">
        <v>0</v>
      </c>
      <c r="BB527" s="225">
        <v>0</v>
      </c>
      <c r="BC527" s="225">
        <v>0</v>
      </c>
      <c r="BD527" s="225">
        <v>0</v>
      </c>
      <c r="BE527" s="225" t="s">
        <v>2498</v>
      </c>
    </row>
    <row r="528" spans="1:57" x14ac:dyDescent="0.25">
      <c r="A528" t="str">
        <f t="shared" ref="A528" si="22">E528&amp;F528</f>
        <v>002000157</v>
      </c>
      <c r="B528" s="225" t="s">
        <v>2165</v>
      </c>
      <c r="C528" s="225" t="s">
        <v>2166</v>
      </c>
      <c r="D528" s="225" t="s">
        <v>2167</v>
      </c>
      <c r="E528" s="225" t="s">
        <v>2625</v>
      </c>
      <c r="F528" s="225" t="s">
        <v>2499</v>
      </c>
      <c r="G528" s="225">
        <v>0</v>
      </c>
      <c r="H528" s="225">
        <v>0</v>
      </c>
      <c r="I528" s="225">
        <v>0</v>
      </c>
      <c r="J528" s="237">
        <v>0</v>
      </c>
      <c r="K528" s="225">
        <v>0</v>
      </c>
      <c r="L528" s="225">
        <v>0</v>
      </c>
      <c r="M528" s="237">
        <v>0</v>
      </c>
      <c r="N528" s="237">
        <v>0</v>
      </c>
      <c r="O528" s="237">
        <v>0</v>
      </c>
      <c r="P528" s="237">
        <v>0</v>
      </c>
      <c r="Q528" s="237">
        <v>0</v>
      </c>
      <c r="R528" s="237">
        <v>0</v>
      </c>
      <c r="S528" s="237">
        <v>0</v>
      </c>
      <c r="T528" s="237">
        <v>0</v>
      </c>
      <c r="U528" s="237">
        <v>0</v>
      </c>
      <c r="V528" s="237">
        <v>0</v>
      </c>
      <c r="W528" s="225">
        <v>0</v>
      </c>
      <c r="X528" s="225">
        <v>0</v>
      </c>
      <c r="Y528" s="225">
        <v>0</v>
      </c>
      <c r="Z528" s="225">
        <v>0</v>
      </c>
      <c r="AA528" s="225">
        <v>0</v>
      </c>
      <c r="AB528" s="225">
        <v>0</v>
      </c>
      <c r="AC528" s="225">
        <v>0</v>
      </c>
      <c r="AD528" s="225">
        <v>0</v>
      </c>
      <c r="AE528" s="225">
        <v>0</v>
      </c>
      <c r="AF528" s="225">
        <v>0</v>
      </c>
      <c r="AG528" s="225">
        <v>0</v>
      </c>
      <c r="AH528" s="225">
        <v>0</v>
      </c>
      <c r="AI528" s="225">
        <v>0</v>
      </c>
      <c r="AJ528" s="225">
        <v>0</v>
      </c>
      <c r="AK528" s="225">
        <v>0</v>
      </c>
      <c r="AL528" s="225">
        <v>0</v>
      </c>
      <c r="AM528" s="225">
        <v>0</v>
      </c>
      <c r="AN528" s="225">
        <v>0</v>
      </c>
      <c r="AO528" s="225">
        <v>0</v>
      </c>
      <c r="AP528" s="225">
        <v>0</v>
      </c>
      <c r="AQ528" s="225">
        <v>0</v>
      </c>
      <c r="AR528" s="225">
        <v>0</v>
      </c>
      <c r="AS528" s="225">
        <v>0</v>
      </c>
      <c r="AT528" s="225">
        <v>0</v>
      </c>
      <c r="AU528" s="225">
        <v>0</v>
      </c>
      <c r="AV528" s="225">
        <v>0</v>
      </c>
      <c r="AW528" s="225">
        <v>0</v>
      </c>
      <c r="AX528" s="225">
        <v>0</v>
      </c>
      <c r="AY528" s="225">
        <v>0</v>
      </c>
      <c r="AZ528" s="225">
        <v>0</v>
      </c>
      <c r="BA528" s="225">
        <v>0</v>
      </c>
      <c r="BB528" s="225">
        <v>0</v>
      </c>
      <c r="BC528" s="225">
        <v>0</v>
      </c>
      <c r="BD528" s="225">
        <v>0</v>
      </c>
      <c r="BE528" s="225" t="s">
        <v>2688</v>
      </c>
    </row>
    <row r="529" spans="1:57" x14ac:dyDescent="0.25">
      <c r="A529" t="str">
        <f t="shared" ref="A529" si="23">E529&amp;F529</f>
        <v>002000158</v>
      </c>
      <c r="B529" s="225" t="s">
        <v>2165</v>
      </c>
      <c r="C529" s="225" t="s">
        <v>2166</v>
      </c>
      <c r="D529" s="225" t="s">
        <v>2167</v>
      </c>
      <c r="E529" s="225" t="s">
        <v>2625</v>
      </c>
      <c r="F529" s="225" t="s">
        <v>2501</v>
      </c>
      <c r="G529" s="225">
        <v>0</v>
      </c>
      <c r="H529" s="225">
        <v>0</v>
      </c>
      <c r="I529" s="225">
        <v>0</v>
      </c>
      <c r="J529" s="237">
        <v>0</v>
      </c>
      <c r="K529" s="225">
        <v>0</v>
      </c>
      <c r="L529" s="225">
        <v>0</v>
      </c>
      <c r="M529" s="237">
        <v>0</v>
      </c>
      <c r="N529" s="237">
        <v>0</v>
      </c>
      <c r="O529" s="237">
        <v>0</v>
      </c>
      <c r="P529" s="237">
        <v>0</v>
      </c>
      <c r="Q529" s="237">
        <v>0</v>
      </c>
      <c r="R529" s="237">
        <v>0</v>
      </c>
      <c r="S529" s="237">
        <v>0</v>
      </c>
      <c r="T529" s="237">
        <v>0</v>
      </c>
      <c r="U529" s="237">
        <v>0</v>
      </c>
      <c r="V529" s="237">
        <v>0</v>
      </c>
      <c r="W529" s="225">
        <v>0</v>
      </c>
      <c r="X529" s="225">
        <v>0</v>
      </c>
      <c r="Y529" s="225">
        <v>0</v>
      </c>
      <c r="Z529" s="225">
        <v>0</v>
      </c>
      <c r="AA529" s="225">
        <v>0</v>
      </c>
      <c r="AB529" s="225">
        <v>0</v>
      </c>
      <c r="AC529" s="225">
        <v>0</v>
      </c>
      <c r="AD529" s="225">
        <v>0</v>
      </c>
      <c r="AE529" s="225">
        <v>0</v>
      </c>
      <c r="AF529" s="225">
        <v>0</v>
      </c>
      <c r="AG529" s="225">
        <v>0</v>
      </c>
      <c r="AH529" s="225">
        <v>0</v>
      </c>
      <c r="AI529" s="225">
        <v>0</v>
      </c>
      <c r="AJ529" s="225">
        <v>0</v>
      </c>
      <c r="AK529" s="225">
        <v>0</v>
      </c>
      <c r="AL529" s="225">
        <v>0</v>
      </c>
      <c r="AM529" s="225">
        <v>0</v>
      </c>
      <c r="AN529" s="225">
        <v>0</v>
      </c>
      <c r="AO529" s="225">
        <v>0</v>
      </c>
      <c r="AP529" s="225">
        <v>0</v>
      </c>
      <c r="AQ529" s="225">
        <v>0</v>
      </c>
      <c r="AR529" s="225">
        <v>0</v>
      </c>
      <c r="AS529" s="225">
        <v>0</v>
      </c>
      <c r="AT529" s="225">
        <v>0</v>
      </c>
      <c r="AU529" s="225">
        <v>0</v>
      </c>
      <c r="AV529" s="225">
        <v>0</v>
      </c>
      <c r="AW529" s="225">
        <v>0</v>
      </c>
      <c r="AX529" s="225">
        <v>0</v>
      </c>
      <c r="AY529" s="225">
        <v>0</v>
      </c>
      <c r="AZ529" s="225">
        <v>0</v>
      </c>
      <c r="BA529" s="225">
        <v>0</v>
      </c>
      <c r="BB529" s="225">
        <v>0</v>
      </c>
      <c r="BC529" s="225">
        <v>0</v>
      </c>
      <c r="BD529" s="225">
        <v>0</v>
      </c>
      <c r="BE529" s="225" t="s">
        <v>2502</v>
      </c>
    </row>
    <row r="530" spans="1:57" x14ac:dyDescent="0.25">
      <c r="A530" t="str">
        <f t="shared" ref="A530" si="24">E530&amp;F530</f>
        <v>002000339</v>
      </c>
      <c r="B530" s="225" t="s">
        <v>2165</v>
      </c>
      <c r="C530" s="225" t="s">
        <v>2166</v>
      </c>
      <c r="D530" s="225" t="s">
        <v>2167</v>
      </c>
      <c r="E530" s="225" t="s">
        <v>2625</v>
      </c>
      <c r="F530" s="225" t="s">
        <v>2503</v>
      </c>
      <c r="G530" s="225">
        <v>0</v>
      </c>
      <c r="H530" s="225">
        <v>0</v>
      </c>
      <c r="I530" s="225">
        <v>0</v>
      </c>
      <c r="J530" s="237">
        <v>0</v>
      </c>
      <c r="K530" s="225">
        <v>0</v>
      </c>
      <c r="L530" s="225">
        <v>0</v>
      </c>
      <c r="M530" s="237">
        <v>0</v>
      </c>
      <c r="N530" s="237">
        <v>0</v>
      </c>
      <c r="O530" s="237">
        <v>0</v>
      </c>
      <c r="P530" s="237">
        <v>0</v>
      </c>
      <c r="Q530" s="237">
        <v>0</v>
      </c>
      <c r="R530" s="237">
        <v>0</v>
      </c>
      <c r="S530" s="237">
        <v>0</v>
      </c>
      <c r="T530" s="237">
        <v>0</v>
      </c>
      <c r="U530" s="237">
        <v>0</v>
      </c>
      <c r="V530" s="237">
        <v>0</v>
      </c>
      <c r="W530" s="225">
        <v>0</v>
      </c>
      <c r="X530" s="225">
        <v>0</v>
      </c>
      <c r="Y530" s="225">
        <v>0</v>
      </c>
      <c r="Z530" s="225">
        <v>0</v>
      </c>
      <c r="AA530" s="225">
        <v>0</v>
      </c>
      <c r="AB530" s="225">
        <v>0</v>
      </c>
      <c r="AC530" s="225">
        <v>0</v>
      </c>
      <c r="AD530" s="225">
        <v>0</v>
      </c>
      <c r="AE530" s="225">
        <v>0</v>
      </c>
      <c r="AF530" s="225">
        <v>0</v>
      </c>
      <c r="AG530" s="225">
        <v>0</v>
      </c>
      <c r="AH530" s="225">
        <v>0</v>
      </c>
      <c r="AI530" s="225">
        <v>0</v>
      </c>
      <c r="AJ530" s="225">
        <v>0</v>
      </c>
      <c r="AK530" s="225">
        <v>0</v>
      </c>
      <c r="AL530" s="225">
        <v>0</v>
      </c>
      <c r="AM530" s="225">
        <v>0</v>
      </c>
      <c r="AN530" s="225">
        <v>0</v>
      </c>
      <c r="AO530" s="225">
        <v>0</v>
      </c>
      <c r="AP530" s="225">
        <v>0</v>
      </c>
      <c r="AQ530" s="225">
        <v>0</v>
      </c>
      <c r="AR530" s="225">
        <v>0</v>
      </c>
      <c r="AS530" s="225">
        <v>0</v>
      </c>
      <c r="AT530" s="225">
        <v>0</v>
      </c>
      <c r="AU530" s="225">
        <v>0</v>
      </c>
      <c r="AV530" s="225">
        <v>0</v>
      </c>
      <c r="AW530" s="225">
        <v>0</v>
      </c>
      <c r="AX530" s="225">
        <v>0</v>
      </c>
      <c r="AY530" s="225">
        <v>0</v>
      </c>
      <c r="AZ530" s="225">
        <v>0</v>
      </c>
      <c r="BA530" s="225">
        <v>0</v>
      </c>
      <c r="BB530" s="225">
        <v>0</v>
      </c>
      <c r="BC530" s="225">
        <v>0</v>
      </c>
      <c r="BD530" s="225">
        <v>0</v>
      </c>
      <c r="BE530" s="225" t="s">
        <v>2504</v>
      </c>
    </row>
    <row r="531" spans="1:57" x14ac:dyDescent="0.25">
      <c r="A531" t="str">
        <f t="shared" ref="A531" si="25">E531&amp;F531</f>
        <v>002000159</v>
      </c>
      <c r="B531" s="225" t="s">
        <v>2165</v>
      </c>
      <c r="C531" s="225" t="s">
        <v>2166</v>
      </c>
      <c r="D531" s="225" t="s">
        <v>2167</v>
      </c>
      <c r="E531" s="225" t="s">
        <v>2625</v>
      </c>
      <c r="F531" s="225" t="s">
        <v>2505</v>
      </c>
      <c r="G531" s="225">
        <v>0</v>
      </c>
      <c r="H531" s="225">
        <v>0</v>
      </c>
      <c r="I531" s="225">
        <v>0</v>
      </c>
      <c r="J531" s="237">
        <v>0</v>
      </c>
      <c r="K531" s="225">
        <v>0</v>
      </c>
      <c r="L531" s="225">
        <v>0</v>
      </c>
      <c r="M531" s="237">
        <v>0</v>
      </c>
      <c r="N531" s="237">
        <v>0</v>
      </c>
      <c r="O531" s="237">
        <v>0</v>
      </c>
      <c r="P531" s="237">
        <v>0</v>
      </c>
      <c r="Q531" s="237">
        <v>0</v>
      </c>
      <c r="R531" s="237">
        <v>0</v>
      </c>
      <c r="S531" s="237">
        <v>0</v>
      </c>
      <c r="T531" s="237">
        <v>0</v>
      </c>
      <c r="U531" s="237">
        <v>0</v>
      </c>
      <c r="V531" s="237">
        <v>0</v>
      </c>
      <c r="W531" s="225">
        <v>0</v>
      </c>
      <c r="X531" s="225">
        <v>0</v>
      </c>
      <c r="Y531" s="225">
        <v>0</v>
      </c>
      <c r="Z531" s="225">
        <v>0</v>
      </c>
      <c r="AA531" s="225">
        <v>0</v>
      </c>
      <c r="AB531" s="225">
        <v>0</v>
      </c>
      <c r="AC531" s="225">
        <v>0</v>
      </c>
      <c r="AD531" s="225">
        <v>0</v>
      </c>
      <c r="AE531" s="225">
        <v>0</v>
      </c>
      <c r="AF531" s="225">
        <v>0</v>
      </c>
      <c r="AG531" s="225">
        <v>0</v>
      </c>
      <c r="AH531" s="225">
        <v>0</v>
      </c>
      <c r="AI531" s="225">
        <v>0</v>
      </c>
      <c r="AJ531" s="225">
        <v>0</v>
      </c>
      <c r="AK531" s="225">
        <v>0</v>
      </c>
      <c r="AL531" s="225">
        <v>0</v>
      </c>
      <c r="AM531" s="225">
        <v>0</v>
      </c>
      <c r="AN531" s="225">
        <v>0</v>
      </c>
      <c r="AO531" s="225">
        <v>0</v>
      </c>
      <c r="AP531" s="225">
        <v>0</v>
      </c>
      <c r="AQ531" s="225">
        <v>0</v>
      </c>
      <c r="AR531" s="225">
        <v>0</v>
      </c>
      <c r="AS531" s="225">
        <v>0</v>
      </c>
      <c r="AT531" s="225">
        <v>0</v>
      </c>
      <c r="AU531" s="225">
        <v>0</v>
      </c>
      <c r="AV531" s="225">
        <v>0</v>
      </c>
      <c r="AW531" s="225">
        <v>0</v>
      </c>
      <c r="AX531" s="225">
        <v>0</v>
      </c>
      <c r="AY531" s="225">
        <v>0</v>
      </c>
      <c r="AZ531" s="225">
        <v>0</v>
      </c>
      <c r="BA531" s="225">
        <v>0</v>
      </c>
      <c r="BB531" s="225">
        <v>0</v>
      </c>
      <c r="BC531" s="225">
        <v>0</v>
      </c>
      <c r="BD531" s="225">
        <v>0</v>
      </c>
      <c r="BE531" s="225" t="s">
        <v>542</v>
      </c>
    </row>
    <row r="532" spans="1:57" x14ac:dyDescent="0.25">
      <c r="A532" t="str">
        <f t="shared" ref="A532" si="26">E532&amp;F532</f>
        <v>002000348</v>
      </c>
      <c r="B532" s="225" t="s">
        <v>2165</v>
      </c>
      <c r="C532" s="225" t="s">
        <v>2166</v>
      </c>
      <c r="D532" s="225" t="s">
        <v>2167</v>
      </c>
      <c r="E532" s="225" t="s">
        <v>2625</v>
      </c>
      <c r="F532" s="225" t="s">
        <v>2506</v>
      </c>
      <c r="G532" s="225">
        <v>0</v>
      </c>
      <c r="H532" s="225">
        <v>0</v>
      </c>
      <c r="I532" s="225">
        <v>0</v>
      </c>
      <c r="J532" s="237">
        <v>0</v>
      </c>
      <c r="K532" s="225">
        <v>0</v>
      </c>
      <c r="L532" s="225">
        <v>0</v>
      </c>
      <c r="M532" s="237">
        <v>0</v>
      </c>
      <c r="N532" s="237">
        <v>0</v>
      </c>
      <c r="O532" s="237">
        <v>0</v>
      </c>
      <c r="P532" s="237">
        <v>0</v>
      </c>
      <c r="Q532" s="237">
        <v>0</v>
      </c>
      <c r="R532" s="237">
        <v>0</v>
      </c>
      <c r="S532" s="237">
        <v>0</v>
      </c>
      <c r="T532" s="237">
        <v>0</v>
      </c>
      <c r="U532" s="237">
        <v>0</v>
      </c>
      <c r="V532" s="237">
        <v>0</v>
      </c>
      <c r="W532" s="225">
        <v>0</v>
      </c>
      <c r="X532" s="225">
        <v>0</v>
      </c>
      <c r="Y532" s="225">
        <v>0</v>
      </c>
      <c r="Z532" s="225">
        <v>0</v>
      </c>
      <c r="AA532" s="225">
        <v>0</v>
      </c>
      <c r="AB532" s="225">
        <v>0</v>
      </c>
      <c r="AC532" s="225">
        <v>0</v>
      </c>
      <c r="AD532" s="225">
        <v>0</v>
      </c>
      <c r="AE532" s="225">
        <v>0</v>
      </c>
      <c r="AF532" s="225">
        <v>0</v>
      </c>
      <c r="AG532" s="225">
        <v>0</v>
      </c>
      <c r="AH532" s="225">
        <v>0</v>
      </c>
      <c r="AI532" s="225">
        <v>0</v>
      </c>
      <c r="AJ532" s="225">
        <v>0</v>
      </c>
      <c r="AK532" s="225">
        <v>0</v>
      </c>
      <c r="AL532" s="225">
        <v>0</v>
      </c>
      <c r="AM532" s="225">
        <v>0</v>
      </c>
      <c r="AN532" s="225">
        <v>0</v>
      </c>
      <c r="AO532" s="225">
        <v>0</v>
      </c>
      <c r="AP532" s="225">
        <v>0</v>
      </c>
      <c r="AQ532" s="225">
        <v>0</v>
      </c>
      <c r="AR532" s="225">
        <v>0</v>
      </c>
      <c r="AS532" s="225">
        <v>0</v>
      </c>
      <c r="AT532" s="225">
        <v>0</v>
      </c>
      <c r="AU532" s="225">
        <v>0</v>
      </c>
      <c r="AV532" s="225">
        <v>0</v>
      </c>
      <c r="AW532" s="225">
        <v>0</v>
      </c>
      <c r="AX532" s="225">
        <v>0</v>
      </c>
      <c r="AY532" s="225">
        <v>0</v>
      </c>
      <c r="AZ532" s="225">
        <v>0</v>
      </c>
      <c r="BA532" s="225">
        <v>0</v>
      </c>
      <c r="BB532" s="225">
        <v>0</v>
      </c>
      <c r="BC532" s="225">
        <v>0</v>
      </c>
      <c r="BD532" s="225">
        <v>0</v>
      </c>
      <c r="BE532" s="225" t="s">
        <v>2507</v>
      </c>
    </row>
    <row r="533" spans="1:57" x14ac:dyDescent="0.25">
      <c r="A533" t="str">
        <f t="shared" ref="A533" si="27">E533&amp;F533</f>
        <v>002000344</v>
      </c>
      <c r="B533" s="225" t="s">
        <v>2165</v>
      </c>
      <c r="C533" s="225" t="s">
        <v>2166</v>
      </c>
      <c r="D533" s="225" t="s">
        <v>2167</v>
      </c>
      <c r="E533" s="225" t="s">
        <v>2625</v>
      </c>
      <c r="F533" s="225" t="s">
        <v>2508</v>
      </c>
      <c r="G533" s="225">
        <v>0</v>
      </c>
      <c r="H533" s="225">
        <v>0</v>
      </c>
      <c r="I533" s="225">
        <v>0</v>
      </c>
      <c r="J533" s="237">
        <v>0</v>
      </c>
      <c r="K533" s="225">
        <v>0</v>
      </c>
      <c r="L533" s="225">
        <v>0</v>
      </c>
      <c r="M533" s="237">
        <v>0</v>
      </c>
      <c r="N533" s="237">
        <v>0</v>
      </c>
      <c r="O533" s="237">
        <v>0</v>
      </c>
      <c r="P533" s="237">
        <v>0</v>
      </c>
      <c r="Q533" s="237">
        <v>0</v>
      </c>
      <c r="R533" s="237">
        <v>0</v>
      </c>
      <c r="S533" s="237">
        <v>0</v>
      </c>
      <c r="T533" s="237">
        <v>0</v>
      </c>
      <c r="U533" s="237">
        <v>0</v>
      </c>
      <c r="V533" s="237">
        <v>0</v>
      </c>
      <c r="W533" s="225">
        <v>0</v>
      </c>
      <c r="X533" s="225">
        <v>0</v>
      </c>
      <c r="Y533" s="225">
        <v>0</v>
      </c>
      <c r="Z533" s="225">
        <v>0</v>
      </c>
      <c r="AA533" s="225">
        <v>0</v>
      </c>
      <c r="AB533" s="225">
        <v>0</v>
      </c>
      <c r="AC533" s="225">
        <v>0</v>
      </c>
      <c r="AD533" s="225">
        <v>0</v>
      </c>
      <c r="AE533" s="225">
        <v>0</v>
      </c>
      <c r="AF533" s="225">
        <v>0</v>
      </c>
      <c r="AG533" s="225">
        <v>0</v>
      </c>
      <c r="AH533" s="225">
        <v>0</v>
      </c>
      <c r="AI533" s="225">
        <v>0</v>
      </c>
      <c r="AJ533" s="225">
        <v>0</v>
      </c>
      <c r="AK533" s="225">
        <v>0</v>
      </c>
      <c r="AL533" s="225">
        <v>0</v>
      </c>
      <c r="AM533" s="225">
        <v>0</v>
      </c>
      <c r="AN533" s="225">
        <v>0</v>
      </c>
      <c r="AO533" s="225">
        <v>0</v>
      </c>
      <c r="AP533" s="225">
        <v>0</v>
      </c>
      <c r="AQ533" s="225">
        <v>0</v>
      </c>
      <c r="AR533" s="225">
        <v>0</v>
      </c>
      <c r="AS533" s="225">
        <v>0</v>
      </c>
      <c r="AT533" s="225">
        <v>0</v>
      </c>
      <c r="AU533" s="225">
        <v>0</v>
      </c>
      <c r="AV533" s="225">
        <v>0</v>
      </c>
      <c r="AW533" s="225">
        <v>0</v>
      </c>
      <c r="AX533" s="225">
        <v>0</v>
      </c>
      <c r="AY533" s="225">
        <v>0</v>
      </c>
      <c r="AZ533" s="225">
        <v>0</v>
      </c>
      <c r="BA533" s="225">
        <v>0</v>
      </c>
      <c r="BB533" s="225">
        <v>0</v>
      </c>
      <c r="BC533" s="225">
        <v>0</v>
      </c>
      <c r="BD533" s="225">
        <v>0</v>
      </c>
      <c r="BE533" s="225" t="s">
        <v>544</v>
      </c>
    </row>
    <row r="534" spans="1:57" x14ac:dyDescent="0.25">
      <c r="A534" t="str">
        <f t="shared" ref="A534" si="28">E534&amp;F534</f>
        <v>002000160</v>
      </c>
      <c r="B534" s="225" t="s">
        <v>2165</v>
      </c>
      <c r="C534" s="225" t="s">
        <v>2166</v>
      </c>
      <c r="D534" s="225" t="s">
        <v>2167</v>
      </c>
      <c r="E534" s="225" t="s">
        <v>2625</v>
      </c>
      <c r="F534" s="225" t="s">
        <v>2509</v>
      </c>
      <c r="G534" s="225">
        <v>0</v>
      </c>
      <c r="H534" s="225">
        <v>0</v>
      </c>
      <c r="I534" s="225">
        <v>0</v>
      </c>
      <c r="J534" s="237">
        <v>0</v>
      </c>
      <c r="K534" s="225">
        <v>0</v>
      </c>
      <c r="L534" s="225">
        <v>0</v>
      </c>
      <c r="M534" s="237">
        <v>0</v>
      </c>
      <c r="N534" s="237">
        <v>0</v>
      </c>
      <c r="O534" s="237">
        <v>0</v>
      </c>
      <c r="P534" s="237">
        <v>0</v>
      </c>
      <c r="Q534" s="237">
        <v>0</v>
      </c>
      <c r="R534" s="237">
        <v>0</v>
      </c>
      <c r="S534" s="237">
        <v>0</v>
      </c>
      <c r="T534" s="237">
        <v>0</v>
      </c>
      <c r="U534" s="237">
        <v>0</v>
      </c>
      <c r="V534" s="237">
        <v>0</v>
      </c>
      <c r="W534" s="225">
        <v>0</v>
      </c>
      <c r="X534" s="225">
        <v>0</v>
      </c>
      <c r="Y534" s="225">
        <v>0</v>
      </c>
      <c r="Z534" s="225">
        <v>0</v>
      </c>
      <c r="AA534" s="225">
        <v>0</v>
      </c>
      <c r="AB534" s="225">
        <v>0</v>
      </c>
      <c r="AC534" s="225">
        <v>0</v>
      </c>
      <c r="AD534" s="225">
        <v>0</v>
      </c>
      <c r="AE534" s="225">
        <v>0</v>
      </c>
      <c r="AF534" s="225">
        <v>0</v>
      </c>
      <c r="AG534" s="225">
        <v>0</v>
      </c>
      <c r="AH534" s="225">
        <v>0</v>
      </c>
      <c r="AI534" s="225">
        <v>0</v>
      </c>
      <c r="AJ534" s="225">
        <v>0</v>
      </c>
      <c r="AK534" s="225">
        <v>0</v>
      </c>
      <c r="AL534" s="225">
        <v>0</v>
      </c>
      <c r="AM534" s="225">
        <v>0</v>
      </c>
      <c r="AN534" s="225">
        <v>0</v>
      </c>
      <c r="AO534" s="225">
        <v>0</v>
      </c>
      <c r="AP534" s="225">
        <v>0</v>
      </c>
      <c r="AQ534" s="225">
        <v>0</v>
      </c>
      <c r="AR534" s="225">
        <v>0</v>
      </c>
      <c r="AS534" s="225">
        <v>0</v>
      </c>
      <c r="AT534" s="225">
        <v>0</v>
      </c>
      <c r="AU534" s="225">
        <v>0</v>
      </c>
      <c r="AV534" s="225">
        <v>0</v>
      </c>
      <c r="AW534" s="225">
        <v>0</v>
      </c>
      <c r="AX534" s="225">
        <v>0</v>
      </c>
      <c r="AY534" s="225">
        <v>0</v>
      </c>
      <c r="AZ534" s="225">
        <v>0</v>
      </c>
      <c r="BA534" s="225">
        <v>0</v>
      </c>
      <c r="BB534" s="225">
        <v>0</v>
      </c>
      <c r="BC534" s="225">
        <v>0</v>
      </c>
      <c r="BD534" s="225">
        <v>0</v>
      </c>
      <c r="BE534" s="225" t="s">
        <v>2510</v>
      </c>
    </row>
    <row r="535" spans="1:57" x14ac:dyDescent="0.25">
      <c r="A535" t="str">
        <f t="shared" ref="A535" si="29">E535&amp;F535</f>
        <v>002000170</v>
      </c>
      <c r="B535" s="225" t="s">
        <v>2165</v>
      </c>
      <c r="C535" s="225" t="s">
        <v>2166</v>
      </c>
      <c r="D535" s="225" t="s">
        <v>2167</v>
      </c>
      <c r="E535" s="225" t="s">
        <v>2625</v>
      </c>
      <c r="F535" s="225" t="s">
        <v>2511</v>
      </c>
      <c r="G535" s="225">
        <v>0</v>
      </c>
      <c r="H535" s="225">
        <v>0</v>
      </c>
      <c r="I535" s="225">
        <v>0</v>
      </c>
      <c r="J535" s="237">
        <v>0</v>
      </c>
      <c r="K535" s="225">
        <v>0</v>
      </c>
      <c r="L535" s="225">
        <v>0</v>
      </c>
      <c r="M535" s="237">
        <v>0</v>
      </c>
      <c r="N535" s="237">
        <v>0</v>
      </c>
      <c r="O535" s="237">
        <v>0</v>
      </c>
      <c r="P535" s="237">
        <v>0</v>
      </c>
      <c r="Q535" s="237">
        <v>0</v>
      </c>
      <c r="R535" s="237">
        <v>0</v>
      </c>
      <c r="S535" s="237">
        <v>0</v>
      </c>
      <c r="T535" s="237">
        <v>0</v>
      </c>
      <c r="U535" s="237">
        <v>0</v>
      </c>
      <c r="V535" s="237">
        <v>0</v>
      </c>
      <c r="W535" s="225">
        <v>0</v>
      </c>
      <c r="X535" s="225">
        <v>0</v>
      </c>
      <c r="Y535" s="225">
        <v>0</v>
      </c>
      <c r="Z535" s="225">
        <v>0</v>
      </c>
      <c r="AA535" s="225">
        <v>0</v>
      </c>
      <c r="AB535" s="225">
        <v>0</v>
      </c>
      <c r="AC535" s="225">
        <v>0</v>
      </c>
      <c r="AD535" s="225">
        <v>0</v>
      </c>
      <c r="AE535" s="225">
        <v>0</v>
      </c>
      <c r="AF535" s="225">
        <v>0</v>
      </c>
      <c r="AG535" s="225">
        <v>0</v>
      </c>
      <c r="AH535" s="225">
        <v>0</v>
      </c>
      <c r="AI535" s="225">
        <v>0</v>
      </c>
      <c r="AJ535" s="225">
        <v>0</v>
      </c>
      <c r="AK535" s="225">
        <v>0</v>
      </c>
      <c r="AL535" s="225">
        <v>0</v>
      </c>
      <c r="AM535" s="225">
        <v>0</v>
      </c>
      <c r="AN535" s="225">
        <v>0</v>
      </c>
      <c r="AO535" s="225">
        <v>0</v>
      </c>
      <c r="AP535" s="225">
        <v>0</v>
      </c>
      <c r="AQ535" s="225">
        <v>0</v>
      </c>
      <c r="AR535" s="225">
        <v>0</v>
      </c>
      <c r="AS535" s="225">
        <v>0</v>
      </c>
      <c r="AT535" s="225">
        <v>0</v>
      </c>
      <c r="AU535" s="225">
        <v>0</v>
      </c>
      <c r="AV535" s="225">
        <v>0</v>
      </c>
      <c r="AW535" s="225">
        <v>0</v>
      </c>
      <c r="AX535" s="225">
        <v>0</v>
      </c>
      <c r="AY535" s="225">
        <v>0</v>
      </c>
      <c r="AZ535" s="225">
        <v>0</v>
      </c>
      <c r="BA535" s="225">
        <v>0</v>
      </c>
      <c r="BB535" s="225">
        <v>0</v>
      </c>
      <c r="BC535" s="225">
        <v>0</v>
      </c>
      <c r="BD535" s="225">
        <v>0</v>
      </c>
      <c r="BE535" s="225" t="s">
        <v>2689</v>
      </c>
    </row>
    <row r="536" spans="1:57" x14ac:dyDescent="0.25">
      <c r="A536" t="str">
        <f t="shared" ref="A536" si="30">E536&amp;F536</f>
        <v>002000180</v>
      </c>
      <c r="B536" s="225" t="s">
        <v>2165</v>
      </c>
      <c r="C536" s="225" t="s">
        <v>2166</v>
      </c>
      <c r="D536" s="225" t="s">
        <v>2167</v>
      </c>
      <c r="E536" s="225" t="s">
        <v>2625</v>
      </c>
      <c r="F536" s="225" t="s">
        <v>2513</v>
      </c>
      <c r="G536" s="225">
        <v>0</v>
      </c>
      <c r="H536" s="225">
        <v>0</v>
      </c>
      <c r="I536" s="225">
        <v>0</v>
      </c>
      <c r="J536" s="237">
        <v>0</v>
      </c>
      <c r="K536" s="225">
        <v>0</v>
      </c>
      <c r="L536" s="225">
        <v>0</v>
      </c>
      <c r="M536" s="237">
        <v>0</v>
      </c>
      <c r="N536" s="237">
        <v>0</v>
      </c>
      <c r="O536" s="237">
        <v>0</v>
      </c>
      <c r="P536" s="237">
        <v>0</v>
      </c>
      <c r="Q536" s="237">
        <v>0</v>
      </c>
      <c r="R536" s="237">
        <v>0</v>
      </c>
      <c r="S536" s="237">
        <v>0</v>
      </c>
      <c r="T536" s="237">
        <v>0</v>
      </c>
      <c r="U536" s="237">
        <v>0</v>
      </c>
      <c r="V536" s="237">
        <v>0</v>
      </c>
      <c r="W536" s="225">
        <v>0</v>
      </c>
      <c r="X536" s="225">
        <v>0</v>
      </c>
      <c r="Y536" s="225">
        <v>0</v>
      </c>
      <c r="Z536" s="225">
        <v>0</v>
      </c>
      <c r="AA536" s="225">
        <v>0</v>
      </c>
      <c r="AB536" s="225">
        <v>0</v>
      </c>
      <c r="AC536" s="225">
        <v>0</v>
      </c>
      <c r="AD536" s="225">
        <v>0</v>
      </c>
      <c r="AE536" s="225">
        <v>0</v>
      </c>
      <c r="AF536" s="225">
        <v>0</v>
      </c>
      <c r="AG536" s="225">
        <v>0</v>
      </c>
      <c r="AH536" s="225">
        <v>0</v>
      </c>
      <c r="AI536" s="225">
        <v>0</v>
      </c>
      <c r="AJ536" s="225">
        <v>0</v>
      </c>
      <c r="AK536" s="225">
        <v>0</v>
      </c>
      <c r="AL536" s="225">
        <v>0</v>
      </c>
      <c r="AM536" s="225">
        <v>0</v>
      </c>
      <c r="AN536" s="225">
        <v>0</v>
      </c>
      <c r="AO536" s="225">
        <v>0</v>
      </c>
      <c r="AP536" s="225">
        <v>0</v>
      </c>
      <c r="AQ536" s="225">
        <v>0</v>
      </c>
      <c r="AR536" s="225">
        <v>0</v>
      </c>
      <c r="AS536" s="225">
        <v>0</v>
      </c>
      <c r="AT536" s="225">
        <v>0</v>
      </c>
      <c r="AU536" s="225">
        <v>0</v>
      </c>
      <c r="AV536" s="225">
        <v>0</v>
      </c>
      <c r="AW536" s="225">
        <v>0</v>
      </c>
      <c r="AX536" s="225">
        <v>0</v>
      </c>
      <c r="AY536" s="225">
        <v>0</v>
      </c>
      <c r="AZ536" s="225">
        <v>0</v>
      </c>
      <c r="BA536" s="225">
        <v>0</v>
      </c>
      <c r="BB536" s="225">
        <v>0</v>
      </c>
      <c r="BC536" s="225">
        <v>0</v>
      </c>
      <c r="BD536" s="225">
        <v>0</v>
      </c>
      <c r="BE536" s="225" t="s">
        <v>2514</v>
      </c>
    </row>
    <row r="537" spans="1:57" x14ac:dyDescent="0.25">
      <c r="A537" t="str">
        <f t="shared" ref="A537" si="31">E537&amp;F537</f>
        <v>002000181</v>
      </c>
      <c r="B537" s="225" t="s">
        <v>2165</v>
      </c>
      <c r="C537" s="225" t="s">
        <v>2166</v>
      </c>
      <c r="D537" s="225" t="s">
        <v>2167</v>
      </c>
      <c r="E537" s="225" t="s">
        <v>2625</v>
      </c>
      <c r="F537" s="225" t="s">
        <v>2515</v>
      </c>
      <c r="G537" s="225">
        <v>0</v>
      </c>
      <c r="H537" s="225">
        <v>0</v>
      </c>
      <c r="I537" s="225">
        <v>0</v>
      </c>
      <c r="J537" s="237">
        <v>0</v>
      </c>
      <c r="K537" s="225">
        <v>0</v>
      </c>
      <c r="L537" s="225">
        <v>0</v>
      </c>
      <c r="M537" s="237">
        <v>0</v>
      </c>
      <c r="N537" s="237">
        <v>0</v>
      </c>
      <c r="O537" s="237">
        <v>0</v>
      </c>
      <c r="P537" s="237">
        <v>0</v>
      </c>
      <c r="Q537" s="237">
        <v>0</v>
      </c>
      <c r="R537" s="237">
        <v>0</v>
      </c>
      <c r="S537" s="237">
        <v>0</v>
      </c>
      <c r="T537" s="237">
        <v>0</v>
      </c>
      <c r="U537" s="237">
        <v>0</v>
      </c>
      <c r="V537" s="237">
        <v>0</v>
      </c>
      <c r="W537" s="225">
        <v>0</v>
      </c>
      <c r="X537" s="225">
        <v>0</v>
      </c>
      <c r="Y537" s="225">
        <v>0</v>
      </c>
      <c r="Z537" s="225">
        <v>0</v>
      </c>
      <c r="AA537" s="225">
        <v>0</v>
      </c>
      <c r="AB537" s="225">
        <v>0</v>
      </c>
      <c r="AC537" s="225">
        <v>0</v>
      </c>
      <c r="AD537" s="225">
        <v>0</v>
      </c>
      <c r="AE537" s="225">
        <v>0</v>
      </c>
      <c r="AF537" s="225">
        <v>0</v>
      </c>
      <c r="AG537" s="225">
        <v>0</v>
      </c>
      <c r="AH537" s="225">
        <v>0</v>
      </c>
      <c r="AI537" s="225">
        <v>0</v>
      </c>
      <c r="AJ537" s="225">
        <v>0</v>
      </c>
      <c r="AK537" s="225">
        <v>0</v>
      </c>
      <c r="AL537" s="225">
        <v>0</v>
      </c>
      <c r="AM537" s="225">
        <v>0</v>
      </c>
      <c r="AN537" s="225">
        <v>0</v>
      </c>
      <c r="AO537" s="225">
        <v>0</v>
      </c>
      <c r="AP537" s="225">
        <v>0</v>
      </c>
      <c r="AQ537" s="225">
        <v>0</v>
      </c>
      <c r="AR537" s="225">
        <v>0</v>
      </c>
      <c r="AS537" s="225">
        <v>0</v>
      </c>
      <c r="AT537" s="225">
        <v>0</v>
      </c>
      <c r="AU537" s="225">
        <v>0</v>
      </c>
      <c r="AV537" s="225">
        <v>0</v>
      </c>
      <c r="AW537" s="225">
        <v>0</v>
      </c>
      <c r="AX537" s="225">
        <v>0</v>
      </c>
      <c r="AY537" s="225">
        <v>0</v>
      </c>
      <c r="AZ537" s="225">
        <v>0</v>
      </c>
      <c r="BA537" s="225">
        <v>0</v>
      </c>
      <c r="BB537" s="225">
        <v>0</v>
      </c>
      <c r="BC537" s="225">
        <v>0</v>
      </c>
      <c r="BD537" s="225">
        <v>0</v>
      </c>
      <c r="BE537" s="225" t="s">
        <v>2516</v>
      </c>
    </row>
    <row r="538" spans="1:57" x14ac:dyDescent="0.25">
      <c r="A538" t="str">
        <f t="shared" ref="A538" si="32">E538&amp;F538</f>
        <v>002000182</v>
      </c>
      <c r="B538" s="225" t="s">
        <v>2165</v>
      </c>
      <c r="C538" s="225" t="s">
        <v>2166</v>
      </c>
      <c r="D538" s="225" t="s">
        <v>2167</v>
      </c>
      <c r="E538" s="225" t="s">
        <v>2625</v>
      </c>
      <c r="F538" s="225" t="s">
        <v>2517</v>
      </c>
      <c r="G538" s="225">
        <v>0</v>
      </c>
      <c r="H538" s="225">
        <v>0</v>
      </c>
      <c r="I538" s="225">
        <v>0</v>
      </c>
      <c r="J538" s="237">
        <v>0</v>
      </c>
      <c r="K538" s="225">
        <v>0</v>
      </c>
      <c r="L538" s="225">
        <v>0</v>
      </c>
      <c r="M538" s="237">
        <v>0</v>
      </c>
      <c r="N538" s="237">
        <v>0</v>
      </c>
      <c r="O538" s="237">
        <v>0</v>
      </c>
      <c r="P538" s="237">
        <v>0</v>
      </c>
      <c r="Q538" s="237">
        <v>0</v>
      </c>
      <c r="R538" s="237">
        <v>0</v>
      </c>
      <c r="S538" s="237">
        <v>0</v>
      </c>
      <c r="T538" s="237">
        <v>0</v>
      </c>
      <c r="U538" s="237">
        <v>0</v>
      </c>
      <c r="V538" s="237">
        <v>0</v>
      </c>
      <c r="W538" s="225">
        <v>0</v>
      </c>
      <c r="X538" s="225">
        <v>0</v>
      </c>
      <c r="Y538" s="225">
        <v>0</v>
      </c>
      <c r="Z538" s="225">
        <v>0</v>
      </c>
      <c r="AA538" s="225">
        <v>0</v>
      </c>
      <c r="AB538" s="225">
        <v>0</v>
      </c>
      <c r="AC538" s="225">
        <v>0</v>
      </c>
      <c r="AD538" s="225">
        <v>0</v>
      </c>
      <c r="AE538" s="225">
        <v>0</v>
      </c>
      <c r="AF538" s="225">
        <v>0</v>
      </c>
      <c r="AG538" s="225">
        <v>0</v>
      </c>
      <c r="AH538" s="225">
        <v>0</v>
      </c>
      <c r="AI538" s="225">
        <v>0</v>
      </c>
      <c r="AJ538" s="225">
        <v>0</v>
      </c>
      <c r="AK538" s="225">
        <v>0</v>
      </c>
      <c r="AL538" s="225">
        <v>0</v>
      </c>
      <c r="AM538" s="225">
        <v>0</v>
      </c>
      <c r="AN538" s="225">
        <v>0</v>
      </c>
      <c r="AO538" s="225">
        <v>0</v>
      </c>
      <c r="AP538" s="225">
        <v>0</v>
      </c>
      <c r="AQ538" s="225">
        <v>0</v>
      </c>
      <c r="AR538" s="225">
        <v>0</v>
      </c>
      <c r="AS538" s="225">
        <v>0</v>
      </c>
      <c r="AT538" s="225">
        <v>0</v>
      </c>
      <c r="AU538" s="225">
        <v>0</v>
      </c>
      <c r="AV538" s="225">
        <v>0</v>
      </c>
      <c r="AW538" s="225">
        <v>0</v>
      </c>
      <c r="AX538" s="225">
        <v>0</v>
      </c>
      <c r="AY538" s="225">
        <v>0</v>
      </c>
      <c r="AZ538" s="225">
        <v>0</v>
      </c>
      <c r="BA538" s="225">
        <v>0</v>
      </c>
      <c r="BB538" s="225">
        <v>0</v>
      </c>
      <c r="BC538" s="225">
        <v>0</v>
      </c>
      <c r="BD538" s="225">
        <v>0</v>
      </c>
      <c r="BE538" s="225" t="s">
        <v>577</v>
      </c>
    </row>
    <row r="539" spans="1:57" x14ac:dyDescent="0.25">
      <c r="A539" t="str">
        <f t="shared" ref="A539" si="33">E539&amp;F539</f>
        <v>002000183</v>
      </c>
      <c r="B539" s="225" t="s">
        <v>2165</v>
      </c>
      <c r="C539" s="225" t="s">
        <v>2166</v>
      </c>
      <c r="D539" s="225" t="s">
        <v>2167</v>
      </c>
      <c r="E539" s="225" t="s">
        <v>2625</v>
      </c>
      <c r="F539" s="225" t="s">
        <v>2518</v>
      </c>
      <c r="G539" s="225">
        <v>0</v>
      </c>
      <c r="H539" s="225">
        <v>0</v>
      </c>
      <c r="I539" s="225">
        <v>0</v>
      </c>
      <c r="J539" s="237">
        <v>0</v>
      </c>
      <c r="K539" s="225">
        <v>0</v>
      </c>
      <c r="L539" s="225">
        <v>0</v>
      </c>
      <c r="M539" s="237">
        <v>0</v>
      </c>
      <c r="N539" s="237">
        <v>0</v>
      </c>
      <c r="O539" s="237">
        <v>0</v>
      </c>
      <c r="P539" s="237">
        <v>0</v>
      </c>
      <c r="Q539" s="237">
        <v>0</v>
      </c>
      <c r="R539" s="237">
        <v>0</v>
      </c>
      <c r="S539" s="237">
        <v>0</v>
      </c>
      <c r="T539" s="237">
        <v>0</v>
      </c>
      <c r="U539" s="237">
        <v>0</v>
      </c>
      <c r="V539" s="237">
        <v>0</v>
      </c>
      <c r="W539" s="225">
        <v>0</v>
      </c>
      <c r="X539" s="225">
        <v>0</v>
      </c>
      <c r="Y539" s="225">
        <v>0</v>
      </c>
      <c r="Z539" s="225">
        <v>0</v>
      </c>
      <c r="AA539" s="225">
        <v>0</v>
      </c>
      <c r="AB539" s="225">
        <v>0</v>
      </c>
      <c r="AC539" s="225">
        <v>0</v>
      </c>
      <c r="AD539" s="225">
        <v>0</v>
      </c>
      <c r="AE539" s="225">
        <v>0</v>
      </c>
      <c r="AF539" s="225">
        <v>0</v>
      </c>
      <c r="AG539" s="225">
        <v>0</v>
      </c>
      <c r="AH539" s="225">
        <v>0</v>
      </c>
      <c r="AI539" s="225">
        <v>0</v>
      </c>
      <c r="AJ539" s="225">
        <v>0</v>
      </c>
      <c r="AK539" s="225">
        <v>0</v>
      </c>
      <c r="AL539" s="225">
        <v>0</v>
      </c>
      <c r="AM539" s="225">
        <v>0</v>
      </c>
      <c r="AN539" s="225">
        <v>0</v>
      </c>
      <c r="AO539" s="225">
        <v>0</v>
      </c>
      <c r="AP539" s="225">
        <v>0</v>
      </c>
      <c r="AQ539" s="225">
        <v>0</v>
      </c>
      <c r="AR539" s="225">
        <v>0</v>
      </c>
      <c r="AS539" s="225">
        <v>0</v>
      </c>
      <c r="AT539" s="225">
        <v>0</v>
      </c>
      <c r="AU539" s="225">
        <v>0</v>
      </c>
      <c r="AV539" s="225">
        <v>0</v>
      </c>
      <c r="AW539" s="225">
        <v>0</v>
      </c>
      <c r="AX539" s="225">
        <v>0</v>
      </c>
      <c r="AY539" s="225">
        <v>0</v>
      </c>
      <c r="AZ539" s="225">
        <v>0</v>
      </c>
      <c r="BA539" s="225">
        <v>0</v>
      </c>
      <c r="BB539" s="225">
        <v>0</v>
      </c>
      <c r="BC539" s="225">
        <v>0</v>
      </c>
      <c r="BD539" s="225">
        <v>0</v>
      </c>
      <c r="BE539" s="225" t="s">
        <v>2519</v>
      </c>
    </row>
    <row r="540" spans="1:57" x14ac:dyDescent="0.25">
      <c r="A540" t="str">
        <f t="shared" ref="A540" si="34">E540&amp;F540</f>
        <v>002000184</v>
      </c>
      <c r="B540" s="225" t="s">
        <v>2165</v>
      </c>
      <c r="C540" s="225" t="s">
        <v>2166</v>
      </c>
      <c r="D540" s="225" t="s">
        <v>2167</v>
      </c>
      <c r="E540" s="225" t="s">
        <v>2625</v>
      </c>
      <c r="F540" s="225" t="s">
        <v>2520</v>
      </c>
      <c r="G540" s="225">
        <v>0</v>
      </c>
      <c r="H540" s="225">
        <v>0</v>
      </c>
      <c r="I540" s="225">
        <v>0</v>
      </c>
      <c r="J540" s="237">
        <v>0</v>
      </c>
      <c r="K540" s="225">
        <v>0</v>
      </c>
      <c r="L540" s="225">
        <v>0</v>
      </c>
      <c r="M540" s="237">
        <v>0</v>
      </c>
      <c r="N540" s="237">
        <v>0</v>
      </c>
      <c r="O540" s="237">
        <v>0</v>
      </c>
      <c r="P540" s="237">
        <v>0</v>
      </c>
      <c r="Q540" s="237">
        <v>0</v>
      </c>
      <c r="R540" s="237">
        <v>0</v>
      </c>
      <c r="S540" s="237">
        <v>0</v>
      </c>
      <c r="T540" s="237">
        <v>0</v>
      </c>
      <c r="U540" s="237">
        <v>0</v>
      </c>
      <c r="V540" s="237">
        <v>0</v>
      </c>
      <c r="W540" s="225">
        <v>0</v>
      </c>
      <c r="X540" s="225">
        <v>0</v>
      </c>
      <c r="Y540" s="225">
        <v>0</v>
      </c>
      <c r="Z540" s="225">
        <v>0</v>
      </c>
      <c r="AA540" s="225">
        <v>0</v>
      </c>
      <c r="AB540" s="225">
        <v>0</v>
      </c>
      <c r="AC540" s="225">
        <v>0</v>
      </c>
      <c r="AD540" s="225">
        <v>0</v>
      </c>
      <c r="AE540" s="225">
        <v>0</v>
      </c>
      <c r="AF540" s="225">
        <v>0</v>
      </c>
      <c r="AG540" s="225">
        <v>0</v>
      </c>
      <c r="AH540" s="225">
        <v>0</v>
      </c>
      <c r="AI540" s="225">
        <v>0</v>
      </c>
      <c r="AJ540" s="225">
        <v>0</v>
      </c>
      <c r="AK540" s="225">
        <v>0</v>
      </c>
      <c r="AL540" s="225">
        <v>0</v>
      </c>
      <c r="AM540" s="225">
        <v>0</v>
      </c>
      <c r="AN540" s="225">
        <v>0</v>
      </c>
      <c r="AO540" s="225">
        <v>0</v>
      </c>
      <c r="AP540" s="225">
        <v>0</v>
      </c>
      <c r="AQ540" s="225">
        <v>0</v>
      </c>
      <c r="AR540" s="225">
        <v>0</v>
      </c>
      <c r="AS540" s="225">
        <v>0</v>
      </c>
      <c r="AT540" s="225">
        <v>0</v>
      </c>
      <c r="AU540" s="225">
        <v>0</v>
      </c>
      <c r="AV540" s="225">
        <v>0</v>
      </c>
      <c r="AW540" s="225">
        <v>0</v>
      </c>
      <c r="AX540" s="225">
        <v>0</v>
      </c>
      <c r="AY540" s="225">
        <v>0</v>
      </c>
      <c r="AZ540" s="225">
        <v>0</v>
      </c>
      <c r="BA540" s="225">
        <v>0</v>
      </c>
      <c r="BB540" s="225">
        <v>0</v>
      </c>
      <c r="BC540" s="225">
        <v>0</v>
      </c>
      <c r="BD540" s="225">
        <v>0</v>
      </c>
      <c r="BE540" s="225" t="s">
        <v>2521</v>
      </c>
    </row>
    <row r="541" spans="1:57" x14ac:dyDescent="0.25">
      <c r="A541" t="str">
        <f t="shared" ref="A541" si="35">E541&amp;F541</f>
        <v>002000185</v>
      </c>
      <c r="B541" s="225" t="s">
        <v>2165</v>
      </c>
      <c r="C541" s="225" t="s">
        <v>2166</v>
      </c>
      <c r="D541" s="225" t="s">
        <v>2167</v>
      </c>
      <c r="E541" s="225" t="s">
        <v>2625</v>
      </c>
      <c r="F541" s="225" t="s">
        <v>2522</v>
      </c>
      <c r="G541" s="225">
        <v>0</v>
      </c>
      <c r="H541" s="225">
        <v>0</v>
      </c>
      <c r="I541" s="225">
        <v>0</v>
      </c>
      <c r="J541" s="237">
        <v>0</v>
      </c>
      <c r="K541" s="225">
        <v>0</v>
      </c>
      <c r="L541" s="225">
        <v>0</v>
      </c>
      <c r="M541" s="237">
        <v>0</v>
      </c>
      <c r="N541" s="237">
        <v>0</v>
      </c>
      <c r="O541" s="237">
        <v>0</v>
      </c>
      <c r="P541" s="237">
        <v>0</v>
      </c>
      <c r="Q541" s="237">
        <v>0</v>
      </c>
      <c r="R541" s="237">
        <v>0</v>
      </c>
      <c r="S541" s="237">
        <v>0</v>
      </c>
      <c r="T541" s="237">
        <v>0</v>
      </c>
      <c r="U541" s="237">
        <v>0</v>
      </c>
      <c r="V541" s="237">
        <v>0</v>
      </c>
      <c r="W541" s="225">
        <v>0</v>
      </c>
      <c r="X541" s="225">
        <v>0</v>
      </c>
      <c r="Y541" s="225">
        <v>0</v>
      </c>
      <c r="Z541" s="225">
        <v>0</v>
      </c>
      <c r="AA541" s="225">
        <v>0</v>
      </c>
      <c r="AB541" s="225">
        <v>0</v>
      </c>
      <c r="AC541" s="225">
        <v>0</v>
      </c>
      <c r="AD541" s="225">
        <v>0</v>
      </c>
      <c r="AE541" s="225">
        <v>0</v>
      </c>
      <c r="AF541" s="225">
        <v>0</v>
      </c>
      <c r="AG541" s="225">
        <v>0</v>
      </c>
      <c r="AH541" s="225">
        <v>0</v>
      </c>
      <c r="AI541" s="225">
        <v>0</v>
      </c>
      <c r="AJ541" s="225">
        <v>0</v>
      </c>
      <c r="AK541" s="225">
        <v>0</v>
      </c>
      <c r="AL541" s="225">
        <v>0</v>
      </c>
      <c r="AM541" s="225">
        <v>0</v>
      </c>
      <c r="AN541" s="225">
        <v>0</v>
      </c>
      <c r="AO541" s="225">
        <v>0</v>
      </c>
      <c r="AP541" s="225">
        <v>0</v>
      </c>
      <c r="AQ541" s="225">
        <v>0</v>
      </c>
      <c r="AR541" s="225">
        <v>0</v>
      </c>
      <c r="AS541" s="225">
        <v>0</v>
      </c>
      <c r="AT541" s="225">
        <v>0</v>
      </c>
      <c r="AU541" s="225">
        <v>0</v>
      </c>
      <c r="AV541" s="225">
        <v>0</v>
      </c>
      <c r="AW541" s="225">
        <v>0</v>
      </c>
      <c r="AX541" s="225">
        <v>0</v>
      </c>
      <c r="AY541" s="225">
        <v>0</v>
      </c>
      <c r="AZ541" s="225">
        <v>0</v>
      </c>
      <c r="BA541" s="225">
        <v>0</v>
      </c>
      <c r="BB541" s="225">
        <v>0</v>
      </c>
      <c r="BC541" s="225">
        <v>0</v>
      </c>
      <c r="BD541" s="225">
        <v>0</v>
      </c>
      <c r="BE541" s="225" t="s">
        <v>2523</v>
      </c>
    </row>
    <row r="542" spans="1:57" x14ac:dyDescent="0.25">
      <c r="A542" t="str">
        <f t="shared" ref="A542" si="36">E542&amp;F542</f>
        <v>002000186</v>
      </c>
      <c r="B542" s="225" t="s">
        <v>2165</v>
      </c>
      <c r="C542" s="225" t="s">
        <v>2166</v>
      </c>
      <c r="D542" s="225" t="s">
        <v>2167</v>
      </c>
      <c r="E542" s="225" t="s">
        <v>2625</v>
      </c>
      <c r="F542" s="225" t="s">
        <v>2524</v>
      </c>
      <c r="G542" s="225">
        <v>0</v>
      </c>
      <c r="H542" s="225">
        <v>0</v>
      </c>
      <c r="I542" s="225">
        <v>0</v>
      </c>
      <c r="J542" s="237">
        <v>0</v>
      </c>
      <c r="K542" s="225">
        <v>0</v>
      </c>
      <c r="L542" s="225">
        <v>0</v>
      </c>
      <c r="M542" s="237">
        <v>0</v>
      </c>
      <c r="N542" s="237">
        <v>0</v>
      </c>
      <c r="O542" s="237">
        <v>0</v>
      </c>
      <c r="P542" s="237">
        <v>0</v>
      </c>
      <c r="Q542" s="237">
        <v>0</v>
      </c>
      <c r="R542" s="237">
        <v>0</v>
      </c>
      <c r="S542" s="237">
        <v>0</v>
      </c>
      <c r="T542" s="237">
        <v>0</v>
      </c>
      <c r="U542" s="237">
        <v>0</v>
      </c>
      <c r="V542" s="237">
        <v>0</v>
      </c>
      <c r="W542" s="225">
        <v>0</v>
      </c>
      <c r="X542" s="225">
        <v>0</v>
      </c>
      <c r="Y542" s="225">
        <v>0</v>
      </c>
      <c r="Z542" s="225">
        <v>0</v>
      </c>
      <c r="AA542" s="225">
        <v>0</v>
      </c>
      <c r="AB542" s="225">
        <v>0</v>
      </c>
      <c r="AC542" s="225">
        <v>0</v>
      </c>
      <c r="AD542" s="225">
        <v>0</v>
      </c>
      <c r="AE542" s="225">
        <v>0</v>
      </c>
      <c r="AF542" s="225">
        <v>0</v>
      </c>
      <c r="AG542" s="225">
        <v>0</v>
      </c>
      <c r="AH542" s="225">
        <v>0</v>
      </c>
      <c r="AI542" s="225">
        <v>0</v>
      </c>
      <c r="AJ542" s="225">
        <v>0</v>
      </c>
      <c r="AK542" s="225">
        <v>0</v>
      </c>
      <c r="AL542" s="225">
        <v>0</v>
      </c>
      <c r="AM542" s="225">
        <v>0</v>
      </c>
      <c r="AN542" s="225">
        <v>0</v>
      </c>
      <c r="AO542" s="225">
        <v>0</v>
      </c>
      <c r="AP542" s="225">
        <v>0</v>
      </c>
      <c r="AQ542" s="225">
        <v>0</v>
      </c>
      <c r="AR542" s="225">
        <v>0</v>
      </c>
      <c r="AS542" s="225">
        <v>0</v>
      </c>
      <c r="AT542" s="225">
        <v>0</v>
      </c>
      <c r="AU542" s="225">
        <v>0</v>
      </c>
      <c r="AV542" s="225">
        <v>0</v>
      </c>
      <c r="AW542" s="225">
        <v>0</v>
      </c>
      <c r="AX542" s="225">
        <v>0</v>
      </c>
      <c r="AY542" s="225">
        <v>0</v>
      </c>
      <c r="AZ542" s="225">
        <v>0</v>
      </c>
      <c r="BA542" s="225">
        <v>0</v>
      </c>
      <c r="BB542" s="225">
        <v>0</v>
      </c>
      <c r="BC542" s="225">
        <v>0</v>
      </c>
      <c r="BD542" s="225">
        <v>0</v>
      </c>
      <c r="BE542" s="225" t="s">
        <v>2525</v>
      </c>
    </row>
    <row r="543" spans="1:57" x14ac:dyDescent="0.25">
      <c r="A543" t="str">
        <f t="shared" ref="A543" si="37">E543&amp;F543</f>
        <v>002000187</v>
      </c>
      <c r="B543" s="225" t="s">
        <v>2165</v>
      </c>
      <c r="C543" s="225" t="s">
        <v>2166</v>
      </c>
      <c r="D543" s="225" t="s">
        <v>2167</v>
      </c>
      <c r="E543" s="225" t="s">
        <v>2625</v>
      </c>
      <c r="F543" s="225" t="s">
        <v>2526</v>
      </c>
      <c r="G543" s="225">
        <v>0</v>
      </c>
      <c r="H543" s="225">
        <v>0</v>
      </c>
      <c r="I543" s="225">
        <v>0</v>
      </c>
      <c r="J543" s="237">
        <v>0</v>
      </c>
      <c r="K543" s="225">
        <v>0</v>
      </c>
      <c r="L543" s="225">
        <v>0</v>
      </c>
      <c r="M543" s="237">
        <v>0</v>
      </c>
      <c r="N543" s="237">
        <v>0</v>
      </c>
      <c r="O543" s="237">
        <v>0</v>
      </c>
      <c r="P543" s="237">
        <v>0</v>
      </c>
      <c r="Q543" s="237">
        <v>0</v>
      </c>
      <c r="R543" s="237">
        <v>0</v>
      </c>
      <c r="S543" s="237">
        <v>0</v>
      </c>
      <c r="T543" s="237">
        <v>0</v>
      </c>
      <c r="U543" s="237">
        <v>0</v>
      </c>
      <c r="V543" s="237">
        <v>0</v>
      </c>
      <c r="W543" s="225">
        <v>0</v>
      </c>
      <c r="X543" s="225">
        <v>0</v>
      </c>
      <c r="Y543" s="225">
        <v>0</v>
      </c>
      <c r="Z543" s="225">
        <v>0</v>
      </c>
      <c r="AA543" s="225">
        <v>0</v>
      </c>
      <c r="AB543" s="225">
        <v>0</v>
      </c>
      <c r="AC543" s="225">
        <v>0</v>
      </c>
      <c r="AD543" s="225">
        <v>0</v>
      </c>
      <c r="AE543" s="225">
        <v>0</v>
      </c>
      <c r="AF543" s="225">
        <v>0</v>
      </c>
      <c r="AG543" s="225">
        <v>0</v>
      </c>
      <c r="AH543" s="225">
        <v>0</v>
      </c>
      <c r="AI543" s="225">
        <v>0</v>
      </c>
      <c r="AJ543" s="225">
        <v>0</v>
      </c>
      <c r="AK543" s="225">
        <v>0</v>
      </c>
      <c r="AL543" s="225">
        <v>0</v>
      </c>
      <c r="AM543" s="225">
        <v>0</v>
      </c>
      <c r="AN543" s="225">
        <v>0</v>
      </c>
      <c r="AO543" s="225">
        <v>0</v>
      </c>
      <c r="AP543" s="225">
        <v>0</v>
      </c>
      <c r="AQ543" s="225">
        <v>0</v>
      </c>
      <c r="AR543" s="225">
        <v>0</v>
      </c>
      <c r="AS543" s="225">
        <v>0</v>
      </c>
      <c r="AT543" s="225">
        <v>0</v>
      </c>
      <c r="AU543" s="225">
        <v>0</v>
      </c>
      <c r="AV543" s="225">
        <v>0</v>
      </c>
      <c r="AW543" s="225">
        <v>0</v>
      </c>
      <c r="AX543" s="225">
        <v>0</v>
      </c>
      <c r="AY543" s="225">
        <v>0</v>
      </c>
      <c r="AZ543" s="225">
        <v>0</v>
      </c>
      <c r="BA543" s="225">
        <v>0</v>
      </c>
      <c r="BB543" s="225">
        <v>0</v>
      </c>
      <c r="BC543" s="225">
        <v>0</v>
      </c>
      <c r="BD543" s="225">
        <v>0</v>
      </c>
      <c r="BE543" s="225" t="s">
        <v>582</v>
      </c>
    </row>
    <row r="544" spans="1:57" x14ac:dyDescent="0.25">
      <c r="A544" t="str">
        <f t="shared" ref="A544" si="38">E544&amp;F544</f>
        <v>002000188</v>
      </c>
      <c r="B544" s="225" t="s">
        <v>2165</v>
      </c>
      <c r="C544" s="225" t="s">
        <v>2166</v>
      </c>
      <c r="D544" s="225" t="s">
        <v>2167</v>
      </c>
      <c r="E544" s="225" t="s">
        <v>2625</v>
      </c>
      <c r="F544" s="225" t="s">
        <v>2527</v>
      </c>
      <c r="G544" s="225">
        <v>0</v>
      </c>
      <c r="H544" s="225">
        <v>0</v>
      </c>
      <c r="I544" s="225">
        <v>0</v>
      </c>
      <c r="J544" s="237">
        <v>0</v>
      </c>
      <c r="K544" s="225">
        <v>0</v>
      </c>
      <c r="L544" s="225">
        <v>0</v>
      </c>
      <c r="M544" s="237">
        <v>0</v>
      </c>
      <c r="N544" s="237">
        <v>0</v>
      </c>
      <c r="O544" s="237">
        <v>0</v>
      </c>
      <c r="P544" s="237">
        <v>0</v>
      </c>
      <c r="Q544" s="237">
        <v>0</v>
      </c>
      <c r="R544" s="237">
        <v>0</v>
      </c>
      <c r="S544" s="237">
        <v>0</v>
      </c>
      <c r="T544" s="237">
        <v>0</v>
      </c>
      <c r="U544" s="237">
        <v>0</v>
      </c>
      <c r="V544" s="237">
        <v>0</v>
      </c>
      <c r="W544" s="225">
        <v>0</v>
      </c>
      <c r="X544" s="225">
        <v>0</v>
      </c>
      <c r="Y544" s="225">
        <v>0</v>
      </c>
      <c r="Z544" s="225">
        <v>0</v>
      </c>
      <c r="AA544" s="225">
        <v>0</v>
      </c>
      <c r="AB544" s="225">
        <v>0</v>
      </c>
      <c r="AC544" s="225">
        <v>0</v>
      </c>
      <c r="AD544" s="225">
        <v>0</v>
      </c>
      <c r="AE544" s="225">
        <v>0</v>
      </c>
      <c r="AF544" s="225">
        <v>0</v>
      </c>
      <c r="AG544" s="225">
        <v>0</v>
      </c>
      <c r="AH544" s="225">
        <v>0</v>
      </c>
      <c r="AI544" s="225">
        <v>0</v>
      </c>
      <c r="AJ544" s="225">
        <v>0</v>
      </c>
      <c r="AK544" s="225">
        <v>0</v>
      </c>
      <c r="AL544" s="225">
        <v>0</v>
      </c>
      <c r="AM544" s="225">
        <v>0</v>
      </c>
      <c r="AN544" s="225">
        <v>0</v>
      </c>
      <c r="AO544" s="225">
        <v>0</v>
      </c>
      <c r="AP544" s="225">
        <v>0</v>
      </c>
      <c r="AQ544" s="225">
        <v>0</v>
      </c>
      <c r="AR544" s="225">
        <v>0</v>
      </c>
      <c r="AS544" s="225">
        <v>0</v>
      </c>
      <c r="AT544" s="225">
        <v>0</v>
      </c>
      <c r="AU544" s="225">
        <v>0</v>
      </c>
      <c r="AV544" s="225">
        <v>0</v>
      </c>
      <c r="AW544" s="225">
        <v>0</v>
      </c>
      <c r="AX544" s="225">
        <v>0</v>
      </c>
      <c r="AY544" s="225">
        <v>0</v>
      </c>
      <c r="AZ544" s="225">
        <v>0</v>
      </c>
      <c r="BA544" s="225">
        <v>0</v>
      </c>
      <c r="BB544" s="225">
        <v>0</v>
      </c>
      <c r="BC544" s="225">
        <v>0</v>
      </c>
      <c r="BD544" s="225">
        <v>0</v>
      </c>
      <c r="BE544" s="225" t="s">
        <v>583</v>
      </c>
    </row>
    <row r="545" spans="1:57" x14ac:dyDescent="0.25">
      <c r="A545" t="str">
        <f t="shared" ref="A545" si="39">E545&amp;F545</f>
        <v>002000189</v>
      </c>
      <c r="B545" s="225" t="s">
        <v>2165</v>
      </c>
      <c r="C545" s="225" t="s">
        <v>2166</v>
      </c>
      <c r="D545" s="225" t="s">
        <v>2167</v>
      </c>
      <c r="E545" s="225" t="s">
        <v>2625</v>
      </c>
      <c r="F545" s="225" t="s">
        <v>2528</v>
      </c>
      <c r="G545" s="225">
        <v>0</v>
      </c>
      <c r="H545" s="225">
        <v>0</v>
      </c>
      <c r="I545" s="225">
        <v>0</v>
      </c>
      <c r="J545" s="237">
        <v>0</v>
      </c>
      <c r="K545" s="225">
        <v>0</v>
      </c>
      <c r="L545" s="225">
        <v>0</v>
      </c>
      <c r="M545" s="237">
        <v>0</v>
      </c>
      <c r="N545" s="237">
        <v>0</v>
      </c>
      <c r="O545" s="237">
        <v>0</v>
      </c>
      <c r="P545" s="237">
        <v>0</v>
      </c>
      <c r="Q545" s="237">
        <v>0</v>
      </c>
      <c r="R545" s="237">
        <v>0</v>
      </c>
      <c r="S545" s="237">
        <v>0</v>
      </c>
      <c r="T545" s="237">
        <v>0</v>
      </c>
      <c r="U545" s="237">
        <v>0</v>
      </c>
      <c r="V545" s="237">
        <v>0</v>
      </c>
      <c r="W545" s="225">
        <v>0</v>
      </c>
      <c r="X545" s="225">
        <v>0</v>
      </c>
      <c r="Y545" s="225">
        <v>0</v>
      </c>
      <c r="Z545" s="225">
        <v>0</v>
      </c>
      <c r="AA545" s="225">
        <v>0</v>
      </c>
      <c r="AB545" s="225">
        <v>0</v>
      </c>
      <c r="AC545" s="225">
        <v>0</v>
      </c>
      <c r="AD545" s="225">
        <v>0</v>
      </c>
      <c r="AE545" s="225">
        <v>0</v>
      </c>
      <c r="AF545" s="225">
        <v>0</v>
      </c>
      <c r="AG545" s="225">
        <v>0</v>
      </c>
      <c r="AH545" s="225">
        <v>0</v>
      </c>
      <c r="AI545" s="225">
        <v>0</v>
      </c>
      <c r="AJ545" s="225">
        <v>0</v>
      </c>
      <c r="AK545" s="225">
        <v>0</v>
      </c>
      <c r="AL545" s="225">
        <v>0</v>
      </c>
      <c r="AM545" s="225">
        <v>0</v>
      </c>
      <c r="AN545" s="225">
        <v>0</v>
      </c>
      <c r="AO545" s="225">
        <v>0</v>
      </c>
      <c r="AP545" s="225">
        <v>0</v>
      </c>
      <c r="AQ545" s="225">
        <v>0</v>
      </c>
      <c r="AR545" s="225">
        <v>0</v>
      </c>
      <c r="AS545" s="225">
        <v>0</v>
      </c>
      <c r="AT545" s="225">
        <v>0</v>
      </c>
      <c r="AU545" s="225">
        <v>0</v>
      </c>
      <c r="AV545" s="225">
        <v>0</v>
      </c>
      <c r="AW545" s="225">
        <v>0</v>
      </c>
      <c r="AX545" s="225">
        <v>0</v>
      </c>
      <c r="AY545" s="225">
        <v>0</v>
      </c>
      <c r="AZ545" s="225">
        <v>0</v>
      </c>
      <c r="BA545" s="225">
        <v>0</v>
      </c>
      <c r="BB545" s="225">
        <v>0</v>
      </c>
      <c r="BC545" s="225">
        <v>0</v>
      </c>
      <c r="BD545" s="225">
        <v>0</v>
      </c>
      <c r="BE545" s="225" t="s">
        <v>584</v>
      </c>
    </row>
    <row r="546" spans="1:57" x14ac:dyDescent="0.25">
      <c r="A546" t="str">
        <f t="shared" ref="A546" si="40">E546&amp;F546</f>
        <v>002000190</v>
      </c>
      <c r="B546" s="225" t="s">
        <v>2165</v>
      </c>
      <c r="C546" s="225" t="s">
        <v>2166</v>
      </c>
      <c r="D546" s="225" t="s">
        <v>2167</v>
      </c>
      <c r="E546" s="225" t="s">
        <v>2625</v>
      </c>
      <c r="F546" s="225" t="s">
        <v>2529</v>
      </c>
      <c r="G546" s="225">
        <v>0</v>
      </c>
      <c r="H546" s="225">
        <v>0</v>
      </c>
      <c r="I546" s="225">
        <v>0</v>
      </c>
      <c r="J546" s="237">
        <v>0</v>
      </c>
      <c r="K546" s="225">
        <v>0</v>
      </c>
      <c r="L546" s="225">
        <v>0</v>
      </c>
      <c r="M546" s="237">
        <v>0</v>
      </c>
      <c r="N546" s="237">
        <v>0</v>
      </c>
      <c r="O546" s="237">
        <v>0</v>
      </c>
      <c r="P546" s="237">
        <v>0</v>
      </c>
      <c r="Q546" s="237">
        <v>0</v>
      </c>
      <c r="R546" s="237">
        <v>0</v>
      </c>
      <c r="S546" s="237">
        <v>0</v>
      </c>
      <c r="T546" s="237">
        <v>0</v>
      </c>
      <c r="U546" s="237">
        <v>0</v>
      </c>
      <c r="V546" s="237">
        <v>0</v>
      </c>
      <c r="W546" s="225">
        <v>0</v>
      </c>
      <c r="X546" s="225">
        <v>0</v>
      </c>
      <c r="Y546" s="225">
        <v>0</v>
      </c>
      <c r="Z546" s="225">
        <v>0</v>
      </c>
      <c r="AA546" s="225">
        <v>0</v>
      </c>
      <c r="AB546" s="225">
        <v>0</v>
      </c>
      <c r="AC546" s="225">
        <v>0</v>
      </c>
      <c r="AD546" s="225">
        <v>0</v>
      </c>
      <c r="AE546" s="225">
        <v>0</v>
      </c>
      <c r="AF546" s="225">
        <v>0</v>
      </c>
      <c r="AG546" s="225">
        <v>0</v>
      </c>
      <c r="AH546" s="225">
        <v>0</v>
      </c>
      <c r="AI546" s="225">
        <v>0</v>
      </c>
      <c r="AJ546" s="225">
        <v>0</v>
      </c>
      <c r="AK546" s="225">
        <v>0</v>
      </c>
      <c r="AL546" s="225">
        <v>0</v>
      </c>
      <c r="AM546" s="225">
        <v>0</v>
      </c>
      <c r="AN546" s="225">
        <v>0</v>
      </c>
      <c r="AO546" s="225">
        <v>0</v>
      </c>
      <c r="AP546" s="225">
        <v>0</v>
      </c>
      <c r="AQ546" s="225">
        <v>0</v>
      </c>
      <c r="AR546" s="225">
        <v>0</v>
      </c>
      <c r="AS546" s="225">
        <v>0</v>
      </c>
      <c r="AT546" s="225">
        <v>0</v>
      </c>
      <c r="AU546" s="225">
        <v>0</v>
      </c>
      <c r="AV546" s="225">
        <v>0</v>
      </c>
      <c r="AW546" s="225">
        <v>0</v>
      </c>
      <c r="AX546" s="225">
        <v>0</v>
      </c>
      <c r="AY546" s="225">
        <v>0</v>
      </c>
      <c r="AZ546" s="225">
        <v>0</v>
      </c>
      <c r="BA546" s="225">
        <v>0</v>
      </c>
      <c r="BB546" s="225">
        <v>0</v>
      </c>
      <c r="BC546" s="225">
        <v>0</v>
      </c>
      <c r="BD546" s="225">
        <v>0</v>
      </c>
      <c r="BE546" s="225" t="s">
        <v>2690</v>
      </c>
    </row>
    <row r="547" spans="1:57" x14ac:dyDescent="0.25">
      <c r="A547" t="str">
        <f t="shared" ref="A547" si="41">E547&amp;F547</f>
        <v>002000200</v>
      </c>
      <c r="B547" s="225" t="s">
        <v>2165</v>
      </c>
      <c r="C547" s="225" t="s">
        <v>2166</v>
      </c>
      <c r="D547" s="225" t="s">
        <v>2167</v>
      </c>
      <c r="E547" s="225" t="s">
        <v>2625</v>
      </c>
      <c r="F547" s="225" t="s">
        <v>2531</v>
      </c>
      <c r="G547" s="225">
        <v>0</v>
      </c>
      <c r="H547" s="225">
        <v>0</v>
      </c>
      <c r="I547" s="225">
        <v>0</v>
      </c>
      <c r="J547" s="237">
        <v>0</v>
      </c>
      <c r="K547" s="225">
        <v>0</v>
      </c>
      <c r="L547" s="225">
        <v>0</v>
      </c>
      <c r="M547" s="237">
        <v>0</v>
      </c>
      <c r="N547" s="237">
        <v>0</v>
      </c>
      <c r="O547" s="237">
        <v>0</v>
      </c>
      <c r="P547" s="237">
        <v>0</v>
      </c>
      <c r="Q547" s="237">
        <v>0</v>
      </c>
      <c r="R547" s="237">
        <v>0</v>
      </c>
      <c r="S547" s="237">
        <v>0</v>
      </c>
      <c r="T547" s="237">
        <v>0</v>
      </c>
      <c r="U547" s="237">
        <v>0</v>
      </c>
      <c r="V547" s="237">
        <v>0</v>
      </c>
      <c r="W547" s="225">
        <v>0</v>
      </c>
      <c r="X547" s="225">
        <v>0</v>
      </c>
      <c r="Y547" s="225">
        <v>0</v>
      </c>
      <c r="Z547" s="225">
        <v>0</v>
      </c>
      <c r="AA547" s="225">
        <v>0</v>
      </c>
      <c r="AB547" s="225">
        <v>0</v>
      </c>
      <c r="AC547" s="225">
        <v>0</v>
      </c>
      <c r="AD547" s="225">
        <v>0</v>
      </c>
      <c r="AE547" s="225">
        <v>0</v>
      </c>
      <c r="AF547" s="225">
        <v>0</v>
      </c>
      <c r="AG547" s="225">
        <v>0</v>
      </c>
      <c r="AH547" s="225">
        <v>0</v>
      </c>
      <c r="AI547" s="225">
        <v>0</v>
      </c>
      <c r="AJ547" s="225">
        <v>0</v>
      </c>
      <c r="AK547" s="225">
        <v>0</v>
      </c>
      <c r="AL547" s="225">
        <v>0</v>
      </c>
      <c r="AM547" s="225">
        <v>0</v>
      </c>
      <c r="AN547" s="225">
        <v>0</v>
      </c>
      <c r="AO547" s="225">
        <v>0</v>
      </c>
      <c r="AP547" s="225">
        <v>0</v>
      </c>
      <c r="AQ547" s="225">
        <v>0</v>
      </c>
      <c r="AR547" s="225">
        <v>0</v>
      </c>
      <c r="AS547" s="225">
        <v>0</v>
      </c>
      <c r="AT547" s="225">
        <v>0</v>
      </c>
      <c r="AU547" s="225">
        <v>0</v>
      </c>
      <c r="AV547" s="225">
        <v>0</v>
      </c>
      <c r="AW547" s="225">
        <v>0</v>
      </c>
      <c r="AX547" s="225">
        <v>0</v>
      </c>
      <c r="AY547" s="225">
        <v>0</v>
      </c>
      <c r="AZ547" s="225">
        <v>0</v>
      </c>
      <c r="BA547" s="225">
        <v>0</v>
      </c>
      <c r="BB547" s="225">
        <v>0</v>
      </c>
      <c r="BC547" s="225">
        <v>0</v>
      </c>
      <c r="BD547" s="225">
        <v>0</v>
      </c>
      <c r="BE547" s="225" t="s">
        <v>2691</v>
      </c>
    </row>
    <row r="548" spans="1:57" x14ac:dyDescent="0.25">
      <c r="A548" t="str">
        <f t="shared" ref="A548" si="42">E548&amp;F548</f>
        <v>002000201</v>
      </c>
      <c r="B548" s="225" t="s">
        <v>2165</v>
      </c>
      <c r="C548" s="225" t="s">
        <v>2166</v>
      </c>
      <c r="D548" s="225" t="s">
        <v>2167</v>
      </c>
      <c r="E548" s="225" t="s">
        <v>2625</v>
      </c>
      <c r="F548" s="225" t="s">
        <v>2533</v>
      </c>
      <c r="G548" s="225">
        <v>0</v>
      </c>
      <c r="H548" s="225">
        <v>0</v>
      </c>
      <c r="I548" s="225">
        <v>0</v>
      </c>
      <c r="J548" s="237">
        <v>0</v>
      </c>
      <c r="K548" s="225">
        <v>0</v>
      </c>
      <c r="L548" s="225">
        <v>0</v>
      </c>
      <c r="M548" s="237">
        <v>0</v>
      </c>
      <c r="N548" s="237">
        <v>0</v>
      </c>
      <c r="O548" s="237">
        <v>0</v>
      </c>
      <c r="P548" s="237">
        <v>0</v>
      </c>
      <c r="Q548" s="237">
        <v>0</v>
      </c>
      <c r="R548" s="237">
        <v>0</v>
      </c>
      <c r="S548" s="237">
        <v>0</v>
      </c>
      <c r="T548" s="237">
        <v>0</v>
      </c>
      <c r="U548" s="237">
        <v>0</v>
      </c>
      <c r="V548" s="237">
        <v>0</v>
      </c>
      <c r="W548" s="225">
        <v>0</v>
      </c>
      <c r="X548" s="225">
        <v>0</v>
      </c>
      <c r="Y548" s="225">
        <v>0</v>
      </c>
      <c r="Z548" s="225">
        <v>0</v>
      </c>
      <c r="AA548" s="225">
        <v>0</v>
      </c>
      <c r="AB548" s="225">
        <v>0</v>
      </c>
      <c r="AC548" s="225">
        <v>0</v>
      </c>
      <c r="AD548" s="225">
        <v>0</v>
      </c>
      <c r="AE548" s="225">
        <v>0</v>
      </c>
      <c r="AF548" s="225">
        <v>0</v>
      </c>
      <c r="AG548" s="225">
        <v>0</v>
      </c>
      <c r="AH548" s="225">
        <v>0</v>
      </c>
      <c r="AI548" s="225">
        <v>0</v>
      </c>
      <c r="AJ548" s="225">
        <v>0</v>
      </c>
      <c r="AK548" s="225">
        <v>0</v>
      </c>
      <c r="AL548" s="225">
        <v>0</v>
      </c>
      <c r="AM548" s="225">
        <v>0</v>
      </c>
      <c r="AN548" s="225">
        <v>0</v>
      </c>
      <c r="AO548" s="225">
        <v>0</v>
      </c>
      <c r="AP548" s="225">
        <v>0</v>
      </c>
      <c r="AQ548" s="225">
        <v>0</v>
      </c>
      <c r="AR548" s="225">
        <v>0</v>
      </c>
      <c r="AS548" s="225">
        <v>0</v>
      </c>
      <c r="AT548" s="225">
        <v>0</v>
      </c>
      <c r="AU548" s="225">
        <v>0</v>
      </c>
      <c r="AV548" s="225">
        <v>0</v>
      </c>
      <c r="AW548" s="225">
        <v>0</v>
      </c>
      <c r="AX548" s="225">
        <v>0</v>
      </c>
      <c r="AY548" s="225">
        <v>0</v>
      </c>
      <c r="AZ548" s="225">
        <v>0</v>
      </c>
      <c r="BA548" s="225">
        <v>0</v>
      </c>
      <c r="BB548" s="225">
        <v>0</v>
      </c>
      <c r="BC548" s="225">
        <v>0</v>
      </c>
      <c r="BD548" s="225">
        <v>0</v>
      </c>
      <c r="BE548" s="225" t="s">
        <v>2534</v>
      </c>
    </row>
    <row r="549" spans="1:57" x14ac:dyDescent="0.25">
      <c r="A549" t="str">
        <f t="shared" ref="A549" si="43">E549&amp;F549</f>
        <v>002000210</v>
      </c>
      <c r="B549" s="225" t="s">
        <v>2165</v>
      </c>
      <c r="C549" s="225" t="s">
        <v>2166</v>
      </c>
      <c r="D549" s="225" t="s">
        <v>2167</v>
      </c>
      <c r="E549" s="225" t="s">
        <v>2625</v>
      </c>
      <c r="F549" s="225" t="s">
        <v>2535</v>
      </c>
      <c r="G549" s="225">
        <v>0</v>
      </c>
      <c r="H549" s="225">
        <v>0</v>
      </c>
      <c r="I549" s="225">
        <v>0</v>
      </c>
      <c r="J549" s="237">
        <v>0</v>
      </c>
      <c r="K549" s="225">
        <v>0</v>
      </c>
      <c r="L549" s="225">
        <v>0</v>
      </c>
      <c r="M549" s="237">
        <v>0</v>
      </c>
      <c r="N549" s="237">
        <v>0</v>
      </c>
      <c r="O549" s="237">
        <v>0</v>
      </c>
      <c r="P549" s="237">
        <v>0</v>
      </c>
      <c r="Q549" s="237">
        <v>0</v>
      </c>
      <c r="R549" s="237">
        <v>0</v>
      </c>
      <c r="S549" s="237">
        <v>0</v>
      </c>
      <c r="T549" s="237">
        <v>0</v>
      </c>
      <c r="U549" s="237">
        <v>0</v>
      </c>
      <c r="V549" s="237">
        <v>0</v>
      </c>
      <c r="W549" s="225">
        <v>0</v>
      </c>
      <c r="X549" s="225">
        <v>0</v>
      </c>
      <c r="Y549" s="225">
        <v>0</v>
      </c>
      <c r="Z549" s="225">
        <v>0</v>
      </c>
      <c r="AA549" s="225">
        <v>0</v>
      </c>
      <c r="AB549" s="225">
        <v>0</v>
      </c>
      <c r="AC549" s="225">
        <v>0</v>
      </c>
      <c r="AD549" s="225">
        <v>0</v>
      </c>
      <c r="AE549" s="225">
        <v>0</v>
      </c>
      <c r="AF549" s="225">
        <v>0</v>
      </c>
      <c r="AG549" s="225">
        <v>0</v>
      </c>
      <c r="AH549" s="225">
        <v>0</v>
      </c>
      <c r="AI549" s="225">
        <v>0</v>
      </c>
      <c r="AJ549" s="225">
        <v>0</v>
      </c>
      <c r="AK549" s="225">
        <v>0</v>
      </c>
      <c r="AL549" s="225">
        <v>0</v>
      </c>
      <c r="AM549" s="225">
        <v>0</v>
      </c>
      <c r="AN549" s="225">
        <v>0</v>
      </c>
      <c r="AO549" s="225">
        <v>0</v>
      </c>
      <c r="AP549" s="225">
        <v>0</v>
      </c>
      <c r="AQ549" s="225">
        <v>0</v>
      </c>
      <c r="AR549" s="225">
        <v>0</v>
      </c>
      <c r="AS549" s="225">
        <v>0</v>
      </c>
      <c r="AT549" s="225">
        <v>0</v>
      </c>
      <c r="AU549" s="225">
        <v>0</v>
      </c>
      <c r="AV549" s="225">
        <v>0</v>
      </c>
      <c r="AW549" s="225">
        <v>0</v>
      </c>
      <c r="AX549" s="225">
        <v>0</v>
      </c>
      <c r="AY549" s="225">
        <v>0</v>
      </c>
      <c r="AZ549" s="225">
        <v>0</v>
      </c>
      <c r="BA549" s="225">
        <v>0</v>
      </c>
      <c r="BB549" s="225">
        <v>0</v>
      </c>
      <c r="BC549" s="225">
        <v>0</v>
      </c>
      <c r="BD549" s="225">
        <v>0</v>
      </c>
      <c r="BE549" s="225" t="s">
        <v>1540</v>
      </c>
    </row>
    <row r="550" spans="1:57" x14ac:dyDescent="0.25">
      <c r="A550" t="str">
        <f t="shared" ref="A550" si="44">E550&amp;F550</f>
        <v>002001001</v>
      </c>
      <c r="B550" s="225" t="s">
        <v>2165</v>
      </c>
      <c r="C550" s="225" t="s">
        <v>2166</v>
      </c>
      <c r="D550" s="225" t="s">
        <v>2167</v>
      </c>
      <c r="E550" s="225" t="s">
        <v>2692</v>
      </c>
      <c r="F550" s="225" t="s">
        <v>2537</v>
      </c>
      <c r="G550" s="225">
        <v>0</v>
      </c>
      <c r="H550" s="225">
        <v>0</v>
      </c>
      <c r="I550" s="225">
        <v>0</v>
      </c>
      <c r="J550" s="225">
        <v>0</v>
      </c>
      <c r="K550" s="225">
        <v>0</v>
      </c>
      <c r="L550" s="225">
        <v>0</v>
      </c>
      <c r="M550" s="225">
        <v>0</v>
      </c>
      <c r="N550" s="225">
        <v>0</v>
      </c>
      <c r="O550" s="225">
        <v>0</v>
      </c>
      <c r="P550" s="225">
        <v>0</v>
      </c>
      <c r="Q550" s="225">
        <v>0</v>
      </c>
      <c r="R550" s="225">
        <v>0</v>
      </c>
      <c r="S550" s="225">
        <v>0</v>
      </c>
      <c r="T550" s="225">
        <v>0</v>
      </c>
      <c r="U550" s="225">
        <v>0</v>
      </c>
      <c r="V550" s="225">
        <v>0</v>
      </c>
      <c r="W550" s="225">
        <v>0</v>
      </c>
      <c r="X550" s="225">
        <v>0</v>
      </c>
      <c r="Y550" s="225">
        <v>0</v>
      </c>
      <c r="Z550" s="225">
        <v>0</v>
      </c>
      <c r="AA550" s="225">
        <v>0</v>
      </c>
      <c r="AB550" s="225">
        <v>0</v>
      </c>
      <c r="AC550" s="225">
        <v>0</v>
      </c>
      <c r="AD550" s="225">
        <v>0</v>
      </c>
      <c r="AE550" s="225">
        <v>0</v>
      </c>
      <c r="AF550" s="225">
        <v>0</v>
      </c>
      <c r="AG550" s="225">
        <v>0</v>
      </c>
      <c r="AH550" s="225">
        <v>0</v>
      </c>
      <c r="AI550" s="225">
        <v>0</v>
      </c>
      <c r="AJ550" s="225">
        <v>0</v>
      </c>
      <c r="AK550" s="225">
        <v>0</v>
      </c>
      <c r="AL550" s="225">
        <v>0</v>
      </c>
      <c r="AM550" s="225">
        <v>0</v>
      </c>
      <c r="AN550" s="225">
        <v>0</v>
      </c>
      <c r="AO550" s="225">
        <v>0</v>
      </c>
      <c r="AP550" s="225">
        <v>0</v>
      </c>
      <c r="AQ550" s="225">
        <v>0</v>
      </c>
      <c r="AR550" s="225">
        <v>0</v>
      </c>
      <c r="AS550" s="225">
        <v>0</v>
      </c>
      <c r="AT550" s="225">
        <v>0</v>
      </c>
      <c r="AU550" s="225">
        <v>0</v>
      </c>
      <c r="AV550" s="225">
        <v>0</v>
      </c>
      <c r="AW550" s="225">
        <v>0</v>
      </c>
      <c r="AX550" s="225">
        <v>0</v>
      </c>
      <c r="AY550" s="225">
        <v>0</v>
      </c>
      <c r="AZ550" s="225">
        <v>0</v>
      </c>
      <c r="BA550" s="225">
        <v>0</v>
      </c>
      <c r="BB550" s="225">
        <v>0</v>
      </c>
      <c r="BC550" s="225">
        <v>0</v>
      </c>
      <c r="BD550" s="225">
        <v>0</v>
      </c>
      <c r="BE550" s="225" t="s">
        <v>2538</v>
      </c>
    </row>
    <row r="551" spans="1:57" x14ac:dyDescent="0.25">
      <c r="A551" t="str">
        <f t="shared" ref="A551" si="45">E551&amp;F551</f>
        <v>002003001</v>
      </c>
      <c r="B551" s="225" t="s">
        <v>2165</v>
      </c>
      <c r="C551" s="225" t="s">
        <v>2166</v>
      </c>
      <c r="D551" s="225" t="s">
        <v>2167</v>
      </c>
      <c r="E551" s="225" t="s">
        <v>2693</v>
      </c>
      <c r="F551" s="225" t="s">
        <v>2537</v>
      </c>
      <c r="G551" s="225">
        <v>0</v>
      </c>
      <c r="H551" s="225">
        <v>0</v>
      </c>
      <c r="I551" s="225">
        <v>0</v>
      </c>
      <c r="J551" s="225">
        <v>0</v>
      </c>
      <c r="K551" s="225">
        <v>0</v>
      </c>
      <c r="L551" s="225">
        <v>0</v>
      </c>
      <c r="M551" s="225">
        <v>0</v>
      </c>
      <c r="N551" s="225">
        <v>0</v>
      </c>
      <c r="O551" s="225">
        <v>0</v>
      </c>
      <c r="P551" s="225">
        <v>0</v>
      </c>
      <c r="Q551" s="225">
        <v>0</v>
      </c>
      <c r="R551" s="225">
        <v>0</v>
      </c>
      <c r="S551" s="225">
        <v>0</v>
      </c>
      <c r="T551" s="225">
        <v>0</v>
      </c>
      <c r="U551" s="225">
        <v>0</v>
      </c>
      <c r="V551" s="225">
        <v>0</v>
      </c>
      <c r="W551" s="225">
        <v>0</v>
      </c>
      <c r="X551" s="225">
        <v>0</v>
      </c>
      <c r="Y551" s="225">
        <v>0</v>
      </c>
      <c r="Z551" s="225">
        <v>0</v>
      </c>
      <c r="AA551" s="225">
        <v>0</v>
      </c>
      <c r="AB551" s="225">
        <v>0</v>
      </c>
      <c r="AC551" s="225">
        <v>0</v>
      </c>
      <c r="AD551" s="225">
        <v>0</v>
      </c>
      <c r="AE551" s="225">
        <v>0</v>
      </c>
      <c r="AF551" s="225">
        <v>0</v>
      </c>
      <c r="AG551" s="225">
        <v>0</v>
      </c>
      <c r="AH551" s="225">
        <v>0</v>
      </c>
      <c r="AI551" s="225">
        <v>0</v>
      </c>
      <c r="AJ551" s="225">
        <v>0</v>
      </c>
      <c r="AK551" s="225">
        <v>0</v>
      </c>
      <c r="AL551" s="225">
        <v>0</v>
      </c>
      <c r="AM551" s="225">
        <v>0</v>
      </c>
      <c r="AN551" s="225">
        <v>0</v>
      </c>
      <c r="AO551" s="225">
        <v>0</v>
      </c>
      <c r="AP551" s="225">
        <v>0</v>
      </c>
      <c r="AQ551" s="225">
        <v>0</v>
      </c>
      <c r="AR551" s="225">
        <v>0</v>
      </c>
      <c r="AS551" s="225">
        <v>0</v>
      </c>
      <c r="AT551" s="225">
        <v>0</v>
      </c>
      <c r="AU551" s="225">
        <v>0</v>
      </c>
      <c r="AV551" s="225">
        <v>0</v>
      </c>
      <c r="AW551" s="225">
        <v>0</v>
      </c>
      <c r="AX551" s="225">
        <v>0</v>
      </c>
      <c r="AY551" s="225">
        <v>0</v>
      </c>
      <c r="AZ551" s="225">
        <v>0</v>
      </c>
      <c r="BA551" s="225">
        <v>0</v>
      </c>
      <c r="BB551" s="225">
        <v>0</v>
      </c>
      <c r="BC551" s="225">
        <v>0</v>
      </c>
      <c r="BD551" s="225">
        <v>0</v>
      </c>
      <c r="BE551" s="225" t="s">
        <v>2538</v>
      </c>
    </row>
    <row r="552" spans="1:57" x14ac:dyDescent="0.25">
      <c r="A552" t="str">
        <f t="shared" ref="A552" si="46">E552&amp;F552</f>
        <v>002004001</v>
      </c>
      <c r="B552" s="225" t="s">
        <v>2165</v>
      </c>
      <c r="C552" s="225" t="s">
        <v>2166</v>
      </c>
      <c r="D552" s="225" t="s">
        <v>2167</v>
      </c>
      <c r="E552" s="225" t="s">
        <v>2694</v>
      </c>
      <c r="F552" s="225" t="s">
        <v>2537</v>
      </c>
      <c r="G552" s="225">
        <v>0</v>
      </c>
      <c r="H552" s="225">
        <v>0</v>
      </c>
      <c r="I552" s="225">
        <v>0</v>
      </c>
      <c r="J552" s="225">
        <v>0</v>
      </c>
      <c r="K552" s="225">
        <v>0</v>
      </c>
      <c r="L552" s="225">
        <v>0</v>
      </c>
      <c r="M552" s="225">
        <v>0</v>
      </c>
      <c r="N552" s="225">
        <v>0</v>
      </c>
      <c r="O552" s="225">
        <v>0</v>
      </c>
      <c r="P552" s="225">
        <v>0</v>
      </c>
      <c r="Q552" s="225">
        <v>0</v>
      </c>
      <c r="R552" s="225">
        <v>0</v>
      </c>
      <c r="S552" s="225">
        <v>0</v>
      </c>
      <c r="T552" s="225">
        <v>0</v>
      </c>
      <c r="U552" s="225">
        <v>0</v>
      </c>
      <c r="V552" s="225">
        <v>0</v>
      </c>
      <c r="W552" s="225">
        <v>0</v>
      </c>
      <c r="X552" s="225">
        <v>0</v>
      </c>
      <c r="Y552" s="225">
        <v>0</v>
      </c>
      <c r="Z552" s="225">
        <v>0</v>
      </c>
      <c r="AA552" s="225">
        <v>0</v>
      </c>
      <c r="AB552" s="225">
        <v>0</v>
      </c>
      <c r="AC552" s="225">
        <v>0</v>
      </c>
      <c r="AD552" s="225">
        <v>0</v>
      </c>
      <c r="AE552" s="225">
        <v>0</v>
      </c>
      <c r="AF552" s="225">
        <v>0</v>
      </c>
      <c r="AG552" s="225">
        <v>0</v>
      </c>
      <c r="AH552" s="225">
        <v>0</v>
      </c>
      <c r="AI552" s="225">
        <v>0</v>
      </c>
      <c r="AJ552" s="225">
        <v>0</v>
      </c>
      <c r="AK552" s="225">
        <v>0</v>
      </c>
      <c r="AL552" s="225">
        <v>0</v>
      </c>
      <c r="AM552" s="225">
        <v>0</v>
      </c>
      <c r="AN552" s="225">
        <v>0</v>
      </c>
      <c r="AO552" s="225">
        <v>0</v>
      </c>
      <c r="AP552" s="225">
        <v>0</v>
      </c>
      <c r="AQ552" s="225">
        <v>0</v>
      </c>
      <c r="AR552" s="225">
        <v>0</v>
      </c>
      <c r="AS552" s="225">
        <v>0</v>
      </c>
      <c r="AT552" s="225">
        <v>0</v>
      </c>
      <c r="AU552" s="225">
        <v>0</v>
      </c>
      <c r="AV552" s="225">
        <v>0</v>
      </c>
      <c r="AW552" s="225">
        <v>0</v>
      </c>
      <c r="AX552" s="225">
        <v>0</v>
      </c>
      <c r="AY552" s="225">
        <v>0</v>
      </c>
      <c r="AZ552" s="225">
        <v>0</v>
      </c>
      <c r="BA552" s="225">
        <v>0</v>
      </c>
      <c r="BB552" s="225">
        <v>0</v>
      </c>
      <c r="BC552" s="225">
        <v>0</v>
      </c>
      <c r="BD552" s="225">
        <v>0</v>
      </c>
      <c r="BE552" s="225" t="s">
        <v>2538</v>
      </c>
    </row>
    <row r="553" spans="1:57" x14ac:dyDescent="0.25">
      <c r="A553" t="str">
        <f t="shared" ref="A553" si="47">E553&amp;F553</f>
        <v>002005001</v>
      </c>
      <c r="B553" s="225" t="s">
        <v>2165</v>
      </c>
      <c r="C553" s="225" t="s">
        <v>2166</v>
      </c>
      <c r="D553" s="225" t="s">
        <v>2167</v>
      </c>
      <c r="E553" s="225" t="s">
        <v>2695</v>
      </c>
      <c r="F553" s="225" t="s">
        <v>2537</v>
      </c>
      <c r="G553" s="225">
        <v>0</v>
      </c>
      <c r="H553" s="225">
        <v>0</v>
      </c>
      <c r="I553" s="225">
        <v>0</v>
      </c>
      <c r="J553" s="225">
        <v>0</v>
      </c>
      <c r="K553" s="225">
        <v>0</v>
      </c>
      <c r="L553" s="225">
        <v>0</v>
      </c>
      <c r="M553" s="225">
        <v>0</v>
      </c>
      <c r="N553" s="225">
        <v>0</v>
      </c>
      <c r="O553" s="225">
        <v>0</v>
      </c>
      <c r="P553" s="225">
        <v>0</v>
      </c>
      <c r="Q553" s="225">
        <v>0</v>
      </c>
      <c r="R553" s="225">
        <v>0</v>
      </c>
      <c r="S553" s="225">
        <v>0</v>
      </c>
      <c r="T553" s="225">
        <v>0</v>
      </c>
      <c r="U553" s="225">
        <v>0</v>
      </c>
      <c r="V553" s="225">
        <v>0</v>
      </c>
      <c r="W553" s="225">
        <v>0</v>
      </c>
      <c r="X553" s="225">
        <v>0</v>
      </c>
      <c r="Y553" s="225">
        <v>0</v>
      </c>
      <c r="Z553" s="225">
        <v>0</v>
      </c>
      <c r="AA553" s="225">
        <v>0</v>
      </c>
      <c r="AB553" s="225">
        <v>0</v>
      </c>
      <c r="AC553" s="225">
        <v>0</v>
      </c>
      <c r="AD553" s="225">
        <v>0</v>
      </c>
      <c r="AE553" s="225">
        <v>0</v>
      </c>
      <c r="AF553" s="225">
        <v>0</v>
      </c>
      <c r="AG553" s="225">
        <v>0</v>
      </c>
      <c r="AH553" s="225">
        <v>0</v>
      </c>
      <c r="AI553" s="225">
        <v>0</v>
      </c>
      <c r="AJ553" s="225">
        <v>0</v>
      </c>
      <c r="AK553" s="225">
        <v>0</v>
      </c>
      <c r="AL553" s="225">
        <v>0</v>
      </c>
      <c r="AM553" s="225">
        <v>0</v>
      </c>
      <c r="AN553" s="225">
        <v>0</v>
      </c>
      <c r="AO553" s="225">
        <v>0</v>
      </c>
      <c r="AP553" s="225">
        <v>0</v>
      </c>
      <c r="AQ553" s="225">
        <v>0</v>
      </c>
      <c r="AR553" s="225">
        <v>0</v>
      </c>
      <c r="AS553" s="225">
        <v>0</v>
      </c>
      <c r="AT553" s="225">
        <v>0</v>
      </c>
      <c r="AU553" s="225">
        <v>0</v>
      </c>
      <c r="AV553" s="225">
        <v>0</v>
      </c>
      <c r="AW553" s="225">
        <v>0</v>
      </c>
      <c r="AX553" s="225">
        <v>0</v>
      </c>
      <c r="AY553" s="225">
        <v>0</v>
      </c>
      <c r="AZ553" s="225">
        <v>0</v>
      </c>
      <c r="BA553" s="225">
        <v>0</v>
      </c>
      <c r="BB553" s="225">
        <v>0</v>
      </c>
      <c r="BC553" s="225">
        <v>0</v>
      </c>
      <c r="BD553" s="225">
        <v>0</v>
      </c>
      <c r="BE553" s="225" t="s">
        <v>2538</v>
      </c>
    </row>
    <row r="554" spans="1:57" x14ac:dyDescent="0.25">
      <c r="A554" t="str">
        <f t="shared" ref="A554" si="48">E554&amp;F554</f>
        <v>002006001</v>
      </c>
      <c r="B554" s="225" t="s">
        <v>2165</v>
      </c>
      <c r="C554" s="225" t="s">
        <v>2166</v>
      </c>
      <c r="D554" s="225" t="s">
        <v>2167</v>
      </c>
      <c r="E554" s="225" t="s">
        <v>2696</v>
      </c>
      <c r="F554" s="225" t="s">
        <v>2537</v>
      </c>
      <c r="G554" s="225">
        <v>0</v>
      </c>
      <c r="H554" s="225">
        <v>0</v>
      </c>
      <c r="I554" s="225">
        <v>0</v>
      </c>
      <c r="J554" s="225">
        <v>0</v>
      </c>
      <c r="K554" s="225">
        <v>0</v>
      </c>
      <c r="L554" s="225">
        <v>0</v>
      </c>
      <c r="M554" s="225">
        <v>0</v>
      </c>
      <c r="N554" s="225">
        <v>0</v>
      </c>
      <c r="O554" s="225">
        <v>0</v>
      </c>
      <c r="P554" s="225">
        <v>0</v>
      </c>
      <c r="Q554" s="225">
        <v>0</v>
      </c>
      <c r="R554" s="225">
        <v>0</v>
      </c>
      <c r="S554" s="225">
        <v>0</v>
      </c>
      <c r="T554" s="225">
        <v>0</v>
      </c>
      <c r="U554" s="225">
        <v>0</v>
      </c>
      <c r="V554" s="225">
        <v>0</v>
      </c>
      <c r="W554" s="225">
        <v>0</v>
      </c>
      <c r="X554" s="225">
        <v>0</v>
      </c>
      <c r="Y554" s="225">
        <v>0</v>
      </c>
      <c r="Z554" s="225">
        <v>0</v>
      </c>
      <c r="AA554" s="225">
        <v>0</v>
      </c>
      <c r="AB554" s="225">
        <v>0</v>
      </c>
      <c r="AC554" s="225">
        <v>0</v>
      </c>
      <c r="AD554" s="225">
        <v>0</v>
      </c>
      <c r="AE554" s="225">
        <v>0</v>
      </c>
      <c r="AF554" s="225">
        <v>0</v>
      </c>
      <c r="AG554" s="225">
        <v>0</v>
      </c>
      <c r="AH554" s="225">
        <v>0</v>
      </c>
      <c r="AI554" s="225">
        <v>0</v>
      </c>
      <c r="AJ554" s="225">
        <v>0</v>
      </c>
      <c r="AK554" s="225">
        <v>0</v>
      </c>
      <c r="AL554" s="225">
        <v>0</v>
      </c>
      <c r="AM554" s="225">
        <v>0</v>
      </c>
      <c r="AN554" s="225">
        <v>0</v>
      </c>
      <c r="AO554" s="225">
        <v>0</v>
      </c>
      <c r="AP554" s="225">
        <v>0</v>
      </c>
      <c r="AQ554" s="225">
        <v>0</v>
      </c>
      <c r="AR554" s="225">
        <v>0</v>
      </c>
      <c r="AS554" s="225">
        <v>0</v>
      </c>
      <c r="AT554" s="225">
        <v>0</v>
      </c>
      <c r="AU554" s="225">
        <v>0</v>
      </c>
      <c r="AV554" s="225">
        <v>0</v>
      </c>
      <c r="AW554" s="225">
        <v>0</v>
      </c>
      <c r="AX554" s="225">
        <v>0</v>
      </c>
      <c r="AY554" s="225">
        <v>0</v>
      </c>
      <c r="AZ554" s="225">
        <v>0</v>
      </c>
      <c r="BA554" s="225">
        <v>0</v>
      </c>
      <c r="BB554" s="225">
        <v>0</v>
      </c>
      <c r="BC554" s="225">
        <v>0</v>
      </c>
      <c r="BD554" s="225">
        <v>0</v>
      </c>
      <c r="BE554" s="225" t="s">
        <v>2538</v>
      </c>
    </row>
    <row r="555" spans="1:57" x14ac:dyDescent="0.25">
      <c r="A555" t="str">
        <f t="shared" ref="A555" si="49">E555&amp;F555</f>
        <v>002007001</v>
      </c>
      <c r="B555" s="225" t="s">
        <v>2165</v>
      </c>
      <c r="C555" s="225" t="s">
        <v>2166</v>
      </c>
      <c r="D555" s="225" t="s">
        <v>2167</v>
      </c>
      <c r="E555" s="225" t="s">
        <v>2697</v>
      </c>
      <c r="F555" s="225" t="s">
        <v>2537</v>
      </c>
      <c r="G555" s="225">
        <v>0</v>
      </c>
      <c r="H555" s="225">
        <v>0</v>
      </c>
      <c r="I555" s="225">
        <v>0</v>
      </c>
      <c r="J555" s="225">
        <v>0</v>
      </c>
      <c r="K555" s="225">
        <v>0</v>
      </c>
      <c r="L555" s="225">
        <v>0</v>
      </c>
      <c r="M555" s="225">
        <v>0</v>
      </c>
      <c r="N555" s="225">
        <v>0</v>
      </c>
      <c r="O555" s="225">
        <v>0</v>
      </c>
      <c r="P555" s="225">
        <v>0</v>
      </c>
      <c r="Q555" s="225">
        <v>0</v>
      </c>
      <c r="R555" s="225">
        <v>0</v>
      </c>
      <c r="S555" s="225">
        <v>0</v>
      </c>
      <c r="T555" s="225">
        <v>0</v>
      </c>
      <c r="U555" s="225">
        <v>0</v>
      </c>
      <c r="V555" s="225">
        <v>0</v>
      </c>
      <c r="W555" s="225">
        <v>0</v>
      </c>
      <c r="X555" s="225">
        <v>0</v>
      </c>
      <c r="Y555" s="225">
        <v>0</v>
      </c>
      <c r="Z555" s="225">
        <v>0</v>
      </c>
      <c r="AA555" s="225">
        <v>0</v>
      </c>
      <c r="AB555" s="225">
        <v>0</v>
      </c>
      <c r="AC555" s="225">
        <v>0</v>
      </c>
      <c r="AD555" s="225">
        <v>0</v>
      </c>
      <c r="AE555" s="225">
        <v>0</v>
      </c>
      <c r="AF555" s="225">
        <v>0</v>
      </c>
      <c r="AG555" s="225">
        <v>0</v>
      </c>
      <c r="AH555" s="225">
        <v>0</v>
      </c>
      <c r="AI555" s="225">
        <v>0</v>
      </c>
      <c r="AJ555" s="225">
        <v>0</v>
      </c>
      <c r="AK555" s="225">
        <v>0</v>
      </c>
      <c r="AL555" s="225">
        <v>0</v>
      </c>
      <c r="AM555" s="225">
        <v>0</v>
      </c>
      <c r="AN555" s="225">
        <v>0</v>
      </c>
      <c r="AO555" s="225">
        <v>0</v>
      </c>
      <c r="AP555" s="225">
        <v>0</v>
      </c>
      <c r="AQ555" s="225">
        <v>0</v>
      </c>
      <c r="AR555" s="225">
        <v>0</v>
      </c>
      <c r="AS555" s="225">
        <v>0</v>
      </c>
      <c r="AT555" s="225">
        <v>0</v>
      </c>
      <c r="AU555" s="225">
        <v>0</v>
      </c>
      <c r="AV555" s="225">
        <v>0</v>
      </c>
      <c r="AW555" s="225">
        <v>0</v>
      </c>
      <c r="AX555" s="225">
        <v>0</v>
      </c>
      <c r="AY555" s="225">
        <v>0</v>
      </c>
      <c r="AZ555" s="225">
        <v>0</v>
      </c>
      <c r="BA555" s="225">
        <v>0</v>
      </c>
      <c r="BB555" s="225">
        <v>0</v>
      </c>
      <c r="BC555" s="225">
        <v>0</v>
      </c>
      <c r="BD555" s="225">
        <v>0</v>
      </c>
      <c r="BE555" s="225" t="s">
        <v>2538</v>
      </c>
    </row>
    <row r="556" spans="1:57" x14ac:dyDescent="0.25">
      <c r="A556" t="str">
        <f t="shared" ref="A556" si="50">E556&amp;F556</f>
        <v>002009001</v>
      </c>
      <c r="B556" s="225" t="s">
        <v>2165</v>
      </c>
      <c r="C556" s="225" t="s">
        <v>2166</v>
      </c>
      <c r="D556" s="225" t="s">
        <v>2167</v>
      </c>
      <c r="E556" s="225" t="s">
        <v>2698</v>
      </c>
      <c r="F556" s="225" t="s">
        <v>2537</v>
      </c>
      <c r="G556" s="225">
        <v>0</v>
      </c>
      <c r="H556" s="225">
        <v>0</v>
      </c>
      <c r="I556" s="225">
        <v>0</v>
      </c>
      <c r="J556" s="225">
        <v>0</v>
      </c>
      <c r="K556" s="225">
        <v>0</v>
      </c>
      <c r="L556" s="225">
        <v>0</v>
      </c>
      <c r="M556" s="225">
        <v>0</v>
      </c>
      <c r="N556" s="225">
        <v>0</v>
      </c>
      <c r="O556" s="225">
        <v>0</v>
      </c>
      <c r="P556" s="225">
        <v>0</v>
      </c>
      <c r="Q556" s="225">
        <v>0</v>
      </c>
      <c r="R556" s="225">
        <v>0</v>
      </c>
      <c r="S556" s="225">
        <v>0</v>
      </c>
      <c r="T556" s="225">
        <v>0</v>
      </c>
      <c r="U556" s="225">
        <v>0</v>
      </c>
      <c r="V556" s="225">
        <v>0</v>
      </c>
      <c r="W556" s="225">
        <v>0</v>
      </c>
      <c r="X556" s="225">
        <v>0</v>
      </c>
      <c r="Y556" s="225">
        <v>0</v>
      </c>
      <c r="Z556" s="225">
        <v>0</v>
      </c>
      <c r="AA556" s="225">
        <v>0</v>
      </c>
      <c r="AB556" s="225">
        <v>0</v>
      </c>
      <c r="AC556" s="225">
        <v>0</v>
      </c>
      <c r="AD556" s="225">
        <v>0</v>
      </c>
      <c r="AE556" s="225">
        <v>0</v>
      </c>
      <c r="AF556" s="225">
        <v>0</v>
      </c>
      <c r="AG556" s="225">
        <v>0</v>
      </c>
      <c r="AH556" s="225">
        <v>0</v>
      </c>
      <c r="AI556" s="225">
        <v>0</v>
      </c>
      <c r="AJ556" s="225">
        <v>0</v>
      </c>
      <c r="AK556" s="225">
        <v>0</v>
      </c>
      <c r="AL556" s="225">
        <v>0</v>
      </c>
      <c r="AM556" s="225">
        <v>0</v>
      </c>
      <c r="AN556" s="225">
        <v>0</v>
      </c>
      <c r="AO556" s="225">
        <v>0</v>
      </c>
      <c r="AP556" s="225">
        <v>0</v>
      </c>
      <c r="AQ556" s="225">
        <v>0</v>
      </c>
      <c r="AR556" s="225">
        <v>0</v>
      </c>
      <c r="AS556" s="225">
        <v>0</v>
      </c>
      <c r="AT556" s="225">
        <v>0</v>
      </c>
      <c r="AU556" s="225">
        <v>0</v>
      </c>
      <c r="AV556" s="225">
        <v>0</v>
      </c>
      <c r="AW556" s="225">
        <v>0</v>
      </c>
      <c r="AX556" s="225">
        <v>0</v>
      </c>
      <c r="AY556" s="225">
        <v>0</v>
      </c>
      <c r="AZ556" s="225">
        <v>0</v>
      </c>
      <c r="BA556" s="225">
        <v>0</v>
      </c>
      <c r="BB556" s="225">
        <v>0</v>
      </c>
      <c r="BC556" s="225">
        <v>0</v>
      </c>
      <c r="BD556" s="225">
        <v>0</v>
      </c>
      <c r="BE556" s="225" t="s">
        <v>2538</v>
      </c>
    </row>
    <row r="557" spans="1:57" x14ac:dyDescent="0.25">
      <c r="A557" t="str">
        <f t="shared" ref="A557" si="51">E557&amp;F557</f>
        <v>002100010</v>
      </c>
      <c r="B557" s="225" t="s">
        <v>2165</v>
      </c>
      <c r="C557" s="225" t="s">
        <v>2166</v>
      </c>
      <c r="D557" s="225" t="s">
        <v>2167</v>
      </c>
      <c r="E557" s="225" t="s">
        <v>2699</v>
      </c>
      <c r="F557" s="225" t="s">
        <v>2169</v>
      </c>
      <c r="G557" s="225">
        <v>0</v>
      </c>
      <c r="H557" s="225">
        <v>0</v>
      </c>
      <c r="I557" s="225">
        <v>0</v>
      </c>
      <c r="J557" s="225">
        <v>0</v>
      </c>
      <c r="K557" s="225">
        <v>0</v>
      </c>
      <c r="L557" s="225">
        <v>0</v>
      </c>
      <c r="M557" s="225">
        <v>0</v>
      </c>
      <c r="N557" s="225">
        <v>0</v>
      </c>
      <c r="O557" s="225">
        <v>0</v>
      </c>
      <c r="P557" s="225">
        <v>0</v>
      </c>
      <c r="Q557" s="225">
        <v>0</v>
      </c>
      <c r="R557" s="225">
        <v>0</v>
      </c>
      <c r="S557" s="225">
        <v>0</v>
      </c>
      <c r="T557" s="225">
        <v>0</v>
      </c>
      <c r="U557" s="225">
        <v>0</v>
      </c>
      <c r="V557" s="225">
        <v>0</v>
      </c>
      <c r="W557" s="225">
        <v>0</v>
      </c>
      <c r="X557" s="225">
        <v>0</v>
      </c>
      <c r="Y557" s="225">
        <v>0</v>
      </c>
      <c r="Z557" s="225">
        <v>0</v>
      </c>
      <c r="AA557" s="225">
        <v>0</v>
      </c>
      <c r="AB557" s="225">
        <v>0</v>
      </c>
      <c r="AC557" s="225">
        <v>0</v>
      </c>
      <c r="AD557" s="225">
        <v>0</v>
      </c>
      <c r="AE557" s="225">
        <v>0</v>
      </c>
      <c r="AF557" s="225">
        <v>0</v>
      </c>
      <c r="AG557" s="225">
        <v>0</v>
      </c>
      <c r="AH557" s="225">
        <v>0</v>
      </c>
      <c r="AI557" s="225">
        <v>0</v>
      </c>
      <c r="AJ557" s="225">
        <v>0</v>
      </c>
      <c r="AK557" s="225">
        <v>0</v>
      </c>
      <c r="AL557" s="225">
        <v>0</v>
      </c>
      <c r="AM557" s="225">
        <v>0</v>
      </c>
      <c r="AN557" s="225">
        <v>0</v>
      </c>
      <c r="AO557" s="225">
        <v>0</v>
      </c>
      <c r="AP557" s="225">
        <v>0</v>
      </c>
      <c r="AQ557" s="225">
        <v>0</v>
      </c>
      <c r="AR557" s="225">
        <v>0</v>
      </c>
      <c r="AS557" s="225">
        <v>0</v>
      </c>
      <c r="AT557" s="225">
        <v>0</v>
      </c>
      <c r="AU557" s="225">
        <v>0</v>
      </c>
      <c r="AV557" s="225">
        <v>0</v>
      </c>
      <c r="AW557" s="225">
        <v>0</v>
      </c>
      <c r="AX557" s="225">
        <v>0</v>
      </c>
      <c r="AY557" s="225">
        <v>0</v>
      </c>
      <c r="AZ557" s="225">
        <v>0</v>
      </c>
      <c r="BA557" s="225">
        <v>0</v>
      </c>
      <c r="BB557" s="225">
        <v>0</v>
      </c>
      <c r="BC557" s="225">
        <v>0</v>
      </c>
      <c r="BD557" s="225">
        <v>0</v>
      </c>
      <c r="BE557" s="225" t="s">
        <v>3</v>
      </c>
    </row>
    <row r="558" spans="1:57" x14ac:dyDescent="0.25">
      <c r="A558" t="str">
        <f t="shared" ref="A558" si="52">E558&amp;F558</f>
        <v>002100011</v>
      </c>
      <c r="B558" s="225" t="s">
        <v>2165</v>
      </c>
      <c r="C558" s="225" t="s">
        <v>2166</v>
      </c>
      <c r="D558" s="225" t="s">
        <v>2167</v>
      </c>
      <c r="E558" s="225" t="s">
        <v>2699</v>
      </c>
      <c r="F558" s="225" t="s">
        <v>2547</v>
      </c>
      <c r="G558" s="225">
        <v>0</v>
      </c>
      <c r="H558" s="225">
        <v>0</v>
      </c>
      <c r="I558" s="225">
        <v>0</v>
      </c>
      <c r="J558" s="225">
        <v>0</v>
      </c>
      <c r="K558" s="225">
        <v>0</v>
      </c>
      <c r="L558" s="225">
        <v>0</v>
      </c>
      <c r="M558" s="225">
        <v>0</v>
      </c>
      <c r="N558" s="225">
        <v>0</v>
      </c>
      <c r="O558" s="225">
        <v>0</v>
      </c>
      <c r="P558" s="225">
        <v>0</v>
      </c>
      <c r="Q558" s="225">
        <v>0</v>
      </c>
      <c r="R558" s="225">
        <v>0</v>
      </c>
      <c r="S558" s="225">
        <v>0</v>
      </c>
      <c r="T558" s="225">
        <v>0</v>
      </c>
      <c r="U558" s="225">
        <v>0</v>
      </c>
      <c r="V558" s="225">
        <v>0</v>
      </c>
      <c r="W558" s="225">
        <v>0</v>
      </c>
      <c r="X558" s="225">
        <v>0</v>
      </c>
      <c r="Y558" s="225">
        <v>0</v>
      </c>
      <c r="Z558" s="225">
        <v>0</v>
      </c>
      <c r="AA558" s="225">
        <v>0</v>
      </c>
      <c r="AB558" s="225">
        <v>0</v>
      </c>
      <c r="AC558" s="225">
        <v>0</v>
      </c>
      <c r="AD558" s="225">
        <v>0</v>
      </c>
      <c r="AE558" s="225">
        <v>0</v>
      </c>
      <c r="AF558" s="225">
        <v>0</v>
      </c>
      <c r="AG558" s="225">
        <v>0</v>
      </c>
      <c r="AH558" s="225">
        <v>0</v>
      </c>
      <c r="AI558" s="225">
        <v>0</v>
      </c>
      <c r="AJ558" s="225">
        <v>0</v>
      </c>
      <c r="AK558" s="225">
        <v>0</v>
      </c>
      <c r="AL558" s="225">
        <v>0</v>
      </c>
      <c r="AM558" s="225">
        <v>0</v>
      </c>
      <c r="AN558" s="225">
        <v>0</v>
      </c>
      <c r="AO558" s="225">
        <v>0</v>
      </c>
      <c r="AP558" s="225">
        <v>0</v>
      </c>
      <c r="AQ558" s="225">
        <v>0</v>
      </c>
      <c r="AR558" s="225">
        <v>0</v>
      </c>
      <c r="AS558" s="225">
        <v>0</v>
      </c>
      <c r="AT558" s="225">
        <v>0</v>
      </c>
      <c r="AU558" s="225">
        <v>0</v>
      </c>
      <c r="AV558" s="225">
        <v>0</v>
      </c>
      <c r="AW558" s="225">
        <v>0</v>
      </c>
      <c r="AX558" s="225">
        <v>0</v>
      </c>
      <c r="AY558" s="225">
        <v>0</v>
      </c>
      <c r="AZ558" s="225">
        <v>0</v>
      </c>
      <c r="BA558" s="225">
        <v>0</v>
      </c>
      <c r="BB558" s="225">
        <v>0</v>
      </c>
      <c r="BC558" s="225">
        <v>0</v>
      </c>
      <c r="BD558" s="225">
        <v>0</v>
      </c>
      <c r="BE558" s="225" t="s">
        <v>2548</v>
      </c>
    </row>
    <row r="559" spans="1:57" x14ac:dyDescent="0.25">
      <c r="A559" t="str">
        <f t="shared" ref="A559" si="53">E559&amp;F559</f>
        <v>002100111</v>
      </c>
      <c r="B559" s="225" t="s">
        <v>2165</v>
      </c>
      <c r="C559" s="225" t="s">
        <v>2166</v>
      </c>
      <c r="D559" s="225" t="s">
        <v>2167</v>
      </c>
      <c r="E559" s="225" t="s">
        <v>2699</v>
      </c>
      <c r="F559" s="225" t="s">
        <v>2397</v>
      </c>
      <c r="G559" s="225">
        <v>0</v>
      </c>
      <c r="H559" s="225">
        <v>0</v>
      </c>
      <c r="I559" s="225">
        <v>0</v>
      </c>
      <c r="J559" s="225">
        <v>0</v>
      </c>
      <c r="K559" s="225">
        <v>0</v>
      </c>
      <c r="L559" s="225">
        <v>0</v>
      </c>
      <c r="M559" s="225">
        <v>0</v>
      </c>
      <c r="N559" s="225">
        <v>0</v>
      </c>
      <c r="O559" s="225">
        <v>0</v>
      </c>
      <c r="P559" s="225">
        <v>0</v>
      </c>
      <c r="Q559" s="225">
        <v>0</v>
      </c>
      <c r="R559" s="225">
        <v>0</v>
      </c>
      <c r="S559" s="225">
        <v>0</v>
      </c>
      <c r="T559" s="225">
        <v>0</v>
      </c>
      <c r="U559" s="225">
        <v>0</v>
      </c>
      <c r="V559" s="225">
        <v>0</v>
      </c>
      <c r="W559" s="225">
        <v>0</v>
      </c>
      <c r="X559" s="225">
        <v>0</v>
      </c>
      <c r="Y559" s="225">
        <v>0</v>
      </c>
      <c r="Z559" s="225">
        <v>0</v>
      </c>
      <c r="AA559" s="225">
        <v>0</v>
      </c>
      <c r="AB559" s="225">
        <v>0</v>
      </c>
      <c r="AC559" s="225">
        <v>0</v>
      </c>
      <c r="AD559" s="225">
        <v>0</v>
      </c>
      <c r="AE559" s="225">
        <v>0</v>
      </c>
      <c r="AF559" s="225">
        <v>0</v>
      </c>
      <c r="AG559" s="225">
        <v>0</v>
      </c>
      <c r="AH559" s="225">
        <v>0</v>
      </c>
      <c r="AI559" s="225">
        <v>0</v>
      </c>
      <c r="AJ559" s="225">
        <v>0</v>
      </c>
      <c r="AK559" s="225">
        <v>0</v>
      </c>
      <c r="AL559" s="225">
        <v>0</v>
      </c>
      <c r="AM559" s="225">
        <v>0</v>
      </c>
      <c r="AN559" s="225">
        <v>0</v>
      </c>
      <c r="AO559" s="225">
        <v>0</v>
      </c>
      <c r="AP559" s="225">
        <v>0</v>
      </c>
      <c r="AQ559" s="225">
        <v>0</v>
      </c>
      <c r="AR559" s="225">
        <v>0</v>
      </c>
      <c r="AS559" s="225">
        <v>0</v>
      </c>
      <c r="AT559" s="225">
        <v>0</v>
      </c>
      <c r="AU559" s="225">
        <v>0</v>
      </c>
      <c r="AV559" s="225">
        <v>0</v>
      </c>
      <c r="AW559" s="225">
        <v>0</v>
      </c>
      <c r="AX559" s="225">
        <v>0</v>
      </c>
      <c r="AY559" s="225">
        <v>0</v>
      </c>
      <c r="AZ559" s="225">
        <v>0</v>
      </c>
      <c r="BA559" s="225">
        <v>0</v>
      </c>
      <c r="BB559" s="225">
        <v>0</v>
      </c>
      <c r="BC559" s="225">
        <v>0</v>
      </c>
      <c r="BD559" s="225">
        <v>0</v>
      </c>
      <c r="BE559" s="225" t="s">
        <v>2549</v>
      </c>
    </row>
    <row r="560" spans="1:57" x14ac:dyDescent="0.25">
      <c r="A560" t="str">
        <f t="shared" ref="A560" si="54">E560&amp;F560</f>
        <v>002100112</v>
      </c>
      <c r="B560" s="225" t="s">
        <v>2165</v>
      </c>
      <c r="C560" s="225" t="s">
        <v>2166</v>
      </c>
      <c r="D560" s="225" t="s">
        <v>2167</v>
      </c>
      <c r="E560" s="225" t="s">
        <v>2699</v>
      </c>
      <c r="F560" s="225" t="s">
        <v>2403</v>
      </c>
      <c r="G560" s="225">
        <v>0</v>
      </c>
      <c r="H560" s="225">
        <v>0</v>
      </c>
      <c r="I560" s="225">
        <v>0</v>
      </c>
      <c r="J560" s="225">
        <v>0</v>
      </c>
      <c r="K560" s="225">
        <v>0</v>
      </c>
      <c r="L560" s="225">
        <v>0</v>
      </c>
      <c r="M560" s="225">
        <v>0</v>
      </c>
      <c r="N560" s="225">
        <v>0</v>
      </c>
      <c r="O560" s="225">
        <v>0</v>
      </c>
      <c r="P560" s="225">
        <v>0</v>
      </c>
      <c r="Q560" s="225">
        <v>0</v>
      </c>
      <c r="R560" s="225">
        <v>0</v>
      </c>
      <c r="S560" s="225">
        <v>0</v>
      </c>
      <c r="T560" s="225">
        <v>0</v>
      </c>
      <c r="U560" s="225">
        <v>0</v>
      </c>
      <c r="V560" s="225">
        <v>0</v>
      </c>
      <c r="W560" s="225">
        <v>0</v>
      </c>
      <c r="X560" s="225">
        <v>0</v>
      </c>
      <c r="Y560" s="225">
        <v>0</v>
      </c>
      <c r="Z560" s="225">
        <v>0</v>
      </c>
      <c r="AA560" s="225">
        <v>0</v>
      </c>
      <c r="AB560" s="225">
        <v>0</v>
      </c>
      <c r="AC560" s="225">
        <v>0</v>
      </c>
      <c r="AD560" s="225">
        <v>0</v>
      </c>
      <c r="AE560" s="225">
        <v>0</v>
      </c>
      <c r="AF560" s="225">
        <v>0</v>
      </c>
      <c r="AG560" s="225">
        <v>0</v>
      </c>
      <c r="AH560" s="225">
        <v>0</v>
      </c>
      <c r="AI560" s="225">
        <v>0</v>
      </c>
      <c r="AJ560" s="225">
        <v>0</v>
      </c>
      <c r="AK560" s="225">
        <v>0</v>
      </c>
      <c r="AL560" s="225">
        <v>0</v>
      </c>
      <c r="AM560" s="225">
        <v>0</v>
      </c>
      <c r="AN560" s="225">
        <v>0</v>
      </c>
      <c r="AO560" s="225">
        <v>0</v>
      </c>
      <c r="AP560" s="225">
        <v>0</v>
      </c>
      <c r="AQ560" s="225">
        <v>0</v>
      </c>
      <c r="AR560" s="225">
        <v>0</v>
      </c>
      <c r="AS560" s="225">
        <v>0</v>
      </c>
      <c r="AT560" s="225">
        <v>0</v>
      </c>
      <c r="AU560" s="225">
        <v>0</v>
      </c>
      <c r="AV560" s="225">
        <v>0</v>
      </c>
      <c r="AW560" s="225">
        <v>0</v>
      </c>
      <c r="AX560" s="225">
        <v>0</v>
      </c>
      <c r="AY560" s="225">
        <v>0</v>
      </c>
      <c r="AZ560" s="225">
        <v>0</v>
      </c>
      <c r="BA560" s="225">
        <v>0</v>
      </c>
      <c r="BB560" s="225">
        <v>0</v>
      </c>
      <c r="BC560" s="225">
        <v>0</v>
      </c>
      <c r="BD560" s="225">
        <v>0</v>
      </c>
      <c r="BE560" s="225" t="s">
        <v>2550</v>
      </c>
    </row>
    <row r="561" spans="1:57" x14ac:dyDescent="0.25">
      <c r="A561" t="str">
        <f t="shared" ref="A561" si="55">E561&amp;F561</f>
        <v>002100113</v>
      </c>
      <c r="B561" s="225" t="s">
        <v>2165</v>
      </c>
      <c r="C561" s="225" t="s">
        <v>2166</v>
      </c>
      <c r="D561" s="225" t="s">
        <v>2167</v>
      </c>
      <c r="E561" s="225" t="s">
        <v>2699</v>
      </c>
      <c r="F561" s="225" t="s">
        <v>2404</v>
      </c>
      <c r="G561" s="225">
        <v>0</v>
      </c>
      <c r="H561" s="225">
        <v>0</v>
      </c>
      <c r="I561" s="225">
        <v>0</v>
      </c>
      <c r="J561" s="225">
        <v>0</v>
      </c>
      <c r="K561" s="225">
        <v>0</v>
      </c>
      <c r="L561" s="225">
        <v>0</v>
      </c>
      <c r="M561" s="225">
        <v>0</v>
      </c>
      <c r="N561" s="225">
        <v>0</v>
      </c>
      <c r="O561" s="225">
        <v>0</v>
      </c>
      <c r="P561" s="225">
        <v>0</v>
      </c>
      <c r="Q561" s="225">
        <v>0</v>
      </c>
      <c r="R561" s="225">
        <v>0</v>
      </c>
      <c r="S561" s="225">
        <v>0</v>
      </c>
      <c r="T561" s="225">
        <v>0</v>
      </c>
      <c r="U561" s="225">
        <v>0</v>
      </c>
      <c r="V561" s="225">
        <v>0</v>
      </c>
      <c r="W561" s="225">
        <v>0</v>
      </c>
      <c r="X561" s="225">
        <v>0</v>
      </c>
      <c r="Y561" s="225">
        <v>0</v>
      </c>
      <c r="Z561" s="225">
        <v>0</v>
      </c>
      <c r="AA561" s="225">
        <v>0</v>
      </c>
      <c r="AB561" s="225">
        <v>0</v>
      </c>
      <c r="AC561" s="225">
        <v>0</v>
      </c>
      <c r="AD561" s="225">
        <v>0</v>
      </c>
      <c r="AE561" s="225">
        <v>0</v>
      </c>
      <c r="AF561" s="225">
        <v>0</v>
      </c>
      <c r="AG561" s="225">
        <v>0</v>
      </c>
      <c r="AH561" s="225">
        <v>0</v>
      </c>
      <c r="AI561" s="225">
        <v>0</v>
      </c>
      <c r="AJ561" s="225">
        <v>0</v>
      </c>
      <c r="AK561" s="225">
        <v>0</v>
      </c>
      <c r="AL561" s="225">
        <v>0</v>
      </c>
      <c r="AM561" s="225">
        <v>0</v>
      </c>
      <c r="AN561" s="225">
        <v>0</v>
      </c>
      <c r="AO561" s="225">
        <v>0</v>
      </c>
      <c r="AP561" s="225">
        <v>0</v>
      </c>
      <c r="AQ561" s="225">
        <v>0</v>
      </c>
      <c r="AR561" s="225">
        <v>0</v>
      </c>
      <c r="AS561" s="225">
        <v>0</v>
      </c>
      <c r="AT561" s="225">
        <v>0</v>
      </c>
      <c r="AU561" s="225">
        <v>0</v>
      </c>
      <c r="AV561" s="225">
        <v>0</v>
      </c>
      <c r="AW561" s="225">
        <v>0</v>
      </c>
      <c r="AX561" s="225">
        <v>0</v>
      </c>
      <c r="AY561" s="225">
        <v>0</v>
      </c>
      <c r="AZ561" s="225">
        <v>0</v>
      </c>
      <c r="BA561" s="225">
        <v>0</v>
      </c>
      <c r="BB561" s="225">
        <v>0</v>
      </c>
      <c r="BC561" s="225">
        <v>0</v>
      </c>
      <c r="BD561" s="225">
        <v>0</v>
      </c>
      <c r="BE561" s="225" t="s">
        <v>2551</v>
      </c>
    </row>
    <row r="562" spans="1:57" x14ac:dyDescent="0.25">
      <c r="A562" t="str">
        <f t="shared" ref="A562" si="56">E562&amp;F562</f>
        <v>002100012</v>
      </c>
      <c r="B562" s="225" t="s">
        <v>2165</v>
      </c>
      <c r="C562" s="225" t="s">
        <v>2166</v>
      </c>
      <c r="D562" s="225" t="s">
        <v>2167</v>
      </c>
      <c r="E562" s="225" t="s">
        <v>2699</v>
      </c>
      <c r="F562" s="225" t="s">
        <v>2552</v>
      </c>
      <c r="G562" s="225">
        <v>0</v>
      </c>
      <c r="H562" s="225">
        <v>0</v>
      </c>
      <c r="I562" s="225">
        <v>0</v>
      </c>
      <c r="J562" s="225">
        <v>0</v>
      </c>
      <c r="K562" s="225">
        <v>0</v>
      </c>
      <c r="L562" s="225">
        <v>0</v>
      </c>
      <c r="M562" s="225">
        <v>0</v>
      </c>
      <c r="N562" s="225">
        <v>0</v>
      </c>
      <c r="O562" s="225">
        <v>0</v>
      </c>
      <c r="P562" s="225">
        <v>0</v>
      </c>
      <c r="Q562" s="225">
        <v>0</v>
      </c>
      <c r="R562" s="225">
        <v>0</v>
      </c>
      <c r="S562" s="225">
        <v>0</v>
      </c>
      <c r="T562" s="225">
        <v>0</v>
      </c>
      <c r="U562" s="225">
        <v>0</v>
      </c>
      <c r="V562" s="225">
        <v>0</v>
      </c>
      <c r="W562" s="225">
        <v>0</v>
      </c>
      <c r="X562" s="225">
        <v>0</v>
      </c>
      <c r="Y562" s="225">
        <v>0</v>
      </c>
      <c r="Z562" s="225">
        <v>0</v>
      </c>
      <c r="AA562" s="225">
        <v>0</v>
      </c>
      <c r="AB562" s="225">
        <v>0</v>
      </c>
      <c r="AC562" s="225">
        <v>0</v>
      </c>
      <c r="AD562" s="225">
        <v>0</v>
      </c>
      <c r="AE562" s="225">
        <v>0</v>
      </c>
      <c r="AF562" s="225">
        <v>0</v>
      </c>
      <c r="AG562" s="225">
        <v>0</v>
      </c>
      <c r="AH562" s="225">
        <v>0</v>
      </c>
      <c r="AI562" s="225">
        <v>0</v>
      </c>
      <c r="AJ562" s="225">
        <v>0</v>
      </c>
      <c r="AK562" s="225">
        <v>0</v>
      </c>
      <c r="AL562" s="225">
        <v>0</v>
      </c>
      <c r="AM562" s="225">
        <v>0</v>
      </c>
      <c r="AN562" s="225">
        <v>0</v>
      </c>
      <c r="AO562" s="225">
        <v>0</v>
      </c>
      <c r="AP562" s="225">
        <v>0</v>
      </c>
      <c r="AQ562" s="225">
        <v>0</v>
      </c>
      <c r="AR562" s="225">
        <v>0</v>
      </c>
      <c r="AS562" s="225">
        <v>0</v>
      </c>
      <c r="AT562" s="225">
        <v>0</v>
      </c>
      <c r="AU562" s="225">
        <v>0</v>
      </c>
      <c r="AV562" s="225">
        <v>0</v>
      </c>
      <c r="AW562" s="225">
        <v>0</v>
      </c>
      <c r="AX562" s="225">
        <v>0</v>
      </c>
      <c r="AY562" s="225">
        <v>0</v>
      </c>
      <c r="AZ562" s="225">
        <v>0</v>
      </c>
      <c r="BA562" s="225">
        <v>0</v>
      </c>
      <c r="BB562" s="225">
        <v>0</v>
      </c>
      <c r="BC562" s="225">
        <v>0</v>
      </c>
      <c r="BD562" s="225">
        <v>0</v>
      </c>
      <c r="BE562" s="225" t="s">
        <v>2553</v>
      </c>
    </row>
    <row r="563" spans="1:57" x14ac:dyDescent="0.25">
      <c r="A563" t="str">
        <f t="shared" ref="A563" si="57">E563&amp;F563</f>
        <v>002100121</v>
      </c>
      <c r="B563" s="225" t="s">
        <v>2165</v>
      </c>
      <c r="C563" s="225" t="s">
        <v>2166</v>
      </c>
      <c r="D563" s="225" t="s">
        <v>2167</v>
      </c>
      <c r="E563" s="225" t="s">
        <v>2699</v>
      </c>
      <c r="F563" s="225" t="s">
        <v>2425</v>
      </c>
      <c r="G563" s="225">
        <v>0</v>
      </c>
      <c r="H563" s="225">
        <v>0</v>
      </c>
      <c r="I563" s="225">
        <v>0</v>
      </c>
      <c r="J563" s="225">
        <v>0</v>
      </c>
      <c r="K563" s="225">
        <v>0</v>
      </c>
      <c r="L563" s="225">
        <v>0</v>
      </c>
      <c r="M563" s="225">
        <v>0</v>
      </c>
      <c r="N563" s="225">
        <v>0</v>
      </c>
      <c r="O563" s="225">
        <v>0</v>
      </c>
      <c r="P563" s="225">
        <v>0</v>
      </c>
      <c r="Q563" s="225">
        <v>0</v>
      </c>
      <c r="R563" s="225">
        <v>0</v>
      </c>
      <c r="S563" s="225">
        <v>0</v>
      </c>
      <c r="T563" s="225">
        <v>0</v>
      </c>
      <c r="U563" s="225">
        <v>0</v>
      </c>
      <c r="V563" s="225">
        <v>0</v>
      </c>
      <c r="W563" s="225">
        <v>0</v>
      </c>
      <c r="X563" s="225">
        <v>0</v>
      </c>
      <c r="Y563" s="225">
        <v>0</v>
      </c>
      <c r="Z563" s="225">
        <v>0</v>
      </c>
      <c r="AA563" s="225">
        <v>0</v>
      </c>
      <c r="AB563" s="225">
        <v>0</v>
      </c>
      <c r="AC563" s="225">
        <v>0</v>
      </c>
      <c r="AD563" s="225">
        <v>0</v>
      </c>
      <c r="AE563" s="225">
        <v>0</v>
      </c>
      <c r="AF563" s="225">
        <v>0</v>
      </c>
      <c r="AG563" s="225">
        <v>0</v>
      </c>
      <c r="AH563" s="225">
        <v>0</v>
      </c>
      <c r="AI563" s="225">
        <v>0</v>
      </c>
      <c r="AJ563" s="225">
        <v>0</v>
      </c>
      <c r="AK563" s="225">
        <v>0</v>
      </c>
      <c r="AL563" s="225">
        <v>0</v>
      </c>
      <c r="AM563" s="225">
        <v>0</v>
      </c>
      <c r="AN563" s="225">
        <v>0</v>
      </c>
      <c r="AO563" s="225">
        <v>0</v>
      </c>
      <c r="AP563" s="225">
        <v>0</v>
      </c>
      <c r="AQ563" s="225">
        <v>0</v>
      </c>
      <c r="AR563" s="225">
        <v>0</v>
      </c>
      <c r="AS563" s="225">
        <v>0</v>
      </c>
      <c r="AT563" s="225">
        <v>0</v>
      </c>
      <c r="AU563" s="225">
        <v>0</v>
      </c>
      <c r="AV563" s="225">
        <v>0</v>
      </c>
      <c r="AW563" s="225">
        <v>0</v>
      </c>
      <c r="AX563" s="225">
        <v>0</v>
      </c>
      <c r="AY563" s="225">
        <v>0</v>
      </c>
      <c r="AZ563" s="225">
        <v>0</v>
      </c>
      <c r="BA563" s="225">
        <v>0</v>
      </c>
      <c r="BB563" s="225">
        <v>0</v>
      </c>
      <c r="BC563" s="225">
        <v>0</v>
      </c>
      <c r="BD563" s="225">
        <v>0</v>
      </c>
      <c r="BE563" s="225" t="s">
        <v>2554</v>
      </c>
    </row>
    <row r="564" spans="1:57" x14ac:dyDescent="0.25">
      <c r="A564" t="str">
        <f t="shared" ref="A564" si="58">E564&amp;F564</f>
        <v>002100122</v>
      </c>
      <c r="B564" s="225" t="s">
        <v>2165</v>
      </c>
      <c r="C564" s="225" t="s">
        <v>2166</v>
      </c>
      <c r="D564" s="225" t="s">
        <v>2167</v>
      </c>
      <c r="E564" s="225" t="s">
        <v>2699</v>
      </c>
      <c r="F564" s="225" t="s">
        <v>2427</v>
      </c>
      <c r="G564" s="225">
        <v>0</v>
      </c>
      <c r="H564" s="225">
        <v>0</v>
      </c>
      <c r="I564" s="225">
        <v>0</v>
      </c>
      <c r="J564" s="225">
        <v>0</v>
      </c>
      <c r="K564" s="225">
        <v>0</v>
      </c>
      <c r="L564" s="225">
        <v>0</v>
      </c>
      <c r="M564" s="225">
        <v>0</v>
      </c>
      <c r="N564" s="225">
        <v>0</v>
      </c>
      <c r="O564" s="225">
        <v>0</v>
      </c>
      <c r="P564" s="225">
        <v>0</v>
      </c>
      <c r="Q564" s="225">
        <v>0</v>
      </c>
      <c r="R564" s="225">
        <v>0</v>
      </c>
      <c r="S564" s="225">
        <v>0</v>
      </c>
      <c r="T564" s="225">
        <v>0</v>
      </c>
      <c r="U564" s="225">
        <v>0</v>
      </c>
      <c r="V564" s="225">
        <v>0</v>
      </c>
      <c r="W564" s="225">
        <v>0</v>
      </c>
      <c r="X564" s="225">
        <v>0</v>
      </c>
      <c r="Y564" s="225">
        <v>0</v>
      </c>
      <c r="Z564" s="225">
        <v>0</v>
      </c>
      <c r="AA564" s="225">
        <v>0</v>
      </c>
      <c r="AB564" s="225">
        <v>0</v>
      </c>
      <c r="AC564" s="225">
        <v>0</v>
      </c>
      <c r="AD564" s="225">
        <v>0</v>
      </c>
      <c r="AE564" s="225">
        <v>0</v>
      </c>
      <c r="AF564" s="225">
        <v>0</v>
      </c>
      <c r="AG564" s="225">
        <v>0</v>
      </c>
      <c r="AH564" s="225">
        <v>0</v>
      </c>
      <c r="AI564" s="225">
        <v>0</v>
      </c>
      <c r="AJ564" s="225">
        <v>0</v>
      </c>
      <c r="AK564" s="225">
        <v>0</v>
      </c>
      <c r="AL564" s="225">
        <v>0</v>
      </c>
      <c r="AM564" s="225">
        <v>0</v>
      </c>
      <c r="AN564" s="225">
        <v>0</v>
      </c>
      <c r="AO564" s="225">
        <v>0</v>
      </c>
      <c r="AP564" s="225">
        <v>0</v>
      </c>
      <c r="AQ564" s="225">
        <v>0</v>
      </c>
      <c r="AR564" s="225">
        <v>0</v>
      </c>
      <c r="AS564" s="225">
        <v>0</v>
      </c>
      <c r="AT564" s="225">
        <v>0</v>
      </c>
      <c r="AU564" s="225">
        <v>0</v>
      </c>
      <c r="AV564" s="225">
        <v>0</v>
      </c>
      <c r="AW564" s="225">
        <v>0</v>
      </c>
      <c r="AX564" s="225">
        <v>0</v>
      </c>
      <c r="AY564" s="225">
        <v>0</v>
      </c>
      <c r="AZ564" s="225">
        <v>0</v>
      </c>
      <c r="BA564" s="225">
        <v>0</v>
      </c>
      <c r="BB564" s="225">
        <v>0</v>
      </c>
      <c r="BC564" s="225">
        <v>0</v>
      </c>
      <c r="BD564" s="225">
        <v>0</v>
      </c>
      <c r="BE564" s="225" t="s">
        <v>2555</v>
      </c>
    </row>
    <row r="565" spans="1:57" x14ac:dyDescent="0.25">
      <c r="A565" t="str">
        <f t="shared" ref="A565" si="59">E565&amp;F565</f>
        <v>002100123</v>
      </c>
      <c r="B565" s="225" t="s">
        <v>2165</v>
      </c>
      <c r="C565" s="225" t="s">
        <v>2166</v>
      </c>
      <c r="D565" s="225" t="s">
        <v>2167</v>
      </c>
      <c r="E565" s="225" t="s">
        <v>2699</v>
      </c>
      <c r="F565" s="225" t="s">
        <v>2428</v>
      </c>
      <c r="G565" s="225">
        <v>0</v>
      </c>
      <c r="H565" s="225">
        <v>0</v>
      </c>
      <c r="I565" s="225">
        <v>0</v>
      </c>
      <c r="J565" s="225">
        <v>0</v>
      </c>
      <c r="K565" s="225">
        <v>0</v>
      </c>
      <c r="L565" s="225">
        <v>0</v>
      </c>
      <c r="M565" s="225">
        <v>0</v>
      </c>
      <c r="N565" s="225">
        <v>0</v>
      </c>
      <c r="O565" s="225">
        <v>0</v>
      </c>
      <c r="P565" s="225">
        <v>0</v>
      </c>
      <c r="Q565" s="225">
        <v>0</v>
      </c>
      <c r="R565" s="225">
        <v>0</v>
      </c>
      <c r="S565" s="225">
        <v>0</v>
      </c>
      <c r="T565" s="225">
        <v>0</v>
      </c>
      <c r="U565" s="225">
        <v>0</v>
      </c>
      <c r="V565" s="225">
        <v>0</v>
      </c>
      <c r="W565" s="225">
        <v>0</v>
      </c>
      <c r="X565" s="225">
        <v>0</v>
      </c>
      <c r="Y565" s="225">
        <v>0</v>
      </c>
      <c r="Z565" s="225">
        <v>0</v>
      </c>
      <c r="AA565" s="225">
        <v>0</v>
      </c>
      <c r="AB565" s="225">
        <v>0</v>
      </c>
      <c r="AC565" s="225">
        <v>0</v>
      </c>
      <c r="AD565" s="225">
        <v>0</v>
      </c>
      <c r="AE565" s="225">
        <v>0</v>
      </c>
      <c r="AF565" s="225">
        <v>0</v>
      </c>
      <c r="AG565" s="225">
        <v>0</v>
      </c>
      <c r="AH565" s="225">
        <v>0</v>
      </c>
      <c r="AI565" s="225">
        <v>0</v>
      </c>
      <c r="AJ565" s="225">
        <v>0</v>
      </c>
      <c r="AK565" s="225">
        <v>0</v>
      </c>
      <c r="AL565" s="225">
        <v>0</v>
      </c>
      <c r="AM565" s="225">
        <v>0</v>
      </c>
      <c r="AN565" s="225">
        <v>0</v>
      </c>
      <c r="AO565" s="225">
        <v>0</v>
      </c>
      <c r="AP565" s="225">
        <v>0</v>
      </c>
      <c r="AQ565" s="225">
        <v>0</v>
      </c>
      <c r="AR565" s="225">
        <v>0</v>
      </c>
      <c r="AS565" s="225">
        <v>0</v>
      </c>
      <c r="AT565" s="225">
        <v>0</v>
      </c>
      <c r="AU565" s="225">
        <v>0</v>
      </c>
      <c r="AV565" s="225">
        <v>0</v>
      </c>
      <c r="AW565" s="225">
        <v>0</v>
      </c>
      <c r="AX565" s="225">
        <v>0</v>
      </c>
      <c r="AY565" s="225">
        <v>0</v>
      </c>
      <c r="AZ565" s="225">
        <v>0</v>
      </c>
      <c r="BA565" s="225">
        <v>0</v>
      </c>
      <c r="BB565" s="225">
        <v>0</v>
      </c>
      <c r="BC565" s="225">
        <v>0</v>
      </c>
      <c r="BD565" s="225">
        <v>0</v>
      </c>
      <c r="BE565" s="225" t="s">
        <v>2556</v>
      </c>
    </row>
    <row r="566" spans="1:57" x14ac:dyDescent="0.25">
      <c r="A566" t="str">
        <f t="shared" ref="A566" si="60">E566&amp;F566</f>
        <v>002100013</v>
      </c>
      <c r="B566" s="225" t="s">
        <v>2165</v>
      </c>
      <c r="C566" s="225" t="s">
        <v>2166</v>
      </c>
      <c r="D566" s="225" t="s">
        <v>2167</v>
      </c>
      <c r="E566" s="225" t="s">
        <v>2699</v>
      </c>
      <c r="F566" s="225" t="s">
        <v>2557</v>
      </c>
      <c r="G566" s="225">
        <v>0</v>
      </c>
      <c r="H566" s="225">
        <v>0</v>
      </c>
      <c r="I566" s="225">
        <v>0</v>
      </c>
      <c r="J566" s="225">
        <v>0</v>
      </c>
      <c r="K566" s="225">
        <v>0</v>
      </c>
      <c r="L566" s="225">
        <v>0</v>
      </c>
      <c r="M566" s="225">
        <v>0</v>
      </c>
      <c r="N566" s="225">
        <v>0</v>
      </c>
      <c r="O566" s="225">
        <v>0</v>
      </c>
      <c r="P566" s="225">
        <v>0</v>
      </c>
      <c r="Q566" s="225">
        <v>0</v>
      </c>
      <c r="R566" s="225">
        <v>0</v>
      </c>
      <c r="S566" s="225">
        <v>0</v>
      </c>
      <c r="T566" s="225">
        <v>0</v>
      </c>
      <c r="U566" s="225">
        <v>0</v>
      </c>
      <c r="V566" s="225">
        <v>0</v>
      </c>
      <c r="W566" s="225">
        <v>0</v>
      </c>
      <c r="X566" s="225">
        <v>0</v>
      </c>
      <c r="Y566" s="225">
        <v>0</v>
      </c>
      <c r="Z566" s="225">
        <v>0</v>
      </c>
      <c r="AA566" s="225">
        <v>0</v>
      </c>
      <c r="AB566" s="225">
        <v>0</v>
      </c>
      <c r="AC566" s="225">
        <v>0</v>
      </c>
      <c r="AD566" s="225">
        <v>0</v>
      </c>
      <c r="AE566" s="225">
        <v>0</v>
      </c>
      <c r="AF566" s="225">
        <v>0</v>
      </c>
      <c r="AG566" s="225">
        <v>0</v>
      </c>
      <c r="AH566" s="225">
        <v>0</v>
      </c>
      <c r="AI566" s="225">
        <v>0</v>
      </c>
      <c r="AJ566" s="225">
        <v>0</v>
      </c>
      <c r="AK566" s="225">
        <v>0</v>
      </c>
      <c r="AL566" s="225">
        <v>0</v>
      </c>
      <c r="AM566" s="225">
        <v>0</v>
      </c>
      <c r="AN566" s="225">
        <v>0</v>
      </c>
      <c r="AO566" s="225">
        <v>0</v>
      </c>
      <c r="AP566" s="225">
        <v>0</v>
      </c>
      <c r="AQ566" s="225">
        <v>0</v>
      </c>
      <c r="AR566" s="225">
        <v>0</v>
      </c>
      <c r="AS566" s="225">
        <v>0</v>
      </c>
      <c r="AT566" s="225">
        <v>0</v>
      </c>
      <c r="AU566" s="225">
        <v>0</v>
      </c>
      <c r="AV566" s="225">
        <v>0</v>
      </c>
      <c r="AW566" s="225">
        <v>0</v>
      </c>
      <c r="AX566" s="225">
        <v>0</v>
      </c>
      <c r="AY566" s="225">
        <v>0</v>
      </c>
      <c r="AZ566" s="225">
        <v>0</v>
      </c>
      <c r="BA566" s="225">
        <v>0</v>
      </c>
      <c r="BB566" s="225">
        <v>0</v>
      </c>
      <c r="BC566" s="225">
        <v>0</v>
      </c>
      <c r="BD566" s="225">
        <v>0</v>
      </c>
      <c r="BE566" s="225" t="s">
        <v>2558</v>
      </c>
    </row>
    <row r="567" spans="1:57" x14ac:dyDescent="0.25">
      <c r="A567" t="str">
        <f t="shared" ref="A567" si="61">E567&amp;F567</f>
        <v>002100014</v>
      </c>
      <c r="B567" s="225" t="s">
        <v>2165</v>
      </c>
      <c r="C567" s="225" t="s">
        <v>2166</v>
      </c>
      <c r="D567" s="225" t="s">
        <v>2167</v>
      </c>
      <c r="E567" s="225" t="s">
        <v>2699</v>
      </c>
      <c r="F567" s="225" t="s">
        <v>2559</v>
      </c>
      <c r="G567" s="225">
        <v>0</v>
      </c>
      <c r="H567" s="225">
        <v>0</v>
      </c>
      <c r="I567" s="225">
        <v>0</v>
      </c>
      <c r="J567" s="225">
        <v>0</v>
      </c>
      <c r="K567" s="225">
        <v>0</v>
      </c>
      <c r="L567" s="225">
        <v>0</v>
      </c>
      <c r="M567" s="225">
        <v>0</v>
      </c>
      <c r="N567" s="225">
        <v>0</v>
      </c>
      <c r="O567" s="225">
        <v>0</v>
      </c>
      <c r="P567" s="225">
        <v>0</v>
      </c>
      <c r="Q567" s="225">
        <v>0</v>
      </c>
      <c r="R567" s="225">
        <v>0</v>
      </c>
      <c r="S567" s="225">
        <v>0</v>
      </c>
      <c r="T567" s="225">
        <v>0</v>
      </c>
      <c r="U567" s="225">
        <v>0</v>
      </c>
      <c r="V567" s="225">
        <v>0</v>
      </c>
      <c r="W567" s="225">
        <v>0</v>
      </c>
      <c r="X567" s="225">
        <v>0</v>
      </c>
      <c r="Y567" s="225">
        <v>0</v>
      </c>
      <c r="Z567" s="225">
        <v>0</v>
      </c>
      <c r="AA567" s="225">
        <v>0</v>
      </c>
      <c r="AB567" s="225">
        <v>0</v>
      </c>
      <c r="AC567" s="225">
        <v>0</v>
      </c>
      <c r="AD567" s="225">
        <v>0</v>
      </c>
      <c r="AE567" s="225">
        <v>0</v>
      </c>
      <c r="AF567" s="225">
        <v>0</v>
      </c>
      <c r="AG567" s="225">
        <v>0</v>
      </c>
      <c r="AH567" s="225">
        <v>0</v>
      </c>
      <c r="AI567" s="225">
        <v>0</v>
      </c>
      <c r="AJ567" s="225">
        <v>0</v>
      </c>
      <c r="AK567" s="225">
        <v>0</v>
      </c>
      <c r="AL567" s="225">
        <v>0</v>
      </c>
      <c r="AM567" s="225">
        <v>0</v>
      </c>
      <c r="AN567" s="225">
        <v>0</v>
      </c>
      <c r="AO567" s="225">
        <v>0</v>
      </c>
      <c r="AP567" s="225">
        <v>0</v>
      </c>
      <c r="AQ567" s="225">
        <v>0</v>
      </c>
      <c r="AR567" s="225">
        <v>0</v>
      </c>
      <c r="AS567" s="225">
        <v>0</v>
      </c>
      <c r="AT567" s="225">
        <v>0</v>
      </c>
      <c r="AU567" s="225">
        <v>0</v>
      </c>
      <c r="AV567" s="225">
        <v>0</v>
      </c>
      <c r="AW567" s="225">
        <v>0</v>
      </c>
      <c r="AX567" s="225">
        <v>0</v>
      </c>
      <c r="AY567" s="225">
        <v>0</v>
      </c>
      <c r="AZ567" s="225">
        <v>0</v>
      </c>
      <c r="BA567" s="225">
        <v>0</v>
      </c>
      <c r="BB567" s="225">
        <v>0</v>
      </c>
      <c r="BC567" s="225">
        <v>0</v>
      </c>
      <c r="BD567" s="225">
        <v>0</v>
      </c>
      <c r="BE567" s="225" t="s">
        <v>2558</v>
      </c>
    </row>
    <row r="568" spans="1:57" x14ac:dyDescent="0.25">
      <c r="A568" t="str">
        <f t="shared" ref="A568" si="62">E568&amp;F568</f>
        <v>002100141</v>
      </c>
      <c r="B568" s="225" t="s">
        <v>2165</v>
      </c>
      <c r="C568" s="225" t="s">
        <v>2166</v>
      </c>
      <c r="D568" s="225" t="s">
        <v>2167</v>
      </c>
      <c r="E568" s="225" t="s">
        <v>2699</v>
      </c>
      <c r="F568" s="225" t="s">
        <v>2461</v>
      </c>
      <c r="G568" s="225">
        <v>0</v>
      </c>
      <c r="H568" s="225">
        <v>0</v>
      </c>
      <c r="I568" s="225">
        <v>0</v>
      </c>
      <c r="J568" s="225">
        <v>0</v>
      </c>
      <c r="K568" s="225">
        <v>0</v>
      </c>
      <c r="L568" s="225">
        <v>0</v>
      </c>
      <c r="M568" s="225">
        <v>0</v>
      </c>
      <c r="N568" s="225">
        <v>0</v>
      </c>
      <c r="O568" s="225">
        <v>0</v>
      </c>
      <c r="P568" s="225">
        <v>0</v>
      </c>
      <c r="Q568" s="225">
        <v>0</v>
      </c>
      <c r="R568" s="225">
        <v>0</v>
      </c>
      <c r="S568" s="225">
        <v>0</v>
      </c>
      <c r="T568" s="225">
        <v>0</v>
      </c>
      <c r="U568" s="225">
        <v>0</v>
      </c>
      <c r="V568" s="225">
        <v>0</v>
      </c>
      <c r="W568" s="225">
        <v>0</v>
      </c>
      <c r="X568" s="225">
        <v>0</v>
      </c>
      <c r="Y568" s="225">
        <v>0</v>
      </c>
      <c r="Z568" s="225">
        <v>0</v>
      </c>
      <c r="AA568" s="225">
        <v>0</v>
      </c>
      <c r="AB568" s="225">
        <v>0</v>
      </c>
      <c r="AC568" s="225">
        <v>0</v>
      </c>
      <c r="AD568" s="225">
        <v>0</v>
      </c>
      <c r="AE568" s="225">
        <v>0</v>
      </c>
      <c r="AF568" s="225">
        <v>0</v>
      </c>
      <c r="AG568" s="225">
        <v>0</v>
      </c>
      <c r="AH568" s="225">
        <v>0</v>
      </c>
      <c r="AI568" s="225">
        <v>0</v>
      </c>
      <c r="AJ568" s="225">
        <v>0</v>
      </c>
      <c r="AK568" s="225">
        <v>0</v>
      </c>
      <c r="AL568" s="225">
        <v>0</v>
      </c>
      <c r="AM568" s="225">
        <v>0</v>
      </c>
      <c r="AN568" s="225">
        <v>0</v>
      </c>
      <c r="AO568" s="225">
        <v>0</v>
      </c>
      <c r="AP568" s="225">
        <v>0</v>
      </c>
      <c r="AQ568" s="225">
        <v>0</v>
      </c>
      <c r="AR568" s="225">
        <v>0</v>
      </c>
      <c r="AS568" s="225">
        <v>0</v>
      </c>
      <c r="AT568" s="225">
        <v>0</v>
      </c>
      <c r="AU568" s="225">
        <v>0</v>
      </c>
      <c r="AV568" s="225">
        <v>0</v>
      </c>
      <c r="AW568" s="225">
        <v>0</v>
      </c>
      <c r="AX568" s="225">
        <v>0</v>
      </c>
      <c r="AY568" s="225">
        <v>0</v>
      </c>
      <c r="AZ568" s="225">
        <v>0</v>
      </c>
      <c r="BA568" s="225">
        <v>0</v>
      </c>
      <c r="BB568" s="225">
        <v>0</v>
      </c>
      <c r="BC568" s="225">
        <v>0</v>
      </c>
      <c r="BD568" s="225">
        <v>0</v>
      </c>
      <c r="BE568" s="225" t="s">
        <v>2560</v>
      </c>
    </row>
    <row r="569" spans="1:57" x14ac:dyDescent="0.25">
      <c r="A569" t="str">
        <f t="shared" ref="A569" si="63">E569&amp;F569</f>
        <v>002100411</v>
      </c>
      <c r="B569" s="225" t="s">
        <v>2165</v>
      </c>
      <c r="C569" s="225" t="s">
        <v>2166</v>
      </c>
      <c r="D569" s="225" t="s">
        <v>2167</v>
      </c>
      <c r="E569" s="225" t="s">
        <v>2699</v>
      </c>
      <c r="F569" s="225" t="s">
        <v>2190</v>
      </c>
      <c r="G569" s="225">
        <v>0</v>
      </c>
      <c r="H569" s="225">
        <v>0</v>
      </c>
      <c r="I569" s="225">
        <v>0</v>
      </c>
      <c r="J569" s="225">
        <v>0</v>
      </c>
      <c r="K569" s="225">
        <v>0</v>
      </c>
      <c r="L569" s="225">
        <v>0</v>
      </c>
      <c r="M569" s="225">
        <v>0</v>
      </c>
      <c r="N569" s="225">
        <v>0</v>
      </c>
      <c r="O569" s="225">
        <v>0</v>
      </c>
      <c r="P569" s="225">
        <v>0</v>
      </c>
      <c r="Q569" s="225">
        <v>0</v>
      </c>
      <c r="R569" s="225">
        <v>0</v>
      </c>
      <c r="S569" s="225">
        <v>0</v>
      </c>
      <c r="T569" s="225">
        <v>0</v>
      </c>
      <c r="U569" s="225">
        <v>0</v>
      </c>
      <c r="V569" s="225">
        <v>0</v>
      </c>
      <c r="W569" s="225">
        <v>0</v>
      </c>
      <c r="X569" s="225">
        <v>0</v>
      </c>
      <c r="Y569" s="225">
        <v>0</v>
      </c>
      <c r="Z569" s="225">
        <v>0</v>
      </c>
      <c r="AA569" s="225">
        <v>0</v>
      </c>
      <c r="AB569" s="225">
        <v>0</v>
      </c>
      <c r="AC569" s="225">
        <v>0</v>
      </c>
      <c r="AD569" s="225">
        <v>0</v>
      </c>
      <c r="AE569" s="225">
        <v>0</v>
      </c>
      <c r="AF569" s="225">
        <v>0</v>
      </c>
      <c r="AG569" s="225">
        <v>0</v>
      </c>
      <c r="AH569" s="225">
        <v>0</v>
      </c>
      <c r="AI569" s="225">
        <v>0</v>
      </c>
      <c r="AJ569" s="225">
        <v>0</v>
      </c>
      <c r="AK569" s="225">
        <v>0</v>
      </c>
      <c r="AL569" s="225">
        <v>0</v>
      </c>
      <c r="AM569" s="225">
        <v>0</v>
      </c>
      <c r="AN569" s="225">
        <v>0</v>
      </c>
      <c r="AO569" s="225">
        <v>0</v>
      </c>
      <c r="AP569" s="225">
        <v>0</v>
      </c>
      <c r="AQ569" s="225">
        <v>0</v>
      </c>
      <c r="AR569" s="225">
        <v>0</v>
      </c>
      <c r="AS569" s="225">
        <v>0</v>
      </c>
      <c r="AT569" s="225">
        <v>0</v>
      </c>
      <c r="AU569" s="225">
        <v>0</v>
      </c>
      <c r="AV569" s="225">
        <v>0</v>
      </c>
      <c r="AW569" s="225">
        <v>0</v>
      </c>
      <c r="AX569" s="225">
        <v>0</v>
      </c>
      <c r="AY569" s="225">
        <v>0</v>
      </c>
      <c r="AZ569" s="225">
        <v>0</v>
      </c>
      <c r="BA569" s="225">
        <v>0</v>
      </c>
      <c r="BB569" s="225">
        <v>0</v>
      </c>
      <c r="BC569" s="225">
        <v>0</v>
      </c>
      <c r="BD569" s="225">
        <v>0</v>
      </c>
      <c r="BE569" s="225" t="s">
        <v>2700</v>
      </c>
    </row>
    <row r="570" spans="1:57" x14ac:dyDescent="0.25">
      <c r="A570" t="str">
        <f t="shared" ref="A570" si="64">E570&amp;F570</f>
        <v>002100412</v>
      </c>
      <c r="B570" s="225" t="s">
        <v>2165</v>
      </c>
      <c r="C570" s="225" t="s">
        <v>2166</v>
      </c>
      <c r="D570" s="225" t="s">
        <v>2167</v>
      </c>
      <c r="E570" s="225" t="s">
        <v>2699</v>
      </c>
      <c r="F570" s="225" t="s">
        <v>2562</v>
      </c>
      <c r="G570" s="225">
        <v>0</v>
      </c>
      <c r="H570" s="225">
        <v>0</v>
      </c>
      <c r="I570" s="225">
        <v>0</v>
      </c>
      <c r="J570" s="225">
        <v>0</v>
      </c>
      <c r="K570" s="225">
        <v>0</v>
      </c>
      <c r="L570" s="225">
        <v>0</v>
      </c>
      <c r="M570" s="225">
        <v>0</v>
      </c>
      <c r="N570" s="225">
        <v>0</v>
      </c>
      <c r="O570" s="225">
        <v>0</v>
      </c>
      <c r="P570" s="225">
        <v>0</v>
      </c>
      <c r="Q570" s="225">
        <v>0</v>
      </c>
      <c r="R570" s="225">
        <v>0</v>
      </c>
      <c r="S570" s="225">
        <v>0</v>
      </c>
      <c r="T570" s="225">
        <v>0</v>
      </c>
      <c r="U570" s="225">
        <v>0</v>
      </c>
      <c r="V570" s="225">
        <v>0</v>
      </c>
      <c r="W570" s="225">
        <v>0</v>
      </c>
      <c r="X570" s="225">
        <v>0</v>
      </c>
      <c r="Y570" s="225">
        <v>0</v>
      </c>
      <c r="Z570" s="225">
        <v>0</v>
      </c>
      <c r="AA570" s="225">
        <v>0</v>
      </c>
      <c r="AB570" s="225">
        <v>0</v>
      </c>
      <c r="AC570" s="225">
        <v>0</v>
      </c>
      <c r="AD570" s="225">
        <v>0</v>
      </c>
      <c r="AE570" s="225">
        <v>0</v>
      </c>
      <c r="AF570" s="225">
        <v>0</v>
      </c>
      <c r="AG570" s="225">
        <v>0</v>
      </c>
      <c r="AH570" s="225">
        <v>0</v>
      </c>
      <c r="AI570" s="225">
        <v>0</v>
      </c>
      <c r="AJ570" s="225">
        <v>0</v>
      </c>
      <c r="AK570" s="225">
        <v>0</v>
      </c>
      <c r="AL570" s="225">
        <v>0</v>
      </c>
      <c r="AM570" s="225">
        <v>0</v>
      </c>
      <c r="AN570" s="225">
        <v>0</v>
      </c>
      <c r="AO570" s="225">
        <v>0</v>
      </c>
      <c r="AP570" s="225">
        <v>0</v>
      </c>
      <c r="AQ570" s="225">
        <v>0</v>
      </c>
      <c r="AR570" s="225">
        <v>0</v>
      </c>
      <c r="AS570" s="225">
        <v>0</v>
      </c>
      <c r="AT570" s="225">
        <v>0</v>
      </c>
      <c r="AU570" s="225">
        <v>0</v>
      </c>
      <c r="AV570" s="225">
        <v>0</v>
      </c>
      <c r="AW570" s="225">
        <v>0</v>
      </c>
      <c r="AX570" s="225">
        <v>0</v>
      </c>
      <c r="AY570" s="225">
        <v>0</v>
      </c>
      <c r="AZ570" s="225">
        <v>0</v>
      </c>
      <c r="BA570" s="225">
        <v>0</v>
      </c>
      <c r="BB570" s="225">
        <v>0</v>
      </c>
      <c r="BC570" s="225">
        <v>0</v>
      </c>
      <c r="BD570" s="225">
        <v>0</v>
      </c>
      <c r="BE570" s="225" t="s">
        <v>2701</v>
      </c>
    </row>
    <row r="571" spans="1:57" x14ac:dyDescent="0.25">
      <c r="A571" t="str">
        <f t="shared" ref="A571" si="65">E571&amp;F571</f>
        <v>002100413</v>
      </c>
      <c r="B571" s="225" t="s">
        <v>2165</v>
      </c>
      <c r="C571" s="225" t="s">
        <v>2166</v>
      </c>
      <c r="D571" s="225" t="s">
        <v>2167</v>
      </c>
      <c r="E571" s="225" t="s">
        <v>2699</v>
      </c>
      <c r="F571" s="225" t="s">
        <v>2564</v>
      </c>
      <c r="G571" s="225">
        <v>0</v>
      </c>
      <c r="H571" s="225">
        <v>0</v>
      </c>
      <c r="I571" s="225">
        <v>0</v>
      </c>
      <c r="J571" s="225">
        <v>0</v>
      </c>
      <c r="K571" s="225">
        <v>0</v>
      </c>
      <c r="L571" s="225">
        <v>0</v>
      </c>
      <c r="M571" s="225">
        <v>0</v>
      </c>
      <c r="N571" s="225">
        <v>0</v>
      </c>
      <c r="O571" s="225">
        <v>0</v>
      </c>
      <c r="P571" s="225">
        <v>0</v>
      </c>
      <c r="Q571" s="225">
        <v>0</v>
      </c>
      <c r="R571" s="225">
        <v>0</v>
      </c>
      <c r="S571" s="225">
        <v>0</v>
      </c>
      <c r="T571" s="225">
        <v>0</v>
      </c>
      <c r="U571" s="225">
        <v>0</v>
      </c>
      <c r="V571" s="225">
        <v>0</v>
      </c>
      <c r="W571" s="225">
        <v>0</v>
      </c>
      <c r="X571" s="225">
        <v>0</v>
      </c>
      <c r="Y571" s="225">
        <v>0</v>
      </c>
      <c r="Z571" s="225">
        <v>0</v>
      </c>
      <c r="AA571" s="225">
        <v>0</v>
      </c>
      <c r="AB571" s="225">
        <v>0</v>
      </c>
      <c r="AC571" s="225">
        <v>0</v>
      </c>
      <c r="AD571" s="225">
        <v>0</v>
      </c>
      <c r="AE571" s="225">
        <v>0</v>
      </c>
      <c r="AF571" s="225">
        <v>0</v>
      </c>
      <c r="AG571" s="225">
        <v>0</v>
      </c>
      <c r="AH571" s="225">
        <v>0</v>
      </c>
      <c r="AI571" s="225">
        <v>0</v>
      </c>
      <c r="AJ571" s="225">
        <v>0</v>
      </c>
      <c r="AK571" s="225">
        <v>0</v>
      </c>
      <c r="AL571" s="225">
        <v>0</v>
      </c>
      <c r="AM571" s="225">
        <v>0</v>
      </c>
      <c r="AN571" s="225">
        <v>0</v>
      </c>
      <c r="AO571" s="225">
        <v>0</v>
      </c>
      <c r="AP571" s="225">
        <v>0</v>
      </c>
      <c r="AQ571" s="225">
        <v>0</v>
      </c>
      <c r="AR571" s="225">
        <v>0</v>
      </c>
      <c r="AS571" s="225">
        <v>0</v>
      </c>
      <c r="AT571" s="225">
        <v>0</v>
      </c>
      <c r="AU571" s="225">
        <v>0</v>
      </c>
      <c r="AV571" s="225">
        <v>0</v>
      </c>
      <c r="AW571" s="225">
        <v>0</v>
      </c>
      <c r="AX571" s="225">
        <v>0</v>
      </c>
      <c r="AY571" s="225">
        <v>0</v>
      </c>
      <c r="AZ571" s="225">
        <v>0</v>
      </c>
      <c r="BA571" s="225">
        <v>0</v>
      </c>
      <c r="BB571" s="225">
        <v>0</v>
      </c>
      <c r="BC571" s="225">
        <v>0</v>
      </c>
      <c r="BD571" s="225">
        <v>0</v>
      </c>
      <c r="BE571" s="225" t="s">
        <v>2565</v>
      </c>
    </row>
    <row r="572" spans="1:57" x14ac:dyDescent="0.25">
      <c r="A572" t="str">
        <f t="shared" ref="A572" si="66">E572&amp;F572</f>
        <v>002100142</v>
      </c>
      <c r="B572" s="225" t="s">
        <v>2165</v>
      </c>
      <c r="C572" s="225" t="s">
        <v>2166</v>
      </c>
      <c r="D572" s="225" t="s">
        <v>2167</v>
      </c>
      <c r="E572" s="225" t="s">
        <v>2699</v>
      </c>
      <c r="F572" s="225" t="s">
        <v>2472</v>
      </c>
      <c r="G572" s="225">
        <v>0</v>
      </c>
      <c r="H572" s="225">
        <v>0</v>
      </c>
      <c r="I572" s="225">
        <v>0</v>
      </c>
      <c r="J572" s="225">
        <v>0</v>
      </c>
      <c r="K572" s="225">
        <v>0</v>
      </c>
      <c r="L572" s="225">
        <v>0</v>
      </c>
      <c r="M572" s="225">
        <v>0</v>
      </c>
      <c r="N572" s="225">
        <v>0</v>
      </c>
      <c r="O572" s="225">
        <v>0</v>
      </c>
      <c r="P572" s="225">
        <v>0</v>
      </c>
      <c r="Q572" s="225">
        <v>0</v>
      </c>
      <c r="R572" s="225">
        <v>0</v>
      </c>
      <c r="S572" s="225">
        <v>0</v>
      </c>
      <c r="T572" s="225">
        <v>0</v>
      </c>
      <c r="U572" s="225">
        <v>0</v>
      </c>
      <c r="V572" s="225">
        <v>0</v>
      </c>
      <c r="W572" s="225">
        <v>0</v>
      </c>
      <c r="X572" s="225">
        <v>0</v>
      </c>
      <c r="Y572" s="225">
        <v>0</v>
      </c>
      <c r="Z572" s="225">
        <v>0</v>
      </c>
      <c r="AA572" s="225">
        <v>0</v>
      </c>
      <c r="AB572" s="225">
        <v>0</v>
      </c>
      <c r="AC572" s="225">
        <v>0</v>
      </c>
      <c r="AD572" s="225">
        <v>0</v>
      </c>
      <c r="AE572" s="225">
        <v>0</v>
      </c>
      <c r="AF572" s="225">
        <v>0</v>
      </c>
      <c r="AG572" s="225">
        <v>0</v>
      </c>
      <c r="AH572" s="225">
        <v>0</v>
      </c>
      <c r="AI572" s="225">
        <v>0</v>
      </c>
      <c r="AJ572" s="225">
        <v>0</v>
      </c>
      <c r="AK572" s="225">
        <v>0</v>
      </c>
      <c r="AL572" s="225">
        <v>0</v>
      </c>
      <c r="AM572" s="225">
        <v>0</v>
      </c>
      <c r="AN572" s="225">
        <v>0</v>
      </c>
      <c r="AO572" s="225">
        <v>0</v>
      </c>
      <c r="AP572" s="225">
        <v>0</v>
      </c>
      <c r="AQ572" s="225">
        <v>0</v>
      </c>
      <c r="AR572" s="225">
        <v>0</v>
      </c>
      <c r="AS572" s="225">
        <v>0</v>
      </c>
      <c r="AT572" s="225">
        <v>0</v>
      </c>
      <c r="AU572" s="225">
        <v>0</v>
      </c>
      <c r="AV572" s="225">
        <v>0</v>
      </c>
      <c r="AW572" s="225">
        <v>0</v>
      </c>
      <c r="AX572" s="225">
        <v>0</v>
      </c>
      <c r="AY572" s="225">
        <v>0</v>
      </c>
      <c r="AZ572" s="225">
        <v>0</v>
      </c>
      <c r="BA572" s="225">
        <v>0</v>
      </c>
      <c r="BB572" s="225">
        <v>0</v>
      </c>
      <c r="BC572" s="225">
        <v>0</v>
      </c>
      <c r="BD572" s="225">
        <v>0</v>
      </c>
      <c r="BE572" s="225" t="s">
        <v>2566</v>
      </c>
    </row>
    <row r="573" spans="1:57" x14ac:dyDescent="0.25">
      <c r="A573" t="str">
        <f t="shared" ref="A573" si="67">E573&amp;F573</f>
        <v>002100015</v>
      </c>
      <c r="B573" s="225" t="s">
        <v>2165</v>
      </c>
      <c r="C573" s="225" t="s">
        <v>2166</v>
      </c>
      <c r="D573" s="225" t="s">
        <v>2167</v>
      </c>
      <c r="E573" s="225" t="s">
        <v>2699</v>
      </c>
      <c r="F573" s="225" t="s">
        <v>2567</v>
      </c>
      <c r="G573" s="225">
        <v>0</v>
      </c>
      <c r="H573" s="225">
        <v>0</v>
      </c>
      <c r="I573" s="225">
        <v>0</v>
      </c>
      <c r="J573" s="225">
        <v>0</v>
      </c>
      <c r="K573" s="225">
        <v>0</v>
      </c>
      <c r="L573" s="225">
        <v>0</v>
      </c>
      <c r="M573" s="225">
        <v>0</v>
      </c>
      <c r="N573" s="225">
        <v>0</v>
      </c>
      <c r="O573" s="225">
        <v>0</v>
      </c>
      <c r="P573" s="225">
        <v>0</v>
      </c>
      <c r="Q573" s="225">
        <v>0</v>
      </c>
      <c r="R573" s="225">
        <v>0</v>
      </c>
      <c r="S573" s="225">
        <v>0</v>
      </c>
      <c r="T573" s="225">
        <v>0</v>
      </c>
      <c r="U573" s="225">
        <v>0</v>
      </c>
      <c r="V573" s="225">
        <v>0</v>
      </c>
      <c r="W573" s="225">
        <v>0</v>
      </c>
      <c r="X573" s="225">
        <v>0</v>
      </c>
      <c r="Y573" s="225">
        <v>0</v>
      </c>
      <c r="Z573" s="225">
        <v>0</v>
      </c>
      <c r="AA573" s="225">
        <v>0</v>
      </c>
      <c r="AB573" s="225">
        <v>0</v>
      </c>
      <c r="AC573" s="225">
        <v>0</v>
      </c>
      <c r="AD573" s="225">
        <v>0</v>
      </c>
      <c r="AE573" s="225">
        <v>0</v>
      </c>
      <c r="AF573" s="225">
        <v>0</v>
      </c>
      <c r="AG573" s="225">
        <v>0</v>
      </c>
      <c r="AH573" s="225">
        <v>0</v>
      </c>
      <c r="AI573" s="225">
        <v>0</v>
      </c>
      <c r="AJ573" s="225">
        <v>0</v>
      </c>
      <c r="AK573" s="225">
        <v>0</v>
      </c>
      <c r="AL573" s="225">
        <v>0</v>
      </c>
      <c r="AM573" s="225">
        <v>0</v>
      </c>
      <c r="AN573" s="225">
        <v>0</v>
      </c>
      <c r="AO573" s="225">
        <v>0</v>
      </c>
      <c r="AP573" s="225">
        <v>0</v>
      </c>
      <c r="AQ573" s="225">
        <v>0</v>
      </c>
      <c r="AR573" s="225">
        <v>0</v>
      </c>
      <c r="AS573" s="225">
        <v>0</v>
      </c>
      <c r="AT573" s="225">
        <v>0</v>
      </c>
      <c r="AU573" s="225">
        <v>0</v>
      </c>
      <c r="AV573" s="225">
        <v>0</v>
      </c>
      <c r="AW573" s="225">
        <v>0</v>
      </c>
      <c r="AX573" s="225">
        <v>0</v>
      </c>
      <c r="AY573" s="225">
        <v>0</v>
      </c>
      <c r="AZ573" s="225">
        <v>0</v>
      </c>
      <c r="BA573" s="225">
        <v>0</v>
      </c>
      <c r="BB573" s="225">
        <v>0</v>
      </c>
      <c r="BC573" s="225">
        <v>0</v>
      </c>
      <c r="BD573" s="225">
        <v>0</v>
      </c>
      <c r="BE573" s="225" t="s">
        <v>2553</v>
      </c>
    </row>
    <row r="574" spans="1:57" x14ac:dyDescent="0.25">
      <c r="A574" t="str">
        <f t="shared" ref="A574" si="68">E574&amp;F574</f>
        <v>002100016</v>
      </c>
      <c r="B574" s="225" t="s">
        <v>2165</v>
      </c>
      <c r="C574" s="225" t="s">
        <v>2166</v>
      </c>
      <c r="D574" s="225" t="s">
        <v>2167</v>
      </c>
      <c r="E574" s="225" t="s">
        <v>2699</v>
      </c>
      <c r="F574" s="225" t="s">
        <v>2568</v>
      </c>
      <c r="G574" s="225">
        <v>0</v>
      </c>
      <c r="H574" s="225">
        <v>0</v>
      </c>
      <c r="I574" s="225">
        <v>0</v>
      </c>
      <c r="J574" s="225">
        <v>0</v>
      </c>
      <c r="K574" s="225">
        <v>0</v>
      </c>
      <c r="L574" s="225">
        <v>0</v>
      </c>
      <c r="M574" s="225">
        <v>0</v>
      </c>
      <c r="N574" s="225">
        <v>0</v>
      </c>
      <c r="O574" s="225">
        <v>0</v>
      </c>
      <c r="P574" s="225">
        <v>0</v>
      </c>
      <c r="Q574" s="225">
        <v>0</v>
      </c>
      <c r="R574" s="225">
        <v>0</v>
      </c>
      <c r="S574" s="225">
        <v>0</v>
      </c>
      <c r="T574" s="225">
        <v>0</v>
      </c>
      <c r="U574" s="225">
        <v>0</v>
      </c>
      <c r="V574" s="225">
        <v>0</v>
      </c>
      <c r="W574" s="225">
        <v>0</v>
      </c>
      <c r="X574" s="225">
        <v>0</v>
      </c>
      <c r="Y574" s="225">
        <v>0</v>
      </c>
      <c r="Z574" s="225">
        <v>0</v>
      </c>
      <c r="AA574" s="225">
        <v>0</v>
      </c>
      <c r="AB574" s="225">
        <v>0</v>
      </c>
      <c r="AC574" s="225">
        <v>0</v>
      </c>
      <c r="AD574" s="225">
        <v>0</v>
      </c>
      <c r="AE574" s="225">
        <v>0</v>
      </c>
      <c r="AF574" s="225">
        <v>0</v>
      </c>
      <c r="AG574" s="225">
        <v>0</v>
      </c>
      <c r="AH574" s="225">
        <v>0</v>
      </c>
      <c r="AI574" s="225">
        <v>0</v>
      </c>
      <c r="AJ574" s="225">
        <v>0</v>
      </c>
      <c r="AK574" s="225">
        <v>0</v>
      </c>
      <c r="AL574" s="225">
        <v>0</v>
      </c>
      <c r="AM574" s="225">
        <v>0</v>
      </c>
      <c r="AN574" s="225">
        <v>0</v>
      </c>
      <c r="AO574" s="225">
        <v>0</v>
      </c>
      <c r="AP574" s="225">
        <v>0</v>
      </c>
      <c r="AQ574" s="225">
        <v>0</v>
      </c>
      <c r="AR574" s="225">
        <v>0</v>
      </c>
      <c r="AS574" s="225">
        <v>0</v>
      </c>
      <c r="AT574" s="225">
        <v>0</v>
      </c>
      <c r="AU574" s="225">
        <v>0</v>
      </c>
      <c r="AV574" s="225">
        <v>0</v>
      </c>
      <c r="AW574" s="225">
        <v>0</v>
      </c>
      <c r="AX574" s="225">
        <v>0</v>
      </c>
      <c r="AY574" s="225">
        <v>0</v>
      </c>
      <c r="AZ574" s="225">
        <v>0</v>
      </c>
      <c r="BA574" s="225">
        <v>0</v>
      </c>
      <c r="BB574" s="225">
        <v>0</v>
      </c>
      <c r="BC574" s="225">
        <v>0</v>
      </c>
      <c r="BD574" s="225">
        <v>0</v>
      </c>
      <c r="BE574" s="225" t="s">
        <v>2558</v>
      </c>
    </row>
    <row r="575" spans="1:57" x14ac:dyDescent="0.25">
      <c r="A575" t="str">
        <f t="shared" ref="A575" si="69">E575&amp;F575</f>
        <v>002100161</v>
      </c>
      <c r="B575" s="225" t="s">
        <v>2165</v>
      </c>
      <c r="C575" s="225" t="s">
        <v>2166</v>
      </c>
      <c r="D575" s="225" t="s">
        <v>2167</v>
      </c>
      <c r="E575" s="225" t="s">
        <v>2699</v>
      </c>
      <c r="F575" s="225" t="s">
        <v>2569</v>
      </c>
      <c r="G575" s="225">
        <v>0</v>
      </c>
      <c r="H575" s="225">
        <v>0</v>
      </c>
      <c r="I575" s="225">
        <v>0</v>
      </c>
      <c r="J575" s="225">
        <v>0</v>
      </c>
      <c r="K575" s="225">
        <v>0</v>
      </c>
      <c r="L575" s="225">
        <v>0</v>
      </c>
      <c r="M575" s="225">
        <v>0</v>
      </c>
      <c r="N575" s="225">
        <v>0</v>
      </c>
      <c r="O575" s="225">
        <v>0</v>
      </c>
      <c r="P575" s="225">
        <v>0</v>
      </c>
      <c r="Q575" s="225">
        <v>0</v>
      </c>
      <c r="R575" s="225">
        <v>0</v>
      </c>
      <c r="S575" s="225">
        <v>0</v>
      </c>
      <c r="T575" s="225">
        <v>0</v>
      </c>
      <c r="U575" s="225">
        <v>0</v>
      </c>
      <c r="V575" s="225">
        <v>0</v>
      </c>
      <c r="W575" s="225">
        <v>0</v>
      </c>
      <c r="X575" s="225">
        <v>0</v>
      </c>
      <c r="Y575" s="225">
        <v>0</v>
      </c>
      <c r="Z575" s="225">
        <v>0</v>
      </c>
      <c r="AA575" s="225">
        <v>0</v>
      </c>
      <c r="AB575" s="225">
        <v>0</v>
      </c>
      <c r="AC575" s="225">
        <v>0</v>
      </c>
      <c r="AD575" s="225">
        <v>0</v>
      </c>
      <c r="AE575" s="225">
        <v>0</v>
      </c>
      <c r="AF575" s="225">
        <v>0</v>
      </c>
      <c r="AG575" s="225">
        <v>0</v>
      </c>
      <c r="AH575" s="225">
        <v>0</v>
      </c>
      <c r="AI575" s="225">
        <v>0</v>
      </c>
      <c r="AJ575" s="225">
        <v>0</v>
      </c>
      <c r="AK575" s="225">
        <v>0</v>
      </c>
      <c r="AL575" s="225">
        <v>0</v>
      </c>
      <c r="AM575" s="225">
        <v>0</v>
      </c>
      <c r="AN575" s="225">
        <v>0</v>
      </c>
      <c r="AO575" s="225">
        <v>0</v>
      </c>
      <c r="AP575" s="225">
        <v>0</v>
      </c>
      <c r="AQ575" s="225">
        <v>0</v>
      </c>
      <c r="AR575" s="225">
        <v>0</v>
      </c>
      <c r="AS575" s="225">
        <v>0</v>
      </c>
      <c r="AT575" s="225">
        <v>0</v>
      </c>
      <c r="AU575" s="225">
        <v>0</v>
      </c>
      <c r="AV575" s="225">
        <v>0</v>
      </c>
      <c r="AW575" s="225">
        <v>0</v>
      </c>
      <c r="AX575" s="225">
        <v>0</v>
      </c>
      <c r="AY575" s="225">
        <v>0</v>
      </c>
      <c r="AZ575" s="225">
        <v>0</v>
      </c>
      <c r="BA575" s="225">
        <v>0</v>
      </c>
      <c r="BB575" s="225">
        <v>0</v>
      </c>
      <c r="BC575" s="225">
        <v>0</v>
      </c>
      <c r="BD575" s="225">
        <v>0</v>
      </c>
      <c r="BE575" s="225" t="s">
        <v>2570</v>
      </c>
    </row>
    <row r="576" spans="1:57" x14ac:dyDescent="0.25">
      <c r="A576" t="str">
        <f t="shared" ref="A576" si="70">E576&amp;F576</f>
        <v>002100611</v>
      </c>
      <c r="B576" s="225" t="s">
        <v>2165</v>
      </c>
      <c r="C576" s="225" t="s">
        <v>2166</v>
      </c>
      <c r="D576" s="225" t="s">
        <v>2167</v>
      </c>
      <c r="E576" s="225" t="s">
        <v>2699</v>
      </c>
      <c r="F576" s="225" t="s">
        <v>2571</v>
      </c>
      <c r="G576" s="225">
        <v>0</v>
      </c>
      <c r="H576" s="225">
        <v>0</v>
      </c>
      <c r="I576" s="225">
        <v>0</v>
      </c>
      <c r="J576" s="225">
        <v>0</v>
      </c>
      <c r="K576" s="225">
        <v>0</v>
      </c>
      <c r="L576" s="225">
        <v>0</v>
      </c>
      <c r="M576" s="225">
        <v>0</v>
      </c>
      <c r="N576" s="225">
        <v>0</v>
      </c>
      <c r="O576" s="225">
        <v>0</v>
      </c>
      <c r="P576" s="225">
        <v>0</v>
      </c>
      <c r="Q576" s="225">
        <v>0</v>
      </c>
      <c r="R576" s="225">
        <v>0</v>
      </c>
      <c r="S576" s="225">
        <v>0</v>
      </c>
      <c r="T576" s="225">
        <v>0</v>
      </c>
      <c r="U576" s="225">
        <v>0</v>
      </c>
      <c r="V576" s="225">
        <v>0</v>
      </c>
      <c r="W576" s="225">
        <v>0</v>
      </c>
      <c r="X576" s="225">
        <v>0</v>
      </c>
      <c r="Y576" s="225">
        <v>0</v>
      </c>
      <c r="Z576" s="225">
        <v>0</v>
      </c>
      <c r="AA576" s="225">
        <v>0</v>
      </c>
      <c r="AB576" s="225">
        <v>0</v>
      </c>
      <c r="AC576" s="225">
        <v>0</v>
      </c>
      <c r="AD576" s="225">
        <v>0</v>
      </c>
      <c r="AE576" s="225">
        <v>0</v>
      </c>
      <c r="AF576" s="225">
        <v>0</v>
      </c>
      <c r="AG576" s="225">
        <v>0</v>
      </c>
      <c r="AH576" s="225">
        <v>0</v>
      </c>
      <c r="AI576" s="225">
        <v>0</v>
      </c>
      <c r="AJ576" s="225">
        <v>0</v>
      </c>
      <c r="AK576" s="225">
        <v>0</v>
      </c>
      <c r="AL576" s="225">
        <v>0</v>
      </c>
      <c r="AM576" s="225">
        <v>0</v>
      </c>
      <c r="AN576" s="225">
        <v>0</v>
      </c>
      <c r="AO576" s="225">
        <v>0</v>
      </c>
      <c r="AP576" s="225">
        <v>0</v>
      </c>
      <c r="AQ576" s="225">
        <v>0</v>
      </c>
      <c r="AR576" s="225">
        <v>0</v>
      </c>
      <c r="AS576" s="225">
        <v>0</v>
      </c>
      <c r="AT576" s="225">
        <v>0</v>
      </c>
      <c r="AU576" s="225">
        <v>0</v>
      </c>
      <c r="AV576" s="225">
        <v>0</v>
      </c>
      <c r="AW576" s="225">
        <v>0</v>
      </c>
      <c r="AX576" s="225">
        <v>0</v>
      </c>
      <c r="AY576" s="225">
        <v>0</v>
      </c>
      <c r="AZ576" s="225">
        <v>0</v>
      </c>
      <c r="BA576" s="225">
        <v>0</v>
      </c>
      <c r="BB576" s="225">
        <v>0</v>
      </c>
      <c r="BC576" s="225">
        <v>0</v>
      </c>
      <c r="BD576" s="225">
        <v>0</v>
      </c>
      <c r="BE576" s="225" t="s">
        <v>2702</v>
      </c>
    </row>
    <row r="577" spans="1:57" x14ac:dyDescent="0.25">
      <c r="A577" t="str">
        <f t="shared" ref="A577" si="71">E577&amp;F577</f>
        <v>002100612</v>
      </c>
      <c r="B577" s="225" t="s">
        <v>2165</v>
      </c>
      <c r="C577" s="225" t="s">
        <v>2166</v>
      </c>
      <c r="D577" s="225" t="s">
        <v>2167</v>
      </c>
      <c r="E577" s="225" t="s">
        <v>2699</v>
      </c>
      <c r="F577" s="225" t="s">
        <v>2573</v>
      </c>
      <c r="G577" s="225">
        <v>0</v>
      </c>
      <c r="H577" s="225">
        <v>0</v>
      </c>
      <c r="I577" s="225">
        <v>0</v>
      </c>
      <c r="J577" s="225">
        <v>0</v>
      </c>
      <c r="K577" s="225">
        <v>0</v>
      </c>
      <c r="L577" s="225">
        <v>0</v>
      </c>
      <c r="M577" s="225">
        <v>0</v>
      </c>
      <c r="N577" s="225">
        <v>0</v>
      </c>
      <c r="O577" s="225">
        <v>0</v>
      </c>
      <c r="P577" s="225">
        <v>0</v>
      </c>
      <c r="Q577" s="225">
        <v>0</v>
      </c>
      <c r="R577" s="225">
        <v>0</v>
      </c>
      <c r="S577" s="225">
        <v>0</v>
      </c>
      <c r="T577" s="225">
        <v>0</v>
      </c>
      <c r="U577" s="225">
        <v>0</v>
      </c>
      <c r="V577" s="225">
        <v>0</v>
      </c>
      <c r="W577" s="225">
        <v>0</v>
      </c>
      <c r="X577" s="225">
        <v>0</v>
      </c>
      <c r="Y577" s="225">
        <v>0</v>
      </c>
      <c r="Z577" s="225">
        <v>0</v>
      </c>
      <c r="AA577" s="225">
        <v>0</v>
      </c>
      <c r="AB577" s="225">
        <v>0</v>
      </c>
      <c r="AC577" s="225">
        <v>0</v>
      </c>
      <c r="AD577" s="225">
        <v>0</v>
      </c>
      <c r="AE577" s="225">
        <v>0</v>
      </c>
      <c r="AF577" s="225">
        <v>0</v>
      </c>
      <c r="AG577" s="225">
        <v>0</v>
      </c>
      <c r="AH577" s="225">
        <v>0</v>
      </c>
      <c r="AI577" s="225">
        <v>0</v>
      </c>
      <c r="AJ577" s="225">
        <v>0</v>
      </c>
      <c r="AK577" s="225">
        <v>0</v>
      </c>
      <c r="AL577" s="225">
        <v>0</v>
      </c>
      <c r="AM577" s="225">
        <v>0</v>
      </c>
      <c r="AN577" s="225">
        <v>0</v>
      </c>
      <c r="AO577" s="225">
        <v>0</v>
      </c>
      <c r="AP577" s="225">
        <v>0</v>
      </c>
      <c r="AQ577" s="225">
        <v>0</v>
      </c>
      <c r="AR577" s="225">
        <v>0</v>
      </c>
      <c r="AS577" s="225">
        <v>0</v>
      </c>
      <c r="AT577" s="225">
        <v>0</v>
      </c>
      <c r="AU577" s="225">
        <v>0</v>
      </c>
      <c r="AV577" s="225">
        <v>0</v>
      </c>
      <c r="AW577" s="225">
        <v>0</v>
      </c>
      <c r="AX577" s="225">
        <v>0</v>
      </c>
      <c r="AY577" s="225">
        <v>0</v>
      </c>
      <c r="AZ577" s="225">
        <v>0</v>
      </c>
      <c r="BA577" s="225">
        <v>0</v>
      </c>
      <c r="BB577" s="225">
        <v>0</v>
      </c>
      <c r="BC577" s="225">
        <v>0</v>
      </c>
      <c r="BD577" s="225">
        <v>0</v>
      </c>
      <c r="BE577" s="225" t="s">
        <v>2702</v>
      </c>
    </row>
    <row r="578" spans="1:57" x14ac:dyDescent="0.25">
      <c r="A578" t="str">
        <f t="shared" ref="A578" si="72">E578&amp;F578</f>
        <v>002100613</v>
      </c>
      <c r="B578" s="225" t="s">
        <v>2165</v>
      </c>
      <c r="C578" s="225" t="s">
        <v>2166</v>
      </c>
      <c r="D578" s="225" t="s">
        <v>2167</v>
      </c>
      <c r="E578" s="225" t="s">
        <v>2699</v>
      </c>
      <c r="F578" s="225" t="s">
        <v>2574</v>
      </c>
      <c r="G578" s="225">
        <v>0</v>
      </c>
      <c r="H578" s="225">
        <v>0</v>
      </c>
      <c r="I578" s="225">
        <v>0</v>
      </c>
      <c r="J578" s="225">
        <v>0</v>
      </c>
      <c r="K578" s="225">
        <v>0</v>
      </c>
      <c r="L578" s="225">
        <v>0</v>
      </c>
      <c r="M578" s="225">
        <v>0</v>
      </c>
      <c r="N578" s="225">
        <v>0</v>
      </c>
      <c r="O578" s="225">
        <v>0</v>
      </c>
      <c r="P578" s="225">
        <v>0</v>
      </c>
      <c r="Q578" s="225">
        <v>0</v>
      </c>
      <c r="R578" s="225">
        <v>0</v>
      </c>
      <c r="S578" s="225">
        <v>0</v>
      </c>
      <c r="T578" s="225">
        <v>0</v>
      </c>
      <c r="U578" s="225">
        <v>0</v>
      </c>
      <c r="V578" s="225">
        <v>0</v>
      </c>
      <c r="W578" s="225">
        <v>0</v>
      </c>
      <c r="X578" s="225">
        <v>0</v>
      </c>
      <c r="Y578" s="225">
        <v>0</v>
      </c>
      <c r="Z578" s="225">
        <v>0</v>
      </c>
      <c r="AA578" s="225">
        <v>0</v>
      </c>
      <c r="AB578" s="225">
        <v>0</v>
      </c>
      <c r="AC578" s="225">
        <v>0</v>
      </c>
      <c r="AD578" s="225">
        <v>0</v>
      </c>
      <c r="AE578" s="225">
        <v>0</v>
      </c>
      <c r="AF578" s="225">
        <v>0</v>
      </c>
      <c r="AG578" s="225">
        <v>0</v>
      </c>
      <c r="AH578" s="225">
        <v>0</v>
      </c>
      <c r="AI578" s="225">
        <v>0</v>
      </c>
      <c r="AJ578" s="225">
        <v>0</v>
      </c>
      <c r="AK578" s="225">
        <v>0</v>
      </c>
      <c r="AL578" s="225">
        <v>0</v>
      </c>
      <c r="AM578" s="225">
        <v>0</v>
      </c>
      <c r="AN578" s="225">
        <v>0</v>
      </c>
      <c r="AO578" s="225">
        <v>0</v>
      </c>
      <c r="AP578" s="225">
        <v>0</v>
      </c>
      <c r="AQ578" s="225">
        <v>0</v>
      </c>
      <c r="AR578" s="225">
        <v>0</v>
      </c>
      <c r="AS578" s="225">
        <v>0</v>
      </c>
      <c r="AT578" s="225">
        <v>0</v>
      </c>
      <c r="AU578" s="225">
        <v>0</v>
      </c>
      <c r="AV578" s="225">
        <v>0</v>
      </c>
      <c r="AW578" s="225">
        <v>0</v>
      </c>
      <c r="AX578" s="225">
        <v>0</v>
      </c>
      <c r="AY578" s="225">
        <v>0</v>
      </c>
      <c r="AZ578" s="225">
        <v>0</v>
      </c>
      <c r="BA578" s="225">
        <v>0</v>
      </c>
      <c r="BB578" s="225">
        <v>0</v>
      </c>
      <c r="BC578" s="225">
        <v>0</v>
      </c>
      <c r="BD578" s="225">
        <v>0</v>
      </c>
      <c r="BE578" s="225" t="s">
        <v>2702</v>
      </c>
    </row>
    <row r="579" spans="1:57" x14ac:dyDescent="0.25">
      <c r="A579" t="str">
        <f t="shared" ref="A579" si="73">E579&amp;F579</f>
        <v>002100162</v>
      </c>
      <c r="B579" s="225" t="s">
        <v>2165</v>
      </c>
      <c r="C579" s="225" t="s">
        <v>2166</v>
      </c>
      <c r="D579" s="225" t="s">
        <v>2167</v>
      </c>
      <c r="E579" s="225" t="s">
        <v>2699</v>
      </c>
      <c r="F579" s="225" t="s">
        <v>2575</v>
      </c>
      <c r="G579" s="225">
        <v>0</v>
      </c>
      <c r="H579" s="225">
        <v>0</v>
      </c>
      <c r="I579" s="225">
        <v>0</v>
      </c>
      <c r="J579" s="225">
        <v>0</v>
      </c>
      <c r="K579" s="225">
        <v>0</v>
      </c>
      <c r="L579" s="225">
        <v>0</v>
      </c>
      <c r="M579" s="225">
        <v>0</v>
      </c>
      <c r="N579" s="225">
        <v>0</v>
      </c>
      <c r="O579" s="225">
        <v>0</v>
      </c>
      <c r="P579" s="225">
        <v>0</v>
      </c>
      <c r="Q579" s="225">
        <v>0</v>
      </c>
      <c r="R579" s="225">
        <v>0</v>
      </c>
      <c r="S579" s="225">
        <v>0</v>
      </c>
      <c r="T579" s="225">
        <v>0</v>
      </c>
      <c r="U579" s="225">
        <v>0</v>
      </c>
      <c r="V579" s="225">
        <v>0</v>
      </c>
      <c r="W579" s="225">
        <v>0</v>
      </c>
      <c r="X579" s="225">
        <v>0</v>
      </c>
      <c r="Y579" s="225">
        <v>0</v>
      </c>
      <c r="Z579" s="225">
        <v>0</v>
      </c>
      <c r="AA579" s="225">
        <v>0</v>
      </c>
      <c r="AB579" s="225">
        <v>0</v>
      </c>
      <c r="AC579" s="225">
        <v>0</v>
      </c>
      <c r="AD579" s="225">
        <v>0</v>
      </c>
      <c r="AE579" s="225">
        <v>0</v>
      </c>
      <c r="AF579" s="225">
        <v>0</v>
      </c>
      <c r="AG579" s="225">
        <v>0</v>
      </c>
      <c r="AH579" s="225">
        <v>0</v>
      </c>
      <c r="AI579" s="225">
        <v>0</v>
      </c>
      <c r="AJ579" s="225">
        <v>0</v>
      </c>
      <c r="AK579" s="225">
        <v>0</v>
      </c>
      <c r="AL579" s="225">
        <v>0</v>
      </c>
      <c r="AM579" s="225">
        <v>0</v>
      </c>
      <c r="AN579" s="225">
        <v>0</v>
      </c>
      <c r="AO579" s="225">
        <v>0</v>
      </c>
      <c r="AP579" s="225">
        <v>0</v>
      </c>
      <c r="AQ579" s="225">
        <v>0</v>
      </c>
      <c r="AR579" s="225">
        <v>0</v>
      </c>
      <c r="AS579" s="225">
        <v>0</v>
      </c>
      <c r="AT579" s="225">
        <v>0</v>
      </c>
      <c r="AU579" s="225">
        <v>0</v>
      </c>
      <c r="AV579" s="225">
        <v>0</v>
      </c>
      <c r="AW579" s="225">
        <v>0</v>
      </c>
      <c r="AX579" s="225">
        <v>0</v>
      </c>
      <c r="AY579" s="225">
        <v>0</v>
      </c>
      <c r="AZ579" s="225">
        <v>0</v>
      </c>
      <c r="BA579" s="225">
        <v>0</v>
      </c>
      <c r="BB579" s="225">
        <v>0</v>
      </c>
      <c r="BC579" s="225">
        <v>0</v>
      </c>
      <c r="BD579" s="225">
        <v>0</v>
      </c>
      <c r="BE579" s="225" t="s">
        <v>2576</v>
      </c>
    </row>
    <row r="580" spans="1:57" x14ac:dyDescent="0.25">
      <c r="A580" t="str">
        <f t="shared" ref="A580" si="74">E580&amp;F580</f>
        <v>002100621</v>
      </c>
      <c r="B580" s="225" t="s">
        <v>2165</v>
      </c>
      <c r="C580" s="225" t="s">
        <v>2166</v>
      </c>
      <c r="D580" s="225" t="s">
        <v>2167</v>
      </c>
      <c r="E580" s="225" t="s">
        <v>2699</v>
      </c>
      <c r="F580" s="225" t="s">
        <v>2577</v>
      </c>
      <c r="G580" s="225">
        <v>0</v>
      </c>
      <c r="H580" s="225">
        <v>0</v>
      </c>
      <c r="I580" s="225">
        <v>0</v>
      </c>
      <c r="J580" s="225">
        <v>0</v>
      </c>
      <c r="K580" s="225">
        <v>0</v>
      </c>
      <c r="L580" s="225">
        <v>0</v>
      </c>
      <c r="M580" s="225">
        <v>0</v>
      </c>
      <c r="N580" s="225">
        <v>0</v>
      </c>
      <c r="O580" s="225">
        <v>0</v>
      </c>
      <c r="P580" s="225">
        <v>0</v>
      </c>
      <c r="Q580" s="225">
        <v>0</v>
      </c>
      <c r="R580" s="225">
        <v>0</v>
      </c>
      <c r="S580" s="225">
        <v>0</v>
      </c>
      <c r="T580" s="225">
        <v>0</v>
      </c>
      <c r="U580" s="225">
        <v>0</v>
      </c>
      <c r="V580" s="225">
        <v>0</v>
      </c>
      <c r="W580" s="225">
        <v>0</v>
      </c>
      <c r="X580" s="225">
        <v>0</v>
      </c>
      <c r="Y580" s="225">
        <v>0</v>
      </c>
      <c r="Z580" s="225">
        <v>0</v>
      </c>
      <c r="AA580" s="225">
        <v>0</v>
      </c>
      <c r="AB580" s="225">
        <v>0</v>
      </c>
      <c r="AC580" s="225">
        <v>0</v>
      </c>
      <c r="AD580" s="225">
        <v>0</v>
      </c>
      <c r="AE580" s="225">
        <v>0</v>
      </c>
      <c r="AF580" s="225">
        <v>0</v>
      </c>
      <c r="AG580" s="225">
        <v>0</v>
      </c>
      <c r="AH580" s="225">
        <v>0</v>
      </c>
      <c r="AI580" s="225">
        <v>0</v>
      </c>
      <c r="AJ580" s="225">
        <v>0</v>
      </c>
      <c r="AK580" s="225">
        <v>0</v>
      </c>
      <c r="AL580" s="225">
        <v>0</v>
      </c>
      <c r="AM580" s="225">
        <v>0</v>
      </c>
      <c r="AN580" s="225">
        <v>0</v>
      </c>
      <c r="AO580" s="225">
        <v>0</v>
      </c>
      <c r="AP580" s="225">
        <v>0</v>
      </c>
      <c r="AQ580" s="225">
        <v>0</v>
      </c>
      <c r="AR580" s="225">
        <v>0</v>
      </c>
      <c r="AS580" s="225">
        <v>0</v>
      </c>
      <c r="AT580" s="225">
        <v>0</v>
      </c>
      <c r="AU580" s="225">
        <v>0</v>
      </c>
      <c r="AV580" s="225">
        <v>0</v>
      </c>
      <c r="AW580" s="225">
        <v>0</v>
      </c>
      <c r="AX580" s="225">
        <v>0</v>
      </c>
      <c r="AY580" s="225">
        <v>0</v>
      </c>
      <c r="AZ580" s="225">
        <v>0</v>
      </c>
      <c r="BA580" s="225">
        <v>0</v>
      </c>
      <c r="BB580" s="225">
        <v>0</v>
      </c>
      <c r="BC580" s="225">
        <v>0</v>
      </c>
      <c r="BD580" s="225">
        <v>0</v>
      </c>
      <c r="BE580" s="225" t="s">
        <v>2703</v>
      </c>
    </row>
    <row r="581" spans="1:57" x14ac:dyDescent="0.25">
      <c r="A581" t="str">
        <f t="shared" ref="A581" si="75">E581&amp;F581</f>
        <v>002100622</v>
      </c>
      <c r="B581" s="225" t="s">
        <v>2165</v>
      </c>
      <c r="C581" s="225" t="s">
        <v>2166</v>
      </c>
      <c r="D581" s="225" t="s">
        <v>2167</v>
      </c>
      <c r="E581" s="225" t="s">
        <v>2699</v>
      </c>
      <c r="F581" s="225" t="s">
        <v>2579</v>
      </c>
      <c r="G581" s="225">
        <v>0</v>
      </c>
      <c r="H581" s="225">
        <v>0</v>
      </c>
      <c r="I581" s="225">
        <v>0</v>
      </c>
      <c r="J581" s="225">
        <v>0</v>
      </c>
      <c r="K581" s="225">
        <v>0</v>
      </c>
      <c r="L581" s="225">
        <v>0</v>
      </c>
      <c r="M581" s="225">
        <v>0</v>
      </c>
      <c r="N581" s="225">
        <v>0</v>
      </c>
      <c r="O581" s="225">
        <v>0</v>
      </c>
      <c r="P581" s="225">
        <v>0</v>
      </c>
      <c r="Q581" s="225">
        <v>0</v>
      </c>
      <c r="R581" s="225">
        <v>0</v>
      </c>
      <c r="S581" s="225">
        <v>0</v>
      </c>
      <c r="T581" s="225">
        <v>0</v>
      </c>
      <c r="U581" s="225">
        <v>0</v>
      </c>
      <c r="V581" s="225">
        <v>0</v>
      </c>
      <c r="W581" s="225">
        <v>0</v>
      </c>
      <c r="X581" s="225">
        <v>0</v>
      </c>
      <c r="Y581" s="225">
        <v>0</v>
      </c>
      <c r="Z581" s="225">
        <v>0</v>
      </c>
      <c r="AA581" s="225">
        <v>0</v>
      </c>
      <c r="AB581" s="225">
        <v>0</v>
      </c>
      <c r="AC581" s="225">
        <v>0</v>
      </c>
      <c r="AD581" s="225">
        <v>0</v>
      </c>
      <c r="AE581" s="225">
        <v>0</v>
      </c>
      <c r="AF581" s="225">
        <v>0</v>
      </c>
      <c r="AG581" s="225">
        <v>0</v>
      </c>
      <c r="AH581" s="225">
        <v>0</v>
      </c>
      <c r="AI581" s="225">
        <v>0</v>
      </c>
      <c r="AJ581" s="225">
        <v>0</v>
      </c>
      <c r="AK581" s="225">
        <v>0</v>
      </c>
      <c r="AL581" s="225">
        <v>0</v>
      </c>
      <c r="AM581" s="225">
        <v>0</v>
      </c>
      <c r="AN581" s="225">
        <v>0</v>
      </c>
      <c r="AO581" s="225">
        <v>0</v>
      </c>
      <c r="AP581" s="225">
        <v>0</v>
      </c>
      <c r="AQ581" s="225">
        <v>0</v>
      </c>
      <c r="AR581" s="225">
        <v>0</v>
      </c>
      <c r="AS581" s="225">
        <v>0</v>
      </c>
      <c r="AT581" s="225">
        <v>0</v>
      </c>
      <c r="AU581" s="225">
        <v>0</v>
      </c>
      <c r="AV581" s="225">
        <v>0</v>
      </c>
      <c r="AW581" s="225">
        <v>0</v>
      </c>
      <c r="AX581" s="225">
        <v>0</v>
      </c>
      <c r="AY581" s="225">
        <v>0</v>
      </c>
      <c r="AZ581" s="225">
        <v>0</v>
      </c>
      <c r="BA581" s="225">
        <v>0</v>
      </c>
      <c r="BB581" s="225">
        <v>0</v>
      </c>
      <c r="BC581" s="225">
        <v>0</v>
      </c>
      <c r="BD581" s="225">
        <v>0</v>
      </c>
      <c r="BE581" s="225" t="s">
        <v>2580</v>
      </c>
    </row>
    <row r="582" spans="1:57" x14ac:dyDescent="0.25">
      <c r="A582" t="str">
        <f t="shared" ref="A582" si="76">E582&amp;F582</f>
        <v>002100623</v>
      </c>
      <c r="B582" s="225" t="s">
        <v>2165</v>
      </c>
      <c r="C582" s="225" t="s">
        <v>2166</v>
      </c>
      <c r="D582" s="225" t="s">
        <v>2167</v>
      </c>
      <c r="E582" s="225" t="s">
        <v>2699</v>
      </c>
      <c r="F582" s="225" t="s">
        <v>2581</v>
      </c>
      <c r="G582" s="225">
        <v>0</v>
      </c>
      <c r="H582" s="225">
        <v>0</v>
      </c>
      <c r="I582" s="225">
        <v>0</v>
      </c>
      <c r="J582" s="225">
        <v>0</v>
      </c>
      <c r="K582" s="225">
        <v>0</v>
      </c>
      <c r="L582" s="225">
        <v>0</v>
      </c>
      <c r="M582" s="225">
        <v>0</v>
      </c>
      <c r="N582" s="225">
        <v>0</v>
      </c>
      <c r="O582" s="225">
        <v>0</v>
      </c>
      <c r="P582" s="225">
        <v>0</v>
      </c>
      <c r="Q582" s="225">
        <v>0</v>
      </c>
      <c r="R582" s="225">
        <v>0</v>
      </c>
      <c r="S582" s="225">
        <v>0</v>
      </c>
      <c r="T582" s="225">
        <v>0</v>
      </c>
      <c r="U582" s="225">
        <v>0</v>
      </c>
      <c r="V582" s="225">
        <v>0</v>
      </c>
      <c r="W582" s="225">
        <v>0</v>
      </c>
      <c r="X582" s="225">
        <v>0</v>
      </c>
      <c r="Y582" s="225">
        <v>0</v>
      </c>
      <c r="Z582" s="225">
        <v>0</v>
      </c>
      <c r="AA582" s="225">
        <v>0</v>
      </c>
      <c r="AB582" s="225">
        <v>0</v>
      </c>
      <c r="AC582" s="225">
        <v>0</v>
      </c>
      <c r="AD582" s="225">
        <v>0</v>
      </c>
      <c r="AE582" s="225">
        <v>0</v>
      </c>
      <c r="AF582" s="225">
        <v>0</v>
      </c>
      <c r="AG582" s="225">
        <v>0</v>
      </c>
      <c r="AH582" s="225">
        <v>0</v>
      </c>
      <c r="AI582" s="225">
        <v>0</v>
      </c>
      <c r="AJ582" s="225">
        <v>0</v>
      </c>
      <c r="AK582" s="225">
        <v>0</v>
      </c>
      <c r="AL582" s="225">
        <v>0</v>
      </c>
      <c r="AM582" s="225">
        <v>0</v>
      </c>
      <c r="AN582" s="225">
        <v>0</v>
      </c>
      <c r="AO582" s="225">
        <v>0</v>
      </c>
      <c r="AP582" s="225">
        <v>0</v>
      </c>
      <c r="AQ582" s="225">
        <v>0</v>
      </c>
      <c r="AR582" s="225">
        <v>0</v>
      </c>
      <c r="AS582" s="225">
        <v>0</v>
      </c>
      <c r="AT582" s="225">
        <v>0</v>
      </c>
      <c r="AU582" s="225">
        <v>0</v>
      </c>
      <c r="AV582" s="225">
        <v>0</v>
      </c>
      <c r="AW582" s="225">
        <v>0</v>
      </c>
      <c r="AX582" s="225">
        <v>0</v>
      </c>
      <c r="AY582" s="225">
        <v>0</v>
      </c>
      <c r="AZ582" s="225">
        <v>0</v>
      </c>
      <c r="BA582" s="225">
        <v>0</v>
      </c>
      <c r="BB582" s="225">
        <v>0</v>
      </c>
      <c r="BC582" s="225">
        <v>0</v>
      </c>
      <c r="BD582" s="225">
        <v>0</v>
      </c>
      <c r="BE582" s="225" t="s">
        <v>2582</v>
      </c>
    </row>
    <row r="583" spans="1:57" x14ac:dyDescent="0.25">
      <c r="A583" t="str">
        <f t="shared" ref="A583" si="77">E583&amp;F583</f>
        <v>002100624</v>
      </c>
      <c r="B583" s="225" t="s">
        <v>2165</v>
      </c>
      <c r="C583" s="225" t="s">
        <v>2166</v>
      </c>
      <c r="D583" s="225" t="s">
        <v>2167</v>
      </c>
      <c r="E583" s="225" t="s">
        <v>2699</v>
      </c>
      <c r="F583" s="225" t="s">
        <v>2583</v>
      </c>
      <c r="G583" s="225">
        <v>0</v>
      </c>
      <c r="H583" s="225">
        <v>0</v>
      </c>
      <c r="I583" s="225">
        <v>0</v>
      </c>
      <c r="J583" s="225">
        <v>0</v>
      </c>
      <c r="K583" s="225">
        <v>0</v>
      </c>
      <c r="L583" s="225">
        <v>0</v>
      </c>
      <c r="M583" s="225">
        <v>0</v>
      </c>
      <c r="N583" s="225">
        <v>0</v>
      </c>
      <c r="O583" s="225">
        <v>0</v>
      </c>
      <c r="P583" s="225">
        <v>0</v>
      </c>
      <c r="Q583" s="225">
        <v>0</v>
      </c>
      <c r="R583" s="225">
        <v>0</v>
      </c>
      <c r="S583" s="225">
        <v>0</v>
      </c>
      <c r="T583" s="225">
        <v>0</v>
      </c>
      <c r="U583" s="225">
        <v>0</v>
      </c>
      <c r="V583" s="225">
        <v>0</v>
      </c>
      <c r="W583" s="225">
        <v>0</v>
      </c>
      <c r="X583" s="225">
        <v>0</v>
      </c>
      <c r="Y583" s="225">
        <v>0</v>
      </c>
      <c r="Z583" s="225">
        <v>0</v>
      </c>
      <c r="AA583" s="225">
        <v>0</v>
      </c>
      <c r="AB583" s="225">
        <v>0</v>
      </c>
      <c r="AC583" s="225">
        <v>0</v>
      </c>
      <c r="AD583" s="225">
        <v>0</v>
      </c>
      <c r="AE583" s="225">
        <v>0</v>
      </c>
      <c r="AF583" s="225">
        <v>0</v>
      </c>
      <c r="AG583" s="225">
        <v>0</v>
      </c>
      <c r="AH583" s="225">
        <v>0</v>
      </c>
      <c r="AI583" s="225">
        <v>0</v>
      </c>
      <c r="AJ583" s="225">
        <v>0</v>
      </c>
      <c r="AK583" s="225">
        <v>0</v>
      </c>
      <c r="AL583" s="225">
        <v>0</v>
      </c>
      <c r="AM583" s="225">
        <v>0</v>
      </c>
      <c r="AN583" s="225">
        <v>0</v>
      </c>
      <c r="AO583" s="225">
        <v>0</v>
      </c>
      <c r="AP583" s="225">
        <v>0</v>
      </c>
      <c r="AQ583" s="225">
        <v>0</v>
      </c>
      <c r="AR583" s="225">
        <v>0</v>
      </c>
      <c r="AS583" s="225">
        <v>0</v>
      </c>
      <c r="AT583" s="225">
        <v>0</v>
      </c>
      <c r="AU583" s="225">
        <v>0</v>
      </c>
      <c r="AV583" s="225">
        <v>0</v>
      </c>
      <c r="AW583" s="225">
        <v>0</v>
      </c>
      <c r="AX583" s="225">
        <v>0</v>
      </c>
      <c r="AY583" s="225">
        <v>0</v>
      </c>
      <c r="AZ583" s="225">
        <v>0</v>
      </c>
      <c r="BA583" s="225">
        <v>0</v>
      </c>
      <c r="BB583" s="225">
        <v>0</v>
      </c>
      <c r="BC583" s="225">
        <v>0</v>
      </c>
      <c r="BD583" s="225">
        <v>0</v>
      </c>
      <c r="BE583" s="225" t="s">
        <v>2704</v>
      </c>
    </row>
    <row r="584" spans="1:57" x14ac:dyDescent="0.25">
      <c r="A584" t="str">
        <f t="shared" ref="A584" si="78">E584&amp;F584</f>
        <v>002100017</v>
      </c>
      <c r="B584" s="225" t="s">
        <v>2165</v>
      </c>
      <c r="C584" s="225" t="s">
        <v>2166</v>
      </c>
      <c r="D584" s="225" t="s">
        <v>2167</v>
      </c>
      <c r="E584" s="225" t="s">
        <v>2699</v>
      </c>
      <c r="F584" s="225" t="s">
        <v>2585</v>
      </c>
      <c r="G584" s="225">
        <v>0</v>
      </c>
      <c r="H584" s="225">
        <v>0</v>
      </c>
      <c r="I584" s="225">
        <v>0</v>
      </c>
      <c r="J584" s="225">
        <v>0</v>
      </c>
      <c r="K584" s="225">
        <v>0</v>
      </c>
      <c r="L584" s="225">
        <v>0</v>
      </c>
      <c r="M584" s="225">
        <v>0</v>
      </c>
      <c r="N584" s="225">
        <v>0</v>
      </c>
      <c r="O584" s="225">
        <v>0</v>
      </c>
      <c r="P584" s="225">
        <v>0</v>
      </c>
      <c r="Q584" s="225">
        <v>0</v>
      </c>
      <c r="R584" s="225">
        <v>0</v>
      </c>
      <c r="S584" s="225">
        <v>0</v>
      </c>
      <c r="T584" s="225">
        <v>0</v>
      </c>
      <c r="U584" s="225">
        <v>0</v>
      </c>
      <c r="V584" s="225">
        <v>0</v>
      </c>
      <c r="W584" s="225">
        <v>0</v>
      </c>
      <c r="X584" s="225">
        <v>0</v>
      </c>
      <c r="Y584" s="225">
        <v>0</v>
      </c>
      <c r="Z584" s="225">
        <v>0</v>
      </c>
      <c r="AA584" s="225">
        <v>0</v>
      </c>
      <c r="AB584" s="225">
        <v>0</v>
      </c>
      <c r="AC584" s="225">
        <v>0</v>
      </c>
      <c r="AD584" s="225">
        <v>0</v>
      </c>
      <c r="AE584" s="225">
        <v>0</v>
      </c>
      <c r="AF584" s="225">
        <v>0</v>
      </c>
      <c r="AG584" s="225">
        <v>0</v>
      </c>
      <c r="AH584" s="225">
        <v>0</v>
      </c>
      <c r="AI584" s="225">
        <v>0</v>
      </c>
      <c r="AJ584" s="225">
        <v>0</v>
      </c>
      <c r="AK584" s="225">
        <v>0</v>
      </c>
      <c r="AL584" s="225">
        <v>0</v>
      </c>
      <c r="AM584" s="225">
        <v>0</v>
      </c>
      <c r="AN584" s="225">
        <v>0</v>
      </c>
      <c r="AO584" s="225">
        <v>0</v>
      </c>
      <c r="AP584" s="225">
        <v>0</v>
      </c>
      <c r="AQ584" s="225">
        <v>0</v>
      </c>
      <c r="AR584" s="225">
        <v>0</v>
      </c>
      <c r="AS584" s="225">
        <v>0</v>
      </c>
      <c r="AT584" s="225">
        <v>0</v>
      </c>
      <c r="AU584" s="225">
        <v>0</v>
      </c>
      <c r="AV584" s="225">
        <v>0</v>
      </c>
      <c r="AW584" s="225">
        <v>0</v>
      </c>
      <c r="AX584" s="225">
        <v>0</v>
      </c>
      <c r="AY584" s="225">
        <v>0</v>
      </c>
      <c r="AZ584" s="225">
        <v>0</v>
      </c>
      <c r="BA584" s="225">
        <v>0</v>
      </c>
      <c r="BB584" s="225">
        <v>0</v>
      </c>
      <c r="BC584" s="225">
        <v>0</v>
      </c>
      <c r="BD584" s="225">
        <v>0</v>
      </c>
      <c r="BE584" s="225" t="s">
        <v>2553</v>
      </c>
    </row>
    <row r="585" spans="1:57" x14ac:dyDescent="0.25">
      <c r="A585" t="str">
        <f t="shared" ref="A585" si="79">E585&amp;F585</f>
        <v>002100171</v>
      </c>
      <c r="B585" s="225" t="s">
        <v>2165</v>
      </c>
      <c r="C585" s="225" t="s">
        <v>2166</v>
      </c>
      <c r="D585" s="225" t="s">
        <v>2167</v>
      </c>
      <c r="E585" s="225" t="s">
        <v>2699</v>
      </c>
      <c r="F585" s="225" t="s">
        <v>2586</v>
      </c>
      <c r="G585" s="225">
        <v>0</v>
      </c>
      <c r="H585" s="225">
        <v>0</v>
      </c>
      <c r="I585" s="225">
        <v>0</v>
      </c>
      <c r="J585" s="225">
        <v>0</v>
      </c>
      <c r="K585" s="225">
        <v>0</v>
      </c>
      <c r="L585" s="225">
        <v>0</v>
      </c>
      <c r="M585" s="225">
        <v>0</v>
      </c>
      <c r="N585" s="225">
        <v>0</v>
      </c>
      <c r="O585" s="225">
        <v>0</v>
      </c>
      <c r="P585" s="225">
        <v>0</v>
      </c>
      <c r="Q585" s="225">
        <v>0</v>
      </c>
      <c r="R585" s="225">
        <v>0</v>
      </c>
      <c r="S585" s="225">
        <v>0</v>
      </c>
      <c r="T585" s="225">
        <v>0</v>
      </c>
      <c r="U585" s="225">
        <v>0</v>
      </c>
      <c r="V585" s="225">
        <v>0</v>
      </c>
      <c r="W585" s="225">
        <v>0</v>
      </c>
      <c r="X585" s="225">
        <v>0</v>
      </c>
      <c r="Y585" s="225">
        <v>0</v>
      </c>
      <c r="Z585" s="225">
        <v>0</v>
      </c>
      <c r="AA585" s="225">
        <v>0</v>
      </c>
      <c r="AB585" s="225">
        <v>0</v>
      </c>
      <c r="AC585" s="225">
        <v>0</v>
      </c>
      <c r="AD585" s="225">
        <v>0</v>
      </c>
      <c r="AE585" s="225">
        <v>0</v>
      </c>
      <c r="AF585" s="225">
        <v>0</v>
      </c>
      <c r="AG585" s="225">
        <v>0</v>
      </c>
      <c r="AH585" s="225">
        <v>0</v>
      </c>
      <c r="AI585" s="225">
        <v>0</v>
      </c>
      <c r="AJ585" s="225">
        <v>0</v>
      </c>
      <c r="AK585" s="225">
        <v>0</v>
      </c>
      <c r="AL585" s="225">
        <v>0</v>
      </c>
      <c r="AM585" s="225">
        <v>0</v>
      </c>
      <c r="AN585" s="225">
        <v>0</v>
      </c>
      <c r="AO585" s="225">
        <v>0</v>
      </c>
      <c r="AP585" s="225">
        <v>0</v>
      </c>
      <c r="AQ585" s="225">
        <v>0</v>
      </c>
      <c r="AR585" s="225">
        <v>0</v>
      </c>
      <c r="AS585" s="225">
        <v>0</v>
      </c>
      <c r="AT585" s="225">
        <v>0</v>
      </c>
      <c r="AU585" s="225">
        <v>0</v>
      </c>
      <c r="AV585" s="225">
        <v>0</v>
      </c>
      <c r="AW585" s="225">
        <v>0</v>
      </c>
      <c r="AX585" s="225">
        <v>0</v>
      </c>
      <c r="AY585" s="225">
        <v>0</v>
      </c>
      <c r="AZ585" s="225">
        <v>0</v>
      </c>
      <c r="BA585" s="225">
        <v>0</v>
      </c>
      <c r="BB585" s="225">
        <v>0</v>
      </c>
      <c r="BC585" s="225">
        <v>0</v>
      </c>
      <c r="BD585" s="225">
        <v>0</v>
      </c>
      <c r="BE585" s="225" t="s">
        <v>2587</v>
      </c>
    </row>
    <row r="586" spans="1:57" x14ac:dyDescent="0.25">
      <c r="A586" t="str">
        <f t="shared" ref="A586" si="80">E586&amp;F586</f>
        <v>002100172</v>
      </c>
      <c r="B586" s="225" t="s">
        <v>2165</v>
      </c>
      <c r="C586" s="225" t="s">
        <v>2166</v>
      </c>
      <c r="D586" s="225" t="s">
        <v>2167</v>
      </c>
      <c r="E586" s="225" t="s">
        <v>2699</v>
      </c>
      <c r="F586" s="225" t="s">
        <v>2588</v>
      </c>
      <c r="G586" s="225">
        <v>0</v>
      </c>
      <c r="H586" s="225">
        <v>0</v>
      </c>
      <c r="I586" s="225">
        <v>0</v>
      </c>
      <c r="J586" s="225">
        <v>0</v>
      </c>
      <c r="K586" s="225">
        <v>0</v>
      </c>
      <c r="L586" s="225">
        <v>0</v>
      </c>
      <c r="M586" s="225">
        <v>0</v>
      </c>
      <c r="N586" s="225">
        <v>0</v>
      </c>
      <c r="O586" s="225">
        <v>0</v>
      </c>
      <c r="P586" s="225">
        <v>0</v>
      </c>
      <c r="Q586" s="225">
        <v>0</v>
      </c>
      <c r="R586" s="225">
        <v>0</v>
      </c>
      <c r="S586" s="225">
        <v>0</v>
      </c>
      <c r="T586" s="225">
        <v>0</v>
      </c>
      <c r="U586" s="225">
        <v>0</v>
      </c>
      <c r="V586" s="225">
        <v>0</v>
      </c>
      <c r="W586" s="225">
        <v>0</v>
      </c>
      <c r="X586" s="225">
        <v>0</v>
      </c>
      <c r="Y586" s="225">
        <v>0</v>
      </c>
      <c r="Z586" s="225">
        <v>0</v>
      </c>
      <c r="AA586" s="225">
        <v>0</v>
      </c>
      <c r="AB586" s="225">
        <v>0</v>
      </c>
      <c r="AC586" s="225">
        <v>0</v>
      </c>
      <c r="AD586" s="225">
        <v>0</v>
      </c>
      <c r="AE586" s="225">
        <v>0</v>
      </c>
      <c r="AF586" s="225">
        <v>0</v>
      </c>
      <c r="AG586" s="225">
        <v>0</v>
      </c>
      <c r="AH586" s="225">
        <v>0</v>
      </c>
      <c r="AI586" s="225">
        <v>0</v>
      </c>
      <c r="AJ586" s="225">
        <v>0</v>
      </c>
      <c r="AK586" s="225">
        <v>0</v>
      </c>
      <c r="AL586" s="225">
        <v>0</v>
      </c>
      <c r="AM586" s="225">
        <v>0</v>
      </c>
      <c r="AN586" s="225">
        <v>0</v>
      </c>
      <c r="AO586" s="225">
        <v>0</v>
      </c>
      <c r="AP586" s="225">
        <v>0</v>
      </c>
      <c r="AQ586" s="225">
        <v>0</v>
      </c>
      <c r="AR586" s="225">
        <v>0</v>
      </c>
      <c r="AS586" s="225">
        <v>0</v>
      </c>
      <c r="AT586" s="225">
        <v>0</v>
      </c>
      <c r="AU586" s="225">
        <v>0</v>
      </c>
      <c r="AV586" s="225">
        <v>0</v>
      </c>
      <c r="AW586" s="225">
        <v>0</v>
      </c>
      <c r="AX586" s="225">
        <v>0</v>
      </c>
      <c r="AY586" s="225">
        <v>0</v>
      </c>
      <c r="AZ586" s="225">
        <v>0</v>
      </c>
      <c r="BA586" s="225">
        <v>0</v>
      </c>
      <c r="BB586" s="225">
        <v>0</v>
      </c>
      <c r="BC586" s="225">
        <v>0</v>
      </c>
      <c r="BD586" s="225">
        <v>0</v>
      </c>
      <c r="BE586" s="225" t="s">
        <v>2589</v>
      </c>
    </row>
    <row r="587" spans="1:57" x14ac:dyDescent="0.25">
      <c r="A587" t="str">
        <f t="shared" ref="A587" si="81">E587&amp;F587</f>
        <v>002200010</v>
      </c>
      <c r="B587" s="225" t="s">
        <v>2165</v>
      </c>
      <c r="C587" s="225" t="s">
        <v>2166</v>
      </c>
      <c r="D587" s="225" t="s">
        <v>2167</v>
      </c>
      <c r="E587" s="225" t="s">
        <v>2705</v>
      </c>
      <c r="F587" s="225" t="s">
        <v>2169</v>
      </c>
      <c r="G587" s="225">
        <v>0</v>
      </c>
      <c r="H587" s="225">
        <v>0</v>
      </c>
      <c r="I587" s="225">
        <v>0</v>
      </c>
      <c r="J587" s="225">
        <v>0</v>
      </c>
      <c r="K587" s="225">
        <v>0</v>
      </c>
      <c r="L587" s="225">
        <v>0</v>
      </c>
      <c r="M587" s="225">
        <v>0</v>
      </c>
      <c r="N587" s="225">
        <v>0</v>
      </c>
      <c r="O587" s="225">
        <v>0</v>
      </c>
      <c r="P587" s="225">
        <v>0</v>
      </c>
      <c r="Q587" s="225">
        <v>0</v>
      </c>
      <c r="R587" s="225">
        <v>0</v>
      </c>
      <c r="S587" s="225">
        <v>0</v>
      </c>
      <c r="T587" s="225">
        <v>0</v>
      </c>
      <c r="U587" s="225">
        <v>0</v>
      </c>
      <c r="V587" s="225">
        <v>0</v>
      </c>
      <c r="W587" s="225">
        <v>0</v>
      </c>
      <c r="X587" s="225">
        <v>0</v>
      </c>
      <c r="Y587" s="225">
        <v>0</v>
      </c>
      <c r="Z587" s="225">
        <v>0</v>
      </c>
      <c r="AA587" s="225">
        <v>0</v>
      </c>
      <c r="AB587" s="225">
        <v>0</v>
      </c>
      <c r="AC587" s="225">
        <v>0</v>
      </c>
      <c r="AD587" s="225">
        <v>0</v>
      </c>
      <c r="AE587" s="225">
        <v>0</v>
      </c>
      <c r="AF587" s="225">
        <v>0</v>
      </c>
      <c r="AG587" s="225">
        <v>0</v>
      </c>
      <c r="AH587" s="225">
        <v>0</v>
      </c>
      <c r="AI587" s="225">
        <v>0</v>
      </c>
      <c r="AJ587" s="225">
        <v>0</v>
      </c>
      <c r="AK587" s="225">
        <v>0</v>
      </c>
      <c r="AL587" s="225">
        <v>0</v>
      </c>
      <c r="AM587" s="225">
        <v>0</v>
      </c>
      <c r="AN587" s="225">
        <v>0</v>
      </c>
      <c r="AO587" s="225">
        <v>0</v>
      </c>
      <c r="AP587" s="225">
        <v>0</v>
      </c>
      <c r="AQ587" s="225">
        <v>0</v>
      </c>
      <c r="AR587" s="225">
        <v>0</v>
      </c>
      <c r="AS587" s="225">
        <v>0</v>
      </c>
      <c r="AT587" s="225">
        <v>0</v>
      </c>
      <c r="AU587" s="225">
        <v>0</v>
      </c>
      <c r="AV587" s="225">
        <v>0</v>
      </c>
      <c r="AW587" s="225">
        <v>0</v>
      </c>
      <c r="AX587" s="225">
        <v>0</v>
      </c>
      <c r="AY587" s="225">
        <v>0</v>
      </c>
      <c r="AZ587" s="225">
        <v>0</v>
      </c>
      <c r="BA587" s="225">
        <v>0</v>
      </c>
      <c r="BB587" s="225">
        <v>0</v>
      </c>
      <c r="BC587" s="225">
        <v>0</v>
      </c>
      <c r="BD587" s="225">
        <v>0</v>
      </c>
      <c r="BE587" s="225" t="s">
        <v>2170</v>
      </c>
    </row>
    <row r="588" spans="1:57" x14ac:dyDescent="0.25">
      <c r="A588" t="str">
        <f t="shared" ref="A588" si="82">E588&amp;F588</f>
        <v>002200020</v>
      </c>
      <c r="B588" s="225" t="s">
        <v>2165</v>
      </c>
      <c r="C588" s="225" t="s">
        <v>2166</v>
      </c>
      <c r="D588" s="225" t="s">
        <v>2167</v>
      </c>
      <c r="E588" s="225" t="s">
        <v>2705</v>
      </c>
      <c r="F588" s="225" t="s">
        <v>2171</v>
      </c>
      <c r="G588" s="225">
        <v>0</v>
      </c>
      <c r="H588" s="225">
        <v>0</v>
      </c>
      <c r="I588" s="225">
        <v>0</v>
      </c>
      <c r="J588" s="225">
        <v>0</v>
      </c>
      <c r="K588" s="225">
        <v>0</v>
      </c>
      <c r="L588" s="225">
        <v>0</v>
      </c>
      <c r="M588" s="225">
        <v>0</v>
      </c>
      <c r="N588" s="225">
        <v>0</v>
      </c>
      <c r="O588" s="225">
        <v>0</v>
      </c>
      <c r="P588" s="225">
        <v>0</v>
      </c>
      <c r="Q588" s="225">
        <v>0</v>
      </c>
      <c r="R588" s="225">
        <v>0</v>
      </c>
      <c r="S588" s="225">
        <v>0</v>
      </c>
      <c r="T588" s="225">
        <v>0</v>
      </c>
      <c r="U588" s="225">
        <v>0</v>
      </c>
      <c r="V588" s="225">
        <v>0</v>
      </c>
      <c r="W588" s="225">
        <v>0</v>
      </c>
      <c r="X588" s="225">
        <v>0</v>
      </c>
      <c r="Y588" s="225">
        <v>0</v>
      </c>
      <c r="Z588" s="225">
        <v>0</v>
      </c>
      <c r="AA588" s="225">
        <v>0</v>
      </c>
      <c r="AB588" s="225">
        <v>0</v>
      </c>
      <c r="AC588" s="225">
        <v>0</v>
      </c>
      <c r="AD588" s="225">
        <v>0</v>
      </c>
      <c r="AE588" s="225">
        <v>0</v>
      </c>
      <c r="AF588" s="225">
        <v>0</v>
      </c>
      <c r="AG588" s="225">
        <v>0</v>
      </c>
      <c r="AH588" s="225">
        <v>0</v>
      </c>
      <c r="AI588" s="225">
        <v>0</v>
      </c>
      <c r="AJ588" s="225">
        <v>0</v>
      </c>
      <c r="AK588" s="225">
        <v>0</v>
      </c>
      <c r="AL588" s="225">
        <v>0</v>
      </c>
      <c r="AM588" s="225">
        <v>0</v>
      </c>
      <c r="AN588" s="225">
        <v>0</v>
      </c>
      <c r="AO588" s="225">
        <v>0</v>
      </c>
      <c r="AP588" s="225">
        <v>0</v>
      </c>
      <c r="AQ588" s="225">
        <v>0</v>
      </c>
      <c r="AR588" s="225">
        <v>0</v>
      </c>
      <c r="AS588" s="225">
        <v>0</v>
      </c>
      <c r="AT588" s="225">
        <v>0</v>
      </c>
      <c r="AU588" s="225">
        <v>0</v>
      </c>
      <c r="AV588" s="225">
        <v>0</v>
      </c>
      <c r="AW588" s="225">
        <v>0</v>
      </c>
      <c r="AX588" s="225">
        <v>0</v>
      </c>
      <c r="AY588" s="225">
        <v>0</v>
      </c>
      <c r="AZ588" s="225">
        <v>0</v>
      </c>
      <c r="BA588" s="225">
        <v>0</v>
      </c>
      <c r="BB588" s="225">
        <v>0</v>
      </c>
      <c r="BC588" s="225">
        <v>0</v>
      </c>
      <c r="BD588" s="225">
        <v>0</v>
      </c>
      <c r="BE588" s="225" t="s">
        <v>2172</v>
      </c>
    </row>
    <row r="589" spans="1:57" x14ac:dyDescent="0.25">
      <c r="A589" t="str">
        <f t="shared" ref="A589" si="83">E589&amp;F589</f>
        <v>002200021</v>
      </c>
      <c r="B589" s="225" t="s">
        <v>2165</v>
      </c>
      <c r="C589" s="225" t="s">
        <v>2166</v>
      </c>
      <c r="D589" s="225" t="s">
        <v>2167</v>
      </c>
      <c r="E589" s="225" t="s">
        <v>2705</v>
      </c>
      <c r="F589" s="225" t="s">
        <v>2173</v>
      </c>
      <c r="G589" s="225">
        <v>0</v>
      </c>
      <c r="H589" s="225">
        <v>0</v>
      </c>
      <c r="I589" s="225">
        <v>0</v>
      </c>
      <c r="J589" s="225">
        <v>0</v>
      </c>
      <c r="K589" s="225">
        <v>0</v>
      </c>
      <c r="L589" s="225">
        <v>0</v>
      </c>
      <c r="M589" s="225">
        <v>0</v>
      </c>
      <c r="N589" s="225">
        <v>0</v>
      </c>
      <c r="O589" s="225">
        <v>0</v>
      </c>
      <c r="P589" s="225">
        <v>0</v>
      </c>
      <c r="Q589" s="225">
        <v>0</v>
      </c>
      <c r="R589" s="225">
        <v>0</v>
      </c>
      <c r="S589" s="225">
        <v>0</v>
      </c>
      <c r="T589" s="225">
        <v>0</v>
      </c>
      <c r="U589" s="225">
        <v>0</v>
      </c>
      <c r="V589" s="225">
        <v>0</v>
      </c>
      <c r="W589" s="225">
        <v>0</v>
      </c>
      <c r="X589" s="225">
        <v>0</v>
      </c>
      <c r="Y589" s="225">
        <v>0</v>
      </c>
      <c r="Z589" s="225">
        <v>0</v>
      </c>
      <c r="AA589" s="225">
        <v>0</v>
      </c>
      <c r="AB589" s="225">
        <v>0</v>
      </c>
      <c r="AC589" s="225">
        <v>0</v>
      </c>
      <c r="AD589" s="225">
        <v>0</v>
      </c>
      <c r="AE589" s="225">
        <v>0</v>
      </c>
      <c r="AF589" s="225">
        <v>0</v>
      </c>
      <c r="AG589" s="225">
        <v>0</v>
      </c>
      <c r="AH589" s="225">
        <v>0</v>
      </c>
      <c r="AI589" s="225">
        <v>0</v>
      </c>
      <c r="AJ589" s="225">
        <v>0</v>
      </c>
      <c r="AK589" s="225">
        <v>0</v>
      </c>
      <c r="AL589" s="225">
        <v>0</v>
      </c>
      <c r="AM589" s="225">
        <v>0</v>
      </c>
      <c r="AN589" s="225">
        <v>0</v>
      </c>
      <c r="AO589" s="225">
        <v>0</v>
      </c>
      <c r="AP589" s="225">
        <v>0</v>
      </c>
      <c r="AQ589" s="225">
        <v>0</v>
      </c>
      <c r="AR589" s="225">
        <v>0</v>
      </c>
      <c r="AS589" s="225">
        <v>0</v>
      </c>
      <c r="AT589" s="225">
        <v>0</v>
      </c>
      <c r="AU589" s="225">
        <v>0</v>
      </c>
      <c r="AV589" s="225">
        <v>0</v>
      </c>
      <c r="AW589" s="225">
        <v>0</v>
      </c>
      <c r="AX589" s="225">
        <v>0</v>
      </c>
      <c r="AY589" s="225">
        <v>0</v>
      </c>
      <c r="AZ589" s="225">
        <v>0</v>
      </c>
      <c r="BA589" s="225">
        <v>0</v>
      </c>
      <c r="BB589" s="225">
        <v>0</v>
      </c>
      <c r="BC589" s="225">
        <v>0</v>
      </c>
      <c r="BD589" s="225">
        <v>0</v>
      </c>
      <c r="BE589" s="225" t="s">
        <v>2174</v>
      </c>
    </row>
    <row r="590" spans="1:57" x14ac:dyDescent="0.25">
      <c r="A590" t="str">
        <f t="shared" ref="A590" si="84">E590&amp;F590</f>
        <v>002200030</v>
      </c>
      <c r="B590" s="225" t="s">
        <v>2165</v>
      </c>
      <c r="C590" s="225" t="s">
        <v>2166</v>
      </c>
      <c r="D590" s="225" t="s">
        <v>2167</v>
      </c>
      <c r="E590" s="225" t="s">
        <v>2705</v>
      </c>
      <c r="F590" s="225" t="s">
        <v>2179</v>
      </c>
      <c r="G590" s="225">
        <v>0</v>
      </c>
      <c r="H590" s="225">
        <v>0</v>
      </c>
      <c r="I590" s="225">
        <v>0</v>
      </c>
      <c r="J590" s="225">
        <v>0</v>
      </c>
      <c r="K590" s="225">
        <v>0</v>
      </c>
      <c r="L590" s="225">
        <v>0</v>
      </c>
      <c r="M590" s="225">
        <v>0</v>
      </c>
      <c r="N590" s="225">
        <v>0</v>
      </c>
      <c r="O590" s="225">
        <v>0</v>
      </c>
      <c r="P590" s="225">
        <v>0</v>
      </c>
      <c r="Q590" s="225">
        <v>0</v>
      </c>
      <c r="R590" s="225">
        <v>0</v>
      </c>
      <c r="S590" s="225">
        <v>0</v>
      </c>
      <c r="T590" s="225">
        <v>0</v>
      </c>
      <c r="U590" s="225">
        <v>0</v>
      </c>
      <c r="V590" s="225">
        <v>0</v>
      </c>
      <c r="W590" s="225">
        <v>0</v>
      </c>
      <c r="X590" s="225">
        <v>0</v>
      </c>
      <c r="Y590" s="225">
        <v>0</v>
      </c>
      <c r="Z590" s="225">
        <v>0</v>
      </c>
      <c r="AA590" s="225">
        <v>0</v>
      </c>
      <c r="AB590" s="225">
        <v>0</v>
      </c>
      <c r="AC590" s="225">
        <v>0</v>
      </c>
      <c r="AD590" s="225">
        <v>0</v>
      </c>
      <c r="AE590" s="225">
        <v>0</v>
      </c>
      <c r="AF590" s="225">
        <v>0</v>
      </c>
      <c r="AG590" s="225">
        <v>0</v>
      </c>
      <c r="AH590" s="225">
        <v>0</v>
      </c>
      <c r="AI590" s="225">
        <v>0</v>
      </c>
      <c r="AJ590" s="225">
        <v>0</v>
      </c>
      <c r="AK590" s="225">
        <v>0</v>
      </c>
      <c r="AL590" s="225">
        <v>0</v>
      </c>
      <c r="AM590" s="225">
        <v>0</v>
      </c>
      <c r="AN590" s="225">
        <v>0</v>
      </c>
      <c r="AO590" s="225">
        <v>0</v>
      </c>
      <c r="AP590" s="225">
        <v>0</v>
      </c>
      <c r="AQ590" s="225">
        <v>0</v>
      </c>
      <c r="AR590" s="225">
        <v>0</v>
      </c>
      <c r="AS590" s="225">
        <v>0</v>
      </c>
      <c r="AT590" s="225">
        <v>0</v>
      </c>
      <c r="AU590" s="225">
        <v>0</v>
      </c>
      <c r="AV590" s="225">
        <v>0</v>
      </c>
      <c r="AW590" s="225">
        <v>0</v>
      </c>
      <c r="AX590" s="225">
        <v>0</v>
      </c>
      <c r="AY590" s="225">
        <v>0</v>
      </c>
      <c r="AZ590" s="225">
        <v>0</v>
      </c>
      <c r="BA590" s="225">
        <v>0</v>
      </c>
      <c r="BB590" s="225">
        <v>0</v>
      </c>
      <c r="BC590" s="225">
        <v>0</v>
      </c>
      <c r="BD590" s="225">
        <v>0</v>
      </c>
      <c r="BE590" s="225" t="s">
        <v>27</v>
      </c>
    </row>
    <row r="591" spans="1:57" x14ac:dyDescent="0.25">
      <c r="A591" t="str">
        <f t="shared" ref="A591" si="85">E591&amp;F591</f>
        <v>002200040</v>
      </c>
      <c r="B591" s="225" t="s">
        <v>2165</v>
      </c>
      <c r="C591" s="225" t="s">
        <v>2166</v>
      </c>
      <c r="D591" s="225" t="s">
        <v>2167</v>
      </c>
      <c r="E591" s="225" t="s">
        <v>2705</v>
      </c>
      <c r="F591" s="225" t="s">
        <v>2186</v>
      </c>
      <c r="G591" s="225">
        <v>0</v>
      </c>
      <c r="H591" s="225">
        <v>0</v>
      </c>
      <c r="I591" s="225">
        <v>0</v>
      </c>
      <c r="J591" s="225">
        <v>0</v>
      </c>
      <c r="K591" s="225">
        <v>0</v>
      </c>
      <c r="L591" s="225">
        <v>0</v>
      </c>
      <c r="M591" s="225">
        <v>0</v>
      </c>
      <c r="N591" s="225">
        <v>0</v>
      </c>
      <c r="O591" s="225">
        <v>0</v>
      </c>
      <c r="P591" s="225">
        <v>0</v>
      </c>
      <c r="Q591" s="225">
        <v>0</v>
      </c>
      <c r="R591" s="225">
        <v>0</v>
      </c>
      <c r="S591" s="225">
        <v>0</v>
      </c>
      <c r="T591" s="225">
        <v>0</v>
      </c>
      <c r="U591" s="225">
        <v>0</v>
      </c>
      <c r="V591" s="225">
        <v>0</v>
      </c>
      <c r="W591" s="225">
        <v>0</v>
      </c>
      <c r="X591" s="225">
        <v>0</v>
      </c>
      <c r="Y591" s="225">
        <v>0</v>
      </c>
      <c r="Z591" s="225">
        <v>0</v>
      </c>
      <c r="AA591" s="225">
        <v>0</v>
      </c>
      <c r="AB591" s="225">
        <v>0</v>
      </c>
      <c r="AC591" s="225">
        <v>0</v>
      </c>
      <c r="AD591" s="225">
        <v>0</v>
      </c>
      <c r="AE591" s="225">
        <v>0</v>
      </c>
      <c r="AF591" s="225">
        <v>0</v>
      </c>
      <c r="AG591" s="225">
        <v>0</v>
      </c>
      <c r="AH591" s="225">
        <v>0</v>
      </c>
      <c r="AI591" s="225">
        <v>0</v>
      </c>
      <c r="AJ591" s="225">
        <v>0</v>
      </c>
      <c r="AK591" s="225">
        <v>0</v>
      </c>
      <c r="AL591" s="225">
        <v>0</v>
      </c>
      <c r="AM591" s="225">
        <v>0</v>
      </c>
      <c r="AN591" s="225">
        <v>0</v>
      </c>
      <c r="AO591" s="225">
        <v>0</v>
      </c>
      <c r="AP591" s="225">
        <v>0</v>
      </c>
      <c r="AQ591" s="225">
        <v>0</v>
      </c>
      <c r="AR591" s="225">
        <v>0</v>
      </c>
      <c r="AS591" s="225">
        <v>0</v>
      </c>
      <c r="AT591" s="225">
        <v>0</v>
      </c>
      <c r="AU591" s="225">
        <v>0</v>
      </c>
      <c r="AV591" s="225">
        <v>0</v>
      </c>
      <c r="AW591" s="225">
        <v>0</v>
      </c>
      <c r="AX591" s="225">
        <v>0</v>
      </c>
      <c r="AY591" s="225">
        <v>0</v>
      </c>
      <c r="AZ591" s="225">
        <v>0</v>
      </c>
      <c r="BA591" s="225">
        <v>0</v>
      </c>
      <c r="BB591" s="225">
        <v>0</v>
      </c>
      <c r="BC591" s="225">
        <v>0</v>
      </c>
      <c r="BD591" s="225">
        <v>0</v>
      </c>
      <c r="BE591" s="225" t="s">
        <v>2706</v>
      </c>
    </row>
    <row r="592" spans="1:57" x14ac:dyDescent="0.25">
      <c r="A592" t="str">
        <f t="shared" ref="A592" si="86">E592&amp;F592</f>
        <v>002200041</v>
      </c>
      <c r="B592" s="225" t="s">
        <v>2165</v>
      </c>
      <c r="C592" s="225" t="s">
        <v>2166</v>
      </c>
      <c r="D592" s="225" t="s">
        <v>2167</v>
      </c>
      <c r="E592" s="225" t="s">
        <v>2705</v>
      </c>
      <c r="F592" s="225" t="s">
        <v>2188</v>
      </c>
      <c r="G592" s="225">
        <v>0</v>
      </c>
      <c r="H592" s="225">
        <v>0</v>
      </c>
      <c r="I592" s="225">
        <v>0</v>
      </c>
      <c r="J592" s="225">
        <v>0</v>
      </c>
      <c r="K592" s="225">
        <v>0</v>
      </c>
      <c r="L592" s="225">
        <v>0</v>
      </c>
      <c r="M592" s="225">
        <v>0</v>
      </c>
      <c r="N592" s="225">
        <v>0</v>
      </c>
      <c r="O592" s="225">
        <v>0</v>
      </c>
      <c r="P592" s="225">
        <v>0</v>
      </c>
      <c r="Q592" s="225">
        <v>0</v>
      </c>
      <c r="R592" s="225">
        <v>0</v>
      </c>
      <c r="S592" s="225">
        <v>0</v>
      </c>
      <c r="T592" s="225">
        <v>0</v>
      </c>
      <c r="U592" s="225">
        <v>0</v>
      </c>
      <c r="V592" s="225">
        <v>0</v>
      </c>
      <c r="W592" s="225">
        <v>0</v>
      </c>
      <c r="X592" s="225">
        <v>0</v>
      </c>
      <c r="Y592" s="225">
        <v>0</v>
      </c>
      <c r="Z592" s="225">
        <v>0</v>
      </c>
      <c r="AA592" s="225">
        <v>0</v>
      </c>
      <c r="AB592" s="225">
        <v>0</v>
      </c>
      <c r="AC592" s="225">
        <v>0</v>
      </c>
      <c r="AD592" s="225">
        <v>0</v>
      </c>
      <c r="AE592" s="225">
        <v>0</v>
      </c>
      <c r="AF592" s="225">
        <v>0</v>
      </c>
      <c r="AG592" s="225">
        <v>0</v>
      </c>
      <c r="AH592" s="225">
        <v>0</v>
      </c>
      <c r="AI592" s="225">
        <v>0</v>
      </c>
      <c r="AJ592" s="225">
        <v>0</v>
      </c>
      <c r="AK592" s="225">
        <v>0</v>
      </c>
      <c r="AL592" s="225">
        <v>0</v>
      </c>
      <c r="AM592" s="225">
        <v>0</v>
      </c>
      <c r="AN592" s="225">
        <v>0</v>
      </c>
      <c r="AO592" s="225">
        <v>0</v>
      </c>
      <c r="AP592" s="225">
        <v>0</v>
      </c>
      <c r="AQ592" s="225">
        <v>0</v>
      </c>
      <c r="AR592" s="225">
        <v>0</v>
      </c>
      <c r="AS592" s="225">
        <v>0</v>
      </c>
      <c r="AT592" s="225">
        <v>0</v>
      </c>
      <c r="AU592" s="225">
        <v>0</v>
      </c>
      <c r="AV592" s="225">
        <v>0</v>
      </c>
      <c r="AW592" s="225">
        <v>0</v>
      </c>
      <c r="AX592" s="225">
        <v>0</v>
      </c>
      <c r="AY592" s="225">
        <v>0</v>
      </c>
      <c r="AZ592" s="225">
        <v>0</v>
      </c>
      <c r="BA592" s="225">
        <v>0</v>
      </c>
      <c r="BB592" s="225">
        <v>0</v>
      </c>
      <c r="BC592" s="225">
        <v>0</v>
      </c>
      <c r="BD592" s="225">
        <v>0</v>
      </c>
      <c r="BE592" s="225" t="s">
        <v>2189</v>
      </c>
    </row>
    <row r="593" spans="1:57" x14ac:dyDescent="0.25">
      <c r="A593" t="str">
        <f t="shared" ref="A593" si="87">E593&amp;F593</f>
        <v>002200050</v>
      </c>
      <c r="B593" s="225" t="s">
        <v>2165</v>
      </c>
      <c r="C593" s="225" t="s">
        <v>2166</v>
      </c>
      <c r="D593" s="225" t="s">
        <v>2167</v>
      </c>
      <c r="E593" s="225" t="s">
        <v>2705</v>
      </c>
      <c r="F593" s="225" t="s">
        <v>2202</v>
      </c>
      <c r="G593" s="225">
        <v>0</v>
      </c>
      <c r="H593" s="225">
        <v>0</v>
      </c>
      <c r="I593" s="225">
        <v>0</v>
      </c>
      <c r="J593" s="225">
        <v>0</v>
      </c>
      <c r="K593" s="225">
        <v>0</v>
      </c>
      <c r="L593" s="225">
        <v>0</v>
      </c>
      <c r="M593" s="225">
        <v>0</v>
      </c>
      <c r="N593" s="225">
        <v>0</v>
      </c>
      <c r="O593" s="225">
        <v>0</v>
      </c>
      <c r="P593" s="225">
        <v>0</v>
      </c>
      <c r="Q593" s="225">
        <v>0</v>
      </c>
      <c r="R593" s="225">
        <v>0</v>
      </c>
      <c r="S593" s="225">
        <v>0</v>
      </c>
      <c r="T593" s="225">
        <v>0</v>
      </c>
      <c r="U593" s="225">
        <v>0</v>
      </c>
      <c r="V593" s="225">
        <v>0</v>
      </c>
      <c r="W593" s="225">
        <v>0</v>
      </c>
      <c r="X593" s="225">
        <v>0</v>
      </c>
      <c r="Y593" s="225">
        <v>0</v>
      </c>
      <c r="Z593" s="225">
        <v>0</v>
      </c>
      <c r="AA593" s="225">
        <v>0</v>
      </c>
      <c r="AB593" s="225">
        <v>0</v>
      </c>
      <c r="AC593" s="225">
        <v>0</v>
      </c>
      <c r="AD593" s="225">
        <v>0</v>
      </c>
      <c r="AE593" s="225">
        <v>0</v>
      </c>
      <c r="AF593" s="225">
        <v>0</v>
      </c>
      <c r="AG593" s="225">
        <v>0</v>
      </c>
      <c r="AH593" s="225">
        <v>0</v>
      </c>
      <c r="AI593" s="225">
        <v>0</v>
      </c>
      <c r="AJ593" s="225">
        <v>0</v>
      </c>
      <c r="AK593" s="225">
        <v>0</v>
      </c>
      <c r="AL593" s="225">
        <v>0</v>
      </c>
      <c r="AM593" s="225">
        <v>0</v>
      </c>
      <c r="AN593" s="225">
        <v>0</v>
      </c>
      <c r="AO593" s="225">
        <v>0</v>
      </c>
      <c r="AP593" s="225">
        <v>0</v>
      </c>
      <c r="AQ593" s="225">
        <v>0</v>
      </c>
      <c r="AR593" s="225">
        <v>0</v>
      </c>
      <c r="AS593" s="225">
        <v>0</v>
      </c>
      <c r="AT593" s="225">
        <v>0</v>
      </c>
      <c r="AU593" s="225">
        <v>0</v>
      </c>
      <c r="AV593" s="225">
        <v>0</v>
      </c>
      <c r="AW593" s="225">
        <v>0</v>
      </c>
      <c r="AX593" s="225">
        <v>0</v>
      </c>
      <c r="AY593" s="225">
        <v>0</v>
      </c>
      <c r="AZ593" s="225">
        <v>0</v>
      </c>
      <c r="BA593" s="225">
        <v>0</v>
      </c>
      <c r="BB593" s="225">
        <v>0</v>
      </c>
      <c r="BC593" s="225">
        <v>0</v>
      </c>
      <c r="BD593" s="225">
        <v>0</v>
      </c>
      <c r="BE593" s="225" t="s">
        <v>2203</v>
      </c>
    </row>
    <row r="594" spans="1:57" x14ac:dyDescent="0.25">
      <c r="A594" t="str">
        <f t="shared" ref="A594" si="88">E594&amp;F594</f>
        <v>002200051</v>
      </c>
      <c r="B594" s="225" t="s">
        <v>2165</v>
      </c>
      <c r="C594" s="225" t="s">
        <v>2166</v>
      </c>
      <c r="D594" s="225" t="s">
        <v>2167</v>
      </c>
      <c r="E594" s="225" t="s">
        <v>2705</v>
      </c>
      <c r="F594" s="225" t="s">
        <v>2204</v>
      </c>
      <c r="G594" s="225">
        <v>0</v>
      </c>
      <c r="H594" s="225">
        <v>0</v>
      </c>
      <c r="I594" s="225">
        <v>0</v>
      </c>
      <c r="J594" s="225">
        <v>0</v>
      </c>
      <c r="K594" s="225">
        <v>0</v>
      </c>
      <c r="L594" s="225">
        <v>0</v>
      </c>
      <c r="M594" s="225">
        <v>0</v>
      </c>
      <c r="N594" s="225">
        <v>0</v>
      </c>
      <c r="O594" s="225">
        <v>0</v>
      </c>
      <c r="P594" s="225">
        <v>0</v>
      </c>
      <c r="Q594" s="225">
        <v>0</v>
      </c>
      <c r="R594" s="225">
        <v>0</v>
      </c>
      <c r="S594" s="225">
        <v>0</v>
      </c>
      <c r="T594" s="225">
        <v>0</v>
      </c>
      <c r="U594" s="225">
        <v>0</v>
      </c>
      <c r="V594" s="225">
        <v>0</v>
      </c>
      <c r="W594" s="225">
        <v>0</v>
      </c>
      <c r="X594" s="225">
        <v>0</v>
      </c>
      <c r="Y594" s="225">
        <v>0</v>
      </c>
      <c r="Z594" s="225">
        <v>0</v>
      </c>
      <c r="AA594" s="225">
        <v>0</v>
      </c>
      <c r="AB594" s="225">
        <v>0</v>
      </c>
      <c r="AC594" s="225">
        <v>0</v>
      </c>
      <c r="AD594" s="225">
        <v>0</v>
      </c>
      <c r="AE594" s="225">
        <v>0</v>
      </c>
      <c r="AF594" s="225">
        <v>0</v>
      </c>
      <c r="AG594" s="225">
        <v>0</v>
      </c>
      <c r="AH594" s="225">
        <v>0</v>
      </c>
      <c r="AI594" s="225">
        <v>0</v>
      </c>
      <c r="AJ594" s="225">
        <v>0</v>
      </c>
      <c r="AK594" s="225">
        <v>0</v>
      </c>
      <c r="AL594" s="225">
        <v>0</v>
      </c>
      <c r="AM594" s="225">
        <v>0</v>
      </c>
      <c r="AN594" s="225">
        <v>0</v>
      </c>
      <c r="AO594" s="225">
        <v>0</v>
      </c>
      <c r="AP594" s="225">
        <v>0</v>
      </c>
      <c r="AQ594" s="225">
        <v>0</v>
      </c>
      <c r="AR594" s="225">
        <v>0</v>
      </c>
      <c r="AS594" s="225">
        <v>0</v>
      </c>
      <c r="AT594" s="225">
        <v>0</v>
      </c>
      <c r="AU594" s="225">
        <v>0</v>
      </c>
      <c r="AV594" s="225">
        <v>0</v>
      </c>
      <c r="AW594" s="225">
        <v>0</v>
      </c>
      <c r="AX594" s="225">
        <v>0</v>
      </c>
      <c r="AY594" s="225">
        <v>0</v>
      </c>
      <c r="AZ594" s="225">
        <v>0</v>
      </c>
      <c r="BA594" s="225">
        <v>0</v>
      </c>
      <c r="BB594" s="225">
        <v>0</v>
      </c>
      <c r="BC594" s="225">
        <v>0</v>
      </c>
      <c r="BD594" s="225">
        <v>0</v>
      </c>
      <c r="BE594" s="225" t="s">
        <v>2205</v>
      </c>
    </row>
    <row r="595" spans="1:57" x14ac:dyDescent="0.25">
      <c r="A595" t="str">
        <f t="shared" ref="A595" si="89">E595&amp;F595</f>
        <v>002200511</v>
      </c>
      <c r="B595" s="225" t="s">
        <v>2165</v>
      </c>
      <c r="C595" s="225" t="s">
        <v>2166</v>
      </c>
      <c r="D595" s="225" t="s">
        <v>2167</v>
      </c>
      <c r="E595" s="225" t="s">
        <v>2705</v>
      </c>
      <c r="F595" s="225" t="s">
        <v>2206</v>
      </c>
      <c r="G595" s="225">
        <v>0</v>
      </c>
      <c r="H595" s="225">
        <v>0</v>
      </c>
      <c r="I595" s="225">
        <v>0</v>
      </c>
      <c r="J595" s="225">
        <v>0</v>
      </c>
      <c r="K595" s="225">
        <v>0</v>
      </c>
      <c r="L595" s="225">
        <v>0</v>
      </c>
      <c r="M595" s="225">
        <v>0</v>
      </c>
      <c r="N595" s="225">
        <v>0</v>
      </c>
      <c r="O595" s="225">
        <v>0</v>
      </c>
      <c r="P595" s="225">
        <v>0</v>
      </c>
      <c r="Q595" s="225">
        <v>0</v>
      </c>
      <c r="R595" s="225">
        <v>0</v>
      </c>
      <c r="S595" s="225">
        <v>0</v>
      </c>
      <c r="T595" s="225">
        <v>0</v>
      </c>
      <c r="U595" s="225">
        <v>0</v>
      </c>
      <c r="V595" s="225">
        <v>0</v>
      </c>
      <c r="W595" s="225">
        <v>0</v>
      </c>
      <c r="X595" s="225">
        <v>0</v>
      </c>
      <c r="Y595" s="225">
        <v>0</v>
      </c>
      <c r="Z595" s="225">
        <v>0</v>
      </c>
      <c r="AA595" s="225">
        <v>0</v>
      </c>
      <c r="AB595" s="225">
        <v>0</v>
      </c>
      <c r="AC595" s="225">
        <v>0</v>
      </c>
      <c r="AD595" s="225">
        <v>0</v>
      </c>
      <c r="AE595" s="225">
        <v>0</v>
      </c>
      <c r="AF595" s="225">
        <v>0</v>
      </c>
      <c r="AG595" s="225">
        <v>0</v>
      </c>
      <c r="AH595" s="225">
        <v>0</v>
      </c>
      <c r="AI595" s="225">
        <v>0</v>
      </c>
      <c r="AJ595" s="225">
        <v>0</v>
      </c>
      <c r="AK595" s="225">
        <v>0</v>
      </c>
      <c r="AL595" s="225">
        <v>0</v>
      </c>
      <c r="AM595" s="225">
        <v>0</v>
      </c>
      <c r="AN595" s="225">
        <v>0</v>
      </c>
      <c r="AO595" s="225">
        <v>0</v>
      </c>
      <c r="AP595" s="225">
        <v>0</v>
      </c>
      <c r="AQ595" s="225">
        <v>0</v>
      </c>
      <c r="AR595" s="225">
        <v>0</v>
      </c>
      <c r="AS595" s="225">
        <v>0</v>
      </c>
      <c r="AT595" s="225">
        <v>0</v>
      </c>
      <c r="AU595" s="225">
        <v>0</v>
      </c>
      <c r="AV595" s="225">
        <v>0</v>
      </c>
      <c r="AW595" s="225">
        <v>0</v>
      </c>
      <c r="AX595" s="225">
        <v>0</v>
      </c>
      <c r="AY595" s="225">
        <v>0</v>
      </c>
      <c r="AZ595" s="225">
        <v>0</v>
      </c>
      <c r="BA595" s="225">
        <v>0</v>
      </c>
      <c r="BB595" s="225">
        <v>0</v>
      </c>
      <c r="BC595" s="225">
        <v>0</v>
      </c>
      <c r="BD595" s="225">
        <v>0</v>
      </c>
      <c r="BE595" s="225" t="s">
        <v>2209</v>
      </c>
    </row>
    <row r="596" spans="1:57" x14ac:dyDescent="0.25">
      <c r="A596" t="str">
        <f t="shared" ref="A596" si="90">E596&amp;F596</f>
        <v>002200052</v>
      </c>
      <c r="B596" s="225" t="s">
        <v>2165</v>
      </c>
      <c r="C596" s="225" t="s">
        <v>2166</v>
      </c>
      <c r="D596" s="225" t="s">
        <v>2167</v>
      </c>
      <c r="E596" s="225" t="s">
        <v>2705</v>
      </c>
      <c r="F596" s="225" t="s">
        <v>2217</v>
      </c>
      <c r="G596" s="225">
        <v>0</v>
      </c>
      <c r="H596" s="225">
        <v>0</v>
      </c>
      <c r="I596" s="225">
        <v>0</v>
      </c>
      <c r="J596" s="225">
        <v>0</v>
      </c>
      <c r="K596" s="225">
        <v>0</v>
      </c>
      <c r="L596" s="225">
        <v>0</v>
      </c>
      <c r="M596" s="225">
        <v>0</v>
      </c>
      <c r="N596" s="225">
        <v>0</v>
      </c>
      <c r="O596" s="225">
        <v>0</v>
      </c>
      <c r="P596" s="225">
        <v>0</v>
      </c>
      <c r="Q596" s="225">
        <v>0</v>
      </c>
      <c r="R596" s="225">
        <v>0</v>
      </c>
      <c r="S596" s="225">
        <v>0</v>
      </c>
      <c r="T596" s="225">
        <v>0</v>
      </c>
      <c r="U596" s="225">
        <v>0</v>
      </c>
      <c r="V596" s="225">
        <v>0</v>
      </c>
      <c r="W596" s="225">
        <v>0</v>
      </c>
      <c r="X596" s="225">
        <v>0</v>
      </c>
      <c r="Y596" s="225">
        <v>0</v>
      </c>
      <c r="Z596" s="225">
        <v>0</v>
      </c>
      <c r="AA596" s="225">
        <v>0</v>
      </c>
      <c r="AB596" s="225">
        <v>0</v>
      </c>
      <c r="AC596" s="225">
        <v>0</v>
      </c>
      <c r="AD596" s="225">
        <v>0</v>
      </c>
      <c r="AE596" s="225">
        <v>0</v>
      </c>
      <c r="AF596" s="225">
        <v>0</v>
      </c>
      <c r="AG596" s="225">
        <v>0</v>
      </c>
      <c r="AH596" s="225">
        <v>0</v>
      </c>
      <c r="AI596" s="225">
        <v>0</v>
      </c>
      <c r="AJ596" s="225">
        <v>0</v>
      </c>
      <c r="AK596" s="225">
        <v>0</v>
      </c>
      <c r="AL596" s="225">
        <v>0</v>
      </c>
      <c r="AM596" s="225">
        <v>0</v>
      </c>
      <c r="AN596" s="225">
        <v>0</v>
      </c>
      <c r="AO596" s="225">
        <v>0</v>
      </c>
      <c r="AP596" s="225">
        <v>0</v>
      </c>
      <c r="AQ596" s="225">
        <v>0</v>
      </c>
      <c r="AR596" s="225">
        <v>0</v>
      </c>
      <c r="AS596" s="225">
        <v>0</v>
      </c>
      <c r="AT596" s="225">
        <v>0</v>
      </c>
      <c r="AU596" s="225">
        <v>0</v>
      </c>
      <c r="AV596" s="225">
        <v>0</v>
      </c>
      <c r="AW596" s="225">
        <v>0</v>
      </c>
      <c r="AX596" s="225">
        <v>0</v>
      </c>
      <c r="AY596" s="225">
        <v>0</v>
      </c>
      <c r="AZ596" s="225">
        <v>0</v>
      </c>
      <c r="BA596" s="225">
        <v>0</v>
      </c>
      <c r="BB596" s="225">
        <v>0</v>
      </c>
      <c r="BC596" s="225">
        <v>0</v>
      </c>
      <c r="BD596" s="225">
        <v>0</v>
      </c>
      <c r="BE596" s="225" t="s">
        <v>82</v>
      </c>
    </row>
    <row r="597" spans="1:57" x14ac:dyDescent="0.25">
      <c r="A597" t="str">
        <f t="shared" ref="A597" si="91">E597&amp;F597</f>
        <v>002200521</v>
      </c>
      <c r="B597" s="225" t="s">
        <v>2165</v>
      </c>
      <c r="C597" s="225" t="s">
        <v>2166</v>
      </c>
      <c r="D597" s="225" t="s">
        <v>2167</v>
      </c>
      <c r="E597" s="225" t="s">
        <v>2705</v>
      </c>
      <c r="F597" s="225" t="s">
        <v>2218</v>
      </c>
      <c r="G597" s="225">
        <v>0</v>
      </c>
      <c r="H597" s="225">
        <v>0</v>
      </c>
      <c r="I597" s="225">
        <v>0</v>
      </c>
      <c r="J597" s="225">
        <v>0</v>
      </c>
      <c r="K597" s="225">
        <v>0</v>
      </c>
      <c r="L597" s="225">
        <v>0</v>
      </c>
      <c r="M597" s="225">
        <v>0</v>
      </c>
      <c r="N597" s="225">
        <v>0</v>
      </c>
      <c r="O597" s="225">
        <v>0</v>
      </c>
      <c r="P597" s="225">
        <v>0</v>
      </c>
      <c r="Q597" s="225">
        <v>0</v>
      </c>
      <c r="R597" s="225">
        <v>0</v>
      </c>
      <c r="S597" s="225">
        <v>0</v>
      </c>
      <c r="T597" s="225">
        <v>0</v>
      </c>
      <c r="U597" s="225">
        <v>0</v>
      </c>
      <c r="V597" s="225">
        <v>0</v>
      </c>
      <c r="W597" s="225">
        <v>0</v>
      </c>
      <c r="X597" s="225">
        <v>0</v>
      </c>
      <c r="Y597" s="225">
        <v>0</v>
      </c>
      <c r="Z597" s="225">
        <v>0</v>
      </c>
      <c r="AA597" s="225">
        <v>0</v>
      </c>
      <c r="AB597" s="225">
        <v>0</v>
      </c>
      <c r="AC597" s="225">
        <v>0</v>
      </c>
      <c r="AD597" s="225">
        <v>0</v>
      </c>
      <c r="AE597" s="225">
        <v>0</v>
      </c>
      <c r="AF597" s="225">
        <v>0</v>
      </c>
      <c r="AG597" s="225">
        <v>0</v>
      </c>
      <c r="AH597" s="225">
        <v>0</v>
      </c>
      <c r="AI597" s="225">
        <v>0</v>
      </c>
      <c r="AJ597" s="225">
        <v>0</v>
      </c>
      <c r="AK597" s="225">
        <v>0</v>
      </c>
      <c r="AL597" s="225">
        <v>0</v>
      </c>
      <c r="AM597" s="225">
        <v>0</v>
      </c>
      <c r="AN597" s="225">
        <v>0</v>
      </c>
      <c r="AO597" s="225">
        <v>0</v>
      </c>
      <c r="AP597" s="225">
        <v>0</v>
      </c>
      <c r="AQ597" s="225">
        <v>0</v>
      </c>
      <c r="AR597" s="225">
        <v>0</v>
      </c>
      <c r="AS597" s="225">
        <v>0</v>
      </c>
      <c r="AT597" s="225">
        <v>0</v>
      </c>
      <c r="AU597" s="225">
        <v>0</v>
      </c>
      <c r="AV597" s="225">
        <v>0</v>
      </c>
      <c r="AW597" s="225">
        <v>0</v>
      </c>
      <c r="AX597" s="225">
        <v>0</v>
      </c>
      <c r="AY597" s="225">
        <v>0</v>
      </c>
      <c r="AZ597" s="225">
        <v>0</v>
      </c>
      <c r="BA597" s="225">
        <v>0</v>
      </c>
      <c r="BB597" s="225">
        <v>0</v>
      </c>
      <c r="BC597" s="225">
        <v>0</v>
      </c>
      <c r="BD597" s="225">
        <v>0</v>
      </c>
      <c r="BE597" s="225" t="s">
        <v>2707</v>
      </c>
    </row>
    <row r="598" spans="1:57" x14ac:dyDescent="0.25">
      <c r="A598" t="str">
        <f t="shared" ref="A598" si="92">E598&amp;F598</f>
        <v>002200053</v>
      </c>
      <c r="B598" s="225" t="s">
        <v>2165</v>
      </c>
      <c r="C598" s="225" t="s">
        <v>2166</v>
      </c>
      <c r="D598" s="225" t="s">
        <v>2167</v>
      </c>
      <c r="E598" s="225" t="s">
        <v>2705</v>
      </c>
      <c r="F598" s="225" t="s">
        <v>2225</v>
      </c>
      <c r="G598" s="225">
        <v>0</v>
      </c>
      <c r="H598" s="225">
        <v>0</v>
      </c>
      <c r="I598" s="225">
        <v>0</v>
      </c>
      <c r="J598" s="225">
        <v>0</v>
      </c>
      <c r="K598" s="225">
        <v>0</v>
      </c>
      <c r="L598" s="225">
        <v>0</v>
      </c>
      <c r="M598" s="225">
        <v>0</v>
      </c>
      <c r="N598" s="225">
        <v>0</v>
      </c>
      <c r="O598" s="225">
        <v>0</v>
      </c>
      <c r="P598" s="225">
        <v>0</v>
      </c>
      <c r="Q598" s="225">
        <v>0</v>
      </c>
      <c r="R598" s="225">
        <v>0</v>
      </c>
      <c r="S598" s="225">
        <v>0</v>
      </c>
      <c r="T598" s="225">
        <v>0</v>
      </c>
      <c r="U598" s="225">
        <v>0</v>
      </c>
      <c r="V598" s="225">
        <v>0</v>
      </c>
      <c r="W598" s="225">
        <v>0</v>
      </c>
      <c r="X598" s="225">
        <v>0</v>
      </c>
      <c r="Y598" s="225">
        <v>0</v>
      </c>
      <c r="Z598" s="225">
        <v>0</v>
      </c>
      <c r="AA598" s="225">
        <v>0</v>
      </c>
      <c r="AB598" s="225">
        <v>0</v>
      </c>
      <c r="AC598" s="225">
        <v>0</v>
      </c>
      <c r="AD598" s="225">
        <v>0</v>
      </c>
      <c r="AE598" s="225">
        <v>0</v>
      </c>
      <c r="AF598" s="225">
        <v>0</v>
      </c>
      <c r="AG598" s="225">
        <v>0</v>
      </c>
      <c r="AH598" s="225">
        <v>0</v>
      </c>
      <c r="AI598" s="225">
        <v>0</v>
      </c>
      <c r="AJ598" s="225">
        <v>0</v>
      </c>
      <c r="AK598" s="225">
        <v>0</v>
      </c>
      <c r="AL598" s="225">
        <v>0</v>
      </c>
      <c r="AM598" s="225">
        <v>0</v>
      </c>
      <c r="AN598" s="225">
        <v>0</v>
      </c>
      <c r="AO598" s="225">
        <v>0</v>
      </c>
      <c r="AP598" s="225">
        <v>0</v>
      </c>
      <c r="AQ598" s="225">
        <v>0</v>
      </c>
      <c r="AR598" s="225">
        <v>0</v>
      </c>
      <c r="AS598" s="225">
        <v>0</v>
      </c>
      <c r="AT598" s="225">
        <v>0</v>
      </c>
      <c r="AU598" s="225">
        <v>0</v>
      </c>
      <c r="AV598" s="225">
        <v>0</v>
      </c>
      <c r="AW598" s="225">
        <v>0</v>
      </c>
      <c r="AX598" s="225">
        <v>0</v>
      </c>
      <c r="AY598" s="225">
        <v>0</v>
      </c>
      <c r="AZ598" s="225">
        <v>0</v>
      </c>
      <c r="BA598" s="225">
        <v>0</v>
      </c>
      <c r="BB598" s="225">
        <v>0</v>
      </c>
      <c r="BC598" s="225">
        <v>0</v>
      </c>
      <c r="BD598" s="225">
        <v>0</v>
      </c>
      <c r="BE598" s="225" t="s">
        <v>124</v>
      </c>
    </row>
    <row r="599" spans="1:57" x14ac:dyDescent="0.25">
      <c r="A599" t="str">
        <f t="shared" ref="A599" si="93">E599&amp;F599</f>
        <v>002200054</v>
      </c>
      <c r="B599" s="225" t="s">
        <v>2165</v>
      </c>
      <c r="C599" s="225" t="s">
        <v>2166</v>
      </c>
      <c r="D599" s="225" t="s">
        <v>2167</v>
      </c>
      <c r="E599" s="225" t="s">
        <v>2705</v>
      </c>
      <c r="F599" s="225" t="s">
        <v>2226</v>
      </c>
      <c r="G599" s="225">
        <v>0</v>
      </c>
      <c r="H599" s="225">
        <v>0</v>
      </c>
      <c r="I599" s="225">
        <v>0</v>
      </c>
      <c r="J599" s="225">
        <v>0</v>
      </c>
      <c r="K599" s="225">
        <v>0</v>
      </c>
      <c r="L599" s="225">
        <v>0</v>
      </c>
      <c r="M599" s="225">
        <v>0</v>
      </c>
      <c r="N599" s="225">
        <v>0</v>
      </c>
      <c r="O599" s="225">
        <v>0</v>
      </c>
      <c r="P599" s="225">
        <v>0</v>
      </c>
      <c r="Q599" s="225">
        <v>0</v>
      </c>
      <c r="R599" s="225">
        <v>0</v>
      </c>
      <c r="S599" s="225">
        <v>0</v>
      </c>
      <c r="T599" s="225">
        <v>0</v>
      </c>
      <c r="U599" s="225">
        <v>0</v>
      </c>
      <c r="V599" s="225">
        <v>0</v>
      </c>
      <c r="W599" s="225">
        <v>0</v>
      </c>
      <c r="X599" s="225">
        <v>0</v>
      </c>
      <c r="Y599" s="225">
        <v>0</v>
      </c>
      <c r="Z599" s="225">
        <v>0</v>
      </c>
      <c r="AA599" s="225">
        <v>0</v>
      </c>
      <c r="AB599" s="225">
        <v>0</v>
      </c>
      <c r="AC599" s="225">
        <v>0</v>
      </c>
      <c r="AD599" s="225">
        <v>0</v>
      </c>
      <c r="AE599" s="225">
        <v>0</v>
      </c>
      <c r="AF599" s="225">
        <v>0</v>
      </c>
      <c r="AG599" s="225">
        <v>0</v>
      </c>
      <c r="AH599" s="225">
        <v>0</v>
      </c>
      <c r="AI599" s="225">
        <v>0</v>
      </c>
      <c r="AJ599" s="225">
        <v>0</v>
      </c>
      <c r="AK599" s="225">
        <v>0</v>
      </c>
      <c r="AL599" s="225">
        <v>0</v>
      </c>
      <c r="AM599" s="225">
        <v>0</v>
      </c>
      <c r="AN599" s="225">
        <v>0</v>
      </c>
      <c r="AO599" s="225">
        <v>0</v>
      </c>
      <c r="AP599" s="225">
        <v>0</v>
      </c>
      <c r="AQ599" s="225">
        <v>0</v>
      </c>
      <c r="AR599" s="225">
        <v>0</v>
      </c>
      <c r="AS599" s="225">
        <v>0</v>
      </c>
      <c r="AT599" s="225">
        <v>0</v>
      </c>
      <c r="AU599" s="225">
        <v>0</v>
      </c>
      <c r="AV599" s="225">
        <v>0</v>
      </c>
      <c r="AW599" s="225">
        <v>0</v>
      </c>
      <c r="AX599" s="225">
        <v>0</v>
      </c>
      <c r="AY599" s="225">
        <v>0</v>
      </c>
      <c r="AZ599" s="225">
        <v>0</v>
      </c>
      <c r="BA599" s="225">
        <v>0</v>
      </c>
      <c r="BB599" s="225">
        <v>0</v>
      </c>
      <c r="BC599" s="225">
        <v>0</v>
      </c>
      <c r="BD599" s="225">
        <v>0</v>
      </c>
      <c r="BE599" s="225" t="s">
        <v>125</v>
      </c>
    </row>
    <row r="600" spans="1:57" x14ac:dyDescent="0.25">
      <c r="A600" t="str">
        <f t="shared" ref="A600" si="94">E600&amp;F600</f>
        <v>002200055</v>
      </c>
      <c r="B600" s="225" t="s">
        <v>2165</v>
      </c>
      <c r="C600" s="225" t="s">
        <v>2166</v>
      </c>
      <c r="D600" s="225" t="s">
        <v>2167</v>
      </c>
      <c r="E600" s="225" t="s">
        <v>2705</v>
      </c>
      <c r="F600" s="225" t="s">
        <v>2227</v>
      </c>
      <c r="G600" s="225">
        <v>0</v>
      </c>
      <c r="H600" s="225">
        <v>0</v>
      </c>
      <c r="I600" s="225">
        <v>0</v>
      </c>
      <c r="J600" s="225">
        <v>0</v>
      </c>
      <c r="K600" s="225">
        <v>0</v>
      </c>
      <c r="L600" s="225">
        <v>0</v>
      </c>
      <c r="M600" s="225">
        <v>0</v>
      </c>
      <c r="N600" s="225">
        <v>0</v>
      </c>
      <c r="O600" s="225">
        <v>0</v>
      </c>
      <c r="P600" s="225">
        <v>0</v>
      </c>
      <c r="Q600" s="225">
        <v>0</v>
      </c>
      <c r="R600" s="225">
        <v>0</v>
      </c>
      <c r="S600" s="225">
        <v>0</v>
      </c>
      <c r="T600" s="225">
        <v>0</v>
      </c>
      <c r="U600" s="225">
        <v>0</v>
      </c>
      <c r="V600" s="225">
        <v>0</v>
      </c>
      <c r="W600" s="225">
        <v>0</v>
      </c>
      <c r="X600" s="225">
        <v>0</v>
      </c>
      <c r="Y600" s="225">
        <v>0</v>
      </c>
      <c r="Z600" s="225">
        <v>0</v>
      </c>
      <c r="AA600" s="225">
        <v>0</v>
      </c>
      <c r="AB600" s="225">
        <v>0</v>
      </c>
      <c r="AC600" s="225">
        <v>0</v>
      </c>
      <c r="AD600" s="225">
        <v>0</v>
      </c>
      <c r="AE600" s="225">
        <v>0</v>
      </c>
      <c r="AF600" s="225">
        <v>0</v>
      </c>
      <c r="AG600" s="225">
        <v>0</v>
      </c>
      <c r="AH600" s="225">
        <v>0</v>
      </c>
      <c r="AI600" s="225">
        <v>0</v>
      </c>
      <c r="AJ600" s="225">
        <v>0</v>
      </c>
      <c r="AK600" s="225">
        <v>0</v>
      </c>
      <c r="AL600" s="225">
        <v>0</v>
      </c>
      <c r="AM600" s="225">
        <v>0</v>
      </c>
      <c r="AN600" s="225">
        <v>0</v>
      </c>
      <c r="AO600" s="225">
        <v>0</v>
      </c>
      <c r="AP600" s="225">
        <v>0</v>
      </c>
      <c r="AQ600" s="225">
        <v>0</v>
      </c>
      <c r="AR600" s="225">
        <v>0</v>
      </c>
      <c r="AS600" s="225">
        <v>0</v>
      </c>
      <c r="AT600" s="225">
        <v>0</v>
      </c>
      <c r="AU600" s="225">
        <v>0</v>
      </c>
      <c r="AV600" s="225">
        <v>0</v>
      </c>
      <c r="AW600" s="225">
        <v>0</v>
      </c>
      <c r="AX600" s="225">
        <v>0</v>
      </c>
      <c r="AY600" s="225">
        <v>0</v>
      </c>
      <c r="AZ600" s="225">
        <v>0</v>
      </c>
      <c r="BA600" s="225">
        <v>0</v>
      </c>
      <c r="BB600" s="225">
        <v>0</v>
      </c>
      <c r="BC600" s="225">
        <v>0</v>
      </c>
      <c r="BD600" s="225">
        <v>0</v>
      </c>
      <c r="BE600" s="225" t="s">
        <v>2637</v>
      </c>
    </row>
    <row r="601" spans="1:57" x14ac:dyDescent="0.25">
      <c r="A601" t="str">
        <f t="shared" ref="A601" si="95">E601&amp;F601</f>
        <v>002200056</v>
      </c>
      <c r="B601" s="225" t="s">
        <v>2165</v>
      </c>
      <c r="C601" s="225" t="s">
        <v>2166</v>
      </c>
      <c r="D601" s="225" t="s">
        <v>2167</v>
      </c>
      <c r="E601" s="225" t="s">
        <v>2705</v>
      </c>
      <c r="F601" s="225" t="s">
        <v>2228</v>
      </c>
      <c r="G601" s="225">
        <v>0</v>
      </c>
      <c r="H601" s="225">
        <v>0</v>
      </c>
      <c r="I601" s="225">
        <v>0</v>
      </c>
      <c r="J601" s="225">
        <v>0</v>
      </c>
      <c r="K601" s="225">
        <v>0</v>
      </c>
      <c r="L601" s="225">
        <v>0</v>
      </c>
      <c r="M601" s="225">
        <v>0</v>
      </c>
      <c r="N601" s="225">
        <v>0</v>
      </c>
      <c r="O601" s="225">
        <v>0</v>
      </c>
      <c r="P601" s="225">
        <v>0</v>
      </c>
      <c r="Q601" s="225">
        <v>0</v>
      </c>
      <c r="R601" s="225">
        <v>0</v>
      </c>
      <c r="S601" s="225">
        <v>0</v>
      </c>
      <c r="T601" s="225">
        <v>0</v>
      </c>
      <c r="U601" s="225">
        <v>0</v>
      </c>
      <c r="V601" s="225">
        <v>0</v>
      </c>
      <c r="W601" s="225">
        <v>0</v>
      </c>
      <c r="X601" s="225">
        <v>0</v>
      </c>
      <c r="Y601" s="225">
        <v>0</v>
      </c>
      <c r="Z601" s="225">
        <v>0</v>
      </c>
      <c r="AA601" s="225">
        <v>0</v>
      </c>
      <c r="AB601" s="225">
        <v>0</v>
      </c>
      <c r="AC601" s="225">
        <v>0</v>
      </c>
      <c r="AD601" s="225">
        <v>0</v>
      </c>
      <c r="AE601" s="225">
        <v>0</v>
      </c>
      <c r="AF601" s="225">
        <v>0</v>
      </c>
      <c r="AG601" s="225">
        <v>0</v>
      </c>
      <c r="AH601" s="225">
        <v>0</v>
      </c>
      <c r="AI601" s="225">
        <v>0</v>
      </c>
      <c r="AJ601" s="225">
        <v>0</v>
      </c>
      <c r="AK601" s="225">
        <v>0</v>
      </c>
      <c r="AL601" s="225">
        <v>0</v>
      </c>
      <c r="AM601" s="225">
        <v>0</v>
      </c>
      <c r="AN601" s="225">
        <v>0</v>
      </c>
      <c r="AO601" s="225">
        <v>0</v>
      </c>
      <c r="AP601" s="225">
        <v>0</v>
      </c>
      <c r="AQ601" s="225">
        <v>0</v>
      </c>
      <c r="AR601" s="225">
        <v>0</v>
      </c>
      <c r="AS601" s="225">
        <v>0</v>
      </c>
      <c r="AT601" s="225">
        <v>0</v>
      </c>
      <c r="AU601" s="225">
        <v>0</v>
      </c>
      <c r="AV601" s="225">
        <v>0</v>
      </c>
      <c r="AW601" s="225">
        <v>0</v>
      </c>
      <c r="AX601" s="225">
        <v>0</v>
      </c>
      <c r="AY601" s="225">
        <v>0</v>
      </c>
      <c r="AZ601" s="225">
        <v>0</v>
      </c>
      <c r="BA601" s="225">
        <v>0</v>
      </c>
      <c r="BB601" s="225">
        <v>0</v>
      </c>
      <c r="BC601" s="225">
        <v>0</v>
      </c>
      <c r="BD601" s="225">
        <v>0</v>
      </c>
      <c r="BE601" s="225" t="s">
        <v>127</v>
      </c>
    </row>
    <row r="602" spans="1:57" x14ac:dyDescent="0.25">
      <c r="A602" t="str">
        <f t="shared" ref="A602" si="96">E602&amp;F602</f>
        <v>002200561</v>
      </c>
      <c r="B602" s="225" t="s">
        <v>2165</v>
      </c>
      <c r="C602" s="225" t="s">
        <v>2166</v>
      </c>
      <c r="D602" s="225" t="s">
        <v>2167</v>
      </c>
      <c r="E602" s="225" t="s">
        <v>2705</v>
      </c>
      <c r="F602" s="225" t="s">
        <v>2708</v>
      </c>
      <c r="G602" s="225">
        <v>0</v>
      </c>
      <c r="H602" s="225">
        <v>0</v>
      </c>
      <c r="I602" s="225">
        <v>0</v>
      </c>
      <c r="J602" s="225">
        <v>0</v>
      </c>
      <c r="K602" s="225">
        <v>0</v>
      </c>
      <c r="L602" s="225">
        <v>0</v>
      </c>
      <c r="M602" s="225">
        <v>0</v>
      </c>
      <c r="N602" s="225">
        <v>0</v>
      </c>
      <c r="O602" s="225">
        <v>0</v>
      </c>
      <c r="P602" s="225">
        <v>0</v>
      </c>
      <c r="Q602" s="225">
        <v>0</v>
      </c>
      <c r="R602" s="225">
        <v>0</v>
      </c>
      <c r="S602" s="225">
        <v>0</v>
      </c>
      <c r="T602" s="225">
        <v>0</v>
      </c>
      <c r="U602" s="225">
        <v>0</v>
      </c>
      <c r="V602" s="225">
        <v>0</v>
      </c>
      <c r="W602" s="225">
        <v>0</v>
      </c>
      <c r="X602" s="225">
        <v>0</v>
      </c>
      <c r="Y602" s="225">
        <v>0</v>
      </c>
      <c r="Z602" s="225">
        <v>0</v>
      </c>
      <c r="AA602" s="225">
        <v>0</v>
      </c>
      <c r="AB602" s="225">
        <v>0</v>
      </c>
      <c r="AC602" s="225">
        <v>0</v>
      </c>
      <c r="AD602" s="225">
        <v>0</v>
      </c>
      <c r="AE602" s="225">
        <v>0</v>
      </c>
      <c r="AF602" s="225">
        <v>0</v>
      </c>
      <c r="AG602" s="225">
        <v>0</v>
      </c>
      <c r="AH602" s="225">
        <v>0</v>
      </c>
      <c r="AI602" s="225">
        <v>0</v>
      </c>
      <c r="AJ602" s="225">
        <v>0</v>
      </c>
      <c r="AK602" s="225">
        <v>0</v>
      </c>
      <c r="AL602" s="225">
        <v>0</v>
      </c>
      <c r="AM602" s="225">
        <v>0</v>
      </c>
      <c r="AN602" s="225">
        <v>0</v>
      </c>
      <c r="AO602" s="225">
        <v>0</v>
      </c>
      <c r="AP602" s="225">
        <v>0</v>
      </c>
      <c r="AQ602" s="225">
        <v>0</v>
      </c>
      <c r="AR602" s="225">
        <v>0</v>
      </c>
      <c r="AS602" s="225">
        <v>0</v>
      </c>
      <c r="AT602" s="225">
        <v>0</v>
      </c>
      <c r="AU602" s="225">
        <v>0</v>
      </c>
      <c r="AV602" s="225">
        <v>0</v>
      </c>
      <c r="AW602" s="225">
        <v>0</v>
      </c>
      <c r="AX602" s="225">
        <v>0</v>
      </c>
      <c r="AY602" s="225">
        <v>0</v>
      </c>
      <c r="AZ602" s="225">
        <v>0</v>
      </c>
      <c r="BA602" s="225">
        <v>0</v>
      </c>
      <c r="BB602" s="225">
        <v>0</v>
      </c>
      <c r="BC602" s="225">
        <v>0</v>
      </c>
      <c r="BD602" s="225">
        <v>0</v>
      </c>
      <c r="BE602" s="225" t="s">
        <v>2709</v>
      </c>
    </row>
    <row r="603" spans="1:57" x14ac:dyDescent="0.25">
      <c r="A603" t="str">
        <f t="shared" ref="A603" si="97">E603&amp;F603</f>
        <v>002200060</v>
      </c>
      <c r="B603" s="225" t="s">
        <v>2165</v>
      </c>
      <c r="C603" s="225" t="s">
        <v>2166</v>
      </c>
      <c r="D603" s="225" t="s">
        <v>2167</v>
      </c>
      <c r="E603" s="225" t="s">
        <v>2705</v>
      </c>
      <c r="F603" s="225" t="s">
        <v>2244</v>
      </c>
      <c r="G603" s="225">
        <v>0</v>
      </c>
      <c r="H603" s="225">
        <v>0</v>
      </c>
      <c r="I603" s="225">
        <v>0</v>
      </c>
      <c r="J603" s="225">
        <v>0</v>
      </c>
      <c r="K603" s="225">
        <v>0</v>
      </c>
      <c r="L603" s="225">
        <v>0</v>
      </c>
      <c r="M603" s="225">
        <v>0</v>
      </c>
      <c r="N603" s="225">
        <v>0</v>
      </c>
      <c r="O603" s="225">
        <v>0</v>
      </c>
      <c r="P603" s="225">
        <v>0</v>
      </c>
      <c r="Q603" s="225">
        <v>0</v>
      </c>
      <c r="R603" s="225">
        <v>0</v>
      </c>
      <c r="S603" s="225">
        <v>0</v>
      </c>
      <c r="T603" s="225">
        <v>0</v>
      </c>
      <c r="U603" s="225">
        <v>0</v>
      </c>
      <c r="V603" s="225">
        <v>0</v>
      </c>
      <c r="W603" s="225">
        <v>0</v>
      </c>
      <c r="X603" s="225">
        <v>0</v>
      </c>
      <c r="Y603" s="225">
        <v>0</v>
      </c>
      <c r="Z603" s="225">
        <v>0</v>
      </c>
      <c r="AA603" s="225">
        <v>0</v>
      </c>
      <c r="AB603" s="225">
        <v>0</v>
      </c>
      <c r="AC603" s="225">
        <v>0</v>
      </c>
      <c r="AD603" s="225">
        <v>0</v>
      </c>
      <c r="AE603" s="225">
        <v>0</v>
      </c>
      <c r="AF603" s="225">
        <v>0</v>
      </c>
      <c r="AG603" s="225">
        <v>0</v>
      </c>
      <c r="AH603" s="225">
        <v>0</v>
      </c>
      <c r="AI603" s="225">
        <v>0</v>
      </c>
      <c r="AJ603" s="225">
        <v>0</v>
      </c>
      <c r="AK603" s="225">
        <v>0</v>
      </c>
      <c r="AL603" s="225">
        <v>0</v>
      </c>
      <c r="AM603" s="225">
        <v>0</v>
      </c>
      <c r="AN603" s="225">
        <v>0</v>
      </c>
      <c r="AO603" s="225">
        <v>0</v>
      </c>
      <c r="AP603" s="225">
        <v>0</v>
      </c>
      <c r="AQ603" s="225">
        <v>0</v>
      </c>
      <c r="AR603" s="225">
        <v>0</v>
      </c>
      <c r="AS603" s="225">
        <v>0</v>
      </c>
      <c r="AT603" s="225">
        <v>0</v>
      </c>
      <c r="AU603" s="225">
        <v>0</v>
      </c>
      <c r="AV603" s="225">
        <v>0</v>
      </c>
      <c r="AW603" s="225">
        <v>0</v>
      </c>
      <c r="AX603" s="225">
        <v>0</v>
      </c>
      <c r="AY603" s="225">
        <v>0</v>
      </c>
      <c r="AZ603" s="225">
        <v>0</v>
      </c>
      <c r="BA603" s="225">
        <v>0</v>
      </c>
      <c r="BB603" s="225">
        <v>0</v>
      </c>
      <c r="BC603" s="225">
        <v>0</v>
      </c>
      <c r="BD603" s="225">
        <v>0</v>
      </c>
      <c r="BE603" s="225" t="s">
        <v>2710</v>
      </c>
    </row>
    <row r="604" spans="1:57" x14ac:dyDescent="0.25">
      <c r="A604" t="str">
        <f t="shared" ref="A604" si="98">E604&amp;F604</f>
        <v>002200061</v>
      </c>
      <c r="B604" s="225" t="s">
        <v>2165</v>
      </c>
      <c r="C604" s="225" t="s">
        <v>2166</v>
      </c>
      <c r="D604" s="225" t="s">
        <v>2167</v>
      </c>
      <c r="E604" s="225" t="s">
        <v>2705</v>
      </c>
      <c r="F604" s="225" t="s">
        <v>2246</v>
      </c>
      <c r="G604" s="225">
        <v>0</v>
      </c>
      <c r="H604" s="225">
        <v>0</v>
      </c>
      <c r="I604" s="225">
        <v>0</v>
      </c>
      <c r="J604" s="225">
        <v>0</v>
      </c>
      <c r="K604" s="225">
        <v>0</v>
      </c>
      <c r="L604" s="225">
        <v>0</v>
      </c>
      <c r="M604" s="225">
        <v>0</v>
      </c>
      <c r="N604" s="225">
        <v>0</v>
      </c>
      <c r="O604" s="225">
        <v>0</v>
      </c>
      <c r="P604" s="225">
        <v>0</v>
      </c>
      <c r="Q604" s="225">
        <v>0</v>
      </c>
      <c r="R604" s="225">
        <v>0</v>
      </c>
      <c r="S604" s="225">
        <v>0</v>
      </c>
      <c r="T604" s="225">
        <v>0</v>
      </c>
      <c r="U604" s="225">
        <v>0</v>
      </c>
      <c r="V604" s="225">
        <v>0</v>
      </c>
      <c r="W604" s="225">
        <v>0</v>
      </c>
      <c r="X604" s="225">
        <v>0</v>
      </c>
      <c r="Y604" s="225">
        <v>0</v>
      </c>
      <c r="Z604" s="225">
        <v>0</v>
      </c>
      <c r="AA604" s="225">
        <v>0</v>
      </c>
      <c r="AB604" s="225">
        <v>0</v>
      </c>
      <c r="AC604" s="225">
        <v>0</v>
      </c>
      <c r="AD604" s="225">
        <v>0</v>
      </c>
      <c r="AE604" s="225">
        <v>0</v>
      </c>
      <c r="AF604" s="225">
        <v>0</v>
      </c>
      <c r="AG604" s="225">
        <v>0</v>
      </c>
      <c r="AH604" s="225">
        <v>0</v>
      </c>
      <c r="AI604" s="225">
        <v>0</v>
      </c>
      <c r="AJ604" s="225">
        <v>0</v>
      </c>
      <c r="AK604" s="225">
        <v>0</v>
      </c>
      <c r="AL604" s="225">
        <v>0</v>
      </c>
      <c r="AM604" s="225">
        <v>0</v>
      </c>
      <c r="AN604" s="225">
        <v>0</v>
      </c>
      <c r="AO604" s="225">
        <v>0</v>
      </c>
      <c r="AP604" s="225">
        <v>0</v>
      </c>
      <c r="AQ604" s="225">
        <v>0</v>
      </c>
      <c r="AR604" s="225">
        <v>0</v>
      </c>
      <c r="AS604" s="225">
        <v>0</v>
      </c>
      <c r="AT604" s="225">
        <v>0</v>
      </c>
      <c r="AU604" s="225">
        <v>0</v>
      </c>
      <c r="AV604" s="225">
        <v>0</v>
      </c>
      <c r="AW604" s="225">
        <v>0</v>
      </c>
      <c r="AX604" s="225">
        <v>0</v>
      </c>
      <c r="AY604" s="225">
        <v>0</v>
      </c>
      <c r="AZ604" s="225">
        <v>0</v>
      </c>
      <c r="BA604" s="225">
        <v>0</v>
      </c>
      <c r="BB604" s="225">
        <v>0</v>
      </c>
      <c r="BC604" s="225">
        <v>0</v>
      </c>
      <c r="BD604" s="225">
        <v>0</v>
      </c>
      <c r="BE604" s="225" t="s">
        <v>2247</v>
      </c>
    </row>
    <row r="605" spans="1:57" x14ac:dyDescent="0.25">
      <c r="A605" t="str">
        <f t="shared" ref="A605" si="99">E605&amp;F605</f>
        <v>002200062</v>
      </c>
      <c r="B605" s="225" t="s">
        <v>2165</v>
      </c>
      <c r="C605" s="225" t="s">
        <v>2166</v>
      </c>
      <c r="D605" s="225" t="s">
        <v>2167</v>
      </c>
      <c r="E605" s="225" t="s">
        <v>2705</v>
      </c>
      <c r="F605" s="225" t="s">
        <v>2248</v>
      </c>
      <c r="G605" s="225">
        <v>0</v>
      </c>
      <c r="H605" s="225">
        <v>0</v>
      </c>
      <c r="I605" s="225">
        <v>0</v>
      </c>
      <c r="J605" s="225">
        <v>0</v>
      </c>
      <c r="K605" s="225">
        <v>0</v>
      </c>
      <c r="L605" s="225">
        <v>0</v>
      </c>
      <c r="M605" s="225">
        <v>0</v>
      </c>
      <c r="N605" s="225">
        <v>0</v>
      </c>
      <c r="O605" s="225">
        <v>0</v>
      </c>
      <c r="P605" s="225">
        <v>0</v>
      </c>
      <c r="Q605" s="225">
        <v>0</v>
      </c>
      <c r="R605" s="225">
        <v>0</v>
      </c>
      <c r="S605" s="225">
        <v>0</v>
      </c>
      <c r="T605" s="225">
        <v>0</v>
      </c>
      <c r="U605" s="225">
        <v>0</v>
      </c>
      <c r="V605" s="225">
        <v>0</v>
      </c>
      <c r="W605" s="225">
        <v>0</v>
      </c>
      <c r="X605" s="225">
        <v>0</v>
      </c>
      <c r="Y605" s="225">
        <v>0</v>
      </c>
      <c r="Z605" s="225">
        <v>0</v>
      </c>
      <c r="AA605" s="225">
        <v>0</v>
      </c>
      <c r="AB605" s="225">
        <v>0</v>
      </c>
      <c r="AC605" s="225">
        <v>0</v>
      </c>
      <c r="AD605" s="225">
        <v>0</v>
      </c>
      <c r="AE605" s="225">
        <v>0</v>
      </c>
      <c r="AF605" s="225">
        <v>0</v>
      </c>
      <c r="AG605" s="225">
        <v>0</v>
      </c>
      <c r="AH605" s="225">
        <v>0</v>
      </c>
      <c r="AI605" s="225">
        <v>0</v>
      </c>
      <c r="AJ605" s="225">
        <v>0</v>
      </c>
      <c r="AK605" s="225">
        <v>0</v>
      </c>
      <c r="AL605" s="225">
        <v>0</v>
      </c>
      <c r="AM605" s="225">
        <v>0</v>
      </c>
      <c r="AN605" s="225">
        <v>0</v>
      </c>
      <c r="AO605" s="225">
        <v>0</v>
      </c>
      <c r="AP605" s="225">
        <v>0</v>
      </c>
      <c r="AQ605" s="225">
        <v>0</v>
      </c>
      <c r="AR605" s="225">
        <v>0</v>
      </c>
      <c r="AS605" s="225">
        <v>0</v>
      </c>
      <c r="AT605" s="225">
        <v>0</v>
      </c>
      <c r="AU605" s="225">
        <v>0</v>
      </c>
      <c r="AV605" s="225">
        <v>0</v>
      </c>
      <c r="AW605" s="225">
        <v>0</v>
      </c>
      <c r="AX605" s="225">
        <v>0</v>
      </c>
      <c r="AY605" s="225">
        <v>0</v>
      </c>
      <c r="AZ605" s="225">
        <v>0</v>
      </c>
      <c r="BA605" s="225">
        <v>0</v>
      </c>
      <c r="BB605" s="225">
        <v>0</v>
      </c>
      <c r="BC605" s="225">
        <v>0</v>
      </c>
      <c r="BD605" s="225">
        <v>0</v>
      </c>
      <c r="BE605" s="225" t="s">
        <v>2711</v>
      </c>
    </row>
    <row r="606" spans="1:57" x14ac:dyDescent="0.25">
      <c r="A606" t="str">
        <f t="shared" ref="A606" si="100">E606&amp;F606</f>
        <v>002200063</v>
      </c>
      <c r="B606" s="225" t="s">
        <v>2165</v>
      </c>
      <c r="C606" s="225" t="s">
        <v>2166</v>
      </c>
      <c r="D606" s="225" t="s">
        <v>2167</v>
      </c>
      <c r="E606" s="225" t="s">
        <v>2705</v>
      </c>
      <c r="F606" s="225" t="s">
        <v>2250</v>
      </c>
      <c r="G606" s="225">
        <v>0</v>
      </c>
      <c r="H606" s="225">
        <v>0</v>
      </c>
      <c r="I606" s="225">
        <v>0</v>
      </c>
      <c r="J606" s="225">
        <v>0</v>
      </c>
      <c r="K606" s="225">
        <v>0</v>
      </c>
      <c r="L606" s="225">
        <v>0</v>
      </c>
      <c r="M606" s="225">
        <v>0</v>
      </c>
      <c r="N606" s="225">
        <v>0</v>
      </c>
      <c r="O606" s="225">
        <v>0</v>
      </c>
      <c r="P606" s="225">
        <v>0</v>
      </c>
      <c r="Q606" s="225">
        <v>0</v>
      </c>
      <c r="R606" s="225">
        <v>0</v>
      </c>
      <c r="S606" s="225">
        <v>0</v>
      </c>
      <c r="T606" s="225">
        <v>0</v>
      </c>
      <c r="U606" s="225">
        <v>0</v>
      </c>
      <c r="V606" s="225">
        <v>0</v>
      </c>
      <c r="W606" s="225">
        <v>0</v>
      </c>
      <c r="X606" s="225">
        <v>0</v>
      </c>
      <c r="Y606" s="225">
        <v>0</v>
      </c>
      <c r="Z606" s="225">
        <v>0</v>
      </c>
      <c r="AA606" s="225">
        <v>0</v>
      </c>
      <c r="AB606" s="225">
        <v>0</v>
      </c>
      <c r="AC606" s="225">
        <v>0</v>
      </c>
      <c r="AD606" s="225">
        <v>0</v>
      </c>
      <c r="AE606" s="225">
        <v>0</v>
      </c>
      <c r="AF606" s="225">
        <v>0</v>
      </c>
      <c r="AG606" s="225">
        <v>0</v>
      </c>
      <c r="AH606" s="225">
        <v>0</v>
      </c>
      <c r="AI606" s="225">
        <v>0</v>
      </c>
      <c r="AJ606" s="225">
        <v>0</v>
      </c>
      <c r="AK606" s="225">
        <v>0</v>
      </c>
      <c r="AL606" s="225">
        <v>0</v>
      </c>
      <c r="AM606" s="225">
        <v>0</v>
      </c>
      <c r="AN606" s="225">
        <v>0</v>
      </c>
      <c r="AO606" s="225">
        <v>0</v>
      </c>
      <c r="AP606" s="225">
        <v>0</v>
      </c>
      <c r="AQ606" s="225">
        <v>0</v>
      </c>
      <c r="AR606" s="225">
        <v>0</v>
      </c>
      <c r="AS606" s="225">
        <v>0</v>
      </c>
      <c r="AT606" s="225">
        <v>0</v>
      </c>
      <c r="AU606" s="225">
        <v>0</v>
      </c>
      <c r="AV606" s="225">
        <v>0</v>
      </c>
      <c r="AW606" s="225">
        <v>0</v>
      </c>
      <c r="AX606" s="225">
        <v>0</v>
      </c>
      <c r="AY606" s="225">
        <v>0</v>
      </c>
      <c r="AZ606" s="225">
        <v>0</v>
      </c>
      <c r="BA606" s="225">
        <v>0</v>
      </c>
      <c r="BB606" s="225">
        <v>0</v>
      </c>
      <c r="BC606" s="225">
        <v>0</v>
      </c>
      <c r="BD606" s="225">
        <v>0</v>
      </c>
      <c r="BE606" s="225" t="s">
        <v>2712</v>
      </c>
    </row>
    <row r="607" spans="1:57" x14ac:dyDescent="0.25">
      <c r="A607" t="str">
        <f t="shared" ref="A607" si="101">E607&amp;F607</f>
        <v>002200070</v>
      </c>
      <c r="B607" s="225" t="s">
        <v>2165</v>
      </c>
      <c r="C607" s="225" t="s">
        <v>2166</v>
      </c>
      <c r="D607" s="225" t="s">
        <v>2167</v>
      </c>
      <c r="E607" s="225" t="s">
        <v>2705</v>
      </c>
      <c r="F607" s="225" t="s">
        <v>2252</v>
      </c>
      <c r="G607" s="225">
        <v>0</v>
      </c>
      <c r="H607" s="225">
        <v>0</v>
      </c>
      <c r="I607" s="225">
        <v>0</v>
      </c>
      <c r="J607" s="225">
        <v>0</v>
      </c>
      <c r="K607" s="225">
        <v>0</v>
      </c>
      <c r="L607" s="225">
        <v>0</v>
      </c>
      <c r="M607" s="225">
        <v>0</v>
      </c>
      <c r="N607" s="225">
        <v>0</v>
      </c>
      <c r="O607" s="225">
        <v>0</v>
      </c>
      <c r="P607" s="225">
        <v>0</v>
      </c>
      <c r="Q607" s="225">
        <v>0</v>
      </c>
      <c r="R607" s="225">
        <v>0</v>
      </c>
      <c r="S607" s="225">
        <v>0</v>
      </c>
      <c r="T607" s="225">
        <v>0</v>
      </c>
      <c r="U607" s="225">
        <v>0</v>
      </c>
      <c r="V607" s="225">
        <v>0</v>
      </c>
      <c r="W607" s="225">
        <v>0</v>
      </c>
      <c r="X607" s="225">
        <v>0</v>
      </c>
      <c r="Y607" s="225">
        <v>0</v>
      </c>
      <c r="Z607" s="225">
        <v>0</v>
      </c>
      <c r="AA607" s="225">
        <v>0</v>
      </c>
      <c r="AB607" s="225">
        <v>0</v>
      </c>
      <c r="AC607" s="225">
        <v>0</v>
      </c>
      <c r="AD607" s="225">
        <v>0</v>
      </c>
      <c r="AE607" s="225">
        <v>0</v>
      </c>
      <c r="AF607" s="225">
        <v>0</v>
      </c>
      <c r="AG607" s="225">
        <v>0</v>
      </c>
      <c r="AH607" s="225">
        <v>0</v>
      </c>
      <c r="AI607" s="225">
        <v>0</v>
      </c>
      <c r="AJ607" s="225">
        <v>0</v>
      </c>
      <c r="AK607" s="225">
        <v>0</v>
      </c>
      <c r="AL607" s="225">
        <v>0</v>
      </c>
      <c r="AM607" s="225">
        <v>0</v>
      </c>
      <c r="AN607" s="225">
        <v>0</v>
      </c>
      <c r="AO607" s="225">
        <v>0</v>
      </c>
      <c r="AP607" s="225">
        <v>0</v>
      </c>
      <c r="AQ607" s="225">
        <v>0</v>
      </c>
      <c r="AR607" s="225">
        <v>0</v>
      </c>
      <c r="AS607" s="225">
        <v>0</v>
      </c>
      <c r="AT607" s="225">
        <v>0</v>
      </c>
      <c r="AU607" s="225">
        <v>0</v>
      </c>
      <c r="AV607" s="225">
        <v>0</v>
      </c>
      <c r="AW607" s="225">
        <v>0</v>
      </c>
      <c r="AX607" s="225">
        <v>0</v>
      </c>
      <c r="AY607" s="225">
        <v>0</v>
      </c>
      <c r="AZ607" s="225">
        <v>0</v>
      </c>
      <c r="BA607" s="225">
        <v>0</v>
      </c>
      <c r="BB607" s="225">
        <v>0</v>
      </c>
      <c r="BC607" s="225">
        <v>0</v>
      </c>
      <c r="BD607" s="225">
        <v>0</v>
      </c>
      <c r="BE607" s="225" t="s">
        <v>140</v>
      </c>
    </row>
    <row r="608" spans="1:57" x14ac:dyDescent="0.25">
      <c r="A608" t="str">
        <f t="shared" ref="A608" si="102">E608&amp;F608</f>
        <v>002200080</v>
      </c>
      <c r="B608" s="225" t="s">
        <v>2165</v>
      </c>
      <c r="C608" s="225" t="s">
        <v>2166</v>
      </c>
      <c r="D608" s="225" t="s">
        <v>2167</v>
      </c>
      <c r="E608" s="225" t="s">
        <v>2705</v>
      </c>
      <c r="F608" s="225" t="s">
        <v>2294</v>
      </c>
      <c r="G608" s="225">
        <v>0</v>
      </c>
      <c r="H608" s="225">
        <v>0</v>
      </c>
      <c r="I608" s="225">
        <v>0</v>
      </c>
      <c r="J608" s="225">
        <v>0</v>
      </c>
      <c r="K608" s="225">
        <v>0</v>
      </c>
      <c r="L608" s="225">
        <v>0</v>
      </c>
      <c r="M608" s="225">
        <v>0</v>
      </c>
      <c r="N608" s="225">
        <v>0</v>
      </c>
      <c r="O608" s="225">
        <v>0</v>
      </c>
      <c r="P608" s="225">
        <v>0</v>
      </c>
      <c r="Q608" s="225">
        <v>0</v>
      </c>
      <c r="R608" s="225">
        <v>0</v>
      </c>
      <c r="S608" s="225">
        <v>0</v>
      </c>
      <c r="T608" s="225">
        <v>0</v>
      </c>
      <c r="U608" s="225">
        <v>0</v>
      </c>
      <c r="V608" s="225">
        <v>0</v>
      </c>
      <c r="W608" s="225">
        <v>0</v>
      </c>
      <c r="X608" s="225">
        <v>0</v>
      </c>
      <c r="Y608" s="225">
        <v>0</v>
      </c>
      <c r="Z608" s="225">
        <v>0</v>
      </c>
      <c r="AA608" s="225">
        <v>0</v>
      </c>
      <c r="AB608" s="225">
        <v>0</v>
      </c>
      <c r="AC608" s="225">
        <v>0</v>
      </c>
      <c r="AD608" s="225">
        <v>0</v>
      </c>
      <c r="AE608" s="225">
        <v>0</v>
      </c>
      <c r="AF608" s="225">
        <v>0</v>
      </c>
      <c r="AG608" s="225">
        <v>0</v>
      </c>
      <c r="AH608" s="225">
        <v>0</v>
      </c>
      <c r="AI608" s="225">
        <v>0</v>
      </c>
      <c r="AJ608" s="225">
        <v>0</v>
      </c>
      <c r="AK608" s="225">
        <v>0</v>
      </c>
      <c r="AL608" s="225">
        <v>0</v>
      </c>
      <c r="AM608" s="225">
        <v>0</v>
      </c>
      <c r="AN608" s="225">
        <v>0</v>
      </c>
      <c r="AO608" s="225">
        <v>0</v>
      </c>
      <c r="AP608" s="225">
        <v>0</v>
      </c>
      <c r="AQ608" s="225">
        <v>0</v>
      </c>
      <c r="AR608" s="225">
        <v>0</v>
      </c>
      <c r="AS608" s="225">
        <v>0</v>
      </c>
      <c r="AT608" s="225">
        <v>0</v>
      </c>
      <c r="AU608" s="225">
        <v>0</v>
      </c>
      <c r="AV608" s="225">
        <v>0</v>
      </c>
      <c r="AW608" s="225">
        <v>0</v>
      </c>
      <c r="AX608" s="225">
        <v>0</v>
      </c>
      <c r="AY608" s="225">
        <v>0</v>
      </c>
      <c r="AZ608" s="225">
        <v>0</v>
      </c>
      <c r="BA608" s="225">
        <v>0</v>
      </c>
      <c r="BB608" s="225">
        <v>0</v>
      </c>
      <c r="BC608" s="225">
        <v>0</v>
      </c>
      <c r="BD608" s="225">
        <v>0</v>
      </c>
      <c r="BE608" s="225" t="s">
        <v>2295</v>
      </c>
    </row>
    <row r="609" spans="1:57" x14ac:dyDescent="0.25">
      <c r="A609" t="str">
        <f t="shared" ref="A609" si="103">E609&amp;F609</f>
        <v>002200811</v>
      </c>
      <c r="B609" s="225" t="s">
        <v>2165</v>
      </c>
      <c r="C609" s="225" t="s">
        <v>2166</v>
      </c>
      <c r="D609" s="225" t="s">
        <v>2167</v>
      </c>
      <c r="E609" s="225" t="s">
        <v>2705</v>
      </c>
      <c r="F609" s="225" t="s">
        <v>2315</v>
      </c>
      <c r="G609" s="225">
        <v>0</v>
      </c>
      <c r="H609" s="225">
        <v>0</v>
      </c>
      <c r="I609" s="225">
        <v>0</v>
      </c>
      <c r="J609" s="225">
        <v>0</v>
      </c>
      <c r="K609" s="225">
        <v>0</v>
      </c>
      <c r="L609" s="225">
        <v>0</v>
      </c>
      <c r="M609" s="225">
        <v>0</v>
      </c>
      <c r="N609" s="225">
        <v>0</v>
      </c>
      <c r="O609" s="225">
        <v>0</v>
      </c>
      <c r="P609" s="225">
        <v>0</v>
      </c>
      <c r="Q609" s="225">
        <v>0</v>
      </c>
      <c r="R609" s="225">
        <v>0</v>
      </c>
      <c r="S609" s="225">
        <v>0</v>
      </c>
      <c r="T609" s="225">
        <v>0</v>
      </c>
      <c r="U609" s="225">
        <v>0</v>
      </c>
      <c r="V609" s="225">
        <v>0</v>
      </c>
      <c r="W609" s="225">
        <v>0</v>
      </c>
      <c r="X609" s="225">
        <v>0</v>
      </c>
      <c r="Y609" s="225">
        <v>0</v>
      </c>
      <c r="Z609" s="225">
        <v>0</v>
      </c>
      <c r="AA609" s="225">
        <v>0</v>
      </c>
      <c r="AB609" s="225">
        <v>0</v>
      </c>
      <c r="AC609" s="225">
        <v>0</v>
      </c>
      <c r="AD609" s="225">
        <v>0</v>
      </c>
      <c r="AE609" s="225">
        <v>0</v>
      </c>
      <c r="AF609" s="225">
        <v>0</v>
      </c>
      <c r="AG609" s="225">
        <v>0</v>
      </c>
      <c r="AH609" s="225">
        <v>0</v>
      </c>
      <c r="AI609" s="225">
        <v>0</v>
      </c>
      <c r="AJ609" s="225">
        <v>0</v>
      </c>
      <c r="AK609" s="225">
        <v>0</v>
      </c>
      <c r="AL609" s="225">
        <v>0</v>
      </c>
      <c r="AM609" s="225">
        <v>0</v>
      </c>
      <c r="AN609" s="225">
        <v>0</v>
      </c>
      <c r="AO609" s="225">
        <v>0</v>
      </c>
      <c r="AP609" s="225">
        <v>0</v>
      </c>
      <c r="AQ609" s="225">
        <v>0</v>
      </c>
      <c r="AR609" s="225">
        <v>0</v>
      </c>
      <c r="AS609" s="225">
        <v>0</v>
      </c>
      <c r="AT609" s="225">
        <v>0</v>
      </c>
      <c r="AU609" s="225">
        <v>0</v>
      </c>
      <c r="AV609" s="225">
        <v>0</v>
      </c>
      <c r="AW609" s="225">
        <v>0</v>
      </c>
      <c r="AX609" s="225">
        <v>0</v>
      </c>
      <c r="AY609" s="225">
        <v>0</v>
      </c>
      <c r="AZ609" s="225">
        <v>0</v>
      </c>
      <c r="BA609" s="225">
        <v>0</v>
      </c>
      <c r="BB609" s="225">
        <v>0</v>
      </c>
      <c r="BC609" s="225">
        <v>0</v>
      </c>
      <c r="BD609" s="225">
        <v>0</v>
      </c>
      <c r="BE609" s="225" t="s">
        <v>2316</v>
      </c>
    </row>
    <row r="610" spans="1:57" x14ac:dyDescent="0.25">
      <c r="A610" t="str">
        <f t="shared" ref="A610" si="104">E610&amp;F610</f>
        <v>002200812</v>
      </c>
      <c r="B610" s="225" t="s">
        <v>2165</v>
      </c>
      <c r="C610" s="225" t="s">
        <v>2166</v>
      </c>
      <c r="D610" s="225" t="s">
        <v>2167</v>
      </c>
      <c r="E610" s="225" t="s">
        <v>2705</v>
      </c>
      <c r="F610" s="225" t="s">
        <v>2319</v>
      </c>
      <c r="G610" s="225">
        <v>0</v>
      </c>
      <c r="H610" s="225">
        <v>0</v>
      </c>
      <c r="I610" s="225">
        <v>0</v>
      </c>
      <c r="J610" s="225">
        <v>0</v>
      </c>
      <c r="K610" s="225">
        <v>0</v>
      </c>
      <c r="L610" s="225">
        <v>0</v>
      </c>
      <c r="M610" s="225">
        <v>0</v>
      </c>
      <c r="N610" s="225">
        <v>0</v>
      </c>
      <c r="O610" s="225">
        <v>0</v>
      </c>
      <c r="P610" s="225">
        <v>0</v>
      </c>
      <c r="Q610" s="225">
        <v>0</v>
      </c>
      <c r="R610" s="225">
        <v>0</v>
      </c>
      <c r="S610" s="225">
        <v>0</v>
      </c>
      <c r="T610" s="225">
        <v>0</v>
      </c>
      <c r="U610" s="225">
        <v>0</v>
      </c>
      <c r="V610" s="225">
        <v>0</v>
      </c>
      <c r="W610" s="225">
        <v>0</v>
      </c>
      <c r="X610" s="225">
        <v>0</v>
      </c>
      <c r="Y610" s="225">
        <v>0</v>
      </c>
      <c r="Z610" s="225">
        <v>0</v>
      </c>
      <c r="AA610" s="225">
        <v>0</v>
      </c>
      <c r="AB610" s="225">
        <v>0</v>
      </c>
      <c r="AC610" s="225">
        <v>0</v>
      </c>
      <c r="AD610" s="225">
        <v>0</v>
      </c>
      <c r="AE610" s="225">
        <v>0</v>
      </c>
      <c r="AF610" s="225">
        <v>0</v>
      </c>
      <c r="AG610" s="225">
        <v>0</v>
      </c>
      <c r="AH610" s="225">
        <v>0</v>
      </c>
      <c r="AI610" s="225">
        <v>0</v>
      </c>
      <c r="AJ610" s="225">
        <v>0</v>
      </c>
      <c r="AK610" s="225">
        <v>0</v>
      </c>
      <c r="AL610" s="225">
        <v>0</v>
      </c>
      <c r="AM610" s="225">
        <v>0</v>
      </c>
      <c r="AN610" s="225">
        <v>0</v>
      </c>
      <c r="AO610" s="225">
        <v>0</v>
      </c>
      <c r="AP610" s="225">
        <v>0</v>
      </c>
      <c r="AQ610" s="225">
        <v>0</v>
      </c>
      <c r="AR610" s="225">
        <v>0</v>
      </c>
      <c r="AS610" s="225">
        <v>0</v>
      </c>
      <c r="AT610" s="225">
        <v>0</v>
      </c>
      <c r="AU610" s="225">
        <v>0</v>
      </c>
      <c r="AV610" s="225">
        <v>0</v>
      </c>
      <c r="AW610" s="225">
        <v>0</v>
      </c>
      <c r="AX610" s="225">
        <v>0</v>
      </c>
      <c r="AY610" s="225">
        <v>0</v>
      </c>
      <c r="AZ610" s="225">
        <v>0</v>
      </c>
      <c r="BA610" s="225">
        <v>0</v>
      </c>
      <c r="BB610" s="225">
        <v>0</v>
      </c>
      <c r="BC610" s="225">
        <v>0</v>
      </c>
      <c r="BD610" s="225">
        <v>0</v>
      </c>
      <c r="BE610" s="225" t="s">
        <v>2644</v>
      </c>
    </row>
    <row r="611" spans="1:57" x14ac:dyDescent="0.25">
      <c r="A611" t="str">
        <f t="shared" ref="A611" si="105">E611&amp;F611</f>
        <v>002200090</v>
      </c>
      <c r="B611" s="225" t="s">
        <v>2165</v>
      </c>
      <c r="C611" s="225" t="s">
        <v>2166</v>
      </c>
      <c r="D611" s="225" t="s">
        <v>2167</v>
      </c>
      <c r="E611" s="225" t="s">
        <v>2705</v>
      </c>
      <c r="F611" s="225" t="s">
        <v>2322</v>
      </c>
      <c r="G611" s="225">
        <v>0</v>
      </c>
      <c r="H611" s="225">
        <v>0</v>
      </c>
      <c r="I611" s="225">
        <v>0</v>
      </c>
      <c r="J611" s="225">
        <v>0</v>
      </c>
      <c r="K611" s="225">
        <v>0</v>
      </c>
      <c r="L611" s="225">
        <v>0</v>
      </c>
      <c r="M611" s="225">
        <v>0</v>
      </c>
      <c r="N611" s="225">
        <v>0</v>
      </c>
      <c r="O611" s="225">
        <v>0</v>
      </c>
      <c r="P611" s="225">
        <v>0</v>
      </c>
      <c r="Q611" s="225">
        <v>0</v>
      </c>
      <c r="R611" s="225">
        <v>0</v>
      </c>
      <c r="S611" s="225">
        <v>0</v>
      </c>
      <c r="T611" s="225">
        <v>0</v>
      </c>
      <c r="U611" s="225">
        <v>0</v>
      </c>
      <c r="V611" s="225">
        <v>0</v>
      </c>
      <c r="W611" s="225">
        <v>0</v>
      </c>
      <c r="X611" s="225">
        <v>0</v>
      </c>
      <c r="Y611" s="225">
        <v>0</v>
      </c>
      <c r="Z611" s="225">
        <v>0</v>
      </c>
      <c r="AA611" s="225">
        <v>0</v>
      </c>
      <c r="AB611" s="225">
        <v>0</v>
      </c>
      <c r="AC611" s="225">
        <v>0</v>
      </c>
      <c r="AD611" s="225">
        <v>0</v>
      </c>
      <c r="AE611" s="225">
        <v>0</v>
      </c>
      <c r="AF611" s="225">
        <v>0</v>
      </c>
      <c r="AG611" s="225">
        <v>0</v>
      </c>
      <c r="AH611" s="225">
        <v>0</v>
      </c>
      <c r="AI611" s="225">
        <v>0</v>
      </c>
      <c r="AJ611" s="225">
        <v>0</v>
      </c>
      <c r="AK611" s="225">
        <v>0</v>
      </c>
      <c r="AL611" s="225">
        <v>0</v>
      </c>
      <c r="AM611" s="225">
        <v>0</v>
      </c>
      <c r="AN611" s="225">
        <v>0</v>
      </c>
      <c r="AO611" s="225">
        <v>0</v>
      </c>
      <c r="AP611" s="225">
        <v>0</v>
      </c>
      <c r="AQ611" s="225">
        <v>0</v>
      </c>
      <c r="AR611" s="225">
        <v>0</v>
      </c>
      <c r="AS611" s="225">
        <v>0</v>
      </c>
      <c r="AT611" s="225">
        <v>0</v>
      </c>
      <c r="AU611" s="225">
        <v>0</v>
      </c>
      <c r="AV611" s="225">
        <v>0</v>
      </c>
      <c r="AW611" s="225">
        <v>0</v>
      </c>
      <c r="AX611" s="225">
        <v>0</v>
      </c>
      <c r="AY611" s="225">
        <v>0</v>
      </c>
      <c r="AZ611" s="225">
        <v>0</v>
      </c>
      <c r="BA611" s="225">
        <v>0</v>
      </c>
      <c r="BB611" s="225">
        <v>0</v>
      </c>
      <c r="BC611" s="225">
        <v>0</v>
      </c>
      <c r="BD611" s="225">
        <v>0</v>
      </c>
      <c r="BE611" s="225" t="s">
        <v>2323</v>
      </c>
    </row>
    <row r="612" spans="1:57" x14ac:dyDescent="0.25">
      <c r="A612" t="str">
        <f t="shared" ref="A612" si="106">E612&amp;F612</f>
        <v>002200100</v>
      </c>
      <c r="B612" s="225" t="s">
        <v>2165</v>
      </c>
      <c r="C612" s="225" t="s">
        <v>2166</v>
      </c>
      <c r="D612" s="225" t="s">
        <v>2167</v>
      </c>
      <c r="E612" s="225" t="s">
        <v>2705</v>
      </c>
      <c r="F612" s="225" t="s">
        <v>2348</v>
      </c>
      <c r="G612" s="225">
        <v>0</v>
      </c>
      <c r="H612" s="225">
        <v>0</v>
      </c>
      <c r="I612" s="225">
        <v>0</v>
      </c>
      <c r="J612" s="225">
        <v>0</v>
      </c>
      <c r="K612" s="225">
        <v>0</v>
      </c>
      <c r="L612" s="225">
        <v>0</v>
      </c>
      <c r="M612" s="225">
        <v>0</v>
      </c>
      <c r="N612" s="225">
        <v>0</v>
      </c>
      <c r="O612" s="225">
        <v>0</v>
      </c>
      <c r="P612" s="225">
        <v>0</v>
      </c>
      <c r="Q612" s="225">
        <v>0</v>
      </c>
      <c r="R612" s="225">
        <v>0</v>
      </c>
      <c r="S612" s="225">
        <v>0</v>
      </c>
      <c r="T612" s="225">
        <v>0</v>
      </c>
      <c r="U612" s="225">
        <v>0</v>
      </c>
      <c r="V612" s="225">
        <v>0</v>
      </c>
      <c r="W612" s="225">
        <v>0</v>
      </c>
      <c r="X612" s="225">
        <v>0</v>
      </c>
      <c r="Y612" s="225">
        <v>0</v>
      </c>
      <c r="Z612" s="225">
        <v>0</v>
      </c>
      <c r="AA612" s="225">
        <v>0</v>
      </c>
      <c r="AB612" s="225">
        <v>0</v>
      </c>
      <c r="AC612" s="225">
        <v>0</v>
      </c>
      <c r="AD612" s="225">
        <v>0</v>
      </c>
      <c r="AE612" s="225">
        <v>0</v>
      </c>
      <c r="AF612" s="225">
        <v>0</v>
      </c>
      <c r="AG612" s="225">
        <v>0</v>
      </c>
      <c r="AH612" s="225">
        <v>0</v>
      </c>
      <c r="AI612" s="225">
        <v>0</v>
      </c>
      <c r="AJ612" s="225">
        <v>0</v>
      </c>
      <c r="AK612" s="225">
        <v>0</v>
      </c>
      <c r="AL612" s="225">
        <v>0</v>
      </c>
      <c r="AM612" s="225">
        <v>0</v>
      </c>
      <c r="AN612" s="225">
        <v>0</v>
      </c>
      <c r="AO612" s="225">
        <v>0</v>
      </c>
      <c r="AP612" s="225">
        <v>0</v>
      </c>
      <c r="AQ612" s="225">
        <v>0</v>
      </c>
      <c r="AR612" s="225">
        <v>0</v>
      </c>
      <c r="AS612" s="225">
        <v>0</v>
      </c>
      <c r="AT612" s="225">
        <v>0</v>
      </c>
      <c r="AU612" s="225">
        <v>0</v>
      </c>
      <c r="AV612" s="225">
        <v>0</v>
      </c>
      <c r="AW612" s="225">
        <v>0</v>
      </c>
      <c r="AX612" s="225">
        <v>0</v>
      </c>
      <c r="AY612" s="225">
        <v>0</v>
      </c>
      <c r="AZ612" s="225">
        <v>0</v>
      </c>
      <c r="BA612" s="225">
        <v>0</v>
      </c>
      <c r="BB612" s="225">
        <v>0</v>
      </c>
      <c r="BC612" s="225">
        <v>0</v>
      </c>
      <c r="BD612" s="225">
        <v>0</v>
      </c>
      <c r="BE612" s="225" t="s">
        <v>2349</v>
      </c>
    </row>
    <row r="613" spans="1:57" x14ac:dyDescent="0.25">
      <c r="A613" t="str">
        <f t="shared" ref="A613" si="107">E613&amp;F613</f>
        <v>002200103</v>
      </c>
      <c r="B613" s="225" t="s">
        <v>2165</v>
      </c>
      <c r="C613" s="225" t="s">
        <v>2166</v>
      </c>
      <c r="D613" s="225" t="s">
        <v>2167</v>
      </c>
      <c r="E613" s="225" t="s">
        <v>2705</v>
      </c>
      <c r="F613" s="225" t="s">
        <v>2356</v>
      </c>
      <c r="G613" s="225">
        <v>0</v>
      </c>
      <c r="H613" s="225">
        <v>0</v>
      </c>
      <c r="I613" s="225">
        <v>0</v>
      </c>
      <c r="J613" s="225">
        <v>0</v>
      </c>
      <c r="K613" s="225">
        <v>0</v>
      </c>
      <c r="L613" s="225">
        <v>0</v>
      </c>
      <c r="M613" s="225">
        <v>0</v>
      </c>
      <c r="N613" s="225">
        <v>0</v>
      </c>
      <c r="O613" s="225">
        <v>0</v>
      </c>
      <c r="P613" s="225">
        <v>0</v>
      </c>
      <c r="Q613" s="225">
        <v>0</v>
      </c>
      <c r="R613" s="225">
        <v>0</v>
      </c>
      <c r="S613" s="225">
        <v>0</v>
      </c>
      <c r="T613" s="225">
        <v>0</v>
      </c>
      <c r="U613" s="225">
        <v>0</v>
      </c>
      <c r="V613" s="225">
        <v>0</v>
      </c>
      <c r="W613" s="225">
        <v>0</v>
      </c>
      <c r="X613" s="225">
        <v>0</v>
      </c>
      <c r="Y613" s="225">
        <v>0</v>
      </c>
      <c r="Z613" s="225">
        <v>0</v>
      </c>
      <c r="AA613" s="225">
        <v>0</v>
      </c>
      <c r="AB613" s="225">
        <v>0</v>
      </c>
      <c r="AC613" s="225">
        <v>0</v>
      </c>
      <c r="AD613" s="225">
        <v>0</v>
      </c>
      <c r="AE613" s="225">
        <v>0</v>
      </c>
      <c r="AF613" s="225">
        <v>0</v>
      </c>
      <c r="AG613" s="225">
        <v>0</v>
      </c>
      <c r="AH613" s="225">
        <v>0</v>
      </c>
      <c r="AI613" s="225">
        <v>0</v>
      </c>
      <c r="AJ613" s="225">
        <v>0</v>
      </c>
      <c r="AK613" s="225">
        <v>0</v>
      </c>
      <c r="AL613" s="225">
        <v>0</v>
      </c>
      <c r="AM613" s="225">
        <v>0</v>
      </c>
      <c r="AN613" s="225">
        <v>0</v>
      </c>
      <c r="AO613" s="225">
        <v>0</v>
      </c>
      <c r="AP613" s="225">
        <v>0</v>
      </c>
      <c r="AQ613" s="225">
        <v>0</v>
      </c>
      <c r="AR613" s="225">
        <v>0</v>
      </c>
      <c r="AS613" s="225">
        <v>0</v>
      </c>
      <c r="AT613" s="225">
        <v>0</v>
      </c>
      <c r="AU613" s="225">
        <v>0</v>
      </c>
      <c r="AV613" s="225">
        <v>0</v>
      </c>
      <c r="AW613" s="225">
        <v>0</v>
      </c>
      <c r="AX613" s="225">
        <v>0</v>
      </c>
      <c r="AY613" s="225">
        <v>0</v>
      </c>
      <c r="AZ613" s="225">
        <v>0</v>
      </c>
      <c r="BA613" s="225">
        <v>0</v>
      </c>
      <c r="BB613" s="225">
        <v>0</v>
      </c>
      <c r="BC613" s="225">
        <v>0</v>
      </c>
      <c r="BD613" s="225">
        <v>0</v>
      </c>
      <c r="BE613" s="225" t="s">
        <v>2647</v>
      </c>
    </row>
    <row r="614" spans="1:57" x14ac:dyDescent="0.25">
      <c r="A614" t="str">
        <f t="shared" ref="A614" si="108">E614&amp;F614</f>
        <v>002200110</v>
      </c>
      <c r="B614" s="225" t="s">
        <v>2165</v>
      </c>
      <c r="C614" s="225" t="s">
        <v>2166</v>
      </c>
      <c r="D614" s="225" t="s">
        <v>2167</v>
      </c>
      <c r="E614" s="225" t="s">
        <v>2705</v>
      </c>
      <c r="F614" s="225" t="s">
        <v>2396</v>
      </c>
      <c r="G614" s="225">
        <v>0</v>
      </c>
      <c r="H614" s="225">
        <v>0</v>
      </c>
      <c r="I614" s="225">
        <v>0</v>
      </c>
      <c r="J614" s="225">
        <v>0</v>
      </c>
      <c r="K614" s="225">
        <v>0</v>
      </c>
      <c r="L614" s="225">
        <v>0</v>
      </c>
      <c r="M614" s="225">
        <v>0</v>
      </c>
      <c r="N614" s="225">
        <v>0</v>
      </c>
      <c r="O614" s="225">
        <v>0</v>
      </c>
      <c r="P614" s="225">
        <v>0</v>
      </c>
      <c r="Q614" s="225">
        <v>0</v>
      </c>
      <c r="R614" s="225">
        <v>0</v>
      </c>
      <c r="S614" s="225">
        <v>0</v>
      </c>
      <c r="T614" s="225">
        <v>0</v>
      </c>
      <c r="U614" s="225">
        <v>0</v>
      </c>
      <c r="V614" s="225">
        <v>0</v>
      </c>
      <c r="W614" s="225">
        <v>0</v>
      </c>
      <c r="X614" s="225">
        <v>0</v>
      </c>
      <c r="Y614" s="225">
        <v>0</v>
      </c>
      <c r="Z614" s="225">
        <v>0</v>
      </c>
      <c r="AA614" s="225">
        <v>0</v>
      </c>
      <c r="AB614" s="225">
        <v>0</v>
      </c>
      <c r="AC614" s="225">
        <v>0</v>
      </c>
      <c r="AD614" s="225">
        <v>0</v>
      </c>
      <c r="AE614" s="225">
        <v>0</v>
      </c>
      <c r="AF614" s="225">
        <v>0</v>
      </c>
      <c r="AG614" s="225">
        <v>0</v>
      </c>
      <c r="AH614" s="225">
        <v>0</v>
      </c>
      <c r="AI614" s="225">
        <v>0</v>
      </c>
      <c r="AJ614" s="225">
        <v>0</v>
      </c>
      <c r="AK614" s="225">
        <v>0</v>
      </c>
      <c r="AL614" s="225">
        <v>0</v>
      </c>
      <c r="AM614" s="225">
        <v>0</v>
      </c>
      <c r="AN614" s="225">
        <v>0</v>
      </c>
      <c r="AO614" s="225">
        <v>0</v>
      </c>
      <c r="AP614" s="225">
        <v>0</v>
      </c>
      <c r="AQ614" s="225">
        <v>0</v>
      </c>
      <c r="AR614" s="225">
        <v>0</v>
      </c>
      <c r="AS614" s="225">
        <v>0</v>
      </c>
      <c r="AT614" s="225">
        <v>0</v>
      </c>
      <c r="AU614" s="225">
        <v>0</v>
      </c>
      <c r="AV614" s="225">
        <v>0</v>
      </c>
      <c r="AW614" s="225">
        <v>0</v>
      </c>
      <c r="AX614" s="225">
        <v>0</v>
      </c>
      <c r="AY614" s="225">
        <v>0</v>
      </c>
      <c r="AZ614" s="225">
        <v>0</v>
      </c>
      <c r="BA614" s="225">
        <v>0</v>
      </c>
      <c r="BB614" s="225">
        <v>0</v>
      </c>
      <c r="BC614" s="225">
        <v>0</v>
      </c>
      <c r="BD614" s="225">
        <v>0</v>
      </c>
      <c r="BE614" s="225" t="s">
        <v>386</v>
      </c>
    </row>
    <row r="615" spans="1:57" x14ac:dyDescent="0.25">
      <c r="A615" t="str">
        <f t="shared" ref="A615" si="109">E615&amp;F615</f>
        <v>002200111</v>
      </c>
      <c r="B615" s="225" t="s">
        <v>2165</v>
      </c>
      <c r="C615" s="225" t="s">
        <v>2166</v>
      </c>
      <c r="D615" s="225" t="s">
        <v>2167</v>
      </c>
      <c r="E615" s="225" t="s">
        <v>2705</v>
      </c>
      <c r="F615" s="225" t="s">
        <v>2397</v>
      </c>
      <c r="G615" s="225">
        <v>0</v>
      </c>
      <c r="H615" s="225">
        <v>0</v>
      </c>
      <c r="I615" s="225">
        <v>0</v>
      </c>
      <c r="J615" s="225">
        <v>0</v>
      </c>
      <c r="K615" s="225">
        <v>0</v>
      </c>
      <c r="L615" s="225">
        <v>0</v>
      </c>
      <c r="M615" s="225">
        <v>0</v>
      </c>
      <c r="N615" s="225">
        <v>0</v>
      </c>
      <c r="O615" s="225">
        <v>0</v>
      </c>
      <c r="P615" s="225">
        <v>0</v>
      </c>
      <c r="Q615" s="225">
        <v>0</v>
      </c>
      <c r="R615" s="225">
        <v>0</v>
      </c>
      <c r="S615" s="225">
        <v>0</v>
      </c>
      <c r="T615" s="225">
        <v>0</v>
      </c>
      <c r="U615" s="225">
        <v>0</v>
      </c>
      <c r="V615" s="225">
        <v>0</v>
      </c>
      <c r="W615" s="225">
        <v>0</v>
      </c>
      <c r="X615" s="225">
        <v>0</v>
      </c>
      <c r="Y615" s="225">
        <v>0</v>
      </c>
      <c r="Z615" s="225">
        <v>0</v>
      </c>
      <c r="AA615" s="225">
        <v>0</v>
      </c>
      <c r="AB615" s="225">
        <v>0</v>
      </c>
      <c r="AC615" s="225">
        <v>0</v>
      </c>
      <c r="AD615" s="225">
        <v>0</v>
      </c>
      <c r="AE615" s="225">
        <v>0</v>
      </c>
      <c r="AF615" s="225">
        <v>0</v>
      </c>
      <c r="AG615" s="225">
        <v>0</v>
      </c>
      <c r="AH615" s="225">
        <v>0</v>
      </c>
      <c r="AI615" s="225">
        <v>0</v>
      </c>
      <c r="AJ615" s="225">
        <v>0</v>
      </c>
      <c r="AK615" s="225">
        <v>0</v>
      </c>
      <c r="AL615" s="225">
        <v>0</v>
      </c>
      <c r="AM615" s="225">
        <v>0</v>
      </c>
      <c r="AN615" s="225">
        <v>0</v>
      </c>
      <c r="AO615" s="225">
        <v>0</v>
      </c>
      <c r="AP615" s="225">
        <v>0</v>
      </c>
      <c r="AQ615" s="225">
        <v>0</v>
      </c>
      <c r="AR615" s="225">
        <v>0</v>
      </c>
      <c r="AS615" s="225">
        <v>0</v>
      </c>
      <c r="AT615" s="225">
        <v>0</v>
      </c>
      <c r="AU615" s="225">
        <v>0</v>
      </c>
      <c r="AV615" s="225">
        <v>0</v>
      </c>
      <c r="AW615" s="225">
        <v>0</v>
      </c>
      <c r="AX615" s="225">
        <v>0</v>
      </c>
      <c r="AY615" s="225">
        <v>0</v>
      </c>
      <c r="AZ615" s="225">
        <v>0</v>
      </c>
      <c r="BA615" s="225">
        <v>0</v>
      </c>
      <c r="BB615" s="225">
        <v>0</v>
      </c>
      <c r="BC615" s="225">
        <v>0</v>
      </c>
      <c r="BD615" s="225">
        <v>0</v>
      </c>
      <c r="BE615" s="225" t="s">
        <v>2398</v>
      </c>
    </row>
    <row r="616" spans="1:57" x14ac:dyDescent="0.25">
      <c r="A616" t="str">
        <f t="shared" ref="A616" si="110">E616&amp;F616</f>
        <v>002200112</v>
      </c>
      <c r="B616" s="225" t="s">
        <v>2165</v>
      </c>
      <c r="C616" s="225" t="s">
        <v>2166</v>
      </c>
      <c r="D616" s="225" t="s">
        <v>2167</v>
      </c>
      <c r="E616" s="225" t="s">
        <v>2705</v>
      </c>
      <c r="F616" s="225" t="s">
        <v>2403</v>
      </c>
      <c r="G616" s="225">
        <v>0</v>
      </c>
      <c r="H616" s="225">
        <v>0</v>
      </c>
      <c r="I616" s="225">
        <v>0</v>
      </c>
      <c r="J616" s="225">
        <v>0</v>
      </c>
      <c r="K616" s="225">
        <v>0</v>
      </c>
      <c r="L616" s="225">
        <v>0</v>
      </c>
      <c r="M616" s="225">
        <v>0</v>
      </c>
      <c r="N616" s="225">
        <v>0</v>
      </c>
      <c r="O616" s="225">
        <v>0</v>
      </c>
      <c r="P616" s="225">
        <v>0</v>
      </c>
      <c r="Q616" s="225">
        <v>0</v>
      </c>
      <c r="R616" s="225">
        <v>0</v>
      </c>
      <c r="S616" s="225">
        <v>0</v>
      </c>
      <c r="T616" s="225">
        <v>0</v>
      </c>
      <c r="U616" s="225">
        <v>0</v>
      </c>
      <c r="V616" s="225">
        <v>0</v>
      </c>
      <c r="W616" s="225">
        <v>0</v>
      </c>
      <c r="X616" s="225">
        <v>0</v>
      </c>
      <c r="Y616" s="225">
        <v>0</v>
      </c>
      <c r="Z616" s="225">
        <v>0</v>
      </c>
      <c r="AA616" s="225">
        <v>0</v>
      </c>
      <c r="AB616" s="225">
        <v>0</v>
      </c>
      <c r="AC616" s="225">
        <v>0</v>
      </c>
      <c r="AD616" s="225">
        <v>0</v>
      </c>
      <c r="AE616" s="225">
        <v>0</v>
      </c>
      <c r="AF616" s="225">
        <v>0</v>
      </c>
      <c r="AG616" s="225">
        <v>0</v>
      </c>
      <c r="AH616" s="225">
        <v>0</v>
      </c>
      <c r="AI616" s="225">
        <v>0</v>
      </c>
      <c r="AJ616" s="225">
        <v>0</v>
      </c>
      <c r="AK616" s="225">
        <v>0</v>
      </c>
      <c r="AL616" s="225">
        <v>0</v>
      </c>
      <c r="AM616" s="225">
        <v>0</v>
      </c>
      <c r="AN616" s="225">
        <v>0</v>
      </c>
      <c r="AO616" s="225">
        <v>0</v>
      </c>
      <c r="AP616" s="225">
        <v>0</v>
      </c>
      <c r="AQ616" s="225">
        <v>0</v>
      </c>
      <c r="AR616" s="225">
        <v>0</v>
      </c>
      <c r="AS616" s="225">
        <v>0</v>
      </c>
      <c r="AT616" s="225">
        <v>0</v>
      </c>
      <c r="AU616" s="225">
        <v>0</v>
      </c>
      <c r="AV616" s="225">
        <v>0</v>
      </c>
      <c r="AW616" s="225">
        <v>0</v>
      </c>
      <c r="AX616" s="225">
        <v>0</v>
      </c>
      <c r="AY616" s="225">
        <v>0</v>
      </c>
      <c r="AZ616" s="225">
        <v>0</v>
      </c>
      <c r="BA616" s="225">
        <v>0</v>
      </c>
      <c r="BB616" s="225">
        <v>0</v>
      </c>
      <c r="BC616" s="225">
        <v>0</v>
      </c>
      <c r="BD616" s="225">
        <v>0</v>
      </c>
      <c r="BE616" s="225" t="s">
        <v>405</v>
      </c>
    </row>
    <row r="617" spans="1:57" x14ac:dyDescent="0.25">
      <c r="A617" t="str">
        <f t="shared" ref="A617" si="111">E617&amp;F617</f>
        <v>002200113</v>
      </c>
      <c r="B617" s="225" t="s">
        <v>2165</v>
      </c>
      <c r="C617" s="225" t="s">
        <v>2166</v>
      </c>
      <c r="D617" s="225" t="s">
        <v>2167</v>
      </c>
      <c r="E617" s="225" t="s">
        <v>2705</v>
      </c>
      <c r="F617" s="225" t="s">
        <v>2404</v>
      </c>
      <c r="G617" s="225">
        <v>0</v>
      </c>
      <c r="H617" s="225">
        <v>0</v>
      </c>
      <c r="I617" s="225">
        <v>0</v>
      </c>
      <c r="J617" s="225">
        <v>0</v>
      </c>
      <c r="K617" s="225">
        <v>0</v>
      </c>
      <c r="L617" s="225">
        <v>0</v>
      </c>
      <c r="M617" s="225">
        <v>0</v>
      </c>
      <c r="N617" s="225">
        <v>0</v>
      </c>
      <c r="O617" s="225">
        <v>0</v>
      </c>
      <c r="P617" s="225">
        <v>0</v>
      </c>
      <c r="Q617" s="225">
        <v>0</v>
      </c>
      <c r="R617" s="225">
        <v>0</v>
      </c>
      <c r="S617" s="225">
        <v>0</v>
      </c>
      <c r="T617" s="225">
        <v>0</v>
      </c>
      <c r="U617" s="225">
        <v>0</v>
      </c>
      <c r="V617" s="225">
        <v>0</v>
      </c>
      <c r="W617" s="225">
        <v>0</v>
      </c>
      <c r="X617" s="225">
        <v>0</v>
      </c>
      <c r="Y617" s="225">
        <v>0</v>
      </c>
      <c r="Z617" s="225">
        <v>0</v>
      </c>
      <c r="AA617" s="225">
        <v>0</v>
      </c>
      <c r="AB617" s="225">
        <v>0</v>
      </c>
      <c r="AC617" s="225">
        <v>0</v>
      </c>
      <c r="AD617" s="225">
        <v>0</v>
      </c>
      <c r="AE617" s="225">
        <v>0</v>
      </c>
      <c r="AF617" s="225">
        <v>0</v>
      </c>
      <c r="AG617" s="225">
        <v>0</v>
      </c>
      <c r="AH617" s="225">
        <v>0</v>
      </c>
      <c r="AI617" s="225">
        <v>0</v>
      </c>
      <c r="AJ617" s="225">
        <v>0</v>
      </c>
      <c r="AK617" s="225">
        <v>0</v>
      </c>
      <c r="AL617" s="225">
        <v>0</v>
      </c>
      <c r="AM617" s="225">
        <v>0</v>
      </c>
      <c r="AN617" s="225">
        <v>0</v>
      </c>
      <c r="AO617" s="225">
        <v>0</v>
      </c>
      <c r="AP617" s="225">
        <v>0</v>
      </c>
      <c r="AQ617" s="225">
        <v>0</v>
      </c>
      <c r="AR617" s="225">
        <v>0</v>
      </c>
      <c r="AS617" s="225">
        <v>0</v>
      </c>
      <c r="AT617" s="225">
        <v>0</v>
      </c>
      <c r="AU617" s="225">
        <v>0</v>
      </c>
      <c r="AV617" s="225">
        <v>0</v>
      </c>
      <c r="AW617" s="225">
        <v>0</v>
      </c>
      <c r="AX617" s="225">
        <v>0</v>
      </c>
      <c r="AY617" s="225">
        <v>0</v>
      </c>
      <c r="AZ617" s="225">
        <v>0</v>
      </c>
      <c r="BA617" s="225">
        <v>0</v>
      </c>
      <c r="BB617" s="225">
        <v>0</v>
      </c>
      <c r="BC617" s="225">
        <v>0</v>
      </c>
      <c r="BD617" s="225">
        <v>0</v>
      </c>
      <c r="BE617" s="225" t="s">
        <v>406</v>
      </c>
    </row>
    <row r="618" spans="1:57" x14ac:dyDescent="0.25">
      <c r="A618" t="str">
        <f t="shared" ref="A618" si="112">E618&amp;F618</f>
        <v>002200114</v>
      </c>
      <c r="B618" s="225" t="s">
        <v>2165</v>
      </c>
      <c r="C618" s="225" t="s">
        <v>2166</v>
      </c>
      <c r="D618" s="225" t="s">
        <v>2167</v>
      </c>
      <c r="E618" s="225" t="s">
        <v>2705</v>
      </c>
      <c r="F618" s="225" t="s">
        <v>2407</v>
      </c>
      <c r="G618" s="225">
        <v>0</v>
      </c>
      <c r="H618" s="225">
        <v>0</v>
      </c>
      <c r="I618" s="225">
        <v>0</v>
      </c>
      <c r="J618" s="225">
        <v>0</v>
      </c>
      <c r="K618" s="225">
        <v>0</v>
      </c>
      <c r="L618" s="225">
        <v>0</v>
      </c>
      <c r="M618" s="225">
        <v>0</v>
      </c>
      <c r="N618" s="225">
        <v>0</v>
      </c>
      <c r="O618" s="225">
        <v>0</v>
      </c>
      <c r="P618" s="225">
        <v>0</v>
      </c>
      <c r="Q618" s="225">
        <v>0</v>
      </c>
      <c r="R618" s="225">
        <v>0</v>
      </c>
      <c r="S618" s="225">
        <v>0</v>
      </c>
      <c r="T618" s="225">
        <v>0</v>
      </c>
      <c r="U618" s="225">
        <v>0</v>
      </c>
      <c r="V618" s="225">
        <v>0</v>
      </c>
      <c r="W618" s="225">
        <v>0</v>
      </c>
      <c r="X618" s="225">
        <v>0</v>
      </c>
      <c r="Y618" s="225">
        <v>0</v>
      </c>
      <c r="Z618" s="225">
        <v>0</v>
      </c>
      <c r="AA618" s="225">
        <v>0</v>
      </c>
      <c r="AB618" s="225">
        <v>0</v>
      </c>
      <c r="AC618" s="225">
        <v>0</v>
      </c>
      <c r="AD618" s="225">
        <v>0</v>
      </c>
      <c r="AE618" s="225">
        <v>0</v>
      </c>
      <c r="AF618" s="225">
        <v>0</v>
      </c>
      <c r="AG618" s="225">
        <v>0</v>
      </c>
      <c r="AH618" s="225">
        <v>0</v>
      </c>
      <c r="AI618" s="225">
        <v>0</v>
      </c>
      <c r="AJ618" s="225">
        <v>0</v>
      </c>
      <c r="AK618" s="225">
        <v>0</v>
      </c>
      <c r="AL618" s="225">
        <v>0</v>
      </c>
      <c r="AM618" s="225">
        <v>0</v>
      </c>
      <c r="AN618" s="225">
        <v>0</v>
      </c>
      <c r="AO618" s="225">
        <v>0</v>
      </c>
      <c r="AP618" s="225">
        <v>0</v>
      </c>
      <c r="AQ618" s="225">
        <v>0</v>
      </c>
      <c r="AR618" s="225">
        <v>0</v>
      </c>
      <c r="AS618" s="225">
        <v>0</v>
      </c>
      <c r="AT618" s="225">
        <v>0</v>
      </c>
      <c r="AU618" s="225">
        <v>0</v>
      </c>
      <c r="AV618" s="225">
        <v>0</v>
      </c>
      <c r="AW618" s="225">
        <v>0</v>
      </c>
      <c r="AX618" s="225">
        <v>0</v>
      </c>
      <c r="AY618" s="225">
        <v>0</v>
      </c>
      <c r="AZ618" s="225">
        <v>0</v>
      </c>
      <c r="BA618" s="225">
        <v>0</v>
      </c>
      <c r="BB618" s="225">
        <v>0</v>
      </c>
      <c r="BC618" s="225">
        <v>0</v>
      </c>
      <c r="BD618" s="225">
        <v>0</v>
      </c>
      <c r="BE618" s="225" t="s">
        <v>2408</v>
      </c>
    </row>
    <row r="619" spans="1:57" x14ac:dyDescent="0.25">
      <c r="A619" t="str">
        <f t="shared" ref="A619" si="113">E619&amp;F619</f>
        <v>002200115</v>
      </c>
      <c r="B619" s="225" t="s">
        <v>2165</v>
      </c>
      <c r="C619" s="225" t="s">
        <v>2166</v>
      </c>
      <c r="D619" s="225" t="s">
        <v>2167</v>
      </c>
      <c r="E619" s="225" t="s">
        <v>2705</v>
      </c>
      <c r="F619" s="225" t="s">
        <v>2409</v>
      </c>
      <c r="G619" s="225">
        <v>0</v>
      </c>
      <c r="H619" s="225">
        <v>0</v>
      </c>
      <c r="I619" s="225">
        <v>0</v>
      </c>
      <c r="J619" s="225">
        <v>0</v>
      </c>
      <c r="K619" s="225">
        <v>0</v>
      </c>
      <c r="L619" s="225">
        <v>0</v>
      </c>
      <c r="M619" s="225">
        <v>0</v>
      </c>
      <c r="N619" s="225">
        <v>0</v>
      </c>
      <c r="O619" s="225">
        <v>0</v>
      </c>
      <c r="P619" s="225">
        <v>0</v>
      </c>
      <c r="Q619" s="225">
        <v>0</v>
      </c>
      <c r="R619" s="225">
        <v>0</v>
      </c>
      <c r="S619" s="225">
        <v>0</v>
      </c>
      <c r="T619" s="225">
        <v>0</v>
      </c>
      <c r="U619" s="225">
        <v>0</v>
      </c>
      <c r="V619" s="225">
        <v>0</v>
      </c>
      <c r="W619" s="225">
        <v>0</v>
      </c>
      <c r="X619" s="225">
        <v>0</v>
      </c>
      <c r="Y619" s="225">
        <v>0</v>
      </c>
      <c r="Z619" s="225">
        <v>0</v>
      </c>
      <c r="AA619" s="225">
        <v>0</v>
      </c>
      <c r="AB619" s="225">
        <v>0</v>
      </c>
      <c r="AC619" s="225">
        <v>0</v>
      </c>
      <c r="AD619" s="225">
        <v>0</v>
      </c>
      <c r="AE619" s="225">
        <v>0</v>
      </c>
      <c r="AF619" s="225">
        <v>0</v>
      </c>
      <c r="AG619" s="225">
        <v>0</v>
      </c>
      <c r="AH619" s="225">
        <v>0</v>
      </c>
      <c r="AI619" s="225">
        <v>0</v>
      </c>
      <c r="AJ619" s="225">
        <v>0</v>
      </c>
      <c r="AK619" s="225">
        <v>0</v>
      </c>
      <c r="AL619" s="225">
        <v>0</v>
      </c>
      <c r="AM619" s="225">
        <v>0</v>
      </c>
      <c r="AN619" s="225">
        <v>0</v>
      </c>
      <c r="AO619" s="225">
        <v>0</v>
      </c>
      <c r="AP619" s="225">
        <v>0</v>
      </c>
      <c r="AQ619" s="225">
        <v>0</v>
      </c>
      <c r="AR619" s="225">
        <v>0</v>
      </c>
      <c r="AS619" s="225">
        <v>0</v>
      </c>
      <c r="AT619" s="225">
        <v>0</v>
      </c>
      <c r="AU619" s="225">
        <v>0</v>
      </c>
      <c r="AV619" s="225">
        <v>0</v>
      </c>
      <c r="AW619" s="225">
        <v>0</v>
      </c>
      <c r="AX619" s="225">
        <v>0</v>
      </c>
      <c r="AY619" s="225">
        <v>0</v>
      </c>
      <c r="AZ619" s="225">
        <v>0</v>
      </c>
      <c r="BA619" s="225">
        <v>0</v>
      </c>
      <c r="BB619" s="225">
        <v>0</v>
      </c>
      <c r="BC619" s="225">
        <v>0</v>
      </c>
      <c r="BD619" s="225">
        <v>0</v>
      </c>
      <c r="BE619" s="225" t="s">
        <v>2713</v>
      </c>
    </row>
    <row r="620" spans="1:57" x14ac:dyDescent="0.25">
      <c r="A620" t="str">
        <f t="shared" ref="A620" si="114">E620&amp;F620</f>
        <v>002200116</v>
      </c>
      <c r="B620" s="225" t="s">
        <v>2165</v>
      </c>
      <c r="C620" s="225" t="s">
        <v>2166</v>
      </c>
      <c r="D620" s="225" t="s">
        <v>2167</v>
      </c>
      <c r="E620" s="225" t="s">
        <v>2705</v>
      </c>
      <c r="F620" s="225" t="s">
        <v>2411</v>
      </c>
      <c r="G620" s="225">
        <v>0</v>
      </c>
      <c r="H620" s="225">
        <v>0</v>
      </c>
      <c r="I620" s="225">
        <v>0</v>
      </c>
      <c r="J620" s="225">
        <v>0</v>
      </c>
      <c r="K620" s="225">
        <v>0</v>
      </c>
      <c r="L620" s="225">
        <v>0</v>
      </c>
      <c r="M620" s="225">
        <v>0</v>
      </c>
      <c r="N620" s="225">
        <v>0</v>
      </c>
      <c r="O620" s="225">
        <v>0</v>
      </c>
      <c r="P620" s="225">
        <v>0</v>
      </c>
      <c r="Q620" s="225">
        <v>0</v>
      </c>
      <c r="R620" s="225">
        <v>0</v>
      </c>
      <c r="S620" s="225">
        <v>0</v>
      </c>
      <c r="T620" s="225">
        <v>0</v>
      </c>
      <c r="U620" s="225">
        <v>0</v>
      </c>
      <c r="V620" s="225">
        <v>0</v>
      </c>
      <c r="W620" s="225">
        <v>0</v>
      </c>
      <c r="X620" s="225">
        <v>0</v>
      </c>
      <c r="Y620" s="225">
        <v>0</v>
      </c>
      <c r="Z620" s="225">
        <v>0</v>
      </c>
      <c r="AA620" s="225">
        <v>0</v>
      </c>
      <c r="AB620" s="225">
        <v>0</v>
      </c>
      <c r="AC620" s="225">
        <v>0</v>
      </c>
      <c r="AD620" s="225">
        <v>0</v>
      </c>
      <c r="AE620" s="225">
        <v>0</v>
      </c>
      <c r="AF620" s="225">
        <v>0</v>
      </c>
      <c r="AG620" s="225">
        <v>0</v>
      </c>
      <c r="AH620" s="225">
        <v>0</v>
      </c>
      <c r="AI620" s="225">
        <v>0</v>
      </c>
      <c r="AJ620" s="225">
        <v>0</v>
      </c>
      <c r="AK620" s="225">
        <v>0</v>
      </c>
      <c r="AL620" s="225">
        <v>0</v>
      </c>
      <c r="AM620" s="225">
        <v>0</v>
      </c>
      <c r="AN620" s="225">
        <v>0</v>
      </c>
      <c r="AO620" s="225">
        <v>0</v>
      </c>
      <c r="AP620" s="225">
        <v>0</v>
      </c>
      <c r="AQ620" s="225">
        <v>0</v>
      </c>
      <c r="AR620" s="225">
        <v>0</v>
      </c>
      <c r="AS620" s="225">
        <v>0</v>
      </c>
      <c r="AT620" s="225">
        <v>0</v>
      </c>
      <c r="AU620" s="225">
        <v>0</v>
      </c>
      <c r="AV620" s="225">
        <v>0</v>
      </c>
      <c r="AW620" s="225">
        <v>0</v>
      </c>
      <c r="AX620" s="225">
        <v>0</v>
      </c>
      <c r="AY620" s="225">
        <v>0</v>
      </c>
      <c r="AZ620" s="225">
        <v>0</v>
      </c>
      <c r="BA620" s="225">
        <v>0</v>
      </c>
      <c r="BB620" s="225">
        <v>0</v>
      </c>
      <c r="BC620" s="225">
        <v>0</v>
      </c>
      <c r="BD620" s="225">
        <v>0</v>
      </c>
      <c r="BE620" s="225" t="s">
        <v>2420</v>
      </c>
    </row>
    <row r="621" spans="1:57" x14ac:dyDescent="0.25">
      <c r="A621" t="str">
        <f t="shared" ref="A621" si="115">E621&amp;F621</f>
        <v>002200120</v>
      </c>
      <c r="B621" s="225" t="s">
        <v>2165</v>
      </c>
      <c r="C621" s="225" t="s">
        <v>2166</v>
      </c>
      <c r="D621" s="225" t="s">
        <v>2167</v>
      </c>
      <c r="E621" s="225" t="s">
        <v>2705</v>
      </c>
      <c r="F621" s="225" t="s">
        <v>2423</v>
      </c>
      <c r="G621" s="225">
        <v>0</v>
      </c>
      <c r="H621" s="225">
        <v>0</v>
      </c>
      <c r="I621" s="225">
        <v>0</v>
      </c>
      <c r="J621" s="225">
        <v>0</v>
      </c>
      <c r="K621" s="225">
        <v>0</v>
      </c>
      <c r="L621" s="225">
        <v>0</v>
      </c>
      <c r="M621" s="225">
        <v>0</v>
      </c>
      <c r="N621" s="225">
        <v>0</v>
      </c>
      <c r="O621" s="225">
        <v>0</v>
      </c>
      <c r="P621" s="225">
        <v>0</v>
      </c>
      <c r="Q621" s="225">
        <v>0</v>
      </c>
      <c r="R621" s="225">
        <v>0</v>
      </c>
      <c r="S621" s="225">
        <v>0</v>
      </c>
      <c r="T621" s="225">
        <v>0</v>
      </c>
      <c r="U621" s="225">
        <v>0</v>
      </c>
      <c r="V621" s="225">
        <v>0</v>
      </c>
      <c r="W621" s="225">
        <v>0</v>
      </c>
      <c r="X621" s="225">
        <v>0</v>
      </c>
      <c r="Y621" s="225">
        <v>0</v>
      </c>
      <c r="Z621" s="225">
        <v>0</v>
      </c>
      <c r="AA621" s="225">
        <v>0</v>
      </c>
      <c r="AB621" s="225">
        <v>0</v>
      </c>
      <c r="AC621" s="225">
        <v>0</v>
      </c>
      <c r="AD621" s="225">
        <v>0</v>
      </c>
      <c r="AE621" s="225">
        <v>0</v>
      </c>
      <c r="AF621" s="225">
        <v>0</v>
      </c>
      <c r="AG621" s="225">
        <v>0</v>
      </c>
      <c r="AH621" s="225">
        <v>0</v>
      </c>
      <c r="AI621" s="225">
        <v>0</v>
      </c>
      <c r="AJ621" s="225">
        <v>0</v>
      </c>
      <c r="AK621" s="225">
        <v>0</v>
      </c>
      <c r="AL621" s="225">
        <v>0</v>
      </c>
      <c r="AM621" s="225">
        <v>0</v>
      </c>
      <c r="AN621" s="225">
        <v>0</v>
      </c>
      <c r="AO621" s="225">
        <v>0</v>
      </c>
      <c r="AP621" s="225">
        <v>0</v>
      </c>
      <c r="AQ621" s="225">
        <v>0</v>
      </c>
      <c r="AR621" s="225">
        <v>0</v>
      </c>
      <c r="AS621" s="225">
        <v>0</v>
      </c>
      <c r="AT621" s="225">
        <v>0</v>
      </c>
      <c r="AU621" s="225">
        <v>0</v>
      </c>
      <c r="AV621" s="225">
        <v>0</v>
      </c>
      <c r="AW621" s="225">
        <v>0</v>
      </c>
      <c r="AX621" s="225">
        <v>0</v>
      </c>
      <c r="AY621" s="225">
        <v>0</v>
      </c>
      <c r="AZ621" s="225">
        <v>0</v>
      </c>
      <c r="BA621" s="225">
        <v>0</v>
      </c>
      <c r="BB621" s="225">
        <v>0</v>
      </c>
      <c r="BC621" s="225">
        <v>0</v>
      </c>
      <c r="BD621" s="225">
        <v>0</v>
      </c>
      <c r="BE621" s="225" t="s">
        <v>2424</v>
      </c>
    </row>
    <row r="622" spans="1:57" x14ac:dyDescent="0.25">
      <c r="A622" t="str">
        <f t="shared" ref="A622" si="116">E622&amp;F622</f>
        <v>002200121</v>
      </c>
      <c r="B622" s="225" t="s">
        <v>2165</v>
      </c>
      <c r="C622" s="225" t="s">
        <v>2166</v>
      </c>
      <c r="D622" s="225" t="s">
        <v>2167</v>
      </c>
      <c r="E622" s="225" t="s">
        <v>2705</v>
      </c>
      <c r="F622" s="225" t="s">
        <v>2425</v>
      </c>
      <c r="G622" s="225">
        <v>0</v>
      </c>
      <c r="H622" s="225">
        <v>0</v>
      </c>
      <c r="I622" s="225">
        <v>0</v>
      </c>
      <c r="J622" s="225">
        <v>0</v>
      </c>
      <c r="K622" s="225">
        <v>0</v>
      </c>
      <c r="L622" s="225">
        <v>0</v>
      </c>
      <c r="M622" s="225">
        <v>0</v>
      </c>
      <c r="N622" s="225">
        <v>0</v>
      </c>
      <c r="O622" s="225">
        <v>0</v>
      </c>
      <c r="P622" s="225">
        <v>0</v>
      </c>
      <c r="Q622" s="225">
        <v>0</v>
      </c>
      <c r="R622" s="225">
        <v>0</v>
      </c>
      <c r="S622" s="225">
        <v>0</v>
      </c>
      <c r="T622" s="225">
        <v>0</v>
      </c>
      <c r="U622" s="225">
        <v>0</v>
      </c>
      <c r="V622" s="225">
        <v>0</v>
      </c>
      <c r="W622" s="225">
        <v>0</v>
      </c>
      <c r="X622" s="225">
        <v>0</v>
      </c>
      <c r="Y622" s="225">
        <v>0</v>
      </c>
      <c r="Z622" s="225">
        <v>0</v>
      </c>
      <c r="AA622" s="225">
        <v>0</v>
      </c>
      <c r="AB622" s="225">
        <v>0</v>
      </c>
      <c r="AC622" s="225">
        <v>0</v>
      </c>
      <c r="AD622" s="225">
        <v>0</v>
      </c>
      <c r="AE622" s="225">
        <v>0</v>
      </c>
      <c r="AF622" s="225">
        <v>0</v>
      </c>
      <c r="AG622" s="225">
        <v>0</v>
      </c>
      <c r="AH622" s="225">
        <v>0</v>
      </c>
      <c r="AI622" s="225">
        <v>0</v>
      </c>
      <c r="AJ622" s="225">
        <v>0</v>
      </c>
      <c r="AK622" s="225">
        <v>0</v>
      </c>
      <c r="AL622" s="225">
        <v>0</v>
      </c>
      <c r="AM622" s="225">
        <v>0</v>
      </c>
      <c r="AN622" s="225">
        <v>0</v>
      </c>
      <c r="AO622" s="225">
        <v>0</v>
      </c>
      <c r="AP622" s="225">
        <v>0</v>
      </c>
      <c r="AQ622" s="225">
        <v>0</v>
      </c>
      <c r="AR622" s="225">
        <v>0</v>
      </c>
      <c r="AS622" s="225">
        <v>0</v>
      </c>
      <c r="AT622" s="225">
        <v>0</v>
      </c>
      <c r="AU622" s="225">
        <v>0</v>
      </c>
      <c r="AV622" s="225">
        <v>0</v>
      </c>
      <c r="AW622" s="225">
        <v>0</v>
      </c>
      <c r="AX622" s="225">
        <v>0</v>
      </c>
      <c r="AY622" s="225">
        <v>0</v>
      </c>
      <c r="AZ622" s="225">
        <v>0</v>
      </c>
      <c r="BA622" s="225">
        <v>0</v>
      </c>
      <c r="BB622" s="225">
        <v>0</v>
      </c>
      <c r="BC622" s="225">
        <v>0</v>
      </c>
      <c r="BD622" s="225">
        <v>0</v>
      </c>
      <c r="BE622" s="225" t="s">
        <v>432</v>
      </c>
    </row>
    <row r="623" spans="1:57" x14ac:dyDescent="0.25">
      <c r="A623" t="str">
        <f t="shared" ref="A623" si="117">E623&amp;F623</f>
        <v>002200122</v>
      </c>
      <c r="B623" s="225" t="s">
        <v>2165</v>
      </c>
      <c r="C623" s="225" t="s">
        <v>2166</v>
      </c>
      <c r="D623" s="225" t="s">
        <v>2167</v>
      </c>
      <c r="E623" s="225" t="s">
        <v>2705</v>
      </c>
      <c r="F623" s="225" t="s">
        <v>2427</v>
      </c>
      <c r="G623" s="225">
        <v>0</v>
      </c>
      <c r="H623" s="225">
        <v>0</v>
      </c>
      <c r="I623" s="225">
        <v>0</v>
      </c>
      <c r="J623" s="225">
        <v>0</v>
      </c>
      <c r="K623" s="225">
        <v>0</v>
      </c>
      <c r="L623" s="225">
        <v>0</v>
      </c>
      <c r="M623" s="225">
        <v>0</v>
      </c>
      <c r="N623" s="225">
        <v>0</v>
      </c>
      <c r="O623" s="225">
        <v>0</v>
      </c>
      <c r="P623" s="225">
        <v>0</v>
      </c>
      <c r="Q623" s="225">
        <v>0</v>
      </c>
      <c r="R623" s="225">
        <v>0</v>
      </c>
      <c r="S623" s="225">
        <v>0</v>
      </c>
      <c r="T623" s="225">
        <v>0</v>
      </c>
      <c r="U623" s="225">
        <v>0</v>
      </c>
      <c r="V623" s="225">
        <v>0</v>
      </c>
      <c r="W623" s="225">
        <v>0</v>
      </c>
      <c r="X623" s="225">
        <v>0</v>
      </c>
      <c r="Y623" s="225">
        <v>0</v>
      </c>
      <c r="Z623" s="225">
        <v>0</v>
      </c>
      <c r="AA623" s="225">
        <v>0</v>
      </c>
      <c r="AB623" s="225">
        <v>0</v>
      </c>
      <c r="AC623" s="225">
        <v>0</v>
      </c>
      <c r="AD623" s="225">
        <v>0</v>
      </c>
      <c r="AE623" s="225">
        <v>0</v>
      </c>
      <c r="AF623" s="225">
        <v>0</v>
      </c>
      <c r="AG623" s="225">
        <v>0</v>
      </c>
      <c r="AH623" s="225">
        <v>0</v>
      </c>
      <c r="AI623" s="225">
        <v>0</v>
      </c>
      <c r="AJ623" s="225">
        <v>0</v>
      </c>
      <c r="AK623" s="225">
        <v>0</v>
      </c>
      <c r="AL623" s="225">
        <v>0</v>
      </c>
      <c r="AM623" s="225">
        <v>0</v>
      </c>
      <c r="AN623" s="225">
        <v>0</v>
      </c>
      <c r="AO623" s="225">
        <v>0</v>
      </c>
      <c r="AP623" s="225">
        <v>0</v>
      </c>
      <c r="AQ623" s="225">
        <v>0</v>
      </c>
      <c r="AR623" s="225">
        <v>0</v>
      </c>
      <c r="AS623" s="225">
        <v>0</v>
      </c>
      <c r="AT623" s="225">
        <v>0</v>
      </c>
      <c r="AU623" s="225">
        <v>0</v>
      </c>
      <c r="AV623" s="225">
        <v>0</v>
      </c>
      <c r="AW623" s="225">
        <v>0</v>
      </c>
      <c r="AX623" s="225">
        <v>0</v>
      </c>
      <c r="AY623" s="225">
        <v>0</v>
      </c>
      <c r="AZ623" s="225">
        <v>0</v>
      </c>
      <c r="BA623" s="225">
        <v>0</v>
      </c>
      <c r="BB623" s="225">
        <v>0</v>
      </c>
      <c r="BC623" s="225">
        <v>0</v>
      </c>
      <c r="BD623" s="225">
        <v>0</v>
      </c>
      <c r="BE623" s="225" t="s">
        <v>438</v>
      </c>
    </row>
    <row r="624" spans="1:57" x14ac:dyDescent="0.25">
      <c r="A624" t="str">
        <f t="shared" ref="A624" si="118">E624&amp;F624</f>
        <v>002200123</v>
      </c>
      <c r="B624" s="225" t="s">
        <v>2165</v>
      </c>
      <c r="C624" s="225" t="s">
        <v>2166</v>
      </c>
      <c r="D624" s="225" t="s">
        <v>2167</v>
      </c>
      <c r="E624" s="225" t="s">
        <v>2705</v>
      </c>
      <c r="F624" s="225" t="s">
        <v>2428</v>
      </c>
      <c r="G624" s="225">
        <v>0</v>
      </c>
      <c r="H624" s="225">
        <v>0</v>
      </c>
      <c r="I624" s="225">
        <v>0</v>
      </c>
      <c r="J624" s="225">
        <v>0</v>
      </c>
      <c r="K624" s="225">
        <v>0</v>
      </c>
      <c r="L624" s="225">
        <v>0</v>
      </c>
      <c r="M624" s="225">
        <v>0</v>
      </c>
      <c r="N624" s="225">
        <v>0</v>
      </c>
      <c r="O624" s="225">
        <v>0</v>
      </c>
      <c r="P624" s="225">
        <v>0</v>
      </c>
      <c r="Q624" s="225">
        <v>0</v>
      </c>
      <c r="R624" s="225">
        <v>0</v>
      </c>
      <c r="S624" s="225">
        <v>0</v>
      </c>
      <c r="T624" s="225">
        <v>0</v>
      </c>
      <c r="U624" s="225">
        <v>0</v>
      </c>
      <c r="V624" s="225">
        <v>0</v>
      </c>
      <c r="W624" s="225">
        <v>0</v>
      </c>
      <c r="X624" s="225">
        <v>0</v>
      </c>
      <c r="Y624" s="225">
        <v>0</v>
      </c>
      <c r="Z624" s="225">
        <v>0</v>
      </c>
      <c r="AA624" s="225">
        <v>0</v>
      </c>
      <c r="AB624" s="225">
        <v>0</v>
      </c>
      <c r="AC624" s="225">
        <v>0</v>
      </c>
      <c r="AD624" s="225">
        <v>0</v>
      </c>
      <c r="AE624" s="225">
        <v>0</v>
      </c>
      <c r="AF624" s="225">
        <v>0</v>
      </c>
      <c r="AG624" s="225">
        <v>0</v>
      </c>
      <c r="AH624" s="225">
        <v>0</v>
      </c>
      <c r="AI624" s="225">
        <v>0</v>
      </c>
      <c r="AJ624" s="225">
        <v>0</v>
      </c>
      <c r="AK624" s="225">
        <v>0</v>
      </c>
      <c r="AL624" s="225">
        <v>0</v>
      </c>
      <c r="AM624" s="225">
        <v>0</v>
      </c>
      <c r="AN624" s="225">
        <v>0</v>
      </c>
      <c r="AO624" s="225">
        <v>0</v>
      </c>
      <c r="AP624" s="225">
        <v>0</v>
      </c>
      <c r="AQ624" s="225">
        <v>0</v>
      </c>
      <c r="AR624" s="225">
        <v>0</v>
      </c>
      <c r="AS624" s="225">
        <v>0</v>
      </c>
      <c r="AT624" s="225">
        <v>0</v>
      </c>
      <c r="AU624" s="225">
        <v>0</v>
      </c>
      <c r="AV624" s="225">
        <v>0</v>
      </c>
      <c r="AW624" s="225">
        <v>0</v>
      </c>
      <c r="AX624" s="225">
        <v>0</v>
      </c>
      <c r="AY624" s="225">
        <v>0</v>
      </c>
      <c r="AZ624" s="225">
        <v>0</v>
      </c>
      <c r="BA624" s="225">
        <v>0</v>
      </c>
      <c r="BB624" s="225">
        <v>0</v>
      </c>
      <c r="BC624" s="225">
        <v>0</v>
      </c>
      <c r="BD624" s="225">
        <v>0</v>
      </c>
      <c r="BE624" s="225" t="s">
        <v>2677</v>
      </c>
    </row>
    <row r="625" spans="1:57" x14ac:dyDescent="0.25">
      <c r="A625" t="str">
        <f t="shared" ref="A625" si="119">E625&amp;F625</f>
        <v>002200124</v>
      </c>
      <c r="B625" s="225" t="s">
        <v>2165</v>
      </c>
      <c r="C625" s="225" t="s">
        <v>2166</v>
      </c>
      <c r="D625" s="225" t="s">
        <v>2167</v>
      </c>
      <c r="E625" s="225" t="s">
        <v>2705</v>
      </c>
      <c r="F625" s="225" t="s">
        <v>2430</v>
      </c>
      <c r="G625" s="225">
        <v>0</v>
      </c>
      <c r="H625" s="225">
        <v>0</v>
      </c>
      <c r="I625" s="225">
        <v>0</v>
      </c>
      <c r="J625" s="225">
        <v>0</v>
      </c>
      <c r="K625" s="225">
        <v>0</v>
      </c>
      <c r="L625" s="225">
        <v>0</v>
      </c>
      <c r="M625" s="225">
        <v>0</v>
      </c>
      <c r="N625" s="225">
        <v>0</v>
      </c>
      <c r="O625" s="225">
        <v>0</v>
      </c>
      <c r="P625" s="225">
        <v>0</v>
      </c>
      <c r="Q625" s="225">
        <v>0</v>
      </c>
      <c r="R625" s="225">
        <v>0</v>
      </c>
      <c r="S625" s="225">
        <v>0</v>
      </c>
      <c r="T625" s="225">
        <v>0</v>
      </c>
      <c r="U625" s="225">
        <v>0</v>
      </c>
      <c r="V625" s="225">
        <v>0</v>
      </c>
      <c r="W625" s="225">
        <v>0</v>
      </c>
      <c r="X625" s="225">
        <v>0</v>
      </c>
      <c r="Y625" s="225">
        <v>0</v>
      </c>
      <c r="Z625" s="225">
        <v>0</v>
      </c>
      <c r="AA625" s="225">
        <v>0</v>
      </c>
      <c r="AB625" s="225">
        <v>0</v>
      </c>
      <c r="AC625" s="225">
        <v>0</v>
      </c>
      <c r="AD625" s="225">
        <v>0</v>
      </c>
      <c r="AE625" s="225">
        <v>0</v>
      </c>
      <c r="AF625" s="225">
        <v>0</v>
      </c>
      <c r="AG625" s="225">
        <v>0</v>
      </c>
      <c r="AH625" s="225">
        <v>0</v>
      </c>
      <c r="AI625" s="225">
        <v>0</v>
      </c>
      <c r="AJ625" s="225">
        <v>0</v>
      </c>
      <c r="AK625" s="225">
        <v>0</v>
      </c>
      <c r="AL625" s="225">
        <v>0</v>
      </c>
      <c r="AM625" s="225">
        <v>0</v>
      </c>
      <c r="AN625" s="225">
        <v>0</v>
      </c>
      <c r="AO625" s="225">
        <v>0</v>
      </c>
      <c r="AP625" s="225">
        <v>0</v>
      </c>
      <c r="AQ625" s="225">
        <v>0</v>
      </c>
      <c r="AR625" s="225">
        <v>0</v>
      </c>
      <c r="AS625" s="225">
        <v>0</v>
      </c>
      <c r="AT625" s="225">
        <v>0</v>
      </c>
      <c r="AU625" s="225">
        <v>0</v>
      </c>
      <c r="AV625" s="225">
        <v>0</v>
      </c>
      <c r="AW625" s="225">
        <v>0</v>
      </c>
      <c r="AX625" s="225">
        <v>0</v>
      </c>
      <c r="AY625" s="225">
        <v>0</v>
      </c>
      <c r="AZ625" s="225">
        <v>0</v>
      </c>
      <c r="BA625" s="225">
        <v>0</v>
      </c>
      <c r="BB625" s="225">
        <v>0</v>
      </c>
      <c r="BC625" s="225">
        <v>0</v>
      </c>
      <c r="BD625" s="225">
        <v>0</v>
      </c>
      <c r="BE625" s="225" t="s">
        <v>2442</v>
      </c>
    </row>
    <row r="626" spans="1:57" x14ac:dyDescent="0.25">
      <c r="A626" t="str">
        <f t="shared" ref="A626" si="120">E626&amp;F626</f>
        <v>002200130</v>
      </c>
      <c r="B626" s="225" t="s">
        <v>2165</v>
      </c>
      <c r="C626" s="225" t="s">
        <v>2166</v>
      </c>
      <c r="D626" s="225" t="s">
        <v>2167</v>
      </c>
      <c r="E626" s="225" t="s">
        <v>2705</v>
      </c>
      <c r="F626" s="225" t="s">
        <v>2445</v>
      </c>
      <c r="G626" s="225">
        <v>0</v>
      </c>
      <c r="H626" s="225">
        <v>0</v>
      </c>
      <c r="I626" s="225">
        <v>0</v>
      </c>
      <c r="J626" s="225">
        <v>0</v>
      </c>
      <c r="K626" s="225">
        <v>0</v>
      </c>
      <c r="L626" s="225">
        <v>0</v>
      </c>
      <c r="M626" s="225">
        <v>0</v>
      </c>
      <c r="N626" s="225">
        <v>0</v>
      </c>
      <c r="O626" s="225">
        <v>0</v>
      </c>
      <c r="P626" s="225">
        <v>0</v>
      </c>
      <c r="Q626" s="225">
        <v>0</v>
      </c>
      <c r="R626" s="225">
        <v>0</v>
      </c>
      <c r="S626" s="225">
        <v>0</v>
      </c>
      <c r="T626" s="225">
        <v>0</v>
      </c>
      <c r="U626" s="225">
        <v>0</v>
      </c>
      <c r="V626" s="225">
        <v>0</v>
      </c>
      <c r="W626" s="225">
        <v>0</v>
      </c>
      <c r="X626" s="225">
        <v>0</v>
      </c>
      <c r="Y626" s="225">
        <v>0</v>
      </c>
      <c r="Z626" s="225">
        <v>0</v>
      </c>
      <c r="AA626" s="225">
        <v>0</v>
      </c>
      <c r="AB626" s="225">
        <v>0</v>
      </c>
      <c r="AC626" s="225">
        <v>0</v>
      </c>
      <c r="AD626" s="225">
        <v>0</v>
      </c>
      <c r="AE626" s="225">
        <v>0</v>
      </c>
      <c r="AF626" s="225">
        <v>0</v>
      </c>
      <c r="AG626" s="225">
        <v>0</v>
      </c>
      <c r="AH626" s="225">
        <v>0</v>
      </c>
      <c r="AI626" s="225">
        <v>0</v>
      </c>
      <c r="AJ626" s="225">
        <v>0</v>
      </c>
      <c r="AK626" s="225">
        <v>0</v>
      </c>
      <c r="AL626" s="225">
        <v>0</v>
      </c>
      <c r="AM626" s="225">
        <v>0</v>
      </c>
      <c r="AN626" s="225">
        <v>0</v>
      </c>
      <c r="AO626" s="225">
        <v>0</v>
      </c>
      <c r="AP626" s="225">
        <v>0</v>
      </c>
      <c r="AQ626" s="225">
        <v>0</v>
      </c>
      <c r="AR626" s="225">
        <v>0</v>
      </c>
      <c r="AS626" s="225">
        <v>0</v>
      </c>
      <c r="AT626" s="225">
        <v>0</v>
      </c>
      <c r="AU626" s="225">
        <v>0</v>
      </c>
      <c r="AV626" s="225">
        <v>0</v>
      </c>
      <c r="AW626" s="225">
        <v>0</v>
      </c>
      <c r="AX626" s="225">
        <v>0</v>
      </c>
      <c r="AY626" s="225">
        <v>0</v>
      </c>
      <c r="AZ626" s="225">
        <v>0</v>
      </c>
      <c r="BA626" s="225">
        <v>0</v>
      </c>
      <c r="BB626" s="225">
        <v>0</v>
      </c>
      <c r="BC626" s="225">
        <v>0</v>
      </c>
      <c r="BD626" s="225">
        <v>0</v>
      </c>
      <c r="BE626" s="225" t="s">
        <v>2679</v>
      </c>
    </row>
    <row r="627" spans="1:57" x14ac:dyDescent="0.25">
      <c r="A627" t="str">
        <f t="shared" ref="A627" si="121">E627&amp;F627</f>
        <v>002200131</v>
      </c>
      <c r="B627" s="225" t="s">
        <v>2165</v>
      </c>
      <c r="C627" s="225" t="s">
        <v>2166</v>
      </c>
      <c r="D627" s="225" t="s">
        <v>2167</v>
      </c>
      <c r="E627" s="225" t="s">
        <v>2705</v>
      </c>
      <c r="F627" s="225" t="s">
        <v>2447</v>
      </c>
      <c r="G627" s="225">
        <v>0</v>
      </c>
      <c r="H627" s="225">
        <v>0</v>
      </c>
      <c r="I627" s="225">
        <v>0</v>
      </c>
      <c r="J627" s="225">
        <v>0</v>
      </c>
      <c r="K627" s="225">
        <v>0</v>
      </c>
      <c r="L627" s="225">
        <v>0</v>
      </c>
      <c r="M627" s="225">
        <v>0</v>
      </c>
      <c r="N627" s="225">
        <v>0</v>
      </c>
      <c r="O627" s="225">
        <v>0</v>
      </c>
      <c r="P627" s="225">
        <v>0</v>
      </c>
      <c r="Q627" s="225">
        <v>0</v>
      </c>
      <c r="R627" s="225">
        <v>0</v>
      </c>
      <c r="S627" s="225">
        <v>0</v>
      </c>
      <c r="T627" s="225">
        <v>0</v>
      </c>
      <c r="U627" s="225">
        <v>0</v>
      </c>
      <c r="V627" s="225">
        <v>0</v>
      </c>
      <c r="W627" s="225">
        <v>0</v>
      </c>
      <c r="X627" s="225">
        <v>0</v>
      </c>
      <c r="Y627" s="225">
        <v>0</v>
      </c>
      <c r="Z627" s="225">
        <v>0</v>
      </c>
      <c r="AA627" s="225">
        <v>0</v>
      </c>
      <c r="AB627" s="225">
        <v>0</v>
      </c>
      <c r="AC627" s="225">
        <v>0</v>
      </c>
      <c r="AD627" s="225">
        <v>0</v>
      </c>
      <c r="AE627" s="225">
        <v>0</v>
      </c>
      <c r="AF627" s="225">
        <v>0</v>
      </c>
      <c r="AG627" s="225">
        <v>0</v>
      </c>
      <c r="AH627" s="225">
        <v>0</v>
      </c>
      <c r="AI627" s="225">
        <v>0</v>
      </c>
      <c r="AJ627" s="225">
        <v>0</v>
      </c>
      <c r="AK627" s="225">
        <v>0</v>
      </c>
      <c r="AL627" s="225">
        <v>0</v>
      </c>
      <c r="AM627" s="225">
        <v>0</v>
      </c>
      <c r="AN627" s="225">
        <v>0</v>
      </c>
      <c r="AO627" s="225">
        <v>0</v>
      </c>
      <c r="AP627" s="225">
        <v>0</v>
      </c>
      <c r="AQ627" s="225">
        <v>0</v>
      </c>
      <c r="AR627" s="225">
        <v>0</v>
      </c>
      <c r="AS627" s="225">
        <v>0</v>
      </c>
      <c r="AT627" s="225">
        <v>0</v>
      </c>
      <c r="AU627" s="225">
        <v>0</v>
      </c>
      <c r="AV627" s="225">
        <v>0</v>
      </c>
      <c r="AW627" s="225">
        <v>0</v>
      </c>
      <c r="AX627" s="225">
        <v>0</v>
      </c>
      <c r="AY627" s="225">
        <v>0</v>
      </c>
      <c r="AZ627" s="225">
        <v>0</v>
      </c>
      <c r="BA627" s="225">
        <v>0</v>
      </c>
      <c r="BB627" s="225">
        <v>0</v>
      </c>
      <c r="BC627" s="225">
        <v>0</v>
      </c>
      <c r="BD627" s="225">
        <v>0</v>
      </c>
      <c r="BE627" s="225" t="s">
        <v>2448</v>
      </c>
    </row>
    <row r="628" spans="1:57" x14ac:dyDescent="0.25">
      <c r="A628" t="str">
        <f t="shared" ref="A628" si="122">E628&amp;F628</f>
        <v>002200132</v>
      </c>
      <c r="B628" s="225" t="s">
        <v>2165</v>
      </c>
      <c r="C628" s="225" t="s">
        <v>2166</v>
      </c>
      <c r="D628" s="225" t="s">
        <v>2167</v>
      </c>
      <c r="E628" s="225" t="s">
        <v>2705</v>
      </c>
      <c r="F628" s="225" t="s">
        <v>2449</v>
      </c>
      <c r="G628" s="225">
        <v>0</v>
      </c>
      <c r="H628" s="225">
        <v>0</v>
      </c>
      <c r="I628" s="225">
        <v>0</v>
      </c>
      <c r="J628" s="225">
        <v>0</v>
      </c>
      <c r="K628" s="225">
        <v>0</v>
      </c>
      <c r="L628" s="225">
        <v>0</v>
      </c>
      <c r="M628" s="225">
        <v>0</v>
      </c>
      <c r="N628" s="225">
        <v>0</v>
      </c>
      <c r="O628" s="225">
        <v>0</v>
      </c>
      <c r="P628" s="225">
        <v>0</v>
      </c>
      <c r="Q628" s="225">
        <v>0</v>
      </c>
      <c r="R628" s="225">
        <v>0</v>
      </c>
      <c r="S628" s="225">
        <v>0</v>
      </c>
      <c r="T628" s="225">
        <v>0</v>
      </c>
      <c r="U628" s="225">
        <v>0</v>
      </c>
      <c r="V628" s="225">
        <v>0</v>
      </c>
      <c r="W628" s="225">
        <v>0</v>
      </c>
      <c r="X628" s="225">
        <v>0</v>
      </c>
      <c r="Y628" s="225">
        <v>0</v>
      </c>
      <c r="Z628" s="225">
        <v>0</v>
      </c>
      <c r="AA628" s="225">
        <v>0</v>
      </c>
      <c r="AB628" s="225">
        <v>0</v>
      </c>
      <c r="AC628" s="225">
        <v>0</v>
      </c>
      <c r="AD628" s="225">
        <v>0</v>
      </c>
      <c r="AE628" s="225">
        <v>0</v>
      </c>
      <c r="AF628" s="225">
        <v>0</v>
      </c>
      <c r="AG628" s="225">
        <v>0</v>
      </c>
      <c r="AH628" s="225">
        <v>0</v>
      </c>
      <c r="AI628" s="225">
        <v>0</v>
      </c>
      <c r="AJ628" s="225">
        <v>0</v>
      </c>
      <c r="AK628" s="225">
        <v>0</v>
      </c>
      <c r="AL628" s="225">
        <v>0</v>
      </c>
      <c r="AM628" s="225">
        <v>0</v>
      </c>
      <c r="AN628" s="225">
        <v>0</v>
      </c>
      <c r="AO628" s="225">
        <v>0</v>
      </c>
      <c r="AP628" s="225">
        <v>0</v>
      </c>
      <c r="AQ628" s="225">
        <v>0</v>
      </c>
      <c r="AR628" s="225">
        <v>0</v>
      </c>
      <c r="AS628" s="225">
        <v>0</v>
      </c>
      <c r="AT628" s="225">
        <v>0</v>
      </c>
      <c r="AU628" s="225">
        <v>0</v>
      </c>
      <c r="AV628" s="225">
        <v>0</v>
      </c>
      <c r="AW628" s="225">
        <v>0</v>
      </c>
      <c r="AX628" s="225">
        <v>0</v>
      </c>
      <c r="AY628" s="225">
        <v>0</v>
      </c>
      <c r="AZ628" s="225">
        <v>0</v>
      </c>
      <c r="BA628" s="225">
        <v>0</v>
      </c>
      <c r="BB628" s="225">
        <v>0</v>
      </c>
      <c r="BC628" s="225">
        <v>0</v>
      </c>
      <c r="BD628" s="225">
        <v>0</v>
      </c>
      <c r="BE628" s="225" t="s">
        <v>477</v>
      </c>
    </row>
    <row r="629" spans="1:57" x14ac:dyDescent="0.25">
      <c r="A629" t="str">
        <f t="shared" ref="A629" si="123">E629&amp;F629</f>
        <v>002200133</v>
      </c>
      <c r="B629" s="225" t="s">
        <v>2165</v>
      </c>
      <c r="C629" s="225" t="s">
        <v>2166</v>
      </c>
      <c r="D629" s="225" t="s">
        <v>2167</v>
      </c>
      <c r="E629" s="225" t="s">
        <v>2705</v>
      </c>
      <c r="F629" s="225" t="s">
        <v>2450</v>
      </c>
      <c r="G629" s="225">
        <v>0</v>
      </c>
      <c r="H629" s="225">
        <v>0</v>
      </c>
      <c r="I629" s="225">
        <v>0</v>
      </c>
      <c r="J629" s="225">
        <v>0</v>
      </c>
      <c r="K629" s="225">
        <v>0</v>
      </c>
      <c r="L629" s="225">
        <v>0</v>
      </c>
      <c r="M629" s="225">
        <v>0</v>
      </c>
      <c r="N629" s="225">
        <v>0</v>
      </c>
      <c r="O629" s="225">
        <v>0</v>
      </c>
      <c r="P629" s="225">
        <v>0</v>
      </c>
      <c r="Q629" s="225">
        <v>0</v>
      </c>
      <c r="R629" s="225">
        <v>0</v>
      </c>
      <c r="S629" s="225">
        <v>0</v>
      </c>
      <c r="T629" s="225">
        <v>0</v>
      </c>
      <c r="U629" s="225">
        <v>0</v>
      </c>
      <c r="V629" s="225">
        <v>0</v>
      </c>
      <c r="W629" s="225">
        <v>0</v>
      </c>
      <c r="X629" s="225">
        <v>0</v>
      </c>
      <c r="Y629" s="225">
        <v>0</v>
      </c>
      <c r="Z629" s="225">
        <v>0</v>
      </c>
      <c r="AA629" s="225">
        <v>0</v>
      </c>
      <c r="AB629" s="225">
        <v>0</v>
      </c>
      <c r="AC629" s="225">
        <v>0</v>
      </c>
      <c r="AD629" s="225">
        <v>0</v>
      </c>
      <c r="AE629" s="225">
        <v>0</v>
      </c>
      <c r="AF629" s="225">
        <v>0</v>
      </c>
      <c r="AG629" s="225">
        <v>0</v>
      </c>
      <c r="AH629" s="225">
        <v>0</v>
      </c>
      <c r="AI629" s="225">
        <v>0</v>
      </c>
      <c r="AJ629" s="225">
        <v>0</v>
      </c>
      <c r="AK629" s="225">
        <v>0</v>
      </c>
      <c r="AL629" s="225">
        <v>0</v>
      </c>
      <c r="AM629" s="225">
        <v>0</v>
      </c>
      <c r="AN629" s="225">
        <v>0</v>
      </c>
      <c r="AO629" s="225">
        <v>0</v>
      </c>
      <c r="AP629" s="225">
        <v>0</v>
      </c>
      <c r="AQ629" s="225">
        <v>0</v>
      </c>
      <c r="AR629" s="225">
        <v>0</v>
      </c>
      <c r="AS629" s="225">
        <v>0</v>
      </c>
      <c r="AT629" s="225">
        <v>0</v>
      </c>
      <c r="AU629" s="225">
        <v>0</v>
      </c>
      <c r="AV629" s="225">
        <v>0</v>
      </c>
      <c r="AW629" s="225">
        <v>0</v>
      </c>
      <c r="AX629" s="225">
        <v>0</v>
      </c>
      <c r="AY629" s="225">
        <v>0</v>
      </c>
      <c r="AZ629" s="225">
        <v>0</v>
      </c>
      <c r="BA629" s="225">
        <v>0</v>
      </c>
      <c r="BB629" s="225">
        <v>0</v>
      </c>
      <c r="BC629" s="225">
        <v>0</v>
      </c>
      <c r="BD629" s="225">
        <v>0</v>
      </c>
      <c r="BE629" s="225" t="s">
        <v>2451</v>
      </c>
    </row>
    <row r="630" spans="1:57" x14ac:dyDescent="0.25">
      <c r="A630" t="str">
        <f t="shared" ref="A630" si="124">E630&amp;F630</f>
        <v>002200140</v>
      </c>
      <c r="B630" s="225" t="s">
        <v>2165</v>
      </c>
      <c r="C630" s="225" t="s">
        <v>2166</v>
      </c>
      <c r="D630" s="225" t="s">
        <v>2167</v>
      </c>
      <c r="E630" s="225" t="s">
        <v>2705</v>
      </c>
      <c r="F630" s="225" t="s">
        <v>2459</v>
      </c>
      <c r="G630" s="225">
        <v>0</v>
      </c>
      <c r="H630" s="225">
        <v>0</v>
      </c>
      <c r="I630" s="225">
        <v>0</v>
      </c>
      <c r="J630" s="225">
        <v>0</v>
      </c>
      <c r="K630" s="225">
        <v>0</v>
      </c>
      <c r="L630" s="225">
        <v>0</v>
      </c>
      <c r="M630" s="225">
        <v>0</v>
      </c>
      <c r="N630" s="225">
        <v>0</v>
      </c>
      <c r="O630" s="225">
        <v>0</v>
      </c>
      <c r="P630" s="225">
        <v>0</v>
      </c>
      <c r="Q630" s="225">
        <v>0</v>
      </c>
      <c r="R630" s="225">
        <v>0</v>
      </c>
      <c r="S630" s="225">
        <v>0</v>
      </c>
      <c r="T630" s="225">
        <v>0</v>
      </c>
      <c r="U630" s="225">
        <v>0</v>
      </c>
      <c r="V630" s="225">
        <v>0</v>
      </c>
      <c r="W630" s="225">
        <v>0</v>
      </c>
      <c r="X630" s="225">
        <v>0</v>
      </c>
      <c r="Y630" s="225">
        <v>0</v>
      </c>
      <c r="Z630" s="225">
        <v>0</v>
      </c>
      <c r="AA630" s="225">
        <v>0</v>
      </c>
      <c r="AB630" s="225">
        <v>0</v>
      </c>
      <c r="AC630" s="225">
        <v>0</v>
      </c>
      <c r="AD630" s="225">
        <v>0</v>
      </c>
      <c r="AE630" s="225">
        <v>0</v>
      </c>
      <c r="AF630" s="225">
        <v>0</v>
      </c>
      <c r="AG630" s="225">
        <v>0</v>
      </c>
      <c r="AH630" s="225">
        <v>0</v>
      </c>
      <c r="AI630" s="225">
        <v>0</v>
      </c>
      <c r="AJ630" s="225">
        <v>0</v>
      </c>
      <c r="AK630" s="225">
        <v>0</v>
      </c>
      <c r="AL630" s="225">
        <v>0</v>
      </c>
      <c r="AM630" s="225">
        <v>0</v>
      </c>
      <c r="AN630" s="225">
        <v>0</v>
      </c>
      <c r="AO630" s="225">
        <v>0</v>
      </c>
      <c r="AP630" s="225">
        <v>0</v>
      </c>
      <c r="AQ630" s="225">
        <v>0</v>
      </c>
      <c r="AR630" s="225">
        <v>0</v>
      </c>
      <c r="AS630" s="225">
        <v>0</v>
      </c>
      <c r="AT630" s="225">
        <v>0</v>
      </c>
      <c r="AU630" s="225">
        <v>0</v>
      </c>
      <c r="AV630" s="225">
        <v>0</v>
      </c>
      <c r="AW630" s="225">
        <v>0</v>
      </c>
      <c r="AX630" s="225">
        <v>0</v>
      </c>
      <c r="AY630" s="225">
        <v>0</v>
      </c>
      <c r="AZ630" s="225">
        <v>0</v>
      </c>
      <c r="BA630" s="225">
        <v>0</v>
      </c>
      <c r="BB630" s="225">
        <v>0</v>
      </c>
      <c r="BC630" s="225">
        <v>0</v>
      </c>
      <c r="BD630" s="225">
        <v>0</v>
      </c>
      <c r="BE630" s="225" t="s">
        <v>2714</v>
      </c>
    </row>
    <row r="631" spans="1:57" x14ac:dyDescent="0.25">
      <c r="A631" t="str">
        <f t="shared" ref="A631" si="125">E631&amp;F631</f>
        <v>002200141</v>
      </c>
      <c r="B631" s="225" t="s">
        <v>2165</v>
      </c>
      <c r="C631" s="225" t="s">
        <v>2166</v>
      </c>
      <c r="D631" s="225" t="s">
        <v>2167</v>
      </c>
      <c r="E631" s="225" t="s">
        <v>2705</v>
      </c>
      <c r="F631" s="225" t="s">
        <v>2461</v>
      </c>
      <c r="G631" s="225">
        <v>0</v>
      </c>
      <c r="H631" s="225">
        <v>0</v>
      </c>
      <c r="I631" s="225">
        <v>0</v>
      </c>
      <c r="J631" s="225">
        <v>0</v>
      </c>
      <c r="K631" s="225">
        <v>0</v>
      </c>
      <c r="L631" s="225">
        <v>0</v>
      </c>
      <c r="M631" s="225">
        <v>0</v>
      </c>
      <c r="N631" s="225">
        <v>0</v>
      </c>
      <c r="O631" s="225">
        <v>0</v>
      </c>
      <c r="P631" s="225">
        <v>0</v>
      </c>
      <c r="Q631" s="225">
        <v>0</v>
      </c>
      <c r="R631" s="225">
        <v>0</v>
      </c>
      <c r="S631" s="225">
        <v>0</v>
      </c>
      <c r="T631" s="225">
        <v>0</v>
      </c>
      <c r="U631" s="225">
        <v>0</v>
      </c>
      <c r="V631" s="225">
        <v>0</v>
      </c>
      <c r="W631" s="225">
        <v>0</v>
      </c>
      <c r="X631" s="225">
        <v>0</v>
      </c>
      <c r="Y631" s="225">
        <v>0</v>
      </c>
      <c r="Z631" s="225">
        <v>0</v>
      </c>
      <c r="AA631" s="225">
        <v>0</v>
      </c>
      <c r="AB631" s="225">
        <v>0</v>
      </c>
      <c r="AC631" s="225">
        <v>0</v>
      </c>
      <c r="AD631" s="225">
        <v>0</v>
      </c>
      <c r="AE631" s="225">
        <v>0</v>
      </c>
      <c r="AF631" s="225">
        <v>0</v>
      </c>
      <c r="AG631" s="225">
        <v>0</v>
      </c>
      <c r="AH631" s="225">
        <v>0</v>
      </c>
      <c r="AI631" s="225">
        <v>0</v>
      </c>
      <c r="AJ631" s="225">
        <v>0</v>
      </c>
      <c r="AK631" s="225">
        <v>0</v>
      </c>
      <c r="AL631" s="225">
        <v>0</v>
      </c>
      <c r="AM631" s="225">
        <v>0</v>
      </c>
      <c r="AN631" s="225">
        <v>0</v>
      </c>
      <c r="AO631" s="225">
        <v>0</v>
      </c>
      <c r="AP631" s="225">
        <v>0</v>
      </c>
      <c r="AQ631" s="225">
        <v>0</v>
      </c>
      <c r="AR631" s="225">
        <v>0</v>
      </c>
      <c r="AS631" s="225">
        <v>0</v>
      </c>
      <c r="AT631" s="225">
        <v>0</v>
      </c>
      <c r="AU631" s="225">
        <v>0</v>
      </c>
      <c r="AV631" s="225">
        <v>0</v>
      </c>
      <c r="AW631" s="225">
        <v>0</v>
      </c>
      <c r="AX631" s="225">
        <v>0</v>
      </c>
      <c r="AY631" s="225">
        <v>0</v>
      </c>
      <c r="AZ631" s="225">
        <v>0</v>
      </c>
      <c r="BA631" s="225">
        <v>0</v>
      </c>
      <c r="BB631" s="225">
        <v>0</v>
      </c>
      <c r="BC631" s="225">
        <v>0</v>
      </c>
      <c r="BD631" s="225">
        <v>0</v>
      </c>
      <c r="BE631" s="225" t="s">
        <v>2715</v>
      </c>
    </row>
    <row r="632" spans="1:57" x14ac:dyDescent="0.25">
      <c r="A632" t="str">
        <f t="shared" ref="A632" si="126">E632&amp;F632</f>
        <v>002200143</v>
      </c>
      <c r="B632" s="225" t="s">
        <v>2165</v>
      </c>
      <c r="C632" s="225" t="s">
        <v>2166</v>
      </c>
      <c r="D632" s="225" t="s">
        <v>2167</v>
      </c>
      <c r="E632" s="225" t="s">
        <v>2705</v>
      </c>
      <c r="F632" s="225" t="s">
        <v>2476</v>
      </c>
      <c r="G632" s="225">
        <v>0</v>
      </c>
      <c r="H632" s="225">
        <v>0</v>
      </c>
      <c r="I632" s="225">
        <v>0</v>
      </c>
      <c r="J632" s="225">
        <v>0</v>
      </c>
      <c r="K632" s="225">
        <v>0</v>
      </c>
      <c r="L632" s="225">
        <v>0</v>
      </c>
      <c r="M632" s="225">
        <v>0</v>
      </c>
      <c r="N632" s="225">
        <v>0</v>
      </c>
      <c r="O632" s="225">
        <v>0</v>
      </c>
      <c r="P632" s="225">
        <v>0</v>
      </c>
      <c r="Q632" s="225">
        <v>0</v>
      </c>
      <c r="R632" s="225">
        <v>0</v>
      </c>
      <c r="S632" s="225">
        <v>0</v>
      </c>
      <c r="T632" s="225">
        <v>0</v>
      </c>
      <c r="U632" s="225">
        <v>0</v>
      </c>
      <c r="V632" s="225">
        <v>0</v>
      </c>
      <c r="W632" s="225">
        <v>0</v>
      </c>
      <c r="X632" s="225">
        <v>0</v>
      </c>
      <c r="Y632" s="225">
        <v>0</v>
      </c>
      <c r="Z632" s="225">
        <v>0</v>
      </c>
      <c r="AA632" s="225">
        <v>0</v>
      </c>
      <c r="AB632" s="225">
        <v>0</v>
      </c>
      <c r="AC632" s="225">
        <v>0</v>
      </c>
      <c r="AD632" s="225">
        <v>0</v>
      </c>
      <c r="AE632" s="225">
        <v>0</v>
      </c>
      <c r="AF632" s="225">
        <v>0</v>
      </c>
      <c r="AG632" s="225">
        <v>0</v>
      </c>
      <c r="AH632" s="225">
        <v>0</v>
      </c>
      <c r="AI632" s="225">
        <v>0</v>
      </c>
      <c r="AJ632" s="225">
        <v>0</v>
      </c>
      <c r="AK632" s="225">
        <v>0</v>
      </c>
      <c r="AL632" s="225">
        <v>0</v>
      </c>
      <c r="AM632" s="225">
        <v>0</v>
      </c>
      <c r="AN632" s="225">
        <v>0</v>
      </c>
      <c r="AO632" s="225">
        <v>0</v>
      </c>
      <c r="AP632" s="225">
        <v>0</v>
      </c>
      <c r="AQ632" s="225">
        <v>0</v>
      </c>
      <c r="AR632" s="225">
        <v>0</v>
      </c>
      <c r="AS632" s="225">
        <v>0</v>
      </c>
      <c r="AT632" s="225">
        <v>0</v>
      </c>
      <c r="AU632" s="225">
        <v>0</v>
      </c>
      <c r="AV632" s="225">
        <v>0</v>
      </c>
      <c r="AW632" s="225">
        <v>0</v>
      </c>
      <c r="AX632" s="225">
        <v>0</v>
      </c>
      <c r="AY632" s="225">
        <v>0</v>
      </c>
      <c r="AZ632" s="225">
        <v>0</v>
      </c>
      <c r="BA632" s="225">
        <v>0</v>
      </c>
      <c r="BB632" s="225">
        <v>0</v>
      </c>
      <c r="BC632" s="225">
        <v>0</v>
      </c>
      <c r="BD632" s="225">
        <v>0</v>
      </c>
      <c r="BE632" s="225" t="s">
        <v>501</v>
      </c>
    </row>
    <row r="633" spans="1:57" x14ac:dyDescent="0.25">
      <c r="A633" t="str">
        <f t="shared" ref="A633" si="127">E633&amp;F633</f>
        <v>002200431</v>
      </c>
      <c r="B633" s="225" t="s">
        <v>2165</v>
      </c>
      <c r="C633" s="225" t="s">
        <v>2166</v>
      </c>
      <c r="D633" s="225" t="s">
        <v>2167</v>
      </c>
      <c r="E633" s="225" t="s">
        <v>2705</v>
      </c>
      <c r="F633" s="225" t="s">
        <v>2200</v>
      </c>
      <c r="G633" s="225">
        <v>0</v>
      </c>
      <c r="H633" s="225">
        <v>0</v>
      </c>
      <c r="I633" s="225">
        <v>0</v>
      </c>
      <c r="J633" s="225">
        <v>0</v>
      </c>
      <c r="K633" s="225">
        <v>0</v>
      </c>
      <c r="L633" s="225">
        <v>0</v>
      </c>
      <c r="M633" s="225">
        <v>0</v>
      </c>
      <c r="N633" s="225">
        <v>0</v>
      </c>
      <c r="O633" s="225">
        <v>0</v>
      </c>
      <c r="P633" s="225">
        <v>0</v>
      </c>
      <c r="Q633" s="225">
        <v>0</v>
      </c>
      <c r="R633" s="225">
        <v>0</v>
      </c>
      <c r="S633" s="225">
        <v>0</v>
      </c>
      <c r="T633" s="225">
        <v>0</v>
      </c>
      <c r="U633" s="225">
        <v>0</v>
      </c>
      <c r="V633" s="225">
        <v>0</v>
      </c>
      <c r="W633" s="225">
        <v>0</v>
      </c>
      <c r="X633" s="225">
        <v>0</v>
      </c>
      <c r="Y633" s="225">
        <v>0</v>
      </c>
      <c r="Z633" s="225">
        <v>0</v>
      </c>
      <c r="AA633" s="225">
        <v>0</v>
      </c>
      <c r="AB633" s="225">
        <v>0</v>
      </c>
      <c r="AC633" s="225">
        <v>0</v>
      </c>
      <c r="AD633" s="225">
        <v>0</v>
      </c>
      <c r="AE633" s="225">
        <v>0</v>
      </c>
      <c r="AF633" s="225">
        <v>0</v>
      </c>
      <c r="AG633" s="225">
        <v>0</v>
      </c>
      <c r="AH633" s="225">
        <v>0</v>
      </c>
      <c r="AI633" s="225">
        <v>0</v>
      </c>
      <c r="AJ633" s="225">
        <v>0</v>
      </c>
      <c r="AK633" s="225">
        <v>0</v>
      </c>
      <c r="AL633" s="225">
        <v>0</v>
      </c>
      <c r="AM633" s="225">
        <v>0</v>
      </c>
      <c r="AN633" s="225">
        <v>0</v>
      </c>
      <c r="AO633" s="225">
        <v>0</v>
      </c>
      <c r="AP633" s="225">
        <v>0</v>
      </c>
      <c r="AQ633" s="225">
        <v>0</v>
      </c>
      <c r="AR633" s="225">
        <v>0</v>
      </c>
      <c r="AS633" s="225">
        <v>0</v>
      </c>
      <c r="AT633" s="225">
        <v>0</v>
      </c>
      <c r="AU633" s="225">
        <v>0</v>
      </c>
      <c r="AV633" s="225">
        <v>0</v>
      </c>
      <c r="AW633" s="225">
        <v>0</v>
      </c>
      <c r="AX633" s="225">
        <v>0</v>
      </c>
      <c r="AY633" s="225">
        <v>0</v>
      </c>
      <c r="AZ633" s="225">
        <v>0</v>
      </c>
      <c r="BA633" s="225">
        <v>0</v>
      </c>
      <c r="BB633" s="225">
        <v>0</v>
      </c>
      <c r="BC633" s="225">
        <v>0</v>
      </c>
      <c r="BD633" s="225">
        <v>0</v>
      </c>
      <c r="BE633" s="225" t="s">
        <v>2716</v>
      </c>
    </row>
    <row r="634" spans="1:57" x14ac:dyDescent="0.25">
      <c r="A634" t="str">
        <f t="shared" ref="A634" si="128">E634&amp;F634</f>
        <v>002200150</v>
      </c>
      <c r="B634" s="225" t="s">
        <v>2165</v>
      </c>
      <c r="C634" s="225" t="s">
        <v>2166</v>
      </c>
      <c r="D634" s="225" t="s">
        <v>2167</v>
      </c>
      <c r="E634" s="225" t="s">
        <v>2705</v>
      </c>
      <c r="F634" s="225" t="s">
        <v>2489</v>
      </c>
      <c r="G634" s="225">
        <v>0</v>
      </c>
      <c r="H634" s="225">
        <v>0</v>
      </c>
      <c r="I634" s="225">
        <v>0</v>
      </c>
      <c r="J634" s="225">
        <v>0</v>
      </c>
      <c r="K634" s="225">
        <v>0</v>
      </c>
      <c r="L634" s="225">
        <v>0</v>
      </c>
      <c r="M634" s="225">
        <v>0</v>
      </c>
      <c r="N634" s="225">
        <v>0</v>
      </c>
      <c r="O634" s="225">
        <v>0</v>
      </c>
      <c r="P634" s="225">
        <v>0</v>
      </c>
      <c r="Q634" s="225">
        <v>0</v>
      </c>
      <c r="R634" s="225">
        <v>0</v>
      </c>
      <c r="S634" s="225">
        <v>0</v>
      </c>
      <c r="T634" s="225">
        <v>0</v>
      </c>
      <c r="U634" s="225">
        <v>0</v>
      </c>
      <c r="V634" s="225">
        <v>0</v>
      </c>
      <c r="W634" s="225">
        <v>0</v>
      </c>
      <c r="X634" s="225">
        <v>0</v>
      </c>
      <c r="Y634" s="225">
        <v>0</v>
      </c>
      <c r="Z634" s="225">
        <v>0</v>
      </c>
      <c r="AA634" s="225">
        <v>0</v>
      </c>
      <c r="AB634" s="225">
        <v>0</v>
      </c>
      <c r="AC634" s="225">
        <v>0</v>
      </c>
      <c r="AD634" s="225">
        <v>0</v>
      </c>
      <c r="AE634" s="225">
        <v>0</v>
      </c>
      <c r="AF634" s="225">
        <v>0</v>
      </c>
      <c r="AG634" s="225">
        <v>0</v>
      </c>
      <c r="AH634" s="225">
        <v>0</v>
      </c>
      <c r="AI634" s="225">
        <v>0</v>
      </c>
      <c r="AJ634" s="225">
        <v>0</v>
      </c>
      <c r="AK634" s="225">
        <v>0</v>
      </c>
      <c r="AL634" s="225">
        <v>0</v>
      </c>
      <c r="AM634" s="225">
        <v>0</v>
      </c>
      <c r="AN634" s="225">
        <v>0</v>
      </c>
      <c r="AO634" s="225">
        <v>0</v>
      </c>
      <c r="AP634" s="225">
        <v>0</v>
      </c>
      <c r="AQ634" s="225">
        <v>0</v>
      </c>
      <c r="AR634" s="225">
        <v>0</v>
      </c>
      <c r="AS634" s="225">
        <v>0</v>
      </c>
      <c r="AT634" s="225">
        <v>0</v>
      </c>
      <c r="AU634" s="225">
        <v>0</v>
      </c>
      <c r="AV634" s="225">
        <v>0</v>
      </c>
      <c r="AW634" s="225">
        <v>0</v>
      </c>
      <c r="AX634" s="225">
        <v>0</v>
      </c>
      <c r="AY634" s="225">
        <v>0</v>
      </c>
      <c r="AZ634" s="225">
        <v>0</v>
      </c>
      <c r="BA634" s="225">
        <v>0</v>
      </c>
      <c r="BB634" s="225">
        <v>0</v>
      </c>
      <c r="BC634" s="225">
        <v>0</v>
      </c>
      <c r="BD634" s="225">
        <v>0</v>
      </c>
      <c r="BE634" s="225" t="s">
        <v>2490</v>
      </c>
    </row>
    <row r="635" spans="1:57" x14ac:dyDescent="0.25">
      <c r="A635" t="str">
        <f t="shared" ref="A635" si="129">E635&amp;F635</f>
        <v>002200151</v>
      </c>
      <c r="B635" s="225" t="s">
        <v>2165</v>
      </c>
      <c r="C635" s="225" t="s">
        <v>2166</v>
      </c>
      <c r="D635" s="225" t="s">
        <v>2167</v>
      </c>
      <c r="E635" s="225" t="s">
        <v>2705</v>
      </c>
      <c r="F635" s="225" t="s">
        <v>2491</v>
      </c>
      <c r="G635" s="225">
        <v>0</v>
      </c>
      <c r="H635" s="225">
        <v>0</v>
      </c>
      <c r="I635" s="225">
        <v>0</v>
      </c>
      <c r="J635" s="225">
        <v>0</v>
      </c>
      <c r="K635" s="225">
        <v>0</v>
      </c>
      <c r="L635" s="225">
        <v>0</v>
      </c>
      <c r="M635" s="225">
        <v>0</v>
      </c>
      <c r="N635" s="225">
        <v>0</v>
      </c>
      <c r="O635" s="225">
        <v>0</v>
      </c>
      <c r="P635" s="225">
        <v>0</v>
      </c>
      <c r="Q635" s="225">
        <v>0</v>
      </c>
      <c r="R635" s="225">
        <v>0</v>
      </c>
      <c r="S635" s="225">
        <v>0</v>
      </c>
      <c r="T635" s="225">
        <v>0</v>
      </c>
      <c r="U635" s="225">
        <v>0</v>
      </c>
      <c r="V635" s="225">
        <v>0</v>
      </c>
      <c r="W635" s="225">
        <v>0</v>
      </c>
      <c r="X635" s="225">
        <v>0</v>
      </c>
      <c r="Y635" s="225">
        <v>0</v>
      </c>
      <c r="Z635" s="225">
        <v>0</v>
      </c>
      <c r="AA635" s="225">
        <v>0</v>
      </c>
      <c r="AB635" s="225">
        <v>0</v>
      </c>
      <c r="AC635" s="225">
        <v>0</v>
      </c>
      <c r="AD635" s="225">
        <v>0</v>
      </c>
      <c r="AE635" s="225">
        <v>0</v>
      </c>
      <c r="AF635" s="225">
        <v>0</v>
      </c>
      <c r="AG635" s="225">
        <v>0</v>
      </c>
      <c r="AH635" s="225">
        <v>0</v>
      </c>
      <c r="AI635" s="225">
        <v>0</v>
      </c>
      <c r="AJ635" s="225">
        <v>0</v>
      </c>
      <c r="AK635" s="225">
        <v>0</v>
      </c>
      <c r="AL635" s="225">
        <v>0</v>
      </c>
      <c r="AM635" s="225">
        <v>0</v>
      </c>
      <c r="AN635" s="225">
        <v>0</v>
      </c>
      <c r="AO635" s="225">
        <v>0</v>
      </c>
      <c r="AP635" s="225">
        <v>0</v>
      </c>
      <c r="AQ635" s="225">
        <v>0</v>
      </c>
      <c r="AR635" s="225">
        <v>0</v>
      </c>
      <c r="AS635" s="225">
        <v>0</v>
      </c>
      <c r="AT635" s="225">
        <v>0</v>
      </c>
      <c r="AU635" s="225">
        <v>0</v>
      </c>
      <c r="AV635" s="225">
        <v>0</v>
      </c>
      <c r="AW635" s="225">
        <v>0</v>
      </c>
      <c r="AX635" s="225">
        <v>0</v>
      </c>
      <c r="AY635" s="225">
        <v>0</v>
      </c>
      <c r="AZ635" s="225">
        <v>0</v>
      </c>
      <c r="BA635" s="225">
        <v>0</v>
      </c>
      <c r="BB635" s="225">
        <v>0</v>
      </c>
      <c r="BC635" s="225">
        <v>0</v>
      </c>
      <c r="BD635" s="225">
        <v>0</v>
      </c>
      <c r="BE635" s="225" t="s">
        <v>2492</v>
      </c>
    </row>
    <row r="636" spans="1:57" x14ac:dyDescent="0.25">
      <c r="A636" t="str">
        <f t="shared" ref="A636" si="130">E636&amp;F636</f>
        <v>002200152</v>
      </c>
      <c r="B636" s="225" t="s">
        <v>2165</v>
      </c>
      <c r="C636" s="225" t="s">
        <v>2166</v>
      </c>
      <c r="D636" s="225" t="s">
        <v>2167</v>
      </c>
      <c r="E636" s="225" t="s">
        <v>2705</v>
      </c>
      <c r="F636" s="225" t="s">
        <v>2493</v>
      </c>
      <c r="G636" s="225">
        <v>0</v>
      </c>
      <c r="H636" s="225">
        <v>0</v>
      </c>
      <c r="I636" s="225">
        <v>0</v>
      </c>
      <c r="J636" s="225">
        <v>0</v>
      </c>
      <c r="K636" s="225">
        <v>0</v>
      </c>
      <c r="L636" s="225">
        <v>0</v>
      </c>
      <c r="M636" s="225">
        <v>0</v>
      </c>
      <c r="N636" s="225">
        <v>0</v>
      </c>
      <c r="O636" s="225">
        <v>0</v>
      </c>
      <c r="P636" s="225">
        <v>0</v>
      </c>
      <c r="Q636" s="225">
        <v>0</v>
      </c>
      <c r="R636" s="225">
        <v>0</v>
      </c>
      <c r="S636" s="225">
        <v>0</v>
      </c>
      <c r="T636" s="225">
        <v>0</v>
      </c>
      <c r="U636" s="225">
        <v>0</v>
      </c>
      <c r="V636" s="225">
        <v>0</v>
      </c>
      <c r="W636" s="225">
        <v>0</v>
      </c>
      <c r="X636" s="225">
        <v>0</v>
      </c>
      <c r="Y636" s="225">
        <v>0</v>
      </c>
      <c r="Z636" s="225">
        <v>0</v>
      </c>
      <c r="AA636" s="225">
        <v>0</v>
      </c>
      <c r="AB636" s="225">
        <v>0</v>
      </c>
      <c r="AC636" s="225">
        <v>0</v>
      </c>
      <c r="AD636" s="225">
        <v>0</v>
      </c>
      <c r="AE636" s="225">
        <v>0</v>
      </c>
      <c r="AF636" s="225">
        <v>0</v>
      </c>
      <c r="AG636" s="225">
        <v>0</v>
      </c>
      <c r="AH636" s="225">
        <v>0</v>
      </c>
      <c r="AI636" s="225">
        <v>0</v>
      </c>
      <c r="AJ636" s="225">
        <v>0</v>
      </c>
      <c r="AK636" s="225">
        <v>0</v>
      </c>
      <c r="AL636" s="225">
        <v>0</v>
      </c>
      <c r="AM636" s="225">
        <v>0</v>
      </c>
      <c r="AN636" s="225">
        <v>0</v>
      </c>
      <c r="AO636" s="225">
        <v>0</v>
      </c>
      <c r="AP636" s="225">
        <v>0</v>
      </c>
      <c r="AQ636" s="225">
        <v>0</v>
      </c>
      <c r="AR636" s="225">
        <v>0</v>
      </c>
      <c r="AS636" s="225">
        <v>0</v>
      </c>
      <c r="AT636" s="225">
        <v>0</v>
      </c>
      <c r="AU636" s="225">
        <v>0</v>
      </c>
      <c r="AV636" s="225">
        <v>0</v>
      </c>
      <c r="AW636" s="225">
        <v>0</v>
      </c>
      <c r="AX636" s="225">
        <v>0</v>
      </c>
      <c r="AY636" s="225">
        <v>0</v>
      </c>
      <c r="AZ636" s="225">
        <v>0</v>
      </c>
      <c r="BA636" s="225">
        <v>0</v>
      </c>
      <c r="BB636" s="225">
        <v>0</v>
      </c>
      <c r="BC636" s="225">
        <v>0</v>
      </c>
      <c r="BD636" s="225">
        <v>0</v>
      </c>
      <c r="BE636" s="225" t="s">
        <v>2717</v>
      </c>
    </row>
    <row r="637" spans="1:57" x14ac:dyDescent="0.25">
      <c r="A637" t="str">
        <f t="shared" ref="A637" si="131">E637&amp;F637</f>
        <v>002200154</v>
      </c>
      <c r="B637" s="225" t="s">
        <v>2165</v>
      </c>
      <c r="C637" s="225" t="s">
        <v>2166</v>
      </c>
      <c r="D637" s="225" t="s">
        <v>2167</v>
      </c>
      <c r="E637" s="225" t="s">
        <v>2705</v>
      </c>
      <c r="F637" s="225" t="s">
        <v>2495</v>
      </c>
      <c r="G637" s="225">
        <v>0</v>
      </c>
      <c r="H637" s="225">
        <v>0</v>
      </c>
      <c r="I637" s="225">
        <v>0</v>
      </c>
      <c r="J637" s="225">
        <v>0</v>
      </c>
      <c r="K637" s="225">
        <v>0</v>
      </c>
      <c r="L637" s="225">
        <v>0</v>
      </c>
      <c r="M637" s="225">
        <v>0</v>
      </c>
      <c r="N637" s="225">
        <v>0</v>
      </c>
      <c r="O637" s="225">
        <v>0</v>
      </c>
      <c r="P637" s="225">
        <v>0</v>
      </c>
      <c r="Q637" s="225">
        <v>0</v>
      </c>
      <c r="R637" s="225">
        <v>0</v>
      </c>
      <c r="S637" s="225">
        <v>0</v>
      </c>
      <c r="T637" s="225">
        <v>0</v>
      </c>
      <c r="U637" s="225">
        <v>0</v>
      </c>
      <c r="V637" s="225">
        <v>0</v>
      </c>
      <c r="W637" s="225">
        <v>0</v>
      </c>
      <c r="X637" s="225">
        <v>0</v>
      </c>
      <c r="Y637" s="225">
        <v>0</v>
      </c>
      <c r="Z637" s="225">
        <v>0</v>
      </c>
      <c r="AA637" s="225">
        <v>0</v>
      </c>
      <c r="AB637" s="225">
        <v>0</v>
      </c>
      <c r="AC637" s="225">
        <v>0</v>
      </c>
      <c r="AD637" s="225">
        <v>0</v>
      </c>
      <c r="AE637" s="225">
        <v>0</v>
      </c>
      <c r="AF637" s="225">
        <v>0</v>
      </c>
      <c r="AG637" s="225">
        <v>0</v>
      </c>
      <c r="AH637" s="225">
        <v>0</v>
      </c>
      <c r="AI637" s="225">
        <v>0</v>
      </c>
      <c r="AJ637" s="225">
        <v>0</v>
      </c>
      <c r="AK637" s="225">
        <v>0</v>
      </c>
      <c r="AL637" s="225">
        <v>0</v>
      </c>
      <c r="AM637" s="225">
        <v>0</v>
      </c>
      <c r="AN637" s="225">
        <v>0</v>
      </c>
      <c r="AO637" s="225">
        <v>0</v>
      </c>
      <c r="AP637" s="225">
        <v>0</v>
      </c>
      <c r="AQ637" s="225">
        <v>0</v>
      </c>
      <c r="AR637" s="225">
        <v>0</v>
      </c>
      <c r="AS637" s="225">
        <v>0</v>
      </c>
      <c r="AT637" s="225">
        <v>0</v>
      </c>
      <c r="AU637" s="225">
        <v>0</v>
      </c>
      <c r="AV637" s="225">
        <v>0</v>
      </c>
      <c r="AW637" s="225">
        <v>0</v>
      </c>
      <c r="AX637" s="225">
        <v>0</v>
      </c>
      <c r="AY637" s="225">
        <v>0</v>
      </c>
      <c r="AZ637" s="225">
        <v>0</v>
      </c>
      <c r="BA637" s="225">
        <v>0</v>
      </c>
      <c r="BB637" s="225">
        <v>0</v>
      </c>
      <c r="BC637" s="225">
        <v>0</v>
      </c>
      <c r="BD637" s="225">
        <v>0</v>
      </c>
      <c r="BE637" s="225" t="s">
        <v>2718</v>
      </c>
    </row>
    <row r="638" spans="1:57" x14ac:dyDescent="0.25">
      <c r="A638" t="str">
        <f t="shared" ref="A638" si="132">E638&amp;F638</f>
        <v>002200153</v>
      </c>
      <c r="B638" s="225" t="s">
        <v>2165</v>
      </c>
      <c r="C638" s="225" t="s">
        <v>2166</v>
      </c>
      <c r="D638" s="225" t="s">
        <v>2167</v>
      </c>
      <c r="E638" s="225" t="s">
        <v>2705</v>
      </c>
      <c r="F638" s="225" t="s">
        <v>2494</v>
      </c>
      <c r="G638" s="225">
        <v>0</v>
      </c>
      <c r="H638" s="225">
        <v>0</v>
      </c>
      <c r="I638" s="225">
        <v>0</v>
      </c>
      <c r="J638" s="225">
        <v>0</v>
      </c>
      <c r="K638" s="225">
        <v>0</v>
      </c>
      <c r="L638" s="225">
        <v>0</v>
      </c>
      <c r="M638" s="225">
        <v>0</v>
      </c>
      <c r="N638" s="225">
        <v>0</v>
      </c>
      <c r="O638" s="225">
        <v>0</v>
      </c>
      <c r="P638" s="225">
        <v>0</v>
      </c>
      <c r="Q638" s="225">
        <v>0</v>
      </c>
      <c r="R638" s="225">
        <v>0</v>
      </c>
      <c r="S638" s="225">
        <v>0</v>
      </c>
      <c r="T638" s="225">
        <v>0</v>
      </c>
      <c r="U638" s="225">
        <v>0</v>
      </c>
      <c r="V638" s="225">
        <v>0</v>
      </c>
      <c r="W638" s="225">
        <v>0</v>
      </c>
      <c r="X638" s="225">
        <v>0</v>
      </c>
      <c r="Y638" s="225">
        <v>0</v>
      </c>
      <c r="Z638" s="225">
        <v>0</v>
      </c>
      <c r="AA638" s="225">
        <v>0</v>
      </c>
      <c r="AB638" s="225">
        <v>0</v>
      </c>
      <c r="AC638" s="225">
        <v>0</v>
      </c>
      <c r="AD638" s="225">
        <v>0</v>
      </c>
      <c r="AE638" s="225">
        <v>0</v>
      </c>
      <c r="AF638" s="225">
        <v>0</v>
      </c>
      <c r="AG638" s="225">
        <v>0</v>
      </c>
      <c r="AH638" s="225">
        <v>0</v>
      </c>
      <c r="AI638" s="225">
        <v>0</v>
      </c>
      <c r="AJ638" s="225">
        <v>0</v>
      </c>
      <c r="AK638" s="225">
        <v>0</v>
      </c>
      <c r="AL638" s="225">
        <v>0</v>
      </c>
      <c r="AM638" s="225">
        <v>0</v>
      </c>
      <c r="AN638" s="225">
        <v>0</v>
      </c>
      <c r="AO638" s="225">
        <v>0</v>
      </c>
      <c r="AP638" s="225">
        <v>0</v>
      </c>
      <c r="AQ638" s="225">
        <v>0</v>
      </c>
      <c r="AR638" s="225">
        <v>0</v>
      </c>
      <c r="AS638" s="225">
        <v>0</v>
      </c>
      <c r="AT638" s="225">
        <v>0</v>
      </c>
      <c r="AU638" s="225">
        <v>0</v>
      </c>
      <c r="AV638" s="225">
        <v>0</v>
      </c>
      <c r="AW638" s="225">
        <v>0</v>
      </c>
      <c r="AX638" s="225">
        <v>0</v>
      </c>
      <c r="AY638" s="225">
        <v>0</v>
      </c>
      <c r="AZ638" s="225">
        <v>0</v>
      </c>
      <c r="BA638" s="225">
        <v>0</v>
      </c>
      <c r="BB638" s="225">
        <v>0</v>
      </c>
      <c r="BC638" s="225">
        <v>0</v>
      </c>
      <c r="BD638" s="225">
        <v>0</v>
      </c>
      <c r="BE638" s="225" t="s">
        <v>544</v>
      </c>
    </row>
    <row r="639" spans="1:57" x14ac:dyDescent="0.25">
      <c r="A639" t="str">
        <f t="shared" ref="A639" si="133">E639&amp;F639</f>
        <v>002200200</v>
      </c>
      <c r="B639" s="225" t="s">
        <v>2165</v>
      </c>
      <c r="C639" s="225" t="s">
        <v>2166</v>
      </c>
      <c r="D639" s="225" t="s">
        <v>2167</v>
      </c>
      <c r="E639" s="225" t="s">
        <v>2705</v>
      </c>
      <c r="F639" s="225" t="s">
        <v>2531</v>
      </c>
      <c r="G639" s="225">
        <v>0</v>
      </c>
      <c r="H639" s="225">
        <v>0</v>
      </c>
      <c r="I639" s="225">
        <v>0</v>
      </c>
      <c r="J639" s="225">
        <v>0</v>
      </c>
      <c r="K639" s="225">
        <v>0</v>
      </c>
      <c r="L639" s="225">
        <v>0</v>
      </c>
      <c r="M639" s="225">
        <v>0</v>
      </c>
      <c r="N639" s="225">
        <v>0</v>
      </c>
      <c r="O639" s="225">
        <v>0</v>
      </c>
      <c r="P639" s="225">
        <v>0</v>
      </c>
      <c r="Q639" s="225">
        <v>0</v>
      </c>
      <c r="R639" s="225">
        <v>0</v>
      </c>
      <c r="S639" s="225">
        <v>0</v>
      </c>
      <c r="T639" s="225">
        <v>0</v>
      </c>
      <c r="U639" s="225">
        <v>0</v>
      </c>
      <c r="V639" s="225">
        <v>0</v>
      </c>
      <c r="W639" s="225">
        <v>0</v>
      </c>
      <c r="X639" s="225">
        <v>0</v>
      </c>
      <c r="Y639" s="225">
        <v>0</v>
      </c>
      <c r="Z639" s="225">
        <v>0</v>
      </c>
      <c r="AA639" s="225">
        <v>0</v>
      </c>
      <c r="AB639" s="225">
        <v>0</v>
      </c>
      <c r="AC639" s="225">
        <v>0</v>
      </c>
      <c r="AD639" s="225">
        <v>0</v>
      </c>
      <c r="AE639" s="225">
        <v>0</v>
      </c>
      <c r="AF639" s="225">
        <v>0</v>
      </c>
      <c r="AG639" s="225">
        <v>0</v>
      </c>
      <c r="AH639" s="225">
        <v>0</v>
      </c>
      <c r="AI639" s="225">
        <v>0</v>
      </c>
      <c r="AJ639" s="225">
        <v>0</v>
      </c>
      <c r="AK639" s="225">
        <v>0</v>
      </c>
      <c r="AL639" s="225">
        <v>0</v>
      </c>
      <c r="AM639" s="225">
        <v>0</v>
      </c>
      <c r="AN639" s="225">
        <v>0</v>
      </c>
      <c r="AO639" s="225">
        <v>0</v>
      </c>
      <c r="AP639" s="225">
        <v>0</v>
      </c>
      <c r="AQ639" s="225">
        <v>0</v>
      </c>
      <c r="AR639" s="225">
        <v>0</v>
      </c>
      <c r="AS639" s="225">
        <v>0</v>
      </c>
      <c r="AT639" s="225">
        <v>0</v>
      </c>
      <c r="AU639" s="225">
        <v>0</v>
      </c>
      <c r="AV639" s="225">
        <v>0</v>
      </c>
      <c r="AW639" s="225">
        <v>0</v>
      </c>
      <c r="AX639" s="225">
        <v>0</v>
      </c>
      <c r="AY639" s="225">
        <v>0</v>
      </c>
      <c r="AZ639" s="225">
        <v>0</v>
      </c>
      <c r="BA639" s="225">
        <v>0</v>
      </c>
      <c r="BB639" s="225">
        <v>0</v>
      </c>
      <c r="BC639" s="225">
        <v>0</v>
      </c>
      <c r="BD639" s="225">
        <v>0</v>
      </c>
      <c r="BE639" s="225" t="s">
        <v>2719</v>
      </c>
    </row>
    <row r="640" spans="1:57" x14ac:dyDescent="0.25">
      <c r="A640" t="str">
        <f t="shared" ref="A640" si="134">E640&amp;F640</f>
        <v>002200210</v>
      </c>
      <c r="B640" s="225" t="s">
        <v>2165</v>
      </c>
      <c r="C640" s="225" t="s">
        <v>2166</v>
      </c>
      <c r="D640" s="225" t="s">
        <v>2167</v>
      </c>
      <c r="E640" s="225" t="s">
        <v>2705</v>
      </c>
      <c r="F640" s="225" t="s">
        <v>2535</v>
      </c>
      <c r="G640" s="225">
        <v>0</v>
      </c>
      <c r="H640" s="225">
        <v>0</v>
      </c>
      <c r="I640" s="225">
        <v>0</v>
      </c>
      <c r="J640" s="225">
        <v>0</v>
      </c>
      <c r="K640" s="225">
        <v>0</v>
      </c>
      <c r="L640" s="225">
        <v>0</v>
      </c>
      <c r="M640" s="225">
        <v>0</v>
      </c>
      <c r="N640" s="225">
        <v>0</v>
      </c>
      <c r="O640" s="225">
        <v>0</v>
      </c>
      <c r="P640" s="225">
        <v>0</v>
      </c>
      <c r="Q640" s="225">
        <v>0</v>
      </c>
      <c r="R640" s="225">
        <v>0</v>
      </c>
      <c r="S640" s="225">
        <v>0</v>
      </c>
      <c r="T640" s="225">
        <v>0</v>
      </c>
      <c r="U640" s="225">
        <v>0</v>
      </c>
      <c r="V640" s="225">
        <v>0</v>
      </c>
      <c r="W640" s="225">
        <v>0</v>
      </c>
      <c r="X640" s="225">
        <v>0</v>
      </c>
      <c r="Y640" s="225">
        <v>0</v>
      </c>
      <c r="Z640" s="225">
        <v>0</v>
      </c>
      <c r="AA640" s="225">
        <v>0</v>
      </c>
      <c r="AB640" s="225">
        <v>0</v>
      </c>
      <c r="AC640" s="225">
        <v>0</v>
      </c>
      <c r="AD640" s="225">
        <v>0</v>
      </c>
      <c r="AE640" s="225">
        <v>0</v>
      </c>
      <c r="AF640" s="225">
        <v>0</v>
      </c>
      <c r="AG640" s="225">
        <v>0</v>
      </c>
      <c r="AH640" s="225">
        <v>0</v>
      </c>
      <c r="AI640" s="225">
        <v>0</v>
      </c>
      <c r="AJ640" s="225">
        <v>0</v>
      </c>
      <c r="AK640" s="225">
        <v>0</v>
      </c>
      <c r="AL640" s="225">
        <v>0</v>
      </c>
      <c r="AM640" s="225">
        <v>0</v>
      </c>
      <c r="AN640" s="225">
        <v>0</v>
      </c>
      <c r="AO640" s="225">
        <v>0</v>
      </c>
      <c r="AP640" s="225">
        <v>0</v>
      </c>
      <c r="AQ640" s="225">
        <v>0</v>
      </c>
      <c r="AR640" s="225">
        <v>0</v>
      </c>
      <c r="AS640" s="225">
        <v>0</v>
      </c>
      <c r="AT640" s="225">
        <v>0</v>
      </c>
      <c r="AU640" s="225">
        <v>0</v>
      </c>
      <c r="AV640" s="225">
        <v>0</v>
      </c>
      <c r="AW640" s="225">
        <v>0</v>
      </c>
      <c r="AX640" s="225">
        <v>0</v>
      </c>
      <c r="AY640" s="225">
        <v>0</v>
      </c>
      <c r="AZ640" s="225">
        <v>0</v>
      </c>
      <c r="BA640" s="225">
        <v>0</v>
      </c>
      <c r="BB640" s="225">
        <v>0</v>
      </c>
      <c r="BC640" s="225">
        <v>0</v>
      </c>
      <c r="BD640" s="225">
        <v>0</v>
      </c>
      <c r="BE640" s="225" t="s">
        <v>1540</v>
      </c>
    </row>
    <row r="641" spans="1:57" x14ac:dyDescent="0.25">
      <c r="A641" t="str">
        <f t="shared" ref="A641" si="135">E641&amp;F641</f>
        <v>003000010</v>
      </c>
      <c r="B641" s="225" t="s">
        <v>2165</v>
      </c>
      <c r="C641" s="225" t="s">
        <v>2166</v>
      </c>
      <c r="D641" s="225" t="s">
        <v>2167</v>
      </c>
      <c r="E641" s="225" t="s">
        <v>2720</v>
      </c>
      <c r="F641" s="225" t="s">
        <v>2169</v>
      </c>
      <c r="G641" s="225">
        <v>0</v>
      </c>
      <c r="H641" s="225">
        <v>0</v>
      </c>
      <c r="I641" s="225">
        <v>0</v>
      </c>
      <c r="J641" s="237">
        <v>0</v>
      </c>
      <c r="K641" s="225">
        <v>0</v>
      </c>
      <c r="L641" s="225">
        <v>0</v>
      </c>
      <c r="M641" s="225">
        <v>0</v>
      </c>
      <c r="N641" s="237">
        <v>0</v>
      </c>
      <c r="O641" s="237">
        <v>0</v>
      </c>
      <c r="P641" s="237">
        <v>0</v>
      </c>
      <c r="Q641" s="237">
        <v>0</v>
      </c>
      <c r="R641" s="237">
        <v>0</v>
      </c>
      <c r="S641" s="225">
        <v>0</v>
      </c>
      <c r="T641" s="237">
        <v>0</v>
      </c>
      <c r="U641" s="237">
        <v>0</v>
      </c>
      <c r="V641" s="225">
        <v>0</v>
      </c>
      <c r="W641" s="225">
        <v>0</v>
      </c>
      <c r="X641" s="225">
        <v>0</v>
      </c>
      <c r="Y641" s="225">
        <v>0</v>
      </c>
      <c r="Z641" s="225">
        <v>0</v>
      </c>
      <c r="AA641" s="225">
        <v>0</v>
      </c>
      <c r="AB641" s="225">
        <v>0</v>
      </c>
      <c r="AC641" s="225">
        <v>0</v>
      </c>
      <c r="AD641" s="225">
        <v>0</v>
      </c>
      <c r="AE641" s="225">
        <v>0</v>
      </c>
      <c r="AF641" s="225">
        <v>0</v>
      </c>
      <c r="AG641" s="225">
        <v>0</v>
      </c>
      <c r="AH641" s="225">
        <v>0</v>
      </c>
      <c r="AI641" s="225">
        <v>0</v>
      </c>
      <c r="AJ641" s="225">
        <v>0</v>
      </c>
      <c r="AK641" s="225">
        <v>0</v>
      </c>
      <c r="AL641" s="225">
        <v>0</v>
      </c>
      <c r="AM641" s="225">
        <v>0</v>
      </c>
      <c r="AN641" s="225">
        <v>0</v>
      </c>
      <c r="AO641" s="225">
        <v>0</v>
      </c>
      <c r="AP641" s="225">
        <v>0</v>
      </c>
      <c r="AQ641" s="225">
        <v>0</v>
      </c>
      <c r="AR641" s="225">
        <v>0</v>
      </c>
      <c r="AS641" s="225">
        <v>0</v>
      </c>
      <c r="AT641" s="225">
        <v>0</v>
      </c>
      <c r="AU641" s="225">
        <v>0</v>
      </c>
      <c r="AV641" s="225">
        <v>0</v>
      </c>
      <c r="AW641" s="225">
        <v>0</v>
      </c>
      <c r="AX641" s="225">
        <v>0</v>
      </c>
      <c r="AY641" s="225">
        <v>0</v>
      </c>
      <c r="AZ641" s="225">
        <v>0</v>
      </c>
      <c r="BA641" s="225">
        <v>0</v>
      </c>
      <c r="BB641" s="225">
        <v>0</v>
      </c>
      <c r="BC641" s="225">
        <v>0</v>
      </c>
      <c r="BD641" s="225">
        <v>0</v>
      </c>
      <c r="BE641" s="225" t="s">
        <v>2170</v>
      </c>
    </row>
    <row r="642" spans="1:57" x14ac:dyDescent="0.25">
      <c r="A642" t="str">
        <f t="shared" ref="A642" si="136">E642&amp;F642</f>
        <v>003000020</v>
      </c>
      <c r="B642" s="225" t="s">
        <v>2165</v>
      </c>
      <c r="C642" s="225" t="s">
        <v>2166</v>
      </c>
      <c r="D642" s="225" t="s">
        <v>2167</v>
      </c>
      <c r="E642" s="225" t="s">
        <v>2720</v>
      </c>
      <c r="F642" s="225" t="s">
        <v>2171</v>
      </c>
      <c r="G642" s="225">
        <v>0</v>
      </c>
      <c r="H642" s="225">
        <v>0</v>
      </c>
      <c r="I642" s="225">
        <v>0</v>
      </c>
      <c r="J642" s="237">
        <v>0</v>
      </c>
      <c r="K642" s="225">
        <v>0</v>
      </c>
      <c r="L642" s="225">
        <v>0</v>
      </c>
      <c r="M642" s="225">
        <v>0</v>
      </c>
      <c r="N642" s="237">
        <v>0</v>
      </c>
      <c r="O642" s="237">
        <v>0</v>
      </c>
      <c r="P642" s="237">
        <v>0</v>
      </c>
      <c r="Q642" s="237">
        <v>0</v>
      </c>
      <c r="R642" s="237">
        <v>0</v>
      </c>
      <c r="S642" s="225">
        <v>0</v>
      </c>
      <c r="T642" s="237">
        <v>0</v>
      </c>
      <c r="U642" s="237">
        <v>0</v>
      </c>
      <c r="V642" s="225">
        <v>0</v>
      </c>
      <c r="W642" s="225">
        <v>0</v>
      </c>
      <c r="X642" s="225">
        <v>0</v>
      </c>
      <c r="Y642" s="225">
        <v>0</v>
      </c>
      <c r="Z642" s="225">
        <v>0</v>
      </c>
      <c r="AA642" s="225">
        <v>0</v>
      </c>
      <c r="AB642" s="225">
        <v>0</v>
      </c>
      <c r="AC642" s="225">
        <v>0</v>
      </c>
      <c r="AD642" s="225">
        <v>0</v>
      </c>
      <c r="AE642" s="225">
        <v>0</v>
      </c>
      <c r="AF642" s="225">
        <v>0</v>
      </c>
      <c r="AG642" s="225">
        <v>0</v>
      </c>
      <c r="AH642" s="225">
        <v>0</v>
      </c>
      <c r="AI642" s="225">
        <v>0</v>
      </c>
      <c r="AJ642" s="225">
        <v>0</v>
      </c>
      <c r="AK642" s="225">
        <v>0</v>
      </c>
      <c r="AL642" s="225">
        <v>0</v>
      </c>
      <c r="AM642" s="225">
        <v>0</v>
      </c>
      <c r="AN642" s="225">
        <v>0</v>
      </c>
      <c r="AO642" s="225">
        <v>0</v>
      </c>
      <c r="AP642" s="225">
        <v>0</v>
      </c>
      <c r="AQ642" s="225">
        <v>0</v>
      </c>
      <c r="AR642" s="225">
        <v>0</v>
      </c>
      <c r="AS642" s="225">
        <v>0</v>
      </c>
      <c r="AT642" s="225">
        <v>0</v>
      </c>
      <c r="AU642" s="225">
        <v>0</v>
      </c>
      <c r="AV642" s="225">
        <v>0</v>
      </c>
      <c r="AW642" s="225">
        <v>0</v>
      </c>
      <c r="AX642" s="225">
        <v>0</v>
      </c>
      <c r="AY642" s="225">
        <v>0</v>
      </c>
      <c r="AZ642" s="225">
        <v>0</v>
      </c>
      <c r="BA642" s="225">
        <v>0</v>
      </c>
      <c r="BB642" s="225">
        <v>0</v>
      </c>
      <c r="BC642" s="225">
        <v>0</v>
      </c>
      <c r="BD642" s="225">
        <v>0</v>
      </c>
      <c r="BE642" s="225" t="s">
        <v>2172</v>
      </c>
    </row>
    <row r="643" spans="1:57" x14ac:dyDescent="0.25">
      <c r="A643" t="str">
        <f t="shared" ref="A643" si="137">E643&amp;F643</f>
        <v>003000021</v>
      </c>
      <c r="B643" s="225" t="s">
        <v>2165</v>
      </c>
      <c r="C643" s="225" t="s">
        <v>2166</v>
      </c>
      <c r="D643" s="225" t="s">
        <v>2167</v>
      </c>
      <c r="E643" s="225" t="s">
        <v>2720</v>
      </c>
      <c r="F643" s="225" t="s">
        <v>2173</v>
      </c>
      <c r="G643" s="225">
        <v>0</v>
      </c>
      <c r="H643" s="225">
        <v>0</v>
      </c>
      <c r="I643" s="225">
        <v>0</v>
      </c>
      <c r="J643" s="237">
        <v>0</v>
      </c>
      <c r="K643" s="225">
        <v>0</v>
      </c>
      <c r="L643" s="225">
        <v>0</v>
      </c>
      <c r="M643" s="225">
        <v>0</v>
      </c>
      <c r="N643" s="237">
        <v>0</v>
      </c>
      <c r="O643" s="237">
        <v>0</v>
      </c>
      <c r="P643" s="237">
        <v>0</v>
      </c>
      <c r="Q643" s="237">
        <v>0</v>
      </c>
      <c r="R643" s="237">
        <v>0</v>
      </c>
      <c r="S643" s="225">
        <v>0</v>
      </c>
      <c r="T643" s="237">
        <v>0</v>
      </c>
      <c r="U643" s="237">
        <v>0</v>
      </c>
      <c r="V643" s="225">
        <v>0</v>
      </c>
      <c r="W643" s="225">
        <v>0</v>
      </c>
      <c r="X643" s="225">
        <v>0</v>
      </c>
      <c r="Y643" s="225">
        <v>0</v>
      </c>
      <c r="Z643" s="225">
        <v>0</v>
      </c>
      <c r="AA643" s="225">
        <v>0</v>
      </c>
      <c r="AB643" s="225">
        <v>0</v>
      </c>
      <c r="AC643" s="225">
        <v>0</v>
      </c>
      <c r="AD643" s="225">
        <v>0</v>
      </c>
      <c r="AE643" s="225">
        <v>0</v>
      </c>
      <c r="AF643" s="225">
        <v>0</v>
      </c>
      <c r="AG643" s="225">
        <v>0</v>
      </c>
      <c r="AH643" s="225">
        <v>0</v>
      </c>
      <c r="AI643" s="225">
        <v>0</v>
      </c>
      <c r="AJ643" s="225">
        <v>0</v>
      </c>
      <c r="AK643" s="225">
        <v>0</v>
      </c>
      <c r="AL643" s="225">
        <v>0</v>
      </c>
      <c r="AM643" s="225">
        <v>0</v>
      </c>
      <c r="AN643" s="225">
        <v>0</v>
      </c>
      <c r="AO643" s="225">
        <v>0</v>
      </c>
      <c r="AP643" s="225">
        <v>0</v>
      </c>
      <c r="AQ643" s="225">
        <v>0</v>
      </c>
      <c r="AR643" s="225">
        <v>0</v>
      </c>
      <c r="AS643" s="225">
        <v>0</v>
      </c>
      <c r="AT643" s="225">
        <v>0</v>
      </c>
      <c r="AU643" s="225">
        <v>0</v>
      </c>
      <c r="AV643" s="225">
        <v>0</v>
      </c>
      <c r="AW643" s="225">
        <v>0</v>
      </c>
      <c r="AX643" s="225">
        <v>0</v>
      </c>
      <c r="AY643" s="225">
        <v>0</v>
      </c>
      <c r="AZ643" s="225">
        <v>0</v>
      </c>
      <c r="BA643" s="225">
        <v>0</v>
      </c>
      <c r="BB643" s="225">
        <v>0</v>
      </c>
      <c r="BC643" s="225">
        <v>0</v>
      </c>
      <c r="BD643" s="225">
        <v>0</v>
      </c>
      <c r="BE643" s="225" t="s">
        <v>2174</v>
      </c>
    </row>
    <row r="644" spans="1:57" x14ac:dyDescent="0.25">
      <c r="A644" t="str">
        <f t="shared" ref="A644" si="138">E644&amp;F644</f>
        <v>003000022</v>
      </c>
      <c r="B644" s="225" t="s">
        <v>2165</v>
      </c>
      <c r="C644" s="225" t="s">
        <v>2166</v>
      </c>
      <c r="D644" s="225" t="s">
        <v>2167</v>
      </c>
      <c r="E644" s="225" t="s">
        <v>2720</v>
      </c>
      <c r="F644" s="225" t="s">
        <v>2175</v>
      </c>
      <c r="G644" s="225">
        <v>0</v>
      </c>
      <c r="H644" s="225">
        <v>0</v>
      </c>
      <c r="I644" s="225">
        <v>0</v>
      </c>
      <c r="J644" s="237">
        <v>0</v>
      </c>
      <c r="K644" s="225">
        <v>0</v>
      </c>
      <c r="L644" s="225">
        <v>0</v>
      </c>
      <c r="M644" s="225">
        <v>0</v>
      </c>
      <c r="N644" s="237">
        <v>0</v>
      </c>
      <c r="O644" s="237">
        <v>0</v>
      </c>
      <c r="P644" s="237">
        <v>0</v>
      </c>
      <c r="Q644" s="237">
        <v>0</v>
      </c>
      <c r="R644" s="237">
        <v>0</v>
      </c>
      <c r="S644" s="225">
        <v>0</v>
      </c>
      <c r="T644" s="237">
        <v>0</v>
      </c>
      <c r="U644" s="237">
        <v>0</v>
      </c>
      <c r="V644" s="225">
        <v>0</v>
      </c>
      <c r="W644" s="225">
        <v>0</v>
      </c>
      <c r="X644" s="225">
        <v>0</v>
      </c>
      <c r="Y644" s="225">
        <v>0</v>
      </c>
      <c r="Z644" s="225">
        <v>0</v>
      </c>
      <c r="AA644" s="225">
        <v>0</v>
      </c>
      <c r="AB644" s="225">
        <v>0</v>
      </c>
      <c r="AC644" s="225">
        <v>0</v>
      </c>
      <c r="AD644" s="225">
        <v>0</v>
      </c>
      <c r="AE644" s="225">
        <v>0</v>
      </c>
      <c r="AF644" s="225">
        <v>0</v>
      </c>
      <c r="AG644" s="225">
        <v>0</v>
      </c>
      <c r="AH644" s="225">
        <v>0</v>
      </c>
      <c r="AI644" s="225">
        <v>0</v>
      </c>
      <c r="AJ644" s="225">
        <v>0</v>
      </c>
      <c r="AK644" s="225">
        <v>0</v>
      </c>
      <c r="AL644" s="225">
        <v>0</v>
      </c>
      <c r="AM644" s="225">
        <v>0</v>
      </c>
      <c r="AN644" s="225">
        <v>0</v>
      </c>
      <c r="AO644" s="225">
        <v>0</v>
      </c>
      <c r="AP644" s="225">
        <v>0</v>
      </c>
      <c r="AQ644" s="225">
        <v>0</v>
      </c>
      <c r="AR644" s="225">
        <v>0</v>
      </c>
      <c r="AS644" s="225">
        <v>0</v>
      </c>
      <c r="AT644" s="225">
        <v>0</v>
      </c>
      <c r="AU644" s="225">
        <v>0</v>
      </c>
      <c r="AV644" s="225">
        <v>0</v>
      </c>
      <c r="AW644" s="225">
        <v>0</v>
      </c>
      <c r="AX644" s="225">
        <v>0</v>
      </c>
      <c r="AY644" s="225">
        <v>0</v>
      </c>
      <c r="AZ644" s="225">
        <v>0</v>
      </c>
      <c r="BA644" s="225">
        <v>0</v>
      </c>
      <c r="BB644" s="225">
        <v>0</v>
      </c>
      <c r="BC644" s="225">
        <v>0</v>
      </c>
      <c r="BD644" s="225">
        <v>0</v>
      </c>
      <c r="BE644" s="225" t="s">
        <v>20</v>
      </c>
    </row>
    <row r="645" spans="1:57" x14ac:dyDescent="0.25">
      <c r="A645" t="str">
        <f t="shared" ref="A645" si="139">E645&amp;F645</f>
        <v>003000023</v>
      </c>
      <c r="B645" s="225" t="s">
        <v>2165</v>
      </c>
      <c r="C645" s="225" t="s">
        <v>2166</v>
      </c>
      <c r="D645" s="225" t="s">
        <v>2167</v>
      </c>
      <c r="E645" s="225" t="s">
        <v>2720</v>
      </c>
      <c r="F645" s="225" t="s">
        <v>2176</v>
      </c>
      <c r="G645" s="225">
        <v>0</v>
      </c>
      <c r="H645" s="225">
        <v>0</v>
      </c>
      <c r="I645" s="225">
        <v>0</v>
      </c>
      <c r="J645" s="237">
        <v>0</v>
      </c>
      <c r="K645" s="225">
        <v>0</v>
      </c>
      <c r="L645" s="225">
        <v>0</v>
      </c>
      <c r="M645" s="225">
        <v>0</v>
      </c>
      <c r="N645" s="237">
        <v>0</v>
      </c>
      <c r="O645" s="237">
        <v>0</v>
      </c>
      <c r="P645" s="237">
        <v>0</v>
      </c>
      <c r="Q645" s="237">
        <v>0</v>
      </c>
      <c r="R645" s="237">
        <v>0</v>
      </c>
      <c r="S645" s="225">
        <v>0</v>
      </c>
      <c r="T645" s="237">
        <v>0</v>
      </c>
      <c r="U645" s="237">
        <v>0</v>
      </c>
      <c r="V645" s="225">
        <v>0</v>
      </c>
      <c r="W645" s="225">
        <v>0</v>
      </c>
      <c r="X645" s="225">
        <v>0</v>
      </c>
      <c r="Y645" s="225">
        <v>0</v>
      </c>
      <c r="Z645" s="225">
        <v>0</v>
      </c>
      <c r="AA645" s="225">
        <v>0</v>
      </c>
      <c r="AB645" s="225">
        <v>0</v>
      </c>
      <c r="AC645" s="225">
        <v>0</v>
      </c>
      <c r="AD645" s="225">
        <v>0</v>
      </c>
      <c r="AE645" s="225">
        <v>0</v>
      </c>
      <c r="AF645" s="225">
        <v>0</v>
      </c>
      <c r="AG645" s="225">
        <v>0</v>
      </c>
      <c r="AH645" s="225">
        <v>0</v>
      </c>
      <c r="AI645" s="225">
        <v>0</v>
      </c>
      <c r="AJ645" s="225">
        <v>0</v>
      </c>
      <c r="AK645" s="225">
        <v>0</v>
      </c>
      <c r="AL645" s="225">
        <v>0</v>
      </c>
      <c r="AM645" s="225">
        <v>0</v>
      </c>
      <c r="AN645" s="225">
        <v>0</v>
      </c>
      <c r="AO645" s="225">
        <v>0</v>
      </c>
      <c r="AP645" s="225">
        <v>0</v>
      </c>
      <c r="AQ645" s="225">
        <v>0</v>
      </c>
      <c r="AR645" s="225">
        <v>0</v>
      </c>
      <c r="AS645" s="225">
        <v>0</v>
      </c>
      <c r="AT645" s="225">
        <v>0</v>
      </c>
      <c r="AU645" s="225">
        <v>0</v>
      </c>
      <c r="AV645" s="225">
        <v>0</v>
      </c>
      <c r="AW645" s="225">
        <v>0</v>
      </c>
      <c r="AX645" s="225">
        <v>0</v>
      </c>
      <c r="AY645" s="225">
        <v>0</v>
      </c>
      <c r="AZ645" s="225">
        <v>0</v>
      </c>
      <c r="BA645" s="225">
        <v>0</v>
      </c>
      <c r="BB645" s="225">
        <v>0</v>
      </c>
      <c r="BC645" s="225">
        <v>0</v>
      </c>
      <c r="BD645" s="225">
        <v>0</v>
      </c>
      <c r="BE645" s="225" t="s">
        <v>24</v>
      </c>
    </row>
    <row r="646" spans="1:57" x14ac:dyDescent="0.25">
      <c r="A646" t="str">
        <f t="shared" ref="A646" si="140">E646&amp;F646</f>
        <v>003000231</v>
      </c>
      <c r="B646" s="225" t="s">
        <v>2165</v>
      </c>
      <c r="C646" s="225" t="s">
        <v>2166</v>
      </c>
      <c r="D646" s="225" t="s">
        <v>2167</v>
      </c>
      <c r="E646" s="225" t="s">
        <v>2720</v>
      </c>
      <c r="F646" s="225" t="s">
        <v>2177</v>
      </c>
      <c r="G646" s="225">
        <v>0</v>
      </c>
      <c r="H646" s="225">
        <v>0</v>
      </c>
      <c r="I646" s="225">
        <v>0</v>
      </c>
      <c r="J646" s="237">
        <v>0</v>
      </c>
      <c r="K646" s="225">
        <v>0</v>
      </c>
      <c r="L646" s="225">
        <v>0</v>
      </c>
      <c r="M646" s="225">
        <v>0</v>
      </c>
      <c r="N646" s="237">
        <v>0</v>
      </c>
      <c r="O646" s="237">
        <v>0</v>
      </c>
      <c r="P646" s="237">
        <v>0</v>
      </c>
      <c r="Q646" s="237">
        <v>0</v>
      </c>
      <c r="R646" s="237">
        <v>0</v>
      </c>
      <c r="S646" s="225">
        <v>0</v>
      </c>
      <c r="T646" s="237">
        <v>0</v>
      </c>
      <c r="U646" s="237">
        <v>0</v>
      </c>
      <c r="V646" s="225">
        <v>0</v>
      </c>
      <c r="W646" s="225">
        <v>0</v>
      </c>
      <c r="X646" s="225">
        <v>0</v>
      </c>
      <c r="Y646" s="225">
        <v>0</v>
      </c>
      <c r="Z646" s="225">
        <v>0</v>
      </c>
      <c r="AA646" s="225">
        <v>0</v>
      </c>
      <c r="AB646" s="225">
        <v>0</v>
      </c>
      <c r="AC646" s="225">
        <v>0</v>
      </c>
      <c r="AD646" s="225">
        <v>0</v>
      </c>
      <c r="AE646" s="225">
        <v>0</v>
      </c>
      <c r="AF646" s="225">
        <v>0</v>
      </c>
      <c r="AG646" s="225">
        <v>0</v>
      </c>
      <c r="AH646" s="225">
        <v>0</v>
      </c>
      <c r="AI646" s="225">
        <v>0</v>
      </c>
      <c r="AJ646" s="225">
        <v>0</v>
      </c>
      <c r="AK646" s="225">
        <v>0</v>
      </c>
      <c r="AL646" s="225">
        <v>0</v>
      </c>
      <c r="AM646" s="225">
        <v>0</v>
      </c>
      <c r="AN646" s="225">
        <v>0</v>
      </c>
      <c r="AO646" s="225">
        <v>0</v>
      </c>
      <c r="AP646" s="225">
        <v>0</v>
      </c>
      <c r="AQ646" s="225">
        <v>0</v>
      </c>
      <c r="AR646" s="225">
        <v>0</v>
      </c>
      <c r="AS646" s="225">
        <v>0</v>
      </c>
      <c r="AT646" s="225">
        <v>0</v>
      </c>
      <c r="AU646" s="225">
        <v>0</v>
      </c>
      <c r="AV646" s="225">
        <v>0</v>
      </c>
      <c r="AW646" s="225">
        <v>0</v>
      </c>
      <c r="AX646" s="225">
        <v>0</v>
      </c>
      <c r="AY646" s="225">
        <v>0</v>
      </c>
      <c r="AZ646" s="225">
        <v>0</v>
      </c>
      <c r="BA646" s="225">
        <v>0</v>
      </c>
      <c r="BB646" s="225">
        <v>0</v>
      </c>
      <c r="BC646" s="225">
        <v>0</v>
      </c>
      <c r="BD646" s="225">
        <v>0</v>
      </c>
      <c r="BE646" s="225" t="s">
        <v>2178</v>
      </c>
    </row>
    <row r="647" spans="1:57" x14ac:dyDescent="0.25">
      <c r="A647" t="str">
        <f t="shared" ref="A647" si="141">E647&amp;F647</f>
        <v>003000030</v>
      </c>
      <c r="B647" s="225" t="s">
        <v>2165</v>
      </c>
      <c r="C647" s="225" t="s">
        <v>2166</v>
      </c>
      <c r="D647" s="225" t="s">
        <v>2167</v>
      </c>
      <c r="E647" s="225" t="s">
        <v>2720</v>
      </c>
      <c r="F647" s="225" t="s">
        <v>2179</v>
      </c>
      <c r="G647" s="225">
        <v>0</v>
      </c>
      <c r="H647" s="225">
        <v>0</v>
      </c>
      <c r="I647" s="225">
        <v>0</v>
      </c>
      <c r="J647" s="237">
        <v>0</v>
      </c>
      <c r="K647" s="225">
        <v>0</v>
      </c>
      <c r="L647" s="225">
        <v>0</v>
      </c>
      <c r="M647" s="225">
        <v>0</v>
      </c>
      <c r="N647" s="237">
        <v>0</v>
      </c>
      <c r="O647" s="237">
        <v>0</v>
      </c>
      <c r="P647" s="237">
        <v>0</v>
      </c>
      <c r="Q647" s="237">
        <v>0</v>
      </c>
      <c r="R647" s="237">
        <v>0</v>
      </c>
      <c r="S647" s="225">
        <v>0</v>
      </c>
      <c r="T647" s="237">
        <v>0</v>
      </c>
      <c r="U647" s="237">
        <v>0</v>
      </c>
      <c r="V647" s="225">
        <v>0</v>
      </c>
      <c r="W647" s="225">
        <v>0</v>
      </c>
      <c r="X647" s="225">
        <v>0</v>
      </c>
      <c r="Y647" s="225">
        <v>0</v>
      </c>
      <c r="Z647" s="225">
        <v>0</v>
      </c>
      <c r="AA647" s="225">
        <v>0</v>
      </c>
      <c r="AB647" s="225">
        <v>0</v>
      </c>
      <c r="AC647" s="225">
        <v>0</v>
      </c>
      <c r="AD647" s="225">
        <v>0</v>
      </c>
      <c r="AE647" s="225">
        <v>0</v>
      </c>
      <c r="AF647" s="225">
        <v>0</v>
      </c>
      <c r="AG647" s="225">
        <v>0</v>
      </c>
      <c r="AH647" s="225">
        <v>0</v>
      </c>
      <c r="AI647" s="225">
        <v>0</v>
      </c>
      <c r="AJ647" s="225">
        <v>0</v>
      </c>
      <c r="AK647" s="225">
        <v>0</v>
      </c>
      <c r="AL647" s="225">
        <v>0</v>
      </c>
      <c r="AM647" s="225">
        <v>0</v>
      </c>
      <c r="AN647" s="225">
        <v>0</v>
      </c>
      <c r="AO647" s="225">
        <v>0</v>
      </c>
      <c r="AP647" s="225">
        <v>0</v>
      </c>
      <c r="AQ647" s="225">
        <v>0</v>
      </c>
      <c r="AR647" s="225">
        <v>0</v>
      </c>
      <c r="AS647" s="225">
        <v>0</v>
      </c>
      <c r="AT647" s="225">
        <v>0</v>
      </c>
      <c r="AU647" s="225">
        <v>0</v>
      </c>
      <c r="AV647" s="225">
        <v>0</v>
      </c>
      <c r="AW647" s="225">
        <v>0</v>
      </c>
      <c r="AX647" s="225">
        <v>0</v>
      </c>
      <c r="AY647" s="225">
        <v>0</v>
      </c>
      <c r="AZ647" s="225">
        <v>0</v>
      </c>
      <c r="BA647" s="225">
        <v>0</v>
      </c>
      <c r="BB647" s="225">
        <v>0</v>
      </c>
      <c r="BC647" s="225">
        <v>0</v>
      </c>
      <c r="BD647" s="225">
        <v>0</v>
      </c>
      <c r="BE647" s="225" t="s">
        <v>27</v>
      </c>
    </row>
    <row r="648" spans="1:57" x14ac:dyDescent="0.25">
      <c r="A648" t="str">
        <f t="shared" ref="A648" si="142">E648&amp;F648</f>
        <v>003000031</v>
      </c>
      <c r="B648" s="225" t="s">
        <v>2165</v>
      </c>
      <c r="C648" s="225" t="s">
        <v>2166</v>
      </c>
      <c r="D648" s="225" t="s">
        <v>2167</v>
      </c>
      <c r="E648" s="225" t="s">
        <v>2720</v>
      </c>
      <c r="F648" s="225" t="s">
        <v>2180</v>
      </c>
      <c r="G648" s="225">
        <v>0</v>
      </c>
      <c r="H648" s="225">
        <v>0</v>
      </c>
      <c r="I648" s="225">
        <v>0</v>
      </c>
      <c r="J648" s="237">
        <v>0</v>
      </c>
      <c r="K648" s="225">
        <v>0</v>
      </c>
      <c r="L648" s="225">
        <v>0</v>
      </c>
      <c r="M648" s="225">
        <v>0</v>
      </c>
      <c r="N648" s="237">
        <v>0</v>
      </c>
      <c r="O648" s="237">
        <v>0</v>
      </c>
      <c r="P648" s="237">
        <v>0</v>
      </c>
      <c r="Q648" s="237">
        <v>0</v>
      </c>
      <c r="R648" s="237">
        <v>0</v>
      </c>
      <c r="S648" s="225">
        <v>0</v>
      </c>
      <c r="T648" s="237">
        <v>0</v>
      </c>
      <c r="U648" s="237">
        <v>0</v>
      </c>
      <c r="V648" s="225">
        <v>0</v>
      </c>
      <c r="W648" s="225">
        <v>0</v>
      </c>
      <c r="X648" s="225">
        <v>0</v>
      </c>
      <c r="Y648" s="225">
        <v>0</v>
      </c>
      <c r="Z648" s="225">
        <v>0</v>
      </c>
      <c r="AA648" s="225">
        <v>0</v>
      </c>
      <c r="AB648" s="225">
        <v>0</v>
      </c>
      <c r="AC648" s="225">
        <v>0</v>
      </c>
      <c r="AD648" s="225">
        <v>0</v>
      </c>
      <c r="AE648" s="225">
        <v>0</v>
      </c>
      <c r="AF648" s="225">
        <v>0</v>
      </c>
      <c r="AG648" s="225">
        <v>0</v>
      </c>
      <c r="AH648" s="225">
        <v>0</v>
      </c>
      <c r="AI648" s="225">
        <v>0</v>
      </c>
      <c r="AJ648" s="225">
        <v>0</v>
      </c>
      <c r="AK648" s="225">
        <v>0</v>
      </c>
      <c r="AL648" s="225">
        <v>0</v>
      </c>
      <c r="AM648" s="225">
        <v>0</v>
      </c>
      <c r="AN648" s="225">
        <v>0</v>
      </c>
      <c r="AO648" s="225">
        <v>0</v>
      </c>
      <c r="AP648" s="225">
        <v>0</v>
      </c>
      <c r="AQ648" s="225">
        <v>0</v>
      </c>
      <c r="AR648" s="225">
        <v>0</v>
      </c>
      <c r="AS648" s="225">
        <v>0</v>
      </c>
      <c r="AT648" s="225">
        <v>0</v>
      </c>
      <c r="AU648" s="225">
        <v>0</v>
      </c>
      <c r="AV648" s="225">
        <v>0</v>
      </c>
      <c r="AW648" s="225">
        <v>0</v>
      </c>
      <c r="AX648" s="225">
        <v>0</v>
      </c>
      <c r="AY648" s="225">
        <v>0</v>
      </c>
      <c r="AZ648" s="225">
        <v>0</v>
      </c>
      <c r="BA648" s="225">
        <v>0</v>
      </c>
      <c r="BB648" s="225">
        <v>0</v>
      </c>
      <c r="BC648" s="225">
        <v>0</v>
      </c>
      <c r="BD648" s="225">
        <v>0</v>
      </c>
      <c r="BE648" s="225" t="s">
        <v>2181</v>
      </c>
    </row>
    <row r="649" spans="1:57" x14ac:dyDescent="0.25">
      <c r="A649" t="str">
        <f t="shared" ref="A649" si="143">E649&amp;F649</f>
        <v>003000311</v>
      </c>
      <c r="B649" s="225" t="s">
        <v>2165</v>
      </c>
      <c r="C649" s="225" t="s">
        <v>2166</v>
      </c>
      <c r="D649" s="225" t="s">
        <v>2167</v>
      </c>
      <c r="E649" s="225" t="s">
        <v>2720</v>
      </c>
      <c r="F649" s="225" t="s">
        <v>2182</v>
      </c>
      <c r="G649" s="225">
        <v>0</v>
      </c>
      <c r="H649" s="225">
        <v>0</v>
      </c>
      <c r="I649" s="225">
        <v>0</v>
      </c>
      <c r="J649" s="237">
        <v>0</v>
      </c>
      <c r="K649" s="225">
        <v>0</v>
      </c>
      <c r="L649" s="225">
        <v>0</v>
      </c>
      <c r="M649" s="225">
        <v>0</v>
      </c>
      <c r="N649" s="237">
        <v>0</v>
      </c>
      <c r="O649" s="237">
        <v>0</v>
      </c>
      <c r="P649" s="237">
        <v>0</v>
      </c>
      <c r="Q649" s="237">
        <v>0</v>
      </c>
      <c r="R649" s="237">
        <v>0</v>
      </c>
      <c r="S649" s="225">
        <v>0</v>
      </c>
      <c r="T649" s="237">
        <v>0</v>
      </c>
      <c r="U649" s="237">
        <v>0</v>
      </c>
      <c r="V649" s="225">
        <v>0</v>
      </c>
      <c r="W649" s="225">
        <v>0</v>
      </c>
      <c r="X649" s="225">
        <v>0</v>
      </c>
      <c r="Y649" s="225">
        <v>0</v>
      </c>
      <c r="Z649" s="225">
        <v>0</v>
      </c>
      <c r="AA649" s="225">
        <v>0</v>
      </c>
      <c r="AB649" s="225">
        <v>0</v>
      </c>
      <c r="AC649" s="225">
        <v>0</v>
      </c>
      <c r="AD649" s="225">
        <v>0</v>
      </c>
      <c r="AE649" s="225">
        <v>0</v>
      </c>
      <c r="AF649" s="225">
        <v>0</v>
      </c>
      <c r="AG649" s="225">
        <v>0</v>
      </c>
      <c r="AH649" s="225">
        <v>0</v>
      </c>
      <c r="AI649" s="225">
        <v>0</v>
      </c>
      <c r="AJ649" s="225">
        <v>0</v>
      </c>
      <c r="AK649" s="225">
        <v>0</v>
      </c>
      <c r="AL649" s="225">
        <v>0</v>
      </c>
      <c r="AM649" s="225">
        <v>0</v>
      </c>
      <c r="AN649" s="225">
        <v>0</v>
      </c>
      <c r="AO649" s="225">
        <v>0</v>
      </c>
      <c r="AP649" s="225">
        <v>0</v>
      </c>
      <c r="AQ649" s="225">
        <v>0</v>
      </c>
      <c r="AR649" s="225">
        <v>0</v>
      </c>
      <c r="AS649" s="225">
        <v>0</v>
      </c>
      <c r="AT649" s="225">
        <v>0</v>
      </c>
      <c r="AU649" s="225">
        <v>0</v>
      </c>
      <c r="AV649" s="225">
        <v>0</v>
      </c>
      <c r="AW649" s="225">
        <v>0</v>
      </c>
      <c r="AX649" s="225">
        <v>0</v>
      </c>
      <c r="AY649" s="225">
        <v>0</v>
      </c>
      <c r="AZ649" s="225">
        <v>0</v>
      </c>
      <c r="BA649" s="225">
        <v>0</v>
      </c>
      <c r="BB649" s="225">
        <v>0</v>
      </c>
      <c r="BC649" s="225">
        <v>0</v>
      </c>
      <c r="BD649" s="225">
        <v>0</v>
      </c>
      <c r="BE649" s="225" t="s">
        <v>2626</v>
      </c>
    </row>
    <row r="650" spans="1:57" x14ac:dyDescent="0.25">
      <c r="A650" t="str">
        <f t="shared" ref="A650" si="144">E650&amp;F650</f>
        <v>003000032</v>
      </c>
      <c r="B650" s="225" t="s">
        <v>2165</v>
      </c>
      <c r="C650" s="225" t="s">
        <v>2166</v>
      </c>
      <c r="D650" s="225" t="s">
        <v>2167</v>
      </c>
      <c r="E650" s="225" t="s">
        <v>2720</v>
      </c>
      <c r="F650" s="225" t="s">
        <v>2184</v>
      </c>
      <c r="G650" s="225">
        <v>0</v>
      </c>
      <c r="H650" s="225">
        <v>0</v>
      </c>
      <c r="I650" s="225">
        <v>0</v>
      </c>
      <c r="J650" s="237">
        <v>0</v>
      </c>
      <c r="K650" s="225">
        <v>0</v>
      </c>
      <c r="L650" s="225">
        <v>0</v>
      </c>
      <c r="M650" s="225">
        <v>0</v>
      </c>
      <c r="N650" s="237">
        <v>0</v>
      </c>
      <c r="O650" s="237">
        <v>0</v>
      </c>
      <c r="P650" s="237">
        <v>0</v>
      </c>
      <c r="Q650" s="237">
        <v>0</v>
      </c>
      <c r="R650" s="237">
        <v>0</v>
      </c>
      <c r="S650" s="225">
        <v>0</v>
      </c>
      <c r="T650" s="237">
        <v>0</v>
      </c>
      <c r="U650" s="237">
        <v>0</v>
      </c>
      <c r="V650" s="225">
        <v>0</v>
      </c>
      <c r="W650" s="225">
        <v>0</v>
      </c>
      <c r="X650" s="225">
        <v>0</v>
      </c>
      <c r="Y650" s="225">
        <v>0</v>
      </c>
      <c r="Z650" s="225">
        <v>0</v>
      </c>
      <c r="AA650" s="225">
        <v>0</v>
      </c>
      <c r="AB650" s="225">
        <v>0</v>
      </c>
      <c r="AC650" s="225">
        <v>0</v>
      </c>
      <c r="AD650" s="225">
        <v>0</v>
      </c>
      <c r="AE650" s="225">
        <v>0</v>
      </c>
      <c r="AF650" s="225">
        <v>0</v>
      </c>
      <c r="AG650" s="225">
        <v>0</v>
      </c>
      <c r="AH650" s="225">
        <v>0</v>
      </c>
      <c r="AI650" s="225">
        <v>0</v>
      </c>
      <c r="AJ650" s="225">
        <v>0</v>
      </c>
      <c r="AK650" s="225">
        <v>0</v>
      </c>
      <c r="AL650" s="225">
        <v>0</v>
      </c>
      <c r="AM650" s="225">
        <v>0</v>
      </c>
      <c r="AN650" s="225">
        <v>0</v>
      </c>
      <c r="AO650" s="225">
        <v>0</v>
      </c>
      <c r="AP650" s="225">
        <v>0</v>
      </c>
      <c r="AQ650" s="225">
        <v>0</v>
      </c>
      <c r="AR650" s="225">
        <v>0</v>
      </c>
      <c r="AS650" s="225">
        <v>0</v>
      </c>
      <c r="AT650" s="225">
        <v>0</v>
      </c>
      <c r="AU650" s="225">
        <v>0</v>
      </c>
      <c r="AV650" s="225">
        <v>0</v>
      </c>
      <c r="AW650" s="225">
        <v>0</v>
      </c>
      <c r="AX650" s="225">
        <v>0</v>
      </c>
      <c r="AY650" s="225">
        <v>0</v>
      </c>
      <c r="AZ650" s="225">
        <v>0</v>
      </c>
      <c r="BA650" s="225">
        <v>0</v>
      </c>
      <c r="BB650" s="225">
        <v>0</v>
      </c>
      <c r="BC650" s="225">
        <v>0</v>
      </c>
      <c r="BD650" s="225">
        <v>0</v>
      </c>
      <c r="BE650" s="225" t="s">
        <v>2185</v>
      </c>
    </row>
    <row r="651" spans="1:57" x14ac:dyDescent="0.25">
      <c r="A651" t="str">
        <f t="shared" ref="A651" si="145">E651&amp;F651</f>
        <v>003000321</v>
      </c>
      <c r="B651" s="225" t="s">
        <v>2165</v>
      </c>
      <c r="C651" s="225" t="s">
        <v>2166</v>
      </c>
      <c r="D651" s="225" t="s">
        <v>2167</v>
      </c>
      <c r="E651" s="225" t="s">
        <v>2720</v>
      </c>
      <c r="F651" s="225" t="s">
        <v>2721</v>
      </c>
      <c r="G651" s="225">
        <v>0</v>
      </c>
      <c r="H651" s="225">
        <v>0</v>
      </c>
      <c r="I651" s="225">
        <v>0</v>
      </c>
      <c r="J651" s="237">
        <v>0</v>
      </c>
      <c r="K651" s="225">
        <v>0</v>
      </c>
      <c r="L651" s="225">
        <v>0</v>
      </c>
      <c r="M651" s="225">
        <v>0</v>
      </c>
      <c r="N651" s="237">
        <v>0</v>
      </c>
      <c r="O651" s="237">
        <v>0</v>
      </c>
      <c r="P651" s="237">
        <v>0</v>
      </c>
      <c r="Q651" s="237">
        <v>0</v>
      </c>
      <c r="R651" s="237">
        <v>0</v>
      </c>
      <c r="S651" s="225">
        <v>0</v>
      </c>
      <c r="T651" s="237">
        <v>0</v>
      </c>
      <c r="U651" s="237">
        <v>0</v>
      </c>
      <c r="V651" s="225">
        <v>0</v>
      </c>
      <c r="W651" s="225">
        <v>0</v>
      </c>
      <c r="X651" s="225">
        <v>0</v>
      </c>
      <c r="Y651" s="225">
        <v>0</v>
      </c>
      <c r="Z651" s="225">
        <v>0</v>
      </c>
      <c r="AA651" s="225">
        <v>0</v>
      </c>
      <c r="AB651" s="225">
        <v>0</v>
      </c>
      <c r="AC651" s="225">
        <v>0</v>
      </c>
      <c r="AD651" s="225">
        <v>0</v>
      </c>
      <c r="AE651" s="225">
        <v>0</v>
      </c>
      <c r="AF651" s="225">
        <v>0</v>
      </c>
      <c r="AG651" s="225">
        <v>0</v>
      </c>
      <c r="AH651" s="225">
        <v>0</v>
      </c>
      <c r="AI651" s="225">
        <v>0</v>
      </c>
      <c r="AJ651" s="225">
        <v>0</v>
      </c>
      <c r="AK651" s="225">
        <v>0</v>
      </c>
      <c r="AL651" s="225">
        <v>0</v>
      </c>
      <c r="AM651" s="225">
        <v>0</v>
      </c>
      <c r="AN651" s="225">
        <v>0</v>
      </c>
      <c r="AO651" s="225">
        <v>0</v>
      </c>
      <c r="AP651" s="225">
        <v>0</v>
      </c>
      <c r="AQ651" s="225">
        <v>0</v>
      </c>
      <c r="AR651" s="225">
        <v>0</v>
      </c>
      <c r="AS651" s="225">
        <v>0</v>
      </c>
      <c r="AT651" s="225">
        <v>0</v>
      </c>
      <c r="AU651" s="225">
        <v>0</v>
      </c>
      <c r="AV651" s="225">
        <v>0</v>
      </c>
      <c r="AW651" s="225">
        <v>0</v>
      </c>
      <c r="AX651" s="225">
        <v>0</v>
      </c>
      <c r="AY651" s="225">
        <v>0</v>
      </c>
      <c r="AZ651" s="225">
        <v>0</v>
      </c>
      <c r="BA651" s="225">
        <v>0</v>
      </c>
      <c r="BB651" s="225">
        <v>0</v>
      </c>
      <c r="BC651" s="225">
        <v>0</v>
      </c>
      <c r="BD651" s="225">
        <v>0</v>
      </c>
      <c r="BE651" s="225" t="s">
        <v>2722</v>
      </c>
    </row>
    <row r="652" spans="1:57" x14ac:dyDescent="0.25">
      <c r="A652" t="str">
        <f t="shared" ref="A652" si="146">E652&amp;F652</f>
        <v>003000040</v>
      </c>
      <c r="B652" s="225" t="s">
        <v>2165</v>
      </c>
      <c r="C652" s="225" t="s">
        <v>2166</v>
      </c>
      <c r="D652" s="225" t="s">
        <v>2167</v>
      </c>
      <c r="E652" s="225" t="s">
        <v>2720</v>
      </c>
      <c r="F652" s="225" t="s">
        <v>2186</v>
      </c>
      <c r="G652" s="225">
        <v>0</v>
      </c>
      <c r="H652" s="225">
        <v>0</v>
      </c>
      <c r="I652" s="225">
        <v>0</v>
      </c>
      <c r="J652" s="237">
        <v>0</v>
      </c>
      <c r="K652" s="225">
        <v>0</v>
      </c>
      <c r="L652" s="225">
        <v>0</v>
      </c>
      <c r="M652" s="225">
        <v>0</v>
      </c>
      <c r="N652" s="237">
        <v>0</v>
      </c>
      <c r="O652" s="237">
        <v>0</v>
      </c>
      <c r="P652" s="237">
        <v>0</v>
      </c>
      <c r="Q652" s="237">
        <v>0</v>
      </c>
      <c r="R652" s="237">
        <v>0</v>
      </c>
      <c r="S652" s="225">
        <v>0</v>
      </c>
      <c r="T652" s="237">
        <v>0</v>
      </c>
      <c r="U652" s="237">
        <v>0</v>
      </c>
      <c r="V652" s="225">
        <v>0</v>
      </c>
      <c r="W652" s="225">
        <v>0</v>
      </c>
      <c r="X652" s="225">
        <v>0</v>
      </c>
      <c r="Y652" s="225">
        <v>0</v>
      </c>
      <c r="Z652" s="225">
        <v>0</v>
      </c>
      <c r="AA652" s="225">
        <v>0</v>
      </c>
      <c r="AB652" s="225">
        <v>0</v>
      </c>
      <c r="AC652" s="225">
        <v>0</v>
      </c>
      <c r="AD652" s="225">
        <v>0</v>
      </c>
      <c r="AE652" s="225">
        <v>0</v>
      </c>
      <c r="AF652" s="225">
        <v>0</v>
      </c>
      <c r="AG652" s="225">
        <v>0</v>
      </c>
      <c r="AH652" s="225">
        <v>0</v>
      </c>
      <c r="AI652" s="225">
        <v>0</v>
      </c>
      <c r="AJ652" s="225">
        <v>0</v>
      </c>
      <c r="AK652" s="225">
        <v>0</v>
      </c>
      <c r="AL652" s="225">
        <v>0</v>
      </c>
      <c r="AM652" s="225">
        <v>0</v>
      </c>
      <c r="AN652" s="225">
        <v>0</v>
      </c>
      <c r="AO652" s="225">
        <v>0</v>
      </c>
      <c r="AP652" s="225">
        <v>0</v>
      </c>
      <c r="AQ652" s="225">
        <v>0</v>
      </c>
      <c r="AR652" s="225">
        <v>0</v>
      </c>
      <c r="AS652" s="225">
        <v>0</v>
      </c>
      <c r="AT652" s="225">
        <v>0</v>
      </c>
      <c r="AU652" s="225">
        <v>0</v>
      </c>
      <c r="AV652" s="225">
        <v>0</v>
      </c>
      <c r="AW652" s="225">
        <v>0</v>
      </c>
      <c r="AX652" s="225">
        <v>0</v>
      </c>
      <c r="AY652" s="225">
        <v>0</v>
      </c>
      <c r="AZ652" s="225">
        <v>0</v>
      </c>
      <c r="BA652" s="225">
        <v>0</v>
      </c>
      <c r="BB652" s="225">
        <v>0</v>
      </c>
      <c r="BC652" s="225">
        <v>0</v>
      </c>
      <c r="BD652" s="225">
        <v>0</v>
      </c>
      <c r="BE652" s="225" t="s">
        <v>2706</v>
      </c>
    </row>
    <row r="653" spans="1:57" x14ac:dyDescent="0.25">
      <c r="A653" t="str">
        <f t="shared" ref="A653" si="147">E653&amp;F653</f>
        <v>003000041</v>
      </c>
      <c r="B653" s="225" t="s">
        <v>2165</v>
      </c>
      <c r="C653" s="225" t="s">
        <v>2166</v>
      </c>
      <c r="D653" s="225" t="s">
        <v>2167</v>
      </c>
      <c r="E653" s="225" t="s">
        <v>2720</v>
      </c>
      <c r="F653" s="225" t="s">
        <v>2188</v>
      </c>
      <c r="G653" s="225">
        <v>0</v>
      </c>
      <c r="H653" s="225">
        <v>0</v>
      </c>
      <c r="I653" s="225">
        <v>0</v>
      </c>
      <c r="J653" s="237">
        <v>0</v>
      </c>
      <c r="K653" s="225">
        <v>0</v>
      </c>
      <c r="L653" s="225">
        <v>0</v>
      </c>
      <c r="M653" s="225">
        <v>0</v>
      </c>
      <c r="N653" s="237">
        <v>0</v>
      </c>
      <c r="O653" s="237">
        <v>0</v>
      </c>
      <c r="P653" s="237">
        <v>0</v>
      </c>
      <c r="Q653" s="237">
        <v>0</v>
      </c>
      <c r="R653" s="237">
        <v>0</v>
      </c>
      <c r="S653" s="225">
        <v>0</v>
      </c>
      <c r="T653" s="237">
        <v>0</v>
      </c>
      <c r="U653" s="237">
        <v>0</v>
      </c>
      <c r="V653" s="225">
        <v>0</v>
      </c>
      <c r="W653" s="225">
        <v>0</v>
      </c>
      <c r="X653" s="225">
        <v>0</v>
      </c>
      <c r="Y653" s="225">
        <v>0</v>
      </c>
      <c r="Z653" s="225">
        <v>0</v>
      </c>
      <c r="AA653" s="225">
        <v>0</v>
      </c>
      <c r="AB653" s="225">
        <v>0</v>
      </c>
      <c r="AC653" s="225">
        <v>0</v>
      </c>
      <c r="AD653" s="225">
        <v>0</v>
      </c>
      <c r="AE653" s="225">
        <v>0</v>
      </c>
      <c r="AF653" s="225">
        <v>0</v>
      </c>
      <c r="AG653" s="225">
        <v>0</v>
      </c>
      <c r="AH653" s="225">
        <v>0</v>
      </c>
      <c r="AI653" s="225">
        <v>0</v>
      </c>
      <c r="AJ653" s="225">
        <v>0</v>
      </c>
      <c r="AK653" s="225">
        <v>0</v>
      </c>
      <c r="AL653" s="225">
        <v>0</v>
      </c>
      <c r="AM653" s="225">
        <v>0</v>
      </c>
      <c r="AN653" s="225">
        <v>0</v>
      </c>
      <c r="AO653" s="225">
        <v>0</v>
      </c>
      <c r="AP653" s="225">
        <v>0</v>
      </c>
      <c r="AQ653" s="225">
        <v>0</v>
      </c>
      <c r="AR653" s="225">
        <v>0</v>
      </c>
      <c r="AS653" s="225">
        <v>0</v>
      </c>
      <c r="AT653" s="225">
        <v>0</v>
      </c>
      <c r="AU653" s="225">
        <v>0</v>
      </c>
      <c r="AV653" s="225">
        <v>0</v>
      </c>
      <c r="AW653" s="225">
        <v>0</v>
      </c>
      <c r="AX653" s="225">
        <v>0</v>
      </c>
      <c r="AY653" s="225">
        <v>0</v>
      </c>
      <c r="AZ653" s="225">
        <v>0</v>
      </c>
      <c r="BA653" s="225">
        <v>0</v>
      </c>
      <c r="BB653" s="225">
        <v>0</v>
      </c>
      <c r="BC653" s="225">
        <v>0</v>
      </c>
      <c r="BD653" s="225">
        <v>0</v>
      </c>
      <c r="BE653" s="225" t="s">
        <v>2189</v>
      </c>
    </row>
    <row r="654" spans="1:57" x14ac:dyDescent="0.25">
      <c r="A654" t="str">
        <f t="shared" ref="A654" si="148">E654&amp;F654</f>
        <v>003000411</v>
      </c>
      <c r="B654" s="225" t="s">
        <v>2165</v>
      </c>
      <c r="C654" s="225" t="s">
        <v>2166</v>
      </c>
      <c r="D654" s="225" t="s">
        <v>2167</v>
      </c>
      <c r="E654" s="225" t="s">
        <v>2720</v>
      </c>
      <c r="F654" s="225" t="s">
        <v>2190</v>
      </c>
      <c r="G654" s="225">
        <v>0</v>
      </c>
      <c r="H654" s="225">
        <v>0</v>
      </c>
      <c r="I654" s="225">
        <v>0</v>
      </c>
      <c r="J654" s="237">
        <v>0</v>
      </c>
      <c r="K654" s="225">
        <v>0</v>
      </c>
      <c r="L654" s="225">
        <v>0</v>
      </c>
      <c r="M654" s="225">
        <v>0</v>
      </c>
      <c r="N654" s="237">
        <v>0</v>
      </c>
      <c r="O654" s="237">
        <v>0</v>
      </c>
      <c r="P654" s="237">
        <v>0</v>
      </c>
      <c r="Q654" s="237">
        <v>0</v>
      </c>
      <c r="R654" s="237">
        <v>0</v>
      </c>
      <c r="S654" s="225">
        <v>0</v>
      </c>
      <c r="T654" s="237">
        <v>0</v>
      </c>
      <c r="U654" s="237">
        <v>0</v>
      </c>
      <c r="V654" s="225">
        <v>0</v>
      </c>
      <c r="W654" s="225">
        <v>0</v>
      </c>
      <c r="X654" s="225">
        <v>0</v>
      </c>
      <c r="Y654" s="225">
        <v>0</v>
      </c>
      <c r="Z654" s="225">
        <v>0</v>
      </c>
      <c r="AA654" s="225">
        <v>0</v>
      </c>
      <c r="AB654" s="225">
        <v>0</v>
      </c>
      <c r="AC654" s="225">
        <v>0</v>
      </c>
      <c r="AD654" s="225">
        <v>0</v>
      </c>
      <c r="AE654" s="225">
        <v>0</v>
      </c>
      <c r="AF654" s="225">
        <v>0</v>
      </c>
      <c r="AG654" s="225">
        <v>0</v>
      </c>
      <c r="AH654" s="225">
        <v>0</v>
      </c>
      <c r="AI654" s="225">
        <v>0</v>
      </c>
      <c r="AJ654" s="225">
        <v>0</v>
      </c>
      <c r="AK654" s="225">
        <v>0</v>
      </c>
      <c r="AL654" s="225">
        <v>0</v>
      </c>
      <c r="AM654" s="225">
        <v>0</v>
      </c>
      <c r="AN654" s="225">
        <v>0</v>
      </c>
      <c r="AO654" s="225">
        <v>0</v>
      </c>
      <c r="AP654" s="225">
        <v>0</v>
      </c>
      <c r="AQ654" s="225">
        <v>0</v>
      </c>
      <c r="AR654" s="225">
        <v>0</v>
      </c>
      <c r="AS654" s="225">
        <v>0</v>
      </c>
      <c r="AT654" s="225">
        <v>0</v>
      </c>
      <c r="AU654" s="225">
        <v>0</v>
      </c>
      <c r="AV654" s="225">
        <v>0</v>
      </c>
      <c r="AW654" s="225">
        <v>0</v>
      </c>
      <c r="AX654" s="225">
        <v>0</v>
      </c>
      <c r="AY654" s="225">
        <v>0</v>
      </c>
      <c r="AZ654" s="225">
        <v>0</v>
      </c>
      <c r="BA654" s="225">
        <v>0</v>
      </c>
      <c r="BB654" s="225">
        <v>0</v>
      </c>
      <c r="BC654" s="225">
        <v>0</v>
      </c>
      <c r="BD654" s="225">
        <v>0</v>
      </c>
      <c r="BE654" s="225" t="s">
        <v>2191</v>
      </c>
    </row>
    <row r="655" spans="1:57" x14ac:dyDescent="0.25">
      <c r="A655" t="str">
        <f t="shared" ref="A655" si="149">E655&amp;F655</f>
        <v>003000042</v>
      </c>
      <c r="B655" s="225" t="s">
        <v>2165</v>
      </c>
      <c r="C655" s="225" t="s">
        <v>2166</v>
      </c>
      <c r="D655" s="225" t="s">
        <v>2167</v>
      </c>
      <c r="E655" s="225" t="s">
        <v>2720</v>
      </c>
      <c r="F655" s="225" t="s">
        <v>2192</v>
      </c>
      <c r="G655" s="225">
        <v>0</v>
      </c>
      <c r="H655" s="225">
        <v>0</v>
      </c>
      <c r="I655" s="225">
        <v>0</v>
      </c>
      <c r="J655" s="237">
        <v>0</v>
      </c>
      <c r="K655" s="225">
        <v>0</v>
      </c>
      <c r="L655" s="225">
        <v>0</v>
      </c>
      <c r="M655" s="225">
        <v>0</v>
      </c>
      <c r="N655" s="237">
        <v>0</v>
      </c>
      <c r="O655" s="237">
        <v>0</v>
      </c>
      <c r="P655" s="237">
        <v>0</v>
      </c>
      <c r="Q655" s="237">
        <v>0</v>
      </c>
      <c r="R655" s="237">
        <v>0</v>
      </c>
      <c r="S655" s="225">
        <v>0</v>
      </c>
      <c r="T655" s="237">
        <v>0</v>
      </c>
      <c r="U655" s="237">
        <v>0</v>
      </c>
      <c r="V655" s="225">
        <v>0</v>
      </c>
      <c r="W655" s="225">
        <v>0</v>
      </c>
      <c r="X655" s="225">
        <v>0</v>
      </c>
      <c r="Y655" s="225">
        <v>0</v>
      </c>
      <c r="Z655" s="225">
        <v>0</v>
      </c>
      <c r="AA655" s="225">
        <v>0</v>
      </c>
      <c r="AB655" s="225">
        <v>0</v>
      </c>
      <c r="AC655" s="225">
        <v>0</v>
      </c>
      <c r="AD655" s="225">
        <v>0</v>
      </c>
      <c r="AE655" s="225">
        <v>0</v>
      </c>
      <c r="AF655" s="225">
        <v>0</v>
      </c>
      <c r="AG655" s="225">
        <v>0</v>
      </c>
      <c r="AH655" s="225">
        <v>0</v>
      </c>
      <c r="AI655" s="225">
        <v>0</v>
      </c>
      <c r="AJ655" s="225">
        <v>0</v>
      </c>
      <c r="AK655" s="225">
        <v>0</v>
      </c>
      <c r="AL655" s="225">
        <v>0</v>
      </c>
      <c r="AM655" s="225">
        <v>0</v>
      </c>
      <c r="AN655" s="225">
        <v>0</v>
      </c>
      <c r="AO655" s="225">
        <v>0</v>
      </c>
      <c r="AP655" s="225">
        <v>0</v>
      </c>
      <c r="AQ655" s="225">
        <v>0</v>
      </c>
      <c r="AR655" s="225">
        <v>0</v>
      </c>
      <c r="AS655" s="225">
        <v>0</v>
      </c>
      <c r="AT655" s="225">
        <v>0</v>
      </c>
      <c r="AU655" s="225">
        <v>0</v>
      </c>
      <c r="AV655" s="225">
        <v>0</v>
      </c>
      <c r="AW655" s="225">
        <v>0</v>
      </c>
      <c r="AX655" s="225">
        <v>0</v>
      </c>
      <c r="AY655" s="225">
        <v>0</v>
      </c>
      <c r="AZ655" s="225">
        <v>0</v>
      </c>
      <c r="BA655" s="225">
        <v>0</v>
      </c>
      <c r="BB655" s="225">
        <v>0</v>
      </c>
      <c r="BC655" s="225">
        <v>0</v>
      </c>
      <c r="BD655" s="225">
        <v>0</v>
      </c>
      <c r="BE655" s="225" t="s">
        <v>2723</v>
      </c>
    </row>
    <row r="656" spans="1:57" x14ac:dyDescent="0.25">
      <c r="A656" t="str">
        <f t="shared" ref="A656" si="150">E656&amp;F656</f>
        <v>003000421</v>
      </c>
      <c r="B656" s="225" t="s">
        <v>2165</v>
      </c>
      <c r="C656" s="225" t="s">
        <v>2166</v>
      </c>
      <c r="D656" s="225" t="s">
        <v>2167</v>
      </c>
      <c r="E656" s="225" t="s">
        <v>2720</v>
      </c>
      <c r="F656" s="225" t="s">
        <v>2194</v>
      </c>
      <c r="G656" s="225">
        <v>0</v>
      </c>
      <c r="H656" s="225">
        <v>0</v>
      </c>
      <c r="I656" s="225">
        <v>0</v>
      </c>
      <c r="J656" s="237">
        <v>0</v>
      </c>
      <c r="K656" s="225">
        <v>0</v>
      </c>
      <c r="L656" s="225">
        <v>0</v>
      </c>
      <c r="M656" s="225">
        <v>0</v>
      </c>
      <c r="N656" s="237">
        <v>0</v>
      </c>
      <c r="O656" s="237">
        <v>0</v>
      </c>
      <c r="P656" s="237">
        <v>0</v>
      </c>
      <c r="Q656" s="237">
        <v>0</v>
      </c>
      <c r="R656" s="237">
        <v>0</v>
      </c>
      <c r="S656" s="225">
        <v>0</v>
      </c>
      <c r="T656" s="237">
        <v>0</v>
      </c>
      <c r="U656" s="237">
        <v>0</v>
      </c>
      <c r="V656" s="225">
        <v>0</v>
      </c>
      <c r="W656" s="225">
        <v>0</v>
      </c>
      <c r="X656" s="225">
        <v>0</v>
      </c>
      <c r="Y656" s="225">
        <v>0</v>
      </c>
      <c r="Z656" s="225">
        <v>0</v>
      </c>
      <c r="AA656" s="225">
        <v>0</v>
      </c>
      <c r="AB656" s="225">
        <v>0</v>
      </c>
      <c r="AC656" s="225">
        <v>0</v>
      </c>
      <c r="AD656" s="225">
        <v>0</v>
      </c>
      <c r="AE656" s="225">
        <v>0</v>
      </c>
      <c r="AF656" s="225">
        <v>0</v>
      </c>
      <c r="AG656" s="225">
        <v>0</v>
      </c>
      <c r="AH656" s="225">
        <v>0</v>
      </c>
      <c r="AI656" s="225">
        <v>0</v>
      </c>
      <c r="AJ656" s="225">
        <v>0</v>
      </c>
      <c r="AK656" s="225">
        <v>0</v>
      </c>
      <c r="AL656" s="225">
        <v>0</v>
      </c>
      <c r="AM656" s="225">
        <v>0</v>
      </c>
      <c r="AN656" s="225">
        <v>0</v>
      </c>
      <c r="AO656" s="225">
        <v>0</v>
      </c>
      <c r="AP656" s="225">
        <v>0</v>
      </c>
      <c r="AQ656" s="225">
        <v>0</v>
      </c>
      <c r="AR656" s="225">
        <v>0</v>
      </c>
      <c r="AS656" s="225">
        <v>0</v>
      </c>
      <c r="AT656" s="225">
        <v>0</v>
      </c>
      <c r="AU656" s="225">
        <v>0</v>
      </c>
      <c r="AV656" s="225">
        <v>0</v>
      </c>
      <c r="AW656" s="225">
        <v>0</v>
      </c>
      <c r="AX656" s="225">
        <v>0</v>
      </c>
      <c r="AY656" s="225">
        <v>0</v>
      </c>
      <c r="AZ656" s="225">
        <v>0</v>
      </c>
      <c r="BA656" s="225">
        <v>0</v>
      </c>
      <c r="BB656" s="225">
        <v>0</v>
      </c>
      <c r="BC656" s="225">
        <v>0</v>
      </c>
      <c r="BD656" s="225">
        <v>0</v>
      </c>
      <c r="BE656" s="225" t="s">
        <v>2195</v>
      </c>
    </row>
    <row r="657" spans="1:57" x14ac:dyDescent="0.25">
      <c r="A657" t="str">
        <f t="shared" ref="A657" si="151">E657&amp;F657</f>
        <v>003000422</v>
      </c>
      <c r="B657" s="225" t="s">
        <v>2165</v>
      </c>
      <c r="C657" s="225" t="s">
        <v>2166</v>
      </c>
      <c r="D657" s="225" t="s">
        <v>2167</v>
      </c>
      <c r="E657" s="225" t="s">
        <v>2720</v>
      </c>
      <c r="F657" s="225" t="s">
        <v>2196</v>
      </c>
      <c r="G657" s="225">
        <v>0</v>
      </c>
      <c r="H657" s="225">
        <v>0</v>
      </c>
      <c r="I657" s="225">
        <v>0</v>
      </c>
      <c r="J657" s="237">
        <v>0</v>
      </c>
      <c r="K657" s="225">
        <v>0</v>
      </c>
      <c r="L657" s="225">
        <v>0</v>
      </c>
      <c r="M657" s="225">
        <v>0</v>
      </c>
      <c r="N657" s="237">
        <v>0</v>
      </c>
      <c r="O657" s="237">
        <v>0</v>
      </c>
      <c r="P657" s="237">
        <v>0</v>
      </c>
      <c r="Q657" s="237">
        <v>0</v>
      </c>
      <c r="R657" s="237">
        <v>0</v>
      </c>
      <c r="S657" s="225">
        <v>0</v>
      </c>
      <c r="T657" s="237">
        <v>0</v>
      </c>
      <c r="U657" s="237">
        <v>0</v>
      </c>
      <c r="V657" s="225">
        <v>0</v>
      </c>
      <c r="W657" s="225">
        <v>0</v>
      </c>
      <c r="X657" s="225">
        <v>0</v>
      </c>
      <c r="Y657" s="225">
        <v>0</v>
      </c>
      <c r="Z657" s="225">
        <v>0</v>
      </c>
      <c r="AA657" s="225">
        <v>0</v>
      </c>
      <c r="AB657" s="225">
        <v>0</v>
      </c>
      <c r="AC657" s="225">
        <v>0</v>
      </c>
      <c r="AD657" s="225">
        <v>0</v>
      </c>
      <c r="AE657" s="225">
        <v>0</v>
      </c>
      <c r="AF657" s="225">
        <v>0</v>
      </c>
      <c r="AG657" s="225">
        <v>0</v>
      </c>
      <c r="AH657" s="225">
        <v>0</v>
      </c>
      <c r="AI657" s="225">
        <v>0</v>
      </c>
      <c r="AJ657" s="225">
        <v>0</v>
      </c>
      <c r="AK657" s="225">
        <v>0</v>
      </c>
      <c r="AL657" s="225">
        <v>0</v>
      </c>
      <c r="AM657" s="225">
        <v>0</v>
      </c>
      <c r="AN657" s="225">
        <v>0</v>
      </c>
      <c r="AO657" s="225">
        <v>0</v>
      </c>
      <c r="AP657" s="225">
        <v>0</v>
      </c>
      <c r="AQ657" s="225">
        <v>0</v>
      </c>
      <c r="AR657" s="225">
        <v>0</v>
      </c>
      <c r="AS657" s="225">
        <v>0</v>
      </c>
      <c r="AT657" s="225">
        <v>0</v>
      </c>
      <c r="AU657" s="225">
        <v>0</v>
      </c>
      <c r="AV657" s="225">
        <v>0</v>
      </c>
      <c r="AW657" s="225">
        <v>0</v>
      </c>
      <c r="AX657" s="225">
        <v>0</v>
      </c>
      <c r="AY657" s="225">
        <v>0</v>
      </c>
      <c r="AZ657" s="225">
        <v>0</v>
      </c>
      <c r="BA657" s="225">
        <v>0</v>
      </c>
      <c r="BB657" s="225">
        <v>0</v>
      </c>
      <c r="BC657" s="225">
        <v>0</v>
      </c>
      <c r="BD657" s="225">
        <v>0</v>
      </c>
      <c r="BE657" s="225" t="s">
        <v>2197</v>
      </c>
    </row>
    <row r="658" spans="1:57" x14ac:dyDescent="0.25">
      <c r="A658" t="str">
        <f t="shared" ref="A658" si="152">E658&amp;F658</f>
        <v>003000043</v>
      </c>
      <c r="B658" s="225" t="s">
        <v>2165</v>
      </c>
      <c r="C658" s="225" t="s">
        <v>2166</v>
      </c>
      <c r="D658" s="225" t="s">
        <v>2167</v>
      </c>
      <c r="E658" s="225" t="s">
        <v>2720</v>
      </c>
      <c r="F658" s="225" t="s">
        <v>2198</v>
      </c>
      <c r="G658" s="225">
        <v>0</v>
      </c>
      <c r="H658" s="225">
        <v>0</v>
      </c>
      <c r="I658" s="225">
        <v>0</v>
      </c>
      <c r="J658" s="237">
        <v>0</v>
      </c>
      <c r="K658" s="225">
        <v>0</v>
      </c>
      <c r="L658" s="225">
        <v>0</v>
      </c>
      <c r="M658" s="225">
        <v>0</v>
      </c>
      <c r="N658" s="237">
        <v>0</v>
      </c>
      <c r="O658" s="237">
        <v>0</v>
      </c>
      <c r="P658" s="237">
        <v>0</v>
      </c>
      <c r="Q658" s="237">
        <v>0</v>
      </c>
      <c r="R658" s="237">
        <v>0</v>
      </c>
      <c r="S658" s="225">
        <v>0</v>
      </c>
      <c r="T658" s="237">
        <v>0</v>
      </c>
      <c r="U658" s="237">
        <v>0</v>
      </c>
      <c r="V658" s="225">
        <v>0</v>
      </c>
      <c r="W658" s="225">
        <v>0</v>
      </c>
      <c r="X658" s="225">
        <v>0</v>
      </c>
      <c r="Y658" s="225">
        <v>0</v>
      </c>
      <c r="Z658" s="225">
        <v>0</v>
      </c>
      <c r="AA658" s="225">
        <v>0</v>
      </c>
      <c r="AB658" s="225">
        <v>0</v>
      </c>
      <c r="AC658" s="225">
        <v>0</v>
      </c>
      <c r="AD658" s="225">
        <v>0</v>
      </c>
      <c r="AE658" s="225">
        <v>0</v>
      </c>
      <c r="AF658" s="225">
        <v>0</v>
      </c>
      <c r="AG658" s="225">
        <v>0</v>
      </c>
      <c r="AH658" s="225">
        <v>0</v>
      </c>
      <c r="AI658" s="225">
        <v>0</v>
      </c>
      <c r="AJ658" s="225">
        <v>0</v>
      </c>
      <c r="AK658" s="225">
        <v>0</v>
      </c>
      <c r="AL658" s="225">
        <v>0</v>
      </c>
      <c r="AM658" s="225">
        <v>0</v>
      </c>
      <c r="AN658" s="225">
        <v>0</v>
      </c>
      <c r="AO658" s="225">
        <v>0</v>
      </c>
      <c r="AP658" s="225">
        <v>0</v>
      </c>
      <c r="AQ658" s="225">
        <v>0</v>
      </c>
      <c r="AR658" s="225">
        <v>0</v>
      </c>
      <c r="AS658" s="225">
        <v>0</v>
      </c>
      <c r="AT658" s="225">
        <v>0</v>
      </c>
      <c r="AU658" s="225">
        <v>0</v>
      </c>
      <c r="AV658" s="225">
        <v>0</v>
      </c>
      <c r="AW658" s="225">
        <v>0</v>
      </c>
      <c r="AX658" s="225">
        <v>0</v>
      </c>
      <c r="AY658" s="225">
        <v>0</v>
      </c>
      <c r="AZ658" s="225">
        <v>0</v>
      </c>
      <c r="BA658" s="225">
        <v>0</v>
      </c>
      <c r="BB658" s="225">
        <v>0</v>
      </c>
      <c r="BC658" s="225">
        <v>0</v>
      </c>
      <c r="BD658" s="225">
        <v>0</v>
      </c>
      <c r="BE658" s="225" t="s">
        <v>2724</v>
      </c>
    </row>
    <row r="659" spans="1:57" x14ac:dyDescent="0.25">
      <c r="A659" t="str">
        <f t="shared" ref="A659" si="153">E659&amp;F659</f>
        <v>003000431</v>
      </c>
      <c r="B659" s="225" t="s">
        <v>2165</v>
      </c>
      <c r="C659" s="225" t="s">
        <v>2166</v>
      </c>
      <c r="D659" s="225" t="s">
        <v>2167</v>
      </c>
      <c r="E659" s="225" t="s">
        <v>2720</v>
      </c>
      <c r="F659" s="225" t="s">
        <v>2200</v>
      </c>
      <c r="G659" s="225">
        <v>0</v>
      </c>
      <c r="H659" s="225">
        <v>0</v>
      </c>
      <c r="I659" s="225">
        <v>0</v>
      </c>
      <c r="J659" s="237">
        <v>0</v>
      </c>
      <c r="K659" s="225">
        <v>0</v>
      </c>
      <c r="L659" s="225">
        <v>0</v>
      </c>
      <c r="M659" s="225">
        <v>0</v>
      </c>
      <c r="N659" s="237">
        <v>0</v>
      </c>
      <c r="O659" s="237">
        <v>0</v>
      </c>
      <c r="P659" s="237">
        <v>0</v>
      </c>
      <c r="Q659" s="237">
        <v>0</v>
      </c>
      <c r="R659" s="237">
        <v>0</v>
      </c>
      <c r="S659" s="225">
        <v>0</v>
      </c>
      <c r="T659" s="237">
        <v>0</v>
      </c>
      <c r="U659" s="237">
        <v>0</v>
      </c>
      <c r="V659" s="225">
        <v>0</v>
      </c>
      <c r="W659" s="225">
        <v>0</v>
      </c>
      <c r="X659" s="225">
        <v>0</v>
      </c>
      <c r="Y659" s="225">
        <v>0</v>
      </c>
      <c r="Z659" s="225">
        <v>0</v>
      </c>
      <c r="AA659" s="225">
        <v>0</v>
      </c>
      <c r="AB659" s="225">
        <v>0</v>
      </c>
      <c r="AC659" s="225">
        <v>0</v>
      </c>
      <c r="AD659" s="225">
        <v>0</v>
      </c>
      <c r="AE659" s="225">
        <v>0</v>
      </c>
      <c r="AF659" s="225">
        <v>0</v>
      </c>
      <c r="AG659" s="225">
        <v>0</v>
      </c>
      <c r="AH659" s="225">
        <v>0</v>
      </c>
      <c r="AI659" s="225">
        <v>0</v>
      </c>
      <c r="AJ659" s="225">
        <v>0</v>
      </c>
      <c r="AK659" s="225">
        <v>0</v>
      </c>
      <c r="AL659" s="225">
        <v>0</v>
      </c>
      <c r="AM659" s="225">
        <v>0</v>
      </c>
      <c r="AN659" s="225">
        <v>0</v>
      </c>
      <c r="AO659" s="225">
        <v>0</v>
      </c>
      <c r="AP659" s="225">
        <v>0</v>
      </c>
      <c r="AQ659" s="225">
        <v>0</v>
      </c>
      <c r="AR659" s="225">
        <v>0</v>
      </c>
      <c r="AS659" s="225">
        <v>0</v>
      </c>
      <c r="AT659" s="225">
        <v>0</v>
      </c>
      <c r="AU659" s="225">
        <v>0</v>
      </c>
      <c r="AV659" s="225">
        <v>0</v>
      </c>
      <c r="AW659" s="225">
        <v>0</v>
      </c>
      <c r="AX659" s="225">
        <v>0</v>
      </c>
      <c r="AY659" s="225">
        <v>0</v>
      </c>
      <c r="AZ659" s="225">
        <v>0</v>
      </c>
      <c r="BA659" s="225">
        <v>0</v>
      </c>
      <c r="BB659" s="225">
        <v>0</v>
      </c>
      <c r="BC659" s="225">
        <v>0</v>
      </c>
      <c r="BD659" s="225">
        <v>0</v>
      </c>
      <c r="BE659" s="225" t="s">
        <v>2725</v>
      </c>
    </row>
    <row r="660" spans="1:57" x14ac:dyDescent="0.25">
      <c r="A660" t="str">
        <f t="shared" ref="A660" si="154">E660&amp;F660</f>
        <v>003000050</v>
      </c>
      <c r="B660" s="225" t="s">
        <v>2165</v>
      </c>
      <c r="C660" s="225" t="s">
        <v>2166</v>
      </c>
      <c r="D660" s="225" t="s">
        <v>2167</v>
      </c>
      <c r="E660" s="225" t="s">
        <v>2720</v>
      </c>
      <c r="F660" s="225" t="s">
        <v>2202</v>
      </c>
      <c r="G660" s="225">
        <v>0</v>
      </c>
      <c r="H660" s="225">
        <v>0</v>
      </c>
      <c r="I660" s="225">
        <v>0</v>
      </c>
      <c r="J660" s="237">
        <v>0</v>
      </c>
      <c r="K660" s="225">
        <v>0</v>
      </c>
      <c r="L660" s="225">
        <v>0</v>
      </c>
      <c r="M660" s="225">
        <v>0</v>
      </c>
      <c r="N660" s="237">
        <v>0</v>
      </c>
      <c r="O660" s="237">
        <v>0</v>
      </c>
      <c r="P660" s="237">
        <v>0</v>
      </c>
      <c r="Q660" s="237">
        <v>0</v>
      </c>
      <c r="R660" s="237">
        <v>0</v>
      </c>
      <c r="S660" s="225">
        <v>0</v>
      </c>
      <c r="T660" s="237">
        <v>0</v>
      </c>
      <c r="U660" s="237">
        <v>0</v>
      </c>
      <c r="V660" s="225">
        <v>0</v>
      </c>
      <c r="W660" s="225">
        <v>0</v>
      </c>
      <c r="X660" s="225">
        <v>0</v>
      </c>
      <c r="Y660" s="225">
        <v>0</v>
      </c>
      <c r="Z660" s="225">
        <v>0</v>
      </c>
      <c r="AA660" s="225">
        <v>0</v>
      </c>
      <c r="AB660" s="225">
        <v>0</v>
      </c>
      <c r="AC660" s="225">
        <v>0</v>
      </c>
      <c r="AD660" s="225">
        <v>0</v>
      </c>
      <c r="AE660" s="225">
        <v>0</v>
      </c>
      <c r="AF660" s="225">
        <v>0</v>
      </c>
      <c r="AG660" s="225">
        <v>0</v>
      </c>
      <c r="AH660" s="225">
        <v>0</v>
      </c>
      <c r="AI660" s="225">
        <v>0</v>
      </c>
      <c r="AJ660" s="225">
        <v>0</v>
      </c>
      <c r="AK660" s="225">
        <v>0</v>
      </c>
      <c r="AL660" s="225">
        <v>0</v>
      </c>
      <c r="AM660" s="225">
        <v>0</v>
      </c>
      <c r="AN660" s="225">
        <v>0</v>
      </c>
      <c r="AO660" s="225">
        <v>0</v>
      </c>
      <c r="AP660" s="225">
        <v>0</v>
      </c>
      <c r="AQ660" s="225">
        <v>0</v>
      </c>
      <c r="AR660" s="225">
        <v>0</v>
      </c>
      <c r="AS660" s="225">
        <v>0</v>
      </c>
      <c r="AT660" s="225">
        <v>0</v>
      </c>
      <c r="AU660" s="225">
        <v>0</v>
      </c>
      <c r="AV660" s="225">
        <v>0</v>
      </c>
      <c r="AW660" s="225">
        <v>0</v>
      </c>
      <c r="AX660" s="225">
        <v>0</v>
      </c>
      <c r="AY660" s="225">
        <v>0</v>
      </c>
      <c r="AZ660" s="225">
        <v>0</v>
      </c>
      <c r="BA660" s="225">
        <v>0</v>
      </c>
      <c r="BB660" s="225">
        <v>0</v>
      </c>
      <c r="BC660" s="225">
        <v>0</v>
      </c>
      <c r="BD660" s="225">
        <v>0</v>
      </c>
      <c r="BE660" s="225" t="s">
        <v>2203</v>
      </c>
    </row>
    <row r="661" spans="1:57" x14ac:dyDescent="0.25">
      <c r="A661" t="str">
        <f t="shared" ref="A661" si="155">E661&amp;F661</f>
        <v>003000051</v>
      </c>
      <c r="B661" s="225" t="s">
        <v>2165</v>
      </c>
      <c r="C661" s="225" t="s">
        <v>2166</v>
      </c>
      <c r="D661" s="225" t="s">
        <v>2167</v>
      </c>
      <c r="E661" s="225" t="s">
        <v>2720</v>
      </c>
      <c r="F661" s="225" t="s">
        <v>2204</v>
      </c>
      <c r="G661" s="225">
        <v>0</v>
      </c>
      <c r="H661" s="225">
        <v>0</v>
      </c>
      <c r="I661" s="225">
        <v>0</v>
      </c>
      <c r="J661" s="237">
        <v>0</v>
      </c>
      <c r="K661" s="225">
        <v>0</v>
      </c>
      <c r="L661" s="225">
        <v>0</v>
      </c>
      <c r="M661" s="225">
        <v>0</v>
      </c>
      <c r="N661" s="237">
        <v>0</v>
      </c>
      <c r="O661" s="237">
        <v>0</v>
      </c>
      <c r="P661" s="237">
        <v>0</v>
      </c>
      <c r="Q661" s="237">
        <v>0</v>
      </c>
      <c r="R661" s="237">
        <v>0</v>
      </c>
      <c r="S661" s="225">
        <v>0</v>
      </c>
      <c r="T661" s="237">
        <v>0</v>
      </c>
      <c r="U661" s="237">
        <v>0</v>
      </c>
      <c r="V661" s="225">
        <v>0</v>
      </c>
      <c r="W661" s="225">
        <v>0</v>
      </c>
      <c r="X661" s="225">
        <v>0</v>
      </c>
      <c r="Y661" s="225">
        <v>0</v>
      </c>
      <c r="Z661" s="225">
        <v>0</v>
      </c>
      <c r="AA661" s="225">
        <v>0</v>
      </c>
      <c r="AB661" s="225">
        <v>0</v>
      </c>
      <c r="AC661" s="225">
        <v>0</v>
      </c>
      <c r="AD661" s="225">
        <v>0</v>
      </c>
      <c r="AE661" s="225">
        <v>0</v>
      </c>
      <c r="AF661" s="225">
        <v>0</v>
      </c>
      <c r="AG661" s="225">
        <v>0</v>
      </c>
      <c r="AH661" s="225">
        <v>0</v>
      </c>
      <c r="AI661" s="225">
        <v>0</v>
      </c>
      <c r="AJ661" s="225">
        <v>0</v>
      </c>
      <c r="AK661" s="225">
        <v>0</v>
      </c>
      <c r="AL661" s="225">
        <v>0</v>
      </c>
      <c r="AM661" s="225">
        <v>0</v>
      </c>
      <c r="AN661" s="225">
        <v>0</v>
      </c>
      <c r="AO661" s="225">
        <v>0</v>
      </c>
      <c r="AP661" s="225">
        <v>0</v>
      </c>
      <c r="AQ661" s="225">
        <v>0</v>
      </c>
      <c r="AR661" s="225">
        <v>0</v>
      </c>
      <c r="AS661" s="225">
        <v>0</v>
      </c>
      <c r="AT661" s="225">
        <v>0</v>
      </c>
      <c r="AU661" s="225">
        <v>0</v>
      </c>
      <c r="AV661" s="225">
        <v>0</v>
      </c>
      <c r="AW661" s="225">
        <v>0</v>
      </c>
      <c r="AX661" s="225">
        <v>0</v>
      </c>
      <c r="AY661" s="225">
        <v>0</v>
      </c>
      <c r="AZ661" s="225">
        <v>0</v>
      </c>
      <c r="BA661" s="225">
        <v>0</v>
      </c>
      <c r="BB661" s="225">
        <v>0</v>
      </c>
      <c r="BC661" s="225">
        <v>0</v>
      </c>
      <c r="BD661" s="225">
        <v>0</v>
      </c>
      <c r="BE661" s="225" t="s">
        <v>2205</v>
      </c>
    </row>
    <row r="662" spans="1:57" x14ac:dyDescent="0.25">
      <c r="A662" t="str">
        <f t="shared" ref="A662" si="156">E662&amp;F662</f>
        <v>003000511</v>
      </c>
      <c r="B662" s="225" t="s">
        <v>2165</v>
      </c>
      <c r="C662" s="225" t="s">
        <v>2166</v>
      </c>
      <c r="D662" s="225" t="s">
        <v>2167</v>
      </c>
      <c r="E662" s="225" t="s">
        <v>2720</v>
      </c>
      <c r="F662" s="225" t="s">
        <v>2206</v>
      </c>
      <c r="G662" s="225">
        <v>0</v>
      </c>
      <c r="H662" s="225">
        <v>0</v>
      </c>
      <c r="I662" s="225">
        <v>0</v>
      </c>
      <c r="J662" s="237">
        <v>0</v>
      </c>
      <c r="K662" s="225">
        <v>0</v>
      </c>
      <c r="L662" s="225">
        <v>0</v>
      </c>
      <c r="M662" s="225">
        <v>0</v>
      </c>
      <c r="N662" s="237">
        <v>0</v>
      </c>
      <c r="O662" s="237">
        <v>0</v>
      </c>
      <c r="P662" s="237">
        <v>0</v>
      </c>
      <c r="Q662" s="237">
        <v>0</v>
      </c>
      <c r="R662" s="237">
        <v>0</v>
      </c>
      <c r="S662" s="225">
        <v>0</v>
      </c>
      <c r="T662" s="237">
        <v>0</v>
      </c>
      <c r="U662" s="237">
        <v>0</v>
      </c>
      <c r="V662" s="225">
        <v>0</v>
      </c>
      <c r="W662" s="225">
        <v>0</v>
      </c>
      <c r="X662" s="225">
        <v>0</v>
      </c>
      <c r="Y662" s="225">
        <v>0</v>
      </c>
      <c r="Z662" s="225">
        <v>0</v>
      </c>
      <c r="AA662" s="225">
        <v>0</v>
      </c>
      <c r="AB662" s="225">
        <v>0</v>
      </c>
      <c r="AC662" s="225">
        <v>0</v>
      </c>
      <c r="AD662" s="225">
        <v>0</v>
      </c>
      <c r="AE662" s="225">
        <v>0</v>
      </c>
      <c r="AF662" s="225">
        <v>0</v>
      </c>
      <c r="AG662" s="225">
        <v>0</v>
      </c>
      <c r="AH662" s="225">
        <v>0</v>
      </c>
      <c r="AI662" s="225">
        <v>0</v>
      </c>
      <c r="AJ662" s="225">
        <v>0</v>
      </c>
      <c r="AK662" s="225">
        <v>0</v>
      </c>
      <c r="AL662" s="225">
        <v>0</v>
      </c>
      <c r="AM662" s="225">
        <v>0</v>
      </c>
      <c r="AN662" s="225">
        <v>0</v>
      </c>
      <c r="AO662" s="225">
        <v>0</v>
      </c>
      <c r="AP662" s="225">
        <v>0</v>
      </c>
      <c r="AQ662" s="225">
        <v>0</v>
      </c>
      <c r="AR662" s="225">
        <v>0</v>
      </c>
      <c r="AS662" s="225">
        <v>0</v>
      </c>
      <c r="AT662" s="225">
        <v>0</v>
      </c>
      <c r="AU662" s="225">
        <v>0</v>
      </c>
      <c r="AV662" s="225">
        <v>0</v>
      </c>
      <c r="AW662" s="225">
        <v>0</v>
      </c>
      <c r="AX662" s="225">
        <v>0</v>
      </c>
      <c r="AY662" s="225">
        <v>0</v>
      </c>
      <c r="AZ662" s="225">
        <v>0</v>
      </c>
      <c r="BA662" s="225">
        <v>0</v>
      </c>
      <c r="BB662" s="225">
        <v>0</v>
      </c>
      <c r="BC662" s="225">
        <v>0</v>
      </c>
      <c r="BD662" s="225">
        <v>0</v>
      </c>
      <c r="BE662" s="225" t="s">
        <v>2207</v>
      </c>
    </row>
    <row r="663" spans="1:57" x14ac:dyDescent="0.25">
      <c r="A663" t="str">
        <f t="shared" ref="A663" si="157">E663&amp;F663</f>
        <v>003000512</v>
      </c>
      <c r="B663" s="225" t="s">
        <v>2165</v>
      </c>
      <c r="C663" s="225" t="s">
        <v>2166</v>
      </c>
      <c r="D663" s="225" t="s">
        <v>2167</v>
      </c>
      <c r="E663" s="225" t="s">
        <v>2720</v>
      </c>
      <c r="F663" s="225" t="s">
        <v>2208</v>
      </c>
      <c r="G663" s="225">
        <v>0</v>
      </c>
      <c r="H663" s="225">
        <v>0</v>
      </c>
      <c r="I663" s="225">
        <v>0</v>
      </c>
      <c r="J663" s="237">
        <v>0</v>
      </c>
      <c r="K663" s="225">
        <v>0</v>
      </c>
      <c r="L663" s="225">
        <v>0</v>
      </c>
      <c r="M663" s="225">
        <v>0</v>
      </c>
      <c r="N663" s="237">
        <v>0</v>
      </c>
      <c r="O663" s="237">
        <v>0</v>
      </c>
      <c r="P663" s="237">
        <v>0</v>
      </c>
      <c r="Q663" s="237">
        <v>0</v>
      </c>
      <c r="R663" s="237">
        <v>0</v>
      </c>
      <c r="S663" s="225">
        <v>0</v>
      </c>
      <c r="T663" s="237">
        <v>0</v>
      </c>
      <c r="U663" s="237">
        <v>0</v>
      </c>
      <c r="V663" s="225">
        <v>0</v>
      </c>
      <c r="W663" s="225">
        <v>0</v>
      </c>
      <c r="X663" s="225">
        <v>0</v>
      </c>
      <c r="Y663" s="225">
        <v>0</v>
      </c>
      <c r="Z663" s="225">
        <v>0</v>
      </c>
      <c r="AA663" s="225">
        <v>0</v>
      </c>
      <c r="AB663" s="225">
        <v>0</v>
      </c>
      <c r="AC663" s="225">
        <v>0</v>
      </c>
      <c r="AD663" s="225">
        <v>0</v>
      </c>
      <c r="AE663" s="225">
        <v>0</v>
      </c>
      <c r="AF663" s="225">
        <v>0</v>
      </c>
      <c r="AG663" s="225">
        <v>0</v>
      </c>
      <c r="AH663" s="225">
        <v>0</v>
      </c>
      <c r="AI663" s="225">
        <v>0</v>
      </c>
      <c r="AJ663" s="225">
        <v>0</v>
      </c>
      <c r="AK663" s="225">
        <v>0</v>
      </c>
      <c r="AL663" s="225">
        <v>0</v>
      </c>
      <c r="AM663" s="225">
        <v>0</v>
      </c>
      <c r="AN663" s="225">
        <v>0</v>
      </c>
      <c r="AO663" s="225">
        <v>0</v>
      </c>
      <c r="AP663" s="225">
        <v>0</v>
      </c>
      <c r="AQ663" s="225">
        <v>0</v>
      </c>
      <c r="AR663" s="225">
        <v>0</v>
      </c>
      <c r="AS663" s="225">
        <v>0</v>
      </c>
      <c r="AT663" s="225">
        <v>0</v>
      </c>
      <c r="AU663" s="225">
        <v>0</v>
      </c>
      <c r="AV663" s="225">
        <v>0</v>
      </c>
      <c r="AW663" s="225">
        <v>0</v>
      </c>
      <c r="AX663" s="225">
        <v>0</v>
      </c>
      <c r="AY663" s="225">
        <v>0</v>
      </c>
      <c r="AZ663" s="225">
        <v>0</v>
      </c>
      <c r="BA663" s="225">
        <v>0</v>
      </c>
      <c r="BB663" s="225">
        <v>0</v>
      </c>
      <c r="BC663" s="225">
        <v>0</v>
      </c>
      <c r="BD663" s="225">
        <v>0</v>
      </c>
      <c r="BE663" s="225" t="s">
        <v>2209</v>
      </c>
    </row>
    <row r="664" spans="1:57" x14ac:dyDescent="0.25">
      <c r="A664" t="str">
        <f t="shared" ref="A664" si="158">E664&amp;F664</f>
        <v>003000513</v>
      </c>
      <c r="B664" s="225" t="s">
        <v>2165</v>
      </c>
      <c r="C664" s="225" t="s">
        <v>2166</v>
      </c>
      <c r="D664" s="225" t="s">
        <v>2167</v>
      </c>
      <c r="E664" s="225" t="s">
        <v>2720</v>
      </c>
      <c r="F664" s="225" t="s">
        <v>2210</v>
      </c>
      <c r="G664" s="225">
        <v>0</v>
      </c>
      <c r="H664" s="225">
        <v>0</v>
      </c>
      <c r="I664" s="225">
        <v>0</v>
      </c>
      <c r="J664" s="237">
        <v>0</v>
      </c>
      <c r="K664" s="225">
        <v>0</v>
      </c>
      <c r="L664" s="225">
        <v>0</v>
      </c>
      <c r="M664" s="225">
        <v>0</v>
      </c>
      <c r="N664" s="237">
        <v>0</v>
      </c>
      <c r="O664" s="237">
        <v>0</v>
      </c>
      <c r="P664" s="237">
        <v>0</v>
      </c>
      <c r="Q664" s="237">
        <v>0</v>
      </c>
      <c r="R664" s="237">
        <v>0</v>
      </c>
      <c r="S664" s="225">
        <v>0</v>
      </c>
      <c r="T664" s="237">
        <v>0</v>
      </c>
      <c r="U664" s="237">
        <v>0</v>
      </c>
      <c r="V664" s="225">
        <v>0</v>
      </c>
      <c r="W664" s="225">
        <v>0</v>
      </c>
      <c r="X664" s="225">
        <v>0</v>
      </c>
      <c r="Y664" s="225">
        <v>0</v>
      </c>
      <c r="Z664" s="225">
        <v>0</v>
      </c>
      <c r="AA664" s="225">
        <v>0</v>
      </c>
      <c r="AB664" s="225">
        <v>0</v>
      </c>
      <c r="AC664" s="225">
        <v>0</v>
      </c>
      <c r="AD664" s="225">
        <v>0</v>
      </c>
      <c r="AE664" s="225">
        <v>0</v>
      </c>
      <c r="AF664" s="225">
        <v>0</v>
      </c>
      <c r="AG664" s="225">
        <v>0</v>
      </c>
      <c r="AH664" s="225">
        <v>0</v>
      </c>
      <c r="AI664" s="225">
        <v>0</v>
      </c>
      <c r="AJ664" s="225">
        <v>0</v>
      </c>
      <c r="AK664" s="225">
        <v>0</v>
      </c>
      <c r="AL664" s="225">
        <v>0</v>
      </c>
      <c r="AM664" s="225">
        <v>0</v>
      </c>
      <c r="AN664" s="225">
        <v>0</v>
      </c>
      <c r="AO664" s="225">
        <v>0</v>
      </c>
      <c r="AP664" s="225">
        <v>0</v>
      </c>
      <c r="AQ664" s="225">
        <v>0</v>
      </c>
      <c r="AR664" s="225">
        <v>0</v>
      </c>
      <c r="AS664" s="225">
        <v>0</v>
      </c>
      <c r="AT664" s="225">
        <v>0</v>
      </c>
      <c r="AU664" s="225">
        <v>0</v>
      </c>
      <c r="AV664" s="225">
        <v>0</v>
      </c>
      <c r="AW664" s="225">
        <v>0</v>
      </c>
      <c r="AX664" s="225">
        <v>0</v>
      </c>
      <c r="AY664" s="225">
        <v>0</v>
      </c>
      <c r="AZ664" s="225">
        <v>0</v>
      </c>
      <c r="BA664" s="225">
        <v>0</v>
      </c>
      <c r="BB664" s="225">
        <v>0</v>
      </c>
      <c r="BC664" s="225">
        <v>0</v>
      </c>
      <c r="BD664" s="225">
        <v>0</v>
      </c>
      <c r="BE664" s="225" t="s">
        <v>2726</v>
      </c>
    </row>
    <row r="665" spans="1:57" x14ac:dyDescent="0.25">
      <c r="A665" t="str">
        <f t="shared" ref="A665" si="159">E665&amp;F665</f>
        <v>003000514</v>
      </c>
      <c r="B665" s="225" t="s">
        <v>2165</v>
      </c>
      <c r="C665" s="225" t="s">
        <v>2166</v>
      </c>
      <c r="D665" s="225" t="s">
        <v>2167</v>
      </c>
      <c r="E665" s="225" t="s">
        <v>2720</v>
      </c>
      <c r="F665" s="225" t="s">
        <v>2212</v>
      </c>
      <c r="G665" s="225">
        <v>0</v>
      </c>
      <c r="H665" s="225">
        <v>0</v>
      </c>
      <c r="I665" s="225">
        <v>0</v>
      </c>
      <c r="J665" s="237">
        <v>0</v>
      </c>
      <c r="K665" s="225">
        <v>0</v>
      </c>
      <c r="L665" s="225">
        <v>0</v>
      </c>
      <c r="M665" s="225">
        <v>0</v>
      </c>
      <c r="N665" s="237">
        <v>0</v>
      </c>
      <c r="O665" s="237">
        <v>0</v>
      </c>
      <c r="P665" s="237">
        <v>0</v>
      </c>
      <c r="Q665" s="237">
        <v>0</v>
      </c>
      <c r="R665" s="237">
        <v>0</v>
      </c>
      <c r="S665" s="225">
        <v>0</v>
      </c>
      <c r="T665" s="237">
        <v>0</v>
      </c>
      <c r="U665" s="237">
        <v>0</v>
      </c>
      <c r="V665" s="225">
        <v>0</v>
      </c>
      <c r="W665" s="225">
        <v>0</v>
      </c>
      <c r="X665" s="225">
        <v>0</v>
      </c>
      <c r="Y665" s="225">
        <v>0</v>
      </c>
      <c r="Z665" s="225">
        <v>0</v>
      </c>
      <c r="AA665" s="225">
        <v>0</v>
      </c>
      <c r="AB665" s="225">
        <v>0</v>
      </c>
      <c r="AC665" s="225">
        <v>0</v>
      </c>
      <c r="AD665" s="225">
        <v>0</v>
      </c>
      <c r="AE665" s="225">
        <v>0</v>
      </c>
      <c r="AF665" s="225">
        <v>0</v>
      </c>
      <c r="AG665" s="225">
        <v>0</v>
      </c>
      <c r="AH665" s="225">
        <v>0</v>
      </c>
      <c r="AI665" s="225">
        <v>0</v>
      </c>
      <c r="AJ665" s="225">
        <v>0</v>
      </c>
      <c r="AK665" s="225">
        <v>0</v>
      </c>
      <c r="AL665" s="225">
        <v>0</v>
      </c>
      <c r="AM665" s="225">
        <v>0</v>
      </c>
      <c r="AN665" s="225">
        <v>0</v>
      </c>
      <c r="AO665" s="225">
        <v>0</v>
      </c>
      <c r="AP665" s="225">
        <v>0</v>
      </c>
      <c r="AQ665" s="225">
        <v>0</v>
      </c>
      <c r="AR665" s="225">
        <v>0</v>
      </c>
      <c r="AS665" s="225">
        <v>0</v>
      </c>
      <c r="AT665" s="225">
        <v>0</v>
      </c>
      <c r="AU665" s="225">
        <v>0</v>
      </c>
      <c r="AV665" s="225">
        <v>0</v>
      </c>
      <c r="AW665" s="225">
        <v>0</v>
      </c>
      <c r="AX665" s="225">
        <v>0</v>
      </c>
      <c r="AY665" s="225">
        <v>0</v>
      </c>
      <c r="AZ665" s="225">
        <v>0</v>
      </c>
      <c r="BA665" s="225">
        <v>0</v>
      </c>
      <c r="BB665" s="225">
        <v>0</v>
      </c>
      <c r="BC665" s="225">
        <v>0</v>
      </c>
      <c r="BD665" s="225">
        <v>0</v>
      </c>
      <c r="BE665" s="225" t="s">
        <v>2213</v>
      </c>
    </row>
    <row r="666" spans="1:57" x14ac:dyDescent="0.25">
      <c r="A666" t="str">
        <f t="shared" ref="A666" si="160">E666&amp;F666</f>
        <v>003000515</v>
      </c>
      <c r="B666" s="225" t="s">
        <v>2165</v>
      </c>
      <c r="C666" s="225" t="s">
        <v>2166</v>
      </c>
      <c r="D666" s="225" t="s">
        <v>2167</v>
      </c>
      <c r="E666" s="225" t="s">
        <v>2720</v>
      </c>
      <c r="F666" s="225" t="s">
        <v>2214</v>
      </c>
      <c r="G666" s="225">
        <v>0</v>
      </c>
      <c r="H666" s="225">
        <v>0</v>
      </c>
      <c r="I666" s="225">
        <v>0</v>
      </c>
      <c r="J666" s="237">
        <v>0</v>
      </c>
      <c r="K666" s="225">
        <v>0</v>
      </c>
      <c r="L666" s="225">
        <v>0</v>
      </c>
      <c r="M666" s="225">
        <v>0</v>
      </c>
      <c r="N666" s="237">
        <v>0</v>
      </c>
      <c r="O666" s="237">
        <v>0</v>
      </c>
      <c r="P666" s="237">
        <v>0</v>
      </c>
      <c r="Q666" s="237">
        <v>0</v>
      </c>
      <c r="R666" s="237">
        <v>0</v>
      </c>
      <c r="S666" s="225">
        <v>0</v>
      </c>
      <c r="T666" s="237">
        <v>0</v>
      </c>
      <c r="U666" s="237">
        <v>0</v>
      </c>
      <c r="V666" s="225">
        <v>0</v>
      </c>
      <c r="W666" s="225">
        <v>0</v>
      </c>
      <c r="X666" s="225">
        <v>0</v>
      </c>
      <c r="Y666" s="225">
        <v>0</v>
      </c>
      <c r="Z666" s="225">
        <v>0</v>
      </c>
      <c r="AA666" s="225">
        <v>0</v>
      </c>
      <c r="AB666" s="225">
        <v>0</v>
      </c>
      <c r="AC666" s="225">
        <v>0</v>
      </c>
      <c r="AD666" s="225">
        <v>0</v>
      </c>
      <c r="AE666" s="225">
        <v>0</v>
      </c>
      <c r="AF666" s="225">
        <v>0</v>
      </c>
      <c r="AG666" s="225">
        <v>0</v>
      </c>
      <c r="AH666" s="225">
        <v>0</v>
      </c>
      <c r="AI666" s="225">
        <v>0</v>
      </c>
      <c r="AJ666" s="225">
        <v>0</v>
      </c>
      <c r="AK666" s="225">
        <v>0</v>
      </c>
      <c r="AL666" s="225">
        <v>0</v>
      </c>
      <c r="AM666" s="225">
        <v>0</v>
      </c>
      <c r="AN666" s="225">
        <v>0</v>
      </c>
      <c r="AO666" s="225">
        <v>0</v>
      </c>
      <c r="AP666" s="225">
        <v>0</v>
      </c>
      <c r="AQ666" s="225">
        <v>0</v>
      </c>
      <c r="AR666" s="225">
        <v>0</v>
      </c>
      <c r="AS666" s="225">
        <v>0</v>
      </c>
      <c r="AT666" s="225">
        <v>0</v>
      </c>
      <c r="AU666" s="225">
        <v>0</v>
      </c>
      <c r="AV666" s="225">
        <v>0</v>
      </c>
      <c r="AW666" s="225">
        <v>0</v>
      </c>
      <c r="AX666" s="225">
        <v>0</v>
      </c>
      <c r="AY666" s="225">
        <v>0</v>
      </c>
      <c r="AZ666" s="225">
        <v>0</v>
      </c>
      <c r="BA666" s="225">
        <v>0</v>
      </c>
      <c r="BB666" s="225">
        <v>0</v>
      </c>
      <c r="BC666" s="225">
        <v>0</v>
      </c>
      <c r="BD666" s="225">
        <v>0</v>
      </c>
      <c r="BE666" s="225" t="s">
        <v>2215</v>
      </c>
    </row>
    <row r="667" spans="1:57" x14ac:dyDescent="0.25">
      <c r="A667" t="str">
        <f t="shared" ref="A667" si="161">E667&amp;F667</f>
        <v>003000516</v>
      </c>
      <c r="B667" s="225" t="s">
        <v>2165</v>
      </c>
      <c r="C667" s="225" t="s">
        <v>2166</v>
      </c>
      <c r="D667" s="225" t="s">
        <v>2167</v>
      </c>
      <c r="E667" s="225" t="s">
        <v>2720</v>
      </c>
      <c r="F667" s="225" t="s">
        <v>2216</v>
      </c>
      <c r="G667" s="225">
        <v>0</v>
      </c>
      <c r="H667" s="225">
        <v>0</v>
      </c>
      <c r="I667" s="225">
        <v>0</v>
      </c>
      <c r="J667" s="237">
        <v>0</v>
      </c>
      <c r="K667" s="225">
        <v>0</v>
      </c>
      <c r="L667" s="225">
        <v>0</v>
      </c>
      <c r="M667" s="225">
        <v>0</v>
      </c>
      <c r="N667" s="237">
        <v>0</v>
      </c>
      <c r="O667" s="237">
        <v>0</v>
      </c>
      <c r="P667" s="237">
        <v>0</v>
      </c>
      <c r="Q667" s="237">
        <v>0</v>
      </c>
      <c r="R667" s="237">
        <v>0</v>
      </c>
      <c r="S667" s="225">
        <v>0</v>
      </c>
      <c r="T667" s="237">
        <v>0</v>
      </c>
      <c r="U667" s="237">
        <v>0</v>
      </c>
      <c r="V667" s="225">
        <v>0</v>
      </c>
      <c r="W667" s="225">
        <v>0</v>
      </c>
      <c r="X667" s="225">
        <v>0</v>
      </c>
      <c r="Y667" s="225">
        <v>0</v>
      </c>
      <c r="Z667" s="225">
        <v>0</v>
      </c>
      <c r="AA667" s="225">
        <v>0</v>
      </c>
      <c r="AB667" s="225">
        <v>0</v>
      </c>
      <c r="AC667" s="225">
        <v>0</v>
      </c>
      <c r="AD667" s="225">
        <v>0</v>
      </c>
      <c r="AE667" s="225">
        <v>0</v>
      </c>
      <c r="AF667" s="225">
        <v>0</v>
      </c>
      <c r="AG667" s="225">
        <v>0</v>
      </c>
      <c r="AH667" s="225">
        <v>0</v>
      </c>
      <c r="AI667" s="225">
        <v>0</v>
      </c>
      <c r="AJ667" s="225">
        <v>0</v>
      </c>
      <c r="AK667" s="225">
        <v>0</v>
      </c>
      <c r="AL667" s="225">
        <v>0</v>
      </c>
      <c r="AM667" s="225">
        <v>0</v>
      </c>
      <c r="AN667" s="225">
        <v>0</v>
      </c>
      <c r="AO667" s="225">
        <v>0</v>
      </c>
      <c r="AP667" s="225">
        <v>0</v>
      </c>
      <c r="AQ667" s="225">
        <v>0</v>
      </c>
      <c r="AR667" s="225">
        <v>0</v>
      </c>
      <c r="AS667" s="225">
        <v>0</v>
      </c>
      <c r="AT667" s="225">
        <v>0</v>
      </c>
      <c r="AU667" s="225">
        <v>0</v>
      </c>
      <c r="AV667" s="225">
        <v>0</v>
      </c>
      <c r="AW667" s="225">
        <v>0</v>
      </c>
      <c r="AX667" s="225">
        <v>0</v>
      </c>
      <c r="AY667" s="225">
        <v>0</v>
      </c>
      <c r="AZ667" s="225">
        <v>0</v>
      </c>
      <c r="BA667" s="225">
        <v>0</v>
      </c>
      <c r="BB667" s="225">
        <v>0</v>
      </c>
      <c r="BC667" s="225">
        <v>0</v>
      </c>
      <c r="BD667" s="225">
        <v>0</v>
      </c>
      <c r="BE667" s="225" t="s">
        <v>78</v>
      </c>
    </row>
    <row r="668" spans="1:57" x14ac:dyDescent="0.25">
      <c r="A668" t="str">
        <f t="shared" ref="A668" si="162">E668&amp;F668</f>
        <v>003000052</v>
      </c>
      <c r="B668" s="225" t="s">
        <v>2165</v>
      </c>
      <c r="C668" s="225" t="s">
        <v>2166</v>
      </c>
      <c r="D668" s="225" t="s">
        <v>2167</v>
      </c>
      <c r="E668" s="225" t="s">
        <v>2720</v>
      </c>
      <c r="F668" s="225" t="s">
        <v>2217</v>
      </c>
      <c r="G668" s="225">
        <v>0</v>
      </c>
      <c r="H668" s="225">
        <v>0</v>
      </c>
      <c r="I668" s="225">
        <v>0</v>
      </c>
      <c r="J668" s="237">
        <v>0</v>
      </c>
      <c r="K668" s="225">
        <v>0</v>
      </c>
      <c r="L668" s="225">
        <v>0</v>
      </c>
      <c r="M668" s="225">
        <v>0</v>
      </c>
      <c r="N668" s="237">
        <v>0</v>
      </c>
      <c r="O668" s="237">
        <v>0</v>
      </c>
      <c r="P668" s="237">
        <v>0</v>
      </c>
      <c r="Q668" s="237">
        <v>0</v>
      </c>
      <c r="R668" s="237">
        <v>0</v>
      </c>
      <c r="S668" s="225">
        <v>0</v>
      </c>
      <c r="T668" s="237">
        <v>0</v>
      </c>
      <c r="U668" s="237">
        <v>0</v>
      </c>
      <c r="V668" s="225">
        <v>0</v>
      </c>
      <c r="W668" s="225">
        <v>0</v>
      </c>
      <c r="X668" s="225">
        <v>0</v>
      </c>
      <c r="Y668" s="225">
        <v>0</v>
      </c>
      <c r="Z668" s="225">
        <v>0</v>
      </c>
      <c r="AA668" s="225">
        <v>0</v>
      </c>
      <c r="AB668" s="225">
        <v>0</v>
      </c>
      <c r="AC668" s="225">
        <v>0</v>
      </c>
      <c r="AD668" s="225">
        <v>0</v>
      </c>
      <c r="AE668" s="225">
        <v>0</v>
      </c>
      <c r="AF668" s="225">
        <v>0</v>
      </c>
      <c r="AG668" s="225">
        <v>0</v>
      </c>
      <c r="AH668" s="225">
        <v>0</v>
      </c>
      <c r="AI668" s="225">
        <v>0</v>
      </c>
      <c r="AJ668" s="225">
        <v>0</v>
      </c>
      <c r="AK668" s="225">
        <v>0</v>
      </c>
      <c r="AL668" s="225">
        <v>0</v>
      </c>
      <c r="AM668" s="225">
        <v>0</v>
      </c>
      <c r="AN668" s="225">
        <v>0</v>
      </c>
      <c r="AO668" s="225">
        <v>0</v>
      </c>
      <c r="AP668" s="225">
        <v>0</v>
      </c>
      <c r="AQ668" s="225">
        <v>0</v>
      </c>
      <c r="AR668" s="225">
        <v>0</v>
      </c>
      <c r="AS668" s="225">
        <v>0</v>
      </c>
      <c r="AT668" s="225">
        <v>0</v>
      </c>
      <c r="AU668" s="225">
        <v>0</v>
      </c>
      <c r="AV668" s="225">
        <v>0</v>
      </c>
      <c r="AW668" s="225">
        <v>0</v>
      </c>
      <c r="AX668" s="225">
        <v>0</v>
      </c>
      <c r="AY668" s="225">
        <v>0</v>
      </c>
      <c r="AZ668" s="225">
        <v>0</v>
      </c>
      <c r="BA668" s="225">
        <v>0</v>
      </c>
      <c r="BB668" s="225">
        <v>0</v>
      </c>
      <c r="BC668" s="225">
        <v>0</v>
      </c>
      <c r="BD668" s="225">
        <v>0</v>
      </c>
      <c r="BE668" s="225" t="s">
        <v>82</v>
      </c>
    </row>
    <row r="669" spans="1:57" x14ac:dyDescent="0.25">
      <c r="A669" t="str">
        <f t="shared" ref="A669" si="163">E669&amp;F669</f>
        <v>003000521</v>
      </c>
      <c r="B669" s="225" t="s">
        <v>2165</v>
      </c>
      <c r="C669" s="225" t="s">
        <v>2166</v>
      </c>
      <c r="D669" s="225" t="s">
        <v>2167</v>
      </c>
      <c r="E669" s="225" t="s">
        <v>2720</v>
      </c>
      <c r="F669" s="225" t="s">
        <v>2218</v>
      </c>
      <c r="G669" s="225">
        <v>0</v>
      </c>
      <c r="H669" s="225">
        <v>0</v>
      </c>
      <c r="I669" s="225">
        <v>0</v>
      </c>
      <c r="J669" s="237">
        <v>0</v>
      </c>
      <c r="K669" s="225">
        <v>0</v>
      </c>
      <c r="L669" s="225">
        <v>0</v>
      </c>
      <c r="M669" s="225">
        <v>0</v>
      </c>
      <c r="N669" s="237">
        <v>0</v>
      </c>
      <c r="O669" s="237">
        <v>0</v>
      </c>
      <c r="P669" s="237">
        <v>0</v>
      </c>
      <c r="Q669" s="237">
        <v>0</v>
      </c>
      <c r="R669" s="237">
        <v>0</v>
      </c>
      <c r="S669" s="225">
        <v>0</v>
      </c>
      <c r="T669" s="237">
        <v>0</v>
      </c>
      <c r="U669" s="237">
        <v>0</v>
      </c>
      <c r="V669" s="225">
        <v>0</v>
      </c>
      <c r="W669" s="225">
        <v>0</v>
      </c>
      <c r="X669" s="225">
        <v>0</v>
      </c>
      <c r="Y669" s="225">
        <v>0</v>
      </c>
      <c r="Z669" s="225">
        <v>0</v>
      </c>
      <c r="AA669" s="225">
        <v>0</v>
      </c>
      <c r="AB669" s="225">
        <v>0</v>
      </c>
      <c r="AC669" s="225">
        <v>0</v>
      </c>
      <c r="AD669" s="225">
        <v>0</v>
      </c>
      <c r="AE669" s="225">
        <v>0</v>
      </c>
      <c r="AF669" s="225">
        <v>0</v>
      </c>
      <c r="AG669" s="225">
        <v>0</v>
      </c>
      <c r="AH669" s="225">
        <v>0</v>
      </c>
      <c r="AI669" s="225">
        <v>0</v>
      </c>
      <c r="AJ669" s="225">
        <v>0</v>
      </c>
      <c r="AK669" s="225">
        <v>0</v>
      </c>
      <c r="AL669" s="225">
        <v>0</v>
      </c>
      <c r="AM669" s="225">
        <v>0</v>
      </c>
      <c r="AN669" s="225">
        <v>0</v>
      </c>
      <c r="AO669" s="225">
        <v>0</v>
      </c>
      <c r="AP669" s="225">
        <v>0</v>
      </c>
      <c r="AQ669" s="225">
        <v>0</v>
      </c>
      <c r="AR669" s="225">
        <v>0</v>
      </c>
      <c r="AS669" s="225">
        <v>0</v>
      </c>
      <c r="AT669" s="225">
        <v>0</v>
      </c>
      <c r="AU669" s="225">
        <v>0</v>
      </c>
      <c r="AV669" s="225">
        <v>0</v>
      </c>
      <c r="AW669" s="225">
        <v>0</v>
      </c>
      <c r="AX669" s="225">
        <v>0</v>
      </c>
      <c r="AY669" s="225">
        <v>0</v>
      </c>
      <c r="AZ669" s="225">
        <v>0</v>
      </c>
      <c r="BA669" s="225">
        <v>0</v>
      </c>
      <c r="BB669" s="225">
        <v>0</v>
      </c>
      <c r="BC669" s="225">
        <v>0</v>
      </c>
      <c r="BD669" s="225">
        <v>0</v>
      </c>
      <c r="BE669" s="225" t="s">
        <v>2634</v>
      </c>
    </row>
    <row r="670" spans="1:57" x14ac:dyDescent="0.25">
      <c r="A670" t="str">
        <f t="shared" ref="A670" si="164">E670&amp;F670</f>
        <v>003000522</v>
      </c>
      <c r="B670" s="225" t="s">
        <v>2165</v>
      </c>
      <c r="C670" s="225" t="s">
        <v>2166</v>
      </c>
      <c r="D670" s="225" t="s">
        <v>2167</v>
      </c>
      <c r="E670" s="225" t="s">
        <v>2720</v>
      </c>
      <c r="F670" s="225" t="s">
        <v>2220</v>
      </c>
      <c r="G670" s="225">
        <v>0</v>
      </c>
      <c r="H670" s="225">
        <v>0</v>
      </c>
      <c r="I670" s="225">
        <v>0</v>
      </c>
      <c r="J670" s="237">
        <v>0</v>
      </c>
      <c r="K670" s="225">
        <v>0</v>
      </c>
      <c r="L670" s="225">
        <v>0</v>
      </c>
      <c r="M670" s="225">
        <v>0</v>
      </c>
      <c r="N670" s="237">
        <v>0</v>
      </c>
      <c r="O670" s="237">
        <v>0</v>
      </c>
      <c r="P670" s="237">
        <v>0</v>
      </c>
      <c r="Q670" s="237">
        <v>0</v>
      </c>
      <c r="R670" s="237">
        <v>0</v>
      </c>
      <c r="S670" s="225">
        <v>0</v>
      </c>
      <c r="T670" s="237">
        <v>0</v>
      </c>
      <c r="U670" s="237">
        <v>0</v>
      </c>
      <c r="V670" s="225">
        <v>0</v>
      </c>
      <c r="W670" s="225">
        <v>0</v>
      </c>
      <c r="X670" s="225">
        <v>0</v>
      </c>
      <c r="Y670" s="225">
        <v>0</v>
      </c>
      <c r="Z670" s="225">
        <v>0</v>
      </c>
      <c r="AA670" s="225">
        <v>0</v>
      </c>
      <c r="AB670" s="225">
        <v>0</v>
      </c>
      <c r="AC670" s="225">
        <v>0</v>
      </c>
      <c r="AD670" s="225">
        <v>0</v>
      </c>
      <c r="AE670" s="225">
        <v>0</v>
      </c>
      <c r="AF670" s="225">
        <v>0</v>
      </c>
      <c r="AG670" s="225">
        <v>0</v>
      </c>
      <c r="AH670" s="225">
        <v>0</v>
      </c>
      <c r="AI670" s="225">
        <v>0</v>
      </c>
      <c r="AJ670" s="225">
        <v>0</v>
      </c>
      <c r="AK670" s="225">
        <v>0</v>
      </c>
      <c r="AL670" s="225">
        <v>0</v>
      </c>
      <c r="AM670" s="225">
        <v>0</v>
      </c>
      <c r="AN670" s="225">
        <v>0</v>
      </c>
      <c r="AO670" s="225">
        <v>0</v>
      </c>
      <c r="AP670" s="225">
        <v>0</v>
      </c>
      <c r="AQ670" s="225">
        <v>0</v>
      </c>
      <c r="AR670" s="225">
        <v>0</v>
      </c>
      <c r="AS670" s="225">
        <v>0</v>
      </c>
      <c r="AT670" s="225">
        <v>0</v>
      </c>
      <c r="AU670" s="225">
        <v>0</v>
      </c>
      <c r="AV670" s="225">
        <v>0</v>
      </c>
      <c r="AW670" s="225">
        <v>0</v>
      </c>
      <c r="AX670" s="225">
        <v>0</v>
      </c>
      <c r="AY670" s="225">
        <v>0</v>
      </c>
      <c r="AZ670" s="225">
        <v>0</v>
      </c>
      <c r="BA670" s="225">
        <v>0</v>
      </c>
      <c r="BB670" s="225">
        <v>0</v>
      </c>
      <c r="BC670" s="225">
        <v>0</v>
      </c>
      <c r="BD670" s="225">
        <v>0</v>
      </c>
      <c r="BE670" s="225" t="s">
        <v>654</v>
      </c>
    </row>
    <row r="671" spans="1:57" x14ac:dyDescent="0.25">
      <c r="A671" t="str">
        <f t="shared" ref="A671" si="165">E671&amp;F671</f>
        <v>003000523</v>
      </c>
      <c r="B671" s="225" t="s">
        <v>2165</v>
      </c>
      <c r="C671" s="225" t="s">
        <v>2166</v>
      </c>
      <c r="D671" s="225" t="s">
        <v>2167</v>
      </c>
      <c r="E671" s="225" t="s">
        <v>2720</v>
      </c>
      <c r="F671" s="225" t="s">
        <v>2221</v>
      </c>
      <c r="G671" s="225">
        <v>0</v>
      </c>
      <c r="H671" s="225">
        <v>0</v>
      </c>
      <c r="I671" s="225">
        <v>0</v>
      </c>
      <c r="J671" s="237">
        <v>0</v>
      </c>
      <c r="K671" s="225">
        <v>0</v>
      </c>
      <c r="L671" s="225">
        <v>0</v>
      </c>
      <c r="M671" s="225">
        <v>0</v>
      </c>
      <c r="N671" s="237">
        <v>0</v>
      </c>
      <c r="O671" s="237">
        <v>0</v>
      </c>
      <c r="P671" s="237">
        <v>0</v>
      </c>
      <c r="Q671" s="237">
        <v>0</v>
      </c>
      <c r="R671" s="237">
        <v>0</v>
      </c>
      <c r="S671" s="225">
        <v>0</v>
      </c>
      <c r="T671" s="237">
        <v>0</v>
      </c>
      <c r="U671" s="237">
        <v>0</v>
      </c>
      <c r="V671" s="225">
        <v>0</v>
      </c>
      <c r="W671" s="225">
        <v>0</v>
      </c>
      <c r="X671" s="225">
        <v>0</v>
      </c>
      <c r="Y671" s="225">
        <v>0</v>
      </c>
      <c r="Z671" s="225">
        <v>0</v>
      </c>
      <c r="AA671" s="225">
        <v>0</v>
      </c>
      <c r="AB671" s="225">
        <v>0</v>
      </c>
      <c r="AC671" s="225">
        <v>0</v>
      </c>
      <c r="AD671" s="225">
        <v>0</v>
      </c>
      <c r="AE671" s="225">
        <v>0</v>
      </c>
      <c r="AF671" s="225">
        <v>0</v>
      </c>
      <c r="AG671" s="225">
        <v>0</v>
      </c>
      <c r="AH671" s="225">
        <v>0</v>
      </c>
      <c r="AI671" s="225">
        <v>0</v>
      </c>
      <c r="AJ671" s="225">
        <v>0</v>
      </c>
      <c r="AK671" s="225">
        <v>0</v>
      </c>
      <c r="AL671" s="225">
        <v>0</v>
      </c>
      <c r="AM671" s="225">
        <v>0</v>
      </c>
      <c r="AN671" s="225">
        <v>0</v>
      </c>
      <c r="AO671" s="225">
        <v>0</v>
      </c>
      <c r="AP671" s="225">
        <v>0</v>
      </c>
      <c r="AQ671" s="225">
        <v>0</v>
      </c>
      <c r="AR671" s="225">
        <v>0</v>
      </c>
      <c r="AS671" s="225">
        <v>0</v>
      </c>
      <c r="AT671" s="225">
        <v>0</v>
      </c>
      <c r="AU671" s="225">
        <v>0</v>
      </c>
      <c r="AV671" s="225">
        <v>0</v>
      </c>
      <c r="AW671" s="225">
        <v>0</v>
      </c>
      <c r="AX671" s="225">
        <v>0</v>
      </c>
      <c r="AY671" s="225">
        <v>0</v>
      </c>
      <c r="AZ671" s="225">
        <v>0</v>
      </c>
      <c r="BA671" s="225">
        <v>0</v>
      </c>
      <c r="BB671" s="225">
        <v>0</v>
      </c>
      <c r="BC671" s="225">
        <v>0</v>
      </c>
      <c r="BD671" s="225">
        <v>0</v>
      </c>
      <c r="BE671" s="225" t="s">
        <v>2707</v>
      </c>
    </row>
    <row r="672" spans="1:57" x14ac:dyDescent="0.25">
      <c r="A672" t="str">
        <f t="shared" ref="A672" si="166">E672&amp;F672</f>
        <v>003000524</v>
      </c>
      <c r="B672" s="225" t="s">
        <v>2165</v>
      </c>
      <c r="C672" s="225" t="s">
        <v>2166</v>
      </c>
      <c r="D672" s="225" t="s">
        <v>2167</v>
      </c>
      <c r="E672" s="225" t="s">
        <v>2720</v>
      </c>
      <c r="F672" s="225" t="s">
        <v>2223</v>
      </c>
      <c r="G672" s="225">
        <v>0</v>
      </c>
      <c r="H672" s="225">
        <v>0</v>
      </c>
      <c r="I672" s="225">
        <v>0</v>
      </c>
      <c r="J672" s="237">
        <v>0</v>
      </c>
      <c r="K672" s="225">
        <v>0</v>
      </c>
      <c r="L672" s="225">
        <v>0</v>
      </c>
      <c r="M672" s="225">
        <v>0</v>
      </c>
      <c r="N672" s="237">
        <v>0</v>
      </c>
      <c r="O672" s="237">
        <v>0</v>
      </c>
      <c r="P672" s="237">
        <v>0</v>
      </c>
      <c r="Q672" s="237">
        <v>0</v>
      </c>
      <c r="R672" s="237">
        <v>0</v>
      </c>
      <c r="S672" s="225">
        <v>0</v>
      </c>
      <c r="T672" s="237">
        <v>0</v>
      </c>
      <c r="U672" s="237">
        <v>0</v>
      </c>
      <c r="V672" s="225">
        <v>0</v>
      </c>
      <c r="W672" s="225">
        <v>0</v>
      </c>
      <c r="X672" s="225">
        <v>0</v>
      </c>
      <c r="Y672" s="225">
        <v>0</v>
      </c>
      <c r="Z672" s="225">
        <v>0</v>
      </c>
      <c r="AA672" s="225">
        <v>0</v>
      </c>
      <c r="AB672" s="225">
        <v>0</v>
      </c>
      <c r="AC672" s="225">
        <v>0</v>
      </c>
      <c r="AD672" s="225">
        <v>0</v>
      </c>
      <c r="AE672" s="225">
        <v>0</v>
      </c>
      <c r="AF672" s="225">
        <v>0</v>
      </c>
      <c r="AG672" s="225">
        <v>0</v>
      </c>
      <c r="AH672" s="225">
        <v>0</v>
      </c>
      <c r="AI672" s="225">
        <v>0</v>
      </c>
      <c r="AJ672" s="225">
        <v>0</v>
      </c>
      <c r="AK672" s="225">
        <v>0</v>
      </c>
      <c r="AL672" s="225">
        <v>0</v>
      </c>
      <c r="AM672" s="225">
        <v>0</v>
      </c>
      <c r="AN672" s="225">
        <v>0</v>
      </c>
      <c r="AO672" s="225">
        <v>0</v>
      </c>
      <c r="AP672" s="225">
        <v>0</v>
      </c>
      <c r="AQ672" s="225">
        <v>0</v>
      </c>
      <c r="AR672" s="225">
        <v>0</v>
      </c>
      <c r="AS672" s="225">
        <v>0</v>
      </c>
      <c r="AT672" s="225">
        <v>0</v>
      </c>
      <c r="AU672" s="225">
        <v>0</v>
      </c>
      <c r="AV672" s="225">
        <v>0</v>
      </c>
      <c r="AW672" s="225">
        <v>0</v>
      </c>
      <c r="AX672" s="225">
        <v>0</v>
      </c>
      <c r="AY672" s="225">
        <v>0</v>
      </c>
      <c r="AZ672" s="225">
        <v>0</v>
      </c>
      <c r="BA672" s="225">
        <v>0</v>
      </c>
      <c r="BB672" s="225">
        <v>0</v>
      </c>
      <c r="BC672" s="225">
        <v>0</v>
      </c>
      <c r="BD672" s="225">
        <v>0</v>
      </c>
      <c r="BE672" s="225" t="s">
        <v>2224</v>
      </c>
    </row>
    <row r="673" spans="1:57" x14ac:dyDescent="0.25">
      <c r="A673" t="str">
        <f t="shared" ref="A673" si="167">E673&amp;F673</f>
        <v>003000053</v>
      </c>
      <c r="B673" s="225" t="s">
        <v>2165</v>
      </c>
      <c r="C673" s="225" t="s">
        <v>2166</v>
      </c>
      <c r="D673" s="225" t="s">
        <v>2167</v>
      </c>
      <c r="E673" s="225" t="s">
        <v>2720</v>
      </c>
      <c r="F673" s="225" t="s">
        <v>2225</v>
      </c>
      <c r="G673" s="225">
        <v>0</v>
      </c>
      <c r="H673" s="225">
        <v>0</v>
      </c>
      <c r="I673" s="225">
        <v>0</v>
      </c>
      <c r="J673" s="237">
        <v>0</v>
      </c>
      <c r="K673" s="225">
        <v>0</v>
      </c>
      <c r="L673" s="225">
        <v>0</v>
      </c>
      <c r="M673" s="225">
        <v>0</v>
      </c>
      <c r="N673" s="237">
        <v>0</v>
      </c>
      <c r="O673" s="237">
        <v>0</v>
      </c>
      <c r="P673" s="237">
        <v>0</v>
      </c>
      <c r="Q673" s="237">
        <v>0</v>
      </c>
      <c r="R673" s="237">
        <v>0</v>
      </c>
      <c r="S673" s="225">
        <v>0</v>
      </c>
      <c r="T673" s="237">
        <v>0</v>
      </c>
      <c r="U673" s="237">
        <v>0</v>
      </c>
      <c r="V673" s="225">
        <v>0</v>
      </c>
      <c r="W673" s="225">
        <v>0</v>
      </c>
      <c r="X673" s="225">
        <v>0</v>
      </c>
      <c r="Y673" s="225">
        <v>0</v>
      </c>
      <c r="Z673" s="225">
        <v>0</v>
      </c>
      <c r="AA673" s="225">
        <v>0</v>
      </c>
      <c r="AB673" s="225">
        <v>0</v>
      </c>
      <c r="AC673" s="225">
        <v>0</v>
      </c>
      <c r="AD673" s="225">
        <v>0</v>
      </c>
      <c r="AE673" s="225">
        <v>0</v>
      </c>
      <c r="AF673" s="225">
        <v>0</v>
      </c>
      <c r="AG673" s="225">
        <v>0</v>
      </c>
      <c r="AH673" s="225">
        <v>0</v>
      </c>
      <c r="AI673" s="225">
        <v>0</v>
      </c>
      <c r="AJ673" s="225">
        <v>0</v>
      </c>
      <c r="AK673" s="225">
        <v>0</v>
      </c>
      <c r="AL673" s="225">
        <v>0</v>
      </c>
      <c r="AM673" s="225">
        <v>0</v>
      </c>
      <c r="AN673" s="225">
        <v>0</v>
      </c>
      <c r="AO673" s="225">
        <v>0</v>
      </c>
      <c r="AP673" s="225">
        <v>0</v>
      </c>
      <c r="AQ673" s="225">
        <v>0</v>
      </c>
      <c r="AR673" s="225">
        <v>0</v>
      </c>
      <c r="AS673" s="225">
        <v>0</v>
      </c>
      <c r="AT673" s="225">
        <v>0</v>
      </c>
      <c r="AU673" s="225">
        <v>0</v>
      </c>
      <c r="AV673" s="225">
        <v>0</v>
      </c>
      <c r="AW673" s="225">
        <v>0</v>
      </c>
      <c r="AX673" s="225">
        <v>0</v>
      </c>
      <c r="AY673" s="225">
        <v>0</v>
      </c>
      <c r="AZ673" s="225">
        <v>0</v>
      </c>
      <c r="BA673" s="225">
        <v>0</v>
      </c>
      <c r="BB673" s="225">
        <v>0</v>
      </c>
      <c r="BC673" s="225">
        <v>0</v>
      </c>
      <c r="BD673" s="225">
        <v>0</v>
      </c>
      <c r="BE673" s="225" t="s">
        <v>120</v>
      </c>
    </row>
    <row r="674" spans="1:57" x14ac:dyDescent="0.25">
      <c r="A674" t="str">
        <f t="shared" ref="A674" si="168">E674&amp;F674</f>
        <v>003000054</v>
      </c>
      <c r="B674" s="225" t="s">
        <v>2165</v>
      </c>
      <c r="C674" s="225" t="s">
        <v>2166</v>
      </c>
      <c r="D674" s="225" t="s">
        <v>2167</v>
      </c>
      <c r="E674" s="225" t="s">
        <v>2720</v>
      </c>
      <c r="F674" s="225" t="s">
        <v>2226</v>
      </c>
      <c r="G674" s="225">
        <v>0</v>
      </c>
      <c r="H674" s="225">
        <v>0</v>
      </c>
      <c r="I674" s="225">
        <v>0</v>
      </c>
      <c r="J674" s="237">
        <v>0</v>
      </c>
      <c r="K674" s="225">
        <v>0</v>
      </c>
      <c r="L674" s="225">
        <v>0</v>
      </c>
      <c r="M674" s="225">
        <v>0</v>
      </c>
      <c r="N674" s="237">
        <v>0</v>
      </c>
      <c r="O674" s="237">
        <v>0</v>
      </c>
      <c r="P674" s="237">
        <v>0</v>
      </c>
      <c r="Q674" s="237">
        <v>0</v>
      </c>
      <c r="R674" s="237">
        <v>0</v>
      </c>
      <c r="S674" s="225">
        <v>0</v>
      </c>
      <c r="T674" s="237">
        <v>0</v>
      </c>
      <c r="U674" s="237">
        <v>0</v>
      </c>
      <c r="V674" s="225">
        <v>0</v>
      </c>
      <c r="W674" s="225">
        <v>0</v>
      </c>
      <c r="X674" s="225">
        <v>0</v>
      </c>
      <c r="Y674" s="225">
        <v>0</v>
      </c>
      <c r="Z674" s="225">
        <v>0</v>
      </c>
      <c r="AA674" s="225">
        <v>0</v>
      </c>
      <c r="AB674" s="225">
        <v>0</v>
      </c>
      <c r="AC674" s="225">
        <v>0</v>
      </c>
      <c r="AD674" s="225">
        <v>0</v>
      </c>
      <c r="AE674" s="225">
        <v>0</v>
      </c>
      <c r="AF674" s="225">
        <v>0</v>
      </c>
      <c r="AG674" s="225">
        <v>0</v>
      </c>
      <c r="AH674" s="225">
        <v>0</v>
      </c>
      <c r="AI674" s="225">
        <v>0</v>
      </c>
      <c r="AJ674" s="225">
        <v>0</v>
      </c>
      <c r="AK674" s="225">
        <v>0</v>
      </c>
      <c r="AL674" s="225">
        <v>0</v>
      </c>
      <c r="AM674" s="225">
        <v>0</v>
      </c>
      <c r="AN674" s="225">
        <v>0</v>
      </c>
      <c r="AO674" s="225">
        <v>0</v>
      </c>
      <c r="AP674" s="225">
        <v>0</v>
      </c>
      <c r="AQ674" s="225">
        <v>0</v>
      </c>
      <c r="AR674" s="225">
        <v>0</v>
      </c>
      <c r="AS674" s="225">
        <v>0</v>
      </c>
      <c r="AT674" s="225">
        <v>0</v>
      </c>
      <c r="AU674" s="225">
        <v>0</v>
      </c>
      <c r="AV674" s="225">
        <v>0</v>
      </c>
      <c r="AW674" s="225">
        <v>0</v>
      </c>
      <c r="AX674" s="225">
        <v>0</v>
      </c>
      <c r="AY674" s="225">
        <v>0</v>
      </c>
      <c r="AZ674" s="225">
        <v>0</v>
      </c>
      <c r="BA674" s="225">
        <v>0</v>
      </c>
      <c r="BB674" s="225">
        <v>0</v>
      </c>
      <c r="BC674" s="225">
        <v>0</v>
      </c>
      <c r="BD674" s="225">
        <v>0</v>
      </c>
      <c r="BE674" s="225" t="s">
        <v>121</v>
      </c>
    </row>
    <row r="675" spans="1:57" x14ac:dyDescent="0.25">
      <c r="A675" t="str">
        <f t="shared" ref="A675" si="169">E675&amp;F675</f>
        <v>003000055</v>
      </c>
      <c r="B675" s="225" t="s">
        <v>2165</v>
      </c>
      <c r="C675" s="225" t="s">
        <v>2166</v>
      </c>
      <c r="D675" s="225" t="s">
        <v>2167</v>
      </c>
      <c r="E675" s="225" t="s">
        <v>2720</v>
      </c>
      <c r="F675" s="225" t="s">
        <v>2227</v>
      </c>
      <c r="G675" s="225">
        <v>0</v>
      </c>
      <c r="H675" s="225">
        <v>0</v>
      </c>
      <c r="I675" s="225">
        <v>0</v>
      </c>
      <c r="J675" s="237">
        <v>0</v>
      </c>
      <c r="K675" s="225">
        <v>0</v>
      </c>
      <c r="L675" s="225">
        <v>0</v>
      </c>
      <c r="M675" s="225">
        <v>0</v>
      </c>
      <c r="N675" s="237">
        <v>0</v>
      </c>
      <c r="O675" s="237">
        <v>0</v>
      </c>
      <c r="P675" s="237">
        <v>0</v>
      </c>
      <c r="Q675" s="237">
        <v>0</v>
      </c>
      <c r="R675" s="237">
        <v>0</v>
      </c>
      <c r="S675" s="225">
        <v>0</v>
      </c>
      <c r="T675" s="237">
        <v>0</v>
      </c>
      <c r="U675" s="237">
        <v>0</v>
      </c>
      <c r="V675" s="225">
        <v>0</v>
      </c>
      <c r="W675" s="225">
        <v>0</v>
      </c>
      <c r="X675" s="225">
        <v>0</v>
      </c>
      <c r="Y675" s="225">
        <v>0</v>
      </c>
      <c r="Z675" s="225">
        <v>0</v>
      </c>
      <c r="AA675" s="225">
        <v>0</v>
      </c>
      <c r="AB675" s="225">
        <v>0</v>
      </c>
      <c r="AC675" s="225">
        <v>0</v>
      </c>
      <c r="AD675" s="225">
        <v>0</v>
      </c>
      <c r="AE675" s="225">
        <v>0</v>
      </c>
      <c r="AF675" s="225">
        <v>0</v>
      </c>
      <c r="AG675" s="225">
        <v>0</v>
      </c>
      <c r="AH675" s="225">
        <v>0</v>
      </c>
      <c r="AI675" s="225">
        <v>0</v>
      </c>
      <c r="AJ675" s="225">
        <v>0</v>
      </c>
      <c r="AK675" s="225">
        <v>0</v>
      </c>
      <c r="AL675" s="225">
        <v>0</v>
      </c>
      <c r="AM675" s="225">
        <v>0</v>
      </c>
      <c r="AN675" s="225">
        <v>0</v>
      </c>
      <c r="AO675" s="225">
        <v>0</v>
      </c>
      <c r="AP675" s="225">
        <v>0</v>
      </c>
      <c r="AQ675" s="225">
        <v>0</v>
      </c>
      <c r="AR675" s="225">
        <v>0</v>
      </c>
      <c r="AS675" s="225">
        <v>0</v>
      </c>
      <c r="AT675" s="225">
        <v>0</v>
      </c>
      <c r="AU675" s="225">
        <v>0</v>
      </c>
      <c r="AV675" s="225">
        <v>0</v>
      </c>
      <c r="AW675" s="225">
        <v>0</v>
      </c>
      <c r="AX675" s="225">
        <v>0</v>
      </c>
      <c r="AY675" s="225">
        <v>0</v>
      </c>
      <c r="AZ675" s="225">
        <v>0</v>
      </c>
      <c r="BA675" s="225">
        <v>0</v>
      </c>
      <c r="BB675" s="225">
        <v>0</v>
      </c>
      <c r="BC675" s="225">
        <v>0</v>
      </c>
      <c r="BD675" s="225">
        <v>0</v>
      </c>
      <c r="BE675" s="225" t="s">
        <v>122</v>
      </c>
    </row>
    <row r="676" spans="1:57" x14ac:dyDescent="0.25">
      <c r="A676" t="str">
        <f t="shared" ref="A676" si="170">E676&amp;F676</f>
        <v>003000056</v>
      </c>
      <c r="B676" s="225" t="s">
        <v>2165</v>
      </c>
      <c r="C676" s="225" t="s">
        <v>2166</v>
      </c>
      <c r="D676" s="225" t="s">
        <v>2167</v>
      </c>
      <c r="E676" s="225" t="s">
        <v>2720</v>
      </c>
      <c r="F676" s="225" t="s">
        <v>2228</v>
      </c>
      <c r="G676" s="225">
        <v>0</v>
      </c>
      <c r="H676" s="225">
        <v>0</v>
      </c>
      <c r="I676" s="225">
        <v>0</v>
      </c>
      <c r="J676" s="237">
        <v>0</v>
      </c>
      <c r="K676" s="225">
        <v>0</v>
      </c>
      <c r="L676" s="225">
        <v>0</v>
      </c>
      <c r="M676" s="225">
        <v>0</v>
      </c>
      <c r="N676" s="237">
        <v>0</v>
      </c>
      <c r="O676" s="237">
        <v>0</v>
      </c>
      <c r="P676" s="237">
        <v>0</v>
      </c>
      <c r="Q676" s="237">
        <v>0</v>
      </c>
      <c r="R676" s="237">
        <v>0</v>
      </c>
      <c r="S676" s="225">
        <v>0</v>
      </c>
      <c r="T676" s="237">
        <v>0</v>
      </c>
      <c r="U676" s="237">
        <v>0</v>
      </c>
      <c r="V676" s="225">
        <v>0</v>
      </c>
      <c r="W676" s="225">
        <v>0</v>
      </c>
      <c r="X676" s="225">
        <v>0</v>
      </c>
      <c r="Y676" s="225">
        <v>0</v>
      </c>
      <c r="Z676" s="225">
        <v>0</v>
      </c>
      <c r="AA676" s="225">
        <v>0</v>
      </c>
      <c r="AB676" s="225">
        <v>0</v>
      </c>
      <c r="AC676" s="225">
        <v>0</v>
      </c>
      <c r="AD676" s="225">
        <v>0</v>
      </c>
      <c r="AE676" s="225">
        <v>0</v>
      </c>
      <c r="AF676" s="225">
        <v>0</v>
      </c>
      <c r="AG676" s="225">
        <v>0</v>
      </c>
      <c r="AH676" s="225">
        <v>0</v>
      </c>
      <c r="AI676" s="225">
        <v>0</v>
      </c>
      <c r="AJ676" s="225">
        <v>0</v>
      </c>
      <c r="AK676" s="225">
        <v>0</v>
      </c>
      <c r="AL676" s="225">
        <v>0</v>
      </c>
      <c r="AM676" s="225">
        <v>0</v>
      </c>
      <c r="AN676" s="225">
        <v>0</v>
      </c>
      <c r="AO676" s="225">
        <v>0</v>
      </c>
      <c r="AP676" s="225">
        <v>0</v>
      </c>
      <c r="AQ676" s="225">
        <v>0</v>
      </c>
      <c r="AR676" s="225">
        <v>0</v>
      </c>
      <c r="AS676" s="225">
        <v>0</v>
      </c>
      <c r="AT676" s="225">
        <v>0</v>
      </c>
      <c r="AU676" s="225">
        <v>0</v>
      </c>
      <c r="AV676" s="225">
        <v>0</v>
      </c>
      <c r="AW676" s="225">
        <v>0</v>
      </c>
      <c r="AX676" s="225">
        <v>0</v>
      </c>
      <c r="AY676" s="225">
        <v>0</v>
      </c>
      <c r="AZ676" s="225">
        <v>0</v>
      </c>
      <c r="BA676" s="225">
        <v>0</v>
      </c>
      <c r="BB676" s="225">
        <v>0</v>
      </c>
      <c r="BC676" s="225">
        <v>0</v>
      </c>
      <c r="BD676" s="225">
        <v>0</v>
      </c>
      <c r="BE676" s="225" t="s">
        <v>2229</v>
      </c>
    </row>
    <row r="677" spans="1:57" x14ac:dyDescent="0.25">
      <c r="A677" t="str">
        <f t="shared" ref="A677" si="171">E677&amp;F677</f>
        <v>003000057</v>
      </c>
      <c r="B677" s="225" t="s">
        <v>2165</v>
      </c>
      <c r="C677" s="225" t="s">
        <v>2166</v>
      </c>
      <c r="D677" s="225" t="s">
        <v>2167</v>
      </c>
      <c r="E677" s="225" t="s">
        <v>2720</v>
      </c>
      <c r="F677" s="225" t="s">
        <v>2230</v>
      </c>
      <c r="G677" s="225">
        <v>0</v>
      </c>
      <c r="H677" s="225">
        <v>0</v>
      </c>
      <c r="I677" s="225">
        <v>0</v>
      </c>
      <c r="J677" s="237">
        <v>0</v>
      </c>
      <c r="K677" s="225">
        <v>0</v>
      </c>
      <c r="L677" s="225">
        <v>0</v>
      </c>
      <c r="M677" s="225">
        <v>0</v>
      </c>
      <c r="N677" s="237">
        <v>0</v>
      </c>
      <c r="O677" s="237">
        <v>0</v>
      </c>
      <c r="P677" s="237">
        <v>0</v>
      </c>
      <c r="Q677" s="237">
        <v>0</v>
      </c>
      <c r="R677" s="237">
        <v>0</v>
      </c>
      <c r="S677" s="225">
        <v>0</v>
      </c>
      <c r="T677" s="237">
        <v>0</v>
      </c>
      <c r="U677" s="237">
        <v>0</v>
      </c>
      <c r="V677" s="225">
        <v>0</v>
      </c>
      <c r="W677" s="225">
        <v>0</v>
      </c>
      <c r="X677" s="225">
        <v>0</v>
      </c>
      <c r="Y677" s="225">
        <v>0</v>
      </c>
      <c r="Z677" s="225">
        <v>0</v>
      </c>
      <c r="AA677" s="225">
        <v>0</v>
      </c>
      <c r="AB677" s="225">
        <v>0</v>
      </c>
      <c r="AC677" s="225">
        <v>0</v>
      </c>
      <c r="AD677" s="225">
        <v>0</v>
      </c>
      <c r="AE677" s="225">
        <v>0</v>
      </c>
      <c r="AF677" s="225">
        <v>0</v>
      </c>
      <c r="AG677" s="225">
        <v>0</v>
      </c>
      <c r="AH677" s="225">
        <v>0</v>
      </c>
      <c r="AI677" s="225">
        <v>0</v>
      </c>
      <c r="AJ677" s="225">
        <v>0</v>
      </c>
      <c r="AK677" s="225">
        <v>0</v>
      </c>
      <c r="AL677" s="225">
        <v>0</v>
      </c>
      <c r="AM677" s="225">
        <v>0</v>
      </c>
      <c r="AN677" s="225">
        <v>0</v>
      </c>
      <c r="AO677" s="225">
        <v>0</v>
      </c>
      <c r="AP677" s="225">
        <v>0</v>
      </c>
      <c r="AQ677" s="225">
        <v>0</v>
      </c>
      <c r="AR677" s="225">
        <v>0</v>
      </c>
      <c r="AS677" s="225">
        <v>0</v>
      </c>
      <c r="AT677" s="225">
        <v>0</v>
      </c>
      <c r="AU677" s="225">
        <v>0</v>
      </c>
      <c r="AV677" s="225">
        <v>0</v>
      </c>
      <c r="AW677" s="225">
        <v>0</v>
      </c>
      <c r="AX677" s="225">
        <v>0</v>
      </c>
      <c r="AY677" s="225">
        <v>0</v>
      </c>
      <c r="AZ677" s="225">
        <v>0</v>
      </c>
      <c r="BA677" s="225">
        <v>0</v>
      </c>
      <c r="BB677" s="225">
        <v>0</v>
      </c>
      <c r="BC677" s="225">
        <v>0</v>
      </c>
      <c r="BD677" s="225">
        <v>0</v>
      </c>
      <c r="BE677" s="225" t="s">
        <v>124</v>
      </c>
    </row>
    <row r="678" spans="1:57" x14ac:dyDescent="0.25">
      <c r="A678" t="str">
        <f t="shared" ref="A678" si="172">E678&amp;F678</f>
        <v>003000058</v>
      </c>
      <c r="B678" s="225" t="s">
        <v>2165</v>
      </c>
      <c r="C678" s="225" t="s">
        <v>2166</v>
      </c>
      <c r="D678" s="225" t="s">
        <v>2167</v>
      </c>
      <c r="E678" s="225" t="s">
        <v>2720</v>
      </c>
      <c r="F678" s="225" t="s">
        <v>2231</v>
      </c>
      <c r="G678" s="225">
        <v>0</v>
      </c>
      <c r="H678" s="225">
        <v>0</v>
      </c>
      <c r="I678" s="225">
        <v>0</v>
      </c>
      <c r="J678" s="237">
        <v>0</v>
      </c>
      <c r="K678" s="225">
        <v>0</v>
      </c>
      <c r="L678" s="225">
        <v>0</v>
      </c>
      <c r="M678" s="225">
        <v>0</v>
      </c>
      <c r="N678" s="237">
        <v>0</v>
      </c>
      <c r="O678" s="237">
        <v>0</v>
      </c>
      <c r="P678" s="237">
        <v>0</v>
      </c>
      <c r="Q678" s="237">
        <v>0</v>
      </c>
      <c r="R678" s="237">
        <v>0</v>
      </c>
      <c r="S678" s="225">
        <v>0</v>
      </c>
      <c r="T678" s="237">
        <v>0</v>
      </c>
      <c r="U678" s="237">
        <v>0</v>
      </c>
      <c r="V678" s="225">
        <v>0</v>
      </c>
      <c r="W678" s="225">
        <v>0</v>
      </c>
      <c r="X678" s="225">
        <v>0</v>
      </c>
      <c r="Y678" s="225">
        <v>0</v>
      </c>
      <c r="Z678" s="225">
        <v>0</v>
      </c>
      <c r="AA678" s="225">
        <v>0</v>
      </c>
      <c r="AB678" s="225">
        <v>0</v>
      </c>
      <c r="AC678" s="225">
        <v>0</v>
      </c>
      <c r="AD678" s="225">
        <v>0</v>
      </c>
      <c r="AE678" s="225">
        <v>0</v>
      </c>
      <c r="AF678" s="225">
        <v>0</v>
      </c>
      <c r="AG678" s="225">
        <v>0</v>
      </c>
      <c r="AH678" s="225">
        <v>0</v>
      </c>
      <c r="AI678" s="225">
        <v>0</v>
      </c>
      <c r="AJ678" s="225">
        <v>0</v>
      </c>
      <c r="AK678" s="225">
        <v>0</v>
      </c>
      <c r="AL678" s="225">
        <v>0</v>
      </c>
      <c r="AM678" s="225">
        <v>0</v>
      </c>
      <c r="AN678" s="225">
        <v>0</v>
      </c>
      <c r="AO678" s="225">
        <v>0</v>
      </c>
      <c r="AP678" s="225">
        <v>0</v>
      </c>
      <c r="AQ678" s="225">
        <v>0</v>
      </c>
      <c r="AR678" s="225">
        <v>0</v>
      </c>
      <c r="AS678" s="225">
        <v>0</v>
      </c>
      <c r="AT678" s="225">
        <v>0</v>
      </c>
      <c r="AU678" s="225">
        <v>0</v>
      </c>
      <c r="AV678" s="225">
        <v>0</v>
      </c>
      <c r="AW678" s="225">
        <v>0</v>
      </c>
      <c r="AX678" s="225">
        <v>0</v>
      </c>
      <c r="AY678" s="225">
        <v>0</v>
      </c>
      <c r="AZ678" s="225">
        <v>0</v>
      </c>
      <c r="BA678" s="225">
        <v>0</v>
      </c>
      <c r="BB678" s="225">
        <v>0</v>
      </c>
      <c r="BC678" s="225">
        <v>0</v>
      </c>
      <c r="BD678" s="225">
        <v>0</v>
      </c>
      <c r="BE678" s="225" t="s">
        <v>125</v>
      </c>
    </row>
    <row r="679" spans="1:57" x14ac:dyDescent="0.25">
      <c r="A679" t="str">
        <f t="shared" ref="A679" si="173">E679&amp;F679</f>
        <v>003000059</v>
      </c>
      <c r="B679" s="225" t="s">
        <v>2165</v>
      </c>
      <c r="C679" s="225" t="s">
        <v>2166</v>
      </c>
      <c r="D679" s="225" t="s">
        <v>2167</v>
      </c>
      <c r="E679" s="225" t="s">
        <v>2720</v>
      </c>
      <c r="F679" s="225" t="s">
        <v>2232</v>
      </c>
      <c r="G679" s="225">
        <v>0</v>
      </c>
      <c r="H679" s="225">
        <v>0</v>
      </c>
      <c r="I679" s="225">
        <v>0</v>
      </c>
      <c r="J679" s="237">
        <v>0</v>
      </c>
      <c r="K679" s="225">
        <v>0</v>
      </c>
      <c r="L679" s="225">
        <v>0</v>
      </c>
      <c r="M679" s="225">
        <v>0</v>
      </c>
      <c r="N679" s="237">
        <v>0</v>
      </c>
      <c r="O679" s="237">
        <v>0</v>
      </c>
      <c r="P679" s="237">
        <v>0</v>
      </c>
      <c r="Q679" s="237">
        <v>0</v>
      </c>
      <c r="R679" s="237">
        <v>0</v>
      </c>
      <c r="S679" s="225">
        <v>0</v>
      </c>
      <c r="T679" s="237">
        <v>0</v>
      </c>
      <c r="U679" s="237">
        <v>0</v>
      </c>
      <c r="V679" s="225">
        <v>0</v>
      </c>
      <c r="W679" s="225">
        <v>0</v>
      </c>
      <c r="X679" s="225">
        <v>0</v>
      </c>
      <c r="Y679" s="225">
        <v>0</v>
      </c>
      <c r="Z679" s="225">
        <v>0</v>
      </c>
      <c r="AA679" s="225">
        <v>0</v>
      </c>
      <c r="AB679" s="225">
        <v>0</v>
      </c>
      <c r="AC679" s="225">
        <v>0</v>
      </c>
      <c r="AD679" s="225">
        <v>0</v>
      </c>
      <c r="AE679" s="225">
        <v>0</v>
      </c>
      <c r="AF679" s="225">
        <v>0</v>
      </c>
      <c r="AG679" s="225">
        <v>0</v>
      </c>
      <c r="AH679" s="225">
        <v>0</v>
      </c>
      <c r="AI679" s="225">
        <v>0</v>
      </c>
      <c r="AJ679" s="225">
        <v>0</v>
      </c>
      <c r="AK679" s="225">
        <v>0</v>
      </c>
      <c r="AL679" s="225">
        <v>0</v>
      </c>
      <c r="AM679" s="225">
        <v>0</v>
      </c>
      <c r="AN679" s="225">
        <v>0</v>
      </c>
      <c r="AO679" s="225">
        <v>0</v>
      </c>
      <c r="AP679" s="225">
        <v>0</v>
      </c>
      <c r="AQ679" s="225">
        <v>0</v>
      </c>
      <c r="AR679" s="225">
        <v>0</v>
      </c>
      <c r="AS679" s="225">
        <v>0</v>
      </c>
      <c r="AT679" s="225">
        <v>0</v>
      </c>
      <c r="AU679" s="225">
        <v>0</v>
      </c>
      <c r="AV679" s="225">
        <v>0</v>
      </c>
      <c r="AW679" s="225">
        <v>0</v>
      </c>
      <c r="AX679" s="225">
        <v>0</v>
      </c>
      <c r="AY679" s="225">
        <v>0</v>
      </c>
      <c r="AZ679" s="225">
        <v>0</v>
      </c>
      <c r="BA679" s="225">
        <v>0</v>
      </c>
      <c r="BB679" s="225">
        <v>0</v>
      </c>
      <c r="BC679" s="225">
        <v>0</v>
      </c>
      <c r="BD679" s="225">
        <v>0</v>
      </c>
      <c r="BE679" s="225" t="s">
        <v>2637</v>
      </c>
    </row>
    <row r="680" spans="1:57" x14ac:dyDescent="0.25">
      <c r="A680" t="str">
        <f t="shared" ref="A680" si="174">E680&amp;F680</f>
        <v>003000518</v>
      </c>
      <c r="B680" s="225" t="s">
        <v>2165</v>
      </c>
      <c r="C680" s="225" t="s">
        <v>2166</v>
      </c>
      <c r="D680" s="225" t="s">
        <v>2167</v>
      </c>
      <c r="E680" s="225" t="s">
        <v>2720</v>
      </c>
      <c r="F680" s="225" t="s">
        <v>2234</v>
      </c>
      <c r="G680" s="225">
        <v>0</v>
      </c>
      <c r="H680" s="225">
        <v>0</v>
      </c>
      <c r="I680" s="225">
        <v>0</v>
      </c>
      <c r="J680" s="237">
        <v>0</v>
      </c>
      <c r="K680" s="225">
        <v>0</v>
      </c>
      <c r="L680" s="225">
        <v>0</v>
      </c>
      <c r="M680" s="225">
        <v>0</v>
      </c>
      <c r="N680" s="237">
        <v>0</v>
      </c>
      <c r="O680" s="237">
        <v>0</v>
      </c>
      <c r="P680" s="237">
        <v>0</v>
      </c>
      <c r="Q680" s="237">
        <v>0</v>
      </c>
      <c r="R680" s="237">
        <v>0</v>
      </c>
      <c r="S680" s="225">
        <v>0</v>
      </c>
      <c r="T680" s="237">
        <v>0</v>
      </c>
      <c r="U680" s="237">
        <v>0</v>
      </c>
      <c r="V680" s="225">
        <v>0</v>
      </c>
      <c r="W680" s="225">
        <v>0</v>
      </c>
      <c r="X680" s="225">
        <v>0</v>
      </c>
      <c r="Y680" s="225">
        <v>0</v>
      </c>
      <c r="Z680" s="225">
        <v>0</v>
      </c>
      <c r="AA680" s="225">
        <v>0</v>
      </c>
      <c r="AB680" s="225">
        <v>0</v>
      </c>
      <c r="AC680" s="225">
        <v>0</v>
      </c>
      <c r="AD680" s="225">
        <v>0</v>
      </c>
      <c r="AE680" s="225">
        <v>0</v>
      </c>
      <c r="AF680" s="225">
        <v>0</v>
      </c>
      <c r="AG680" s="225">
        <v>0</v>
      </c>
      <c r="AH680" s="225">
        <v>0</v>
      </c>
      <c r="AI680" s="225">
        <v>0</v>
      </c>
      <c r="AJ680" s="225">
        <v>0</v>
      </c>
      <c r="AK680" s="225">
        <v>0</v>
      </c>
      <c r="AL680" s="225">
        <v>0</v>
      </c>
      <c r="AM680" s="225">
        <v>0</v>
      </c>
      <c r="AN680" s="225">
        <v>0</v>
      </c>
      <c r="AO680" s="225">
        <v>0</v>
      </c>
      <c r="AP680" s="225">
        <v>0</v>
      </c>
      <c r="AQ680" s="225">
        <v>0</v>
      </c>
      <c r="AR680" s="225">
        <v>0</v>
      </c>
      <c r="AS680" s="225">
        <v>0</v>
      </c>
      <c r="AT680" s="225">
        <v>0</v>
      </c>
      <c r="AU680" s="225">
        <v>0</v>
      </c>
      <c r="AV680" s="225">
        <v>0</v>
      </c>
      <c r="AW680" s="225">
        <v>0</v>
      </c>
      <c r="AX680" s="225">
        <v>0</v>
      </c>
      <c r="AY680" s="225">
        <v>0</v>
      </c>
      <c r="AZ680" s="225">
        <v>0</v>
      </c>
      <c r="BA680" s="225">
        <v>0</v>
      </c>
      <c r="BB680" s="225">
        <v>0</v>
      </c>
      <c r="BC680" s="225">
        <v>0</v>
      </c>
      <c r="BD680" s="225">
        <v>0</v>
      </c>
      <c r="BE680" s="225" t="s">
        <v>127</v>
      </c>
    </row>
    <row r="681" spans="1:57" x14ac:dyDescent="0.25">
      <c r="A681" t="str">
        <f t="shared" ref="A681" si="175">E681&amp;F681</f>
        <v>003000517</v>
      </c>
      <c r="B681" s="225" t="s">
        <v>2165</v>
      </c>
      <c r="C681" s="225" t="s">
        <v>2166</v>
      </c>
      <c r="D681" s="225" t="s">
        <v>2167</v>
      </c>
      <c r="E681" s="225" t="s">
        <v>2720</v>
      </c>
      <c r="F681" s="225" t="s">
        <v>2235</v>
      </c>
      <c r="G681" s="225">
        <v>0</v>
      </c>
      <c r="H681" s="225">
        <v>0</v>
      </c>
      <c r="I681" s="225">
        <v>0</v>
      </c>
      <c r="J681" s="237">
        <v>0</v>
      </c>
      <c r="K681" s="225">
        <v>0</v>
      </c>
      <c r="L681" s="225">
        <v>0</v>
      </c>
      <c r="M681" s="225">
        <v>0</v>
      </c>
      <c r="N681" s="237">
        <v>0</v>
      </c>
      <c r="O681" s="237">
        <v>0</v>
      </c>
      <c r="P681" s="237">
        <v>0</v>
      </c>
      <c r="Q681" s="237">
        <v>0</v>
      </c>
      <c r="R681" s="237">
        <v>0</v>
      </c>
      <c r="S681" s="225">
        <v>0</v>
      </c>
      <c r="T681" s="237">
        <v>0</v>
      </c>
      <c r="U681" s="237">
        <v>0</v>
      </c>
      <c r="V681" s="225">
        <v>0</v>
      </c>
      <c r="W681" s="225">
        <v>0</v>
      </c>
      <c r="X681" s="225">
        <v>0</v>
      </c>
      <c r="Y681" s="225">
        <v>0</v>
      </c>
      <c r="Z681" s="225">
        <v>0</v>
      </c>
      <c r="AA681" s="225">
        <v>0</v>
      </c>
      <c r="AB681" s="225">
        <v>0</v>
      </c>
      <c r="AC681" s="225">
        <v>0</v>
      </c>
      <c r="AD681" s="225">
        <v>0</v>
      </c>
      <c r="AE681" s="225">
        <v>0</v>
      </c>
      <c r="AF681" s="225">
        <v>0</v>
      </c>
      <c r="AG681" s="225">
        <v>0</v>
      </c>
      <c r="AH681" s="225">
        <v>0</v>
      </c>
      <c r="AI681" s="225">
        <v>0</v>
      </c>
      <c r="AJ681" s="225">
        <v>0</v>
      </c>
      <c r="AK681" s="225">
        <v>0</v>
      </c>
      <c r="AL681" s="225">
        <v>0</v>
      </c>
      <c r="AM681" s="225">
        <v>0</v>
      </c>
      <c r="AN681" s="225">
        <v>0</v>
      </c>
      <c r="AO681" s="225">
        <v>0</v>
      </c>
      <c r="AP681" s="225">
        <v>0</v>
      </c>
      <c r="AQ681" s="225">
        <v>0</v>
      </c>
      <c r="AR681" s="225">
        <v>0</v>
      </c>
      <c r="AS681" s="225">
        <v>0</v>
      </c>
      <c r="AT681" s="225">
        <v>0</v>
      </c>
      <c r="AU681" s="225">
        <v>0</v>
      </c>
      <c r="AV681" s="225">
        <v>0</v>
      </c>
      <c r="AW681" s="225">
        <v>0</v>
      </c>
      <c r="AX681" s="225">
        <v>0</v>
      </c>
      <c r="AY681" s="225">
        <v>0</v>
      </c>
      <c r="AZ681" s="225">
        <v>0</v>
      </c>
      <c r="BA681" s="225">
        <v>0</v>
      </c>
      <c r="BB681" s="225">
        <v>0</v>
      </c>
      <c r="BC681" s="225">
        <v>0</v>
      </c>
      <c r="BD681" s="225">
        <v>0</v>
      </c>
      <c r="BE681" s="225" t="s">
        <v>2236</v>
      </c>
    </row>
    <row r="682" spans="1:57" x14ac:dyDescent="0.25">
      <c r="A682" t="str">
        <f t="shared" ref="A682" si="176">E682&amp;F682</f>
        <v>003000347</v>
      </c>
      <c r="B682" s="225" t="s">
        <v>2165</v>
      </c>
      <c r="C682" s="225" t="s">
        <v>2166</v>
      </c>
      <c r="D682" s="225" t="s">
        <v>2167</v>
      </c>
      <c r="E682" s="225" t="s">
        <v>2720</v>
      </c>
      <c r="F682" s="225" t="s">
        <v>2237</v>
      </c>
      <c r="G682" s="225">
        <v>0</v>
      </c>
      <c r="H682" s="225">
        <v>0</v>
      </c>
      <c r="I682" s="225">
        <v>0</v>
      </c>
      <c r="J682" s="237">
        <v>0</v>
      </c>
      <c r="K682" s="225">
        <v>0</v>
      </c>
      <c r="L682" s="225">
        <v>0</v>
      </c>
      <c r="M682" s="225">
        <v>0</v>
      </c>
      <c r="N682" s="237">
        <v>0</v>
      </c>
      <c r="O682" s="237">
        <v>0</v>
      </c>
      <c r="P682" s="237">
        <v>0</v>
      </c>
      <c r="Q682" s="237">
        <v>0</v>
      </c>
      <c r="R682" s="237">
        <v>0</v>
      </c>
      <c r="S682" s="225">
        <v>0</v>
      </c>
      <c r="T682" s="237">
        <v>0</v>
      </c>
      <c r="U682" s="237">
        <v>0</v>
      </c>
      <c r="V682" s="225">
        <v>0</v>
      </c>
      <c r="W682" s="225">
        <v>0</v>
      </c>
      <c r="X682" s="225">
        <v>0</v>
      </c>
      <c r="Y682" s="225">
        <v>0</v>
      </c>
      <c r="Z682" s="225">
        <v>0</v>
      </c>
      <c r="AA682" s="225">
        <v>0</v>
      </c>
      <c r="AB682" s="225">
        <v>0</v>
      </c>
      <c r="AC682" s="225">
        <v>0</v>
      </c>
      <c r="AD682" s="225">
        <v>0</v>
      </c>
      <c r="AE682" s="225">
        <v>0</v>
      </c>
      <c r="AF682" s="225">
        <v>0</v>
      </c>
      <c r="AG682" s="225">
        <v>0</v>
      </c>
      <c r="AH682" s="225">
        <v>0</v>
      </c>
      <c r="AI682" s="225">
        <v>0</v>
      </c>
      <c r="AJ682" s="225">
        <v>0</v>
      </c>
      <c r="AK682" s="225">
        <v>0</v>
      </c>
      <c r="AL682" s="225">
        <v>0</v>
      </c>
      <c r="AM682" s="225">
        <v>0</v>
      </c>
      <c r="AN682" s="225">
        <v>0</v>
      </c>
      <c r="AO682" s="225">
        <v>0</v>
      </c>
      <c r="AP682" s="225">
        <v>0</v>
      </c>
      <c r="AQ682" s="225">
        <v>0</v>
      </c>
      <c r="AR682" s="225">
        <v>0</v>
      </c>
      <c r="AS682" s="225">
        <v>0</v>
      </c>
      <c r="AT682" s="225">
        <v>0</v>
      </c>
      <c r="AU682" s="225">
        <v>0</v>
      </c>
      <c r="AV682" s="225">
        <v>0</v>
      </c>
      <c r="AW682" s="225">
        <v>0</v>
      </c>
      <c r="AX682" s="225">
        <v>0</v>
      </c>
      <c r="AY682" s="225">
        <v>0</v>
      </c>
      <c r="AZ682" s="225">
        <v>0</v>
      </c>
      <c r="BA682" s="225">
        <v>0</v>
      </c>
      <c r="BB682" s="225">
        <v>0</v>
      </c>
      <c r="BC682" s="225">
        <v>0</v>
      </c>
      <c r="BD682" s="225">
        <v>0</v>
      </c>
      <c r="BE682" s="225" t="s">
        <v>128</v>
      </c>
    </row>
    <row r="683" spans="1:57" x14ac:dyDescent="0.25">
      <c r="A683" t="str">
        <f t="shared" ref="A683" si="177">E683&amp;F683</f>
        <v>003000341</v>
      </c>
      <c r="B683" s="225" t="s">
        <v>2165</v>
      </c>
      <c r="C683" s="225" t="s">
        <v>2166</v>
      </c>
      <c r="D683" s="225" t="s">
        <v>2167</v>
      </c>
      <c r="E683" s="225" t="s">
        <v>2720</v>
      </c>
      <c r="F683" s="225" t="s">
        <v>2238</v>
      </c>
      <c r="G683" s="225">
        <v>0</v>
      </c>
      <c r="H683" s="225">
        <v>0</v>
      </c>
      <c r="I683" s="225">
        <v>0</v>
      </c>
      <c r="J683" s="237">
        <v>0</v>
      </c>
      <c r="K683" s="225">
        <v>0</v>
      </c>
      <c r="L683" s="225">
        <v>0</v>
      </c>
      <c r="M683" s="225">
        <v>0</v>
      </c>
      <c r="N683" s="237">
        <v>0</v>
      </c>
      <c r="O683" s="237">
        <v>0</v>
      </c>
      <c r="P683" s="237">
        <v>0</v>
      </c>
      <c r="Q683" s="237">
        <v>0</v>
      </c>
      <c r="R683" s="237">
        <v>0</v>
      </c>
      <c r="S683" s="225">
        <v>0</v>
      </c>
      <c r="T683" s="237">
        <v>0</v>
      </c>
      <c r="U683" s="237">
        <v>0</v>
      </c>
      <c r="V683" s="225">
        <v>0</v>
      </c>
      <c r="W683" s="225">
        <v>0</v>
      </c>
      <c r="X683" s="225">
        <v>0</v>
      </c>
      <c r="Y683" s="225">
        <v>0</v>
      </c>
      <c r="Z683" s="225">
        <v>0</v>
      </c>
      <c r="AA683" s="225">
        <v>0</v>
      </c>
      <c r="AB683" s="225">
        <v>0</v>
      </c>
      <c r="AC683" s="225">
        <v>0</v>
      </c>
      <c r="AD683" s="225">
        <v>0</v>
      </c>
      <c r="AE683" s="225">
        <v>0</v>
      </c>
      <c r="AF683" s="225">
        <v>0</v>
      </c>
      <c r="AG683" s="225">
        <v>0</v>
      </c>
      <c r="AH683" s="225">
        <v>0</v>
      </c>
      <c r="AI683" s="225">
        <v>0</v>
      </c>
      <c r="AJ683" s="225">
        <v>0</v>
      </c>
      <c r="AK683" s="225">
        <v>0</v>
      </c>
      <c r="AL683" s="225">
        <v>0</v>
      </c>
      <c r="AM683" s="225">
        <v>0</v>
      </c>
      <c r="AN683" s="225">
        <v>0</v>
      </c>
      <c r="AO683" s="225">
        <v>0</v>
      </c>
      <c r="AP683" s="225">
        <v>0</v>
      </c>
      <c r="AQ683" s="225">
        <v>0</v>
      </c>
      <c r="AR683" s="225">
        <v>0</v>
      </c>
      <c r="AS683" s="225">
        <v>0</v>
      </c>
      <c r="AT683" s="225">
        <v>0</v>
      </c>
      <c r="AU683" s="225">
        <v>0</v>
      </c>
      <c r="AV683" s="225">
        <v>0</v>
      </c>
      <c r="AW683" s="225">
        <v>0</v>
      </c>
      <c r="AX683" s="225">
        <v>0</v>
      </c>
      <c r="AY683" s="225">
        <v>0</v>
      </c>
      <c r="AZ683" s="225">
        <v>0</v>
      </c>
      <c r="BA683" s="225">
        <v>0</v>
      </c>
      <c r="BB683" s="225">
        <v>0</v>
      </c>
      <c r="BC683" s="225">
        <v>0</v>
      </c>
      <c r="BD683" s="225">
        <v>0</v>
      </c>
      <c r="BE683" s="225" t="s">
        <v>2239</v>
      </c>
    </row>
    <row r="684" spans="1:57" x14ac:dyDescent="0.25">
      <c r="A684" t="str">
        <f t="shared" ref="A684" si="178">E684&amp;F684</f>
        <v>003000342</v>
      </c>
      <c r="B684" s="225" t="s">
        <v>2165</v>
      </c>
      <c r="C684" s="225" t="s">
        <v>2166</v>
      </c>
      <c r="D684" s="225" t="s">
        <v>2167</v>
      </c>
      <c r="E684" s="225" t="s">
        <v>2720</v>
      </c>
      <c r="F684" s="225" t="s">
        <v>2240</v>
      </c>
      <c r="G684" s="225">
        <v>0</v>
      </c>
      <c r="H684" s="225">
        <v>0</v>
      </c>
      <c r="I684" s="225">
        <v>0</v>
      </c>
      <c r="J684" s="237">
        <v>0</v>
      </c>
      <c r="K684" s="225">
        <v>0</v>
      </c>
      <c r="L684" s="225">
        <v>0</v>
      </c>
      <c r="M684" s="225">
        <v>0</v>
      </c>
      <c r="N684" s="237">
        <v>0</v>
      </c>
      <c r="O684" s="237">
        <v>0</v>
      </c>
      <c r="P684" s="237">
        <v>0</v>
      </c>
      <c r="Q684" s="237">
        <v>0</v>
      </c>
      <c r="R684" s="237">
        <v>0</v>
      </c>
      <c r="S684" s="225">
        <v>0</v>
      </c>
      <c r="T684" s="237">
        <v>0</v>
      </c>
      <c r="U684" s="237">
        <v>0</v>
      </c>
      <c r="V684" s="225">
        <v>0</v>
      </c>
      <c r="W684" s="225">
        <v>0</v>
      </c>
      <c r="X684" s="225">
        <v>0</v>
      </c>
      <c r="Y684" s="225">
        <v>0</v>
      </c>
      <c r="Z684" s="225">
        <v>0</v>
      </c>
      <c r="AA684" s="225">
        <v>0</v>
      </c>
      <c r="AB684" s="225">
        <v>0</v>
      </c>
      <c r="AC684" s="225">
        <v>0</v>
      </c>
      <c r="AD684" s="225">
        <v>0</v>
      </c>
      <c r="AE684" s="225">
        <v>0</v>
      </c>
      <c r="AF684" s="225">
        <v>0</v>
      </c>
      <c r="AG684" s="225">
        <v>0</v>
      </c>
      <c r="AH684" s="225">
        <v>0</v>
      </c>
      <c r="AI684" s="225">
        <v>0</v>
      </c>
      <c r="AJ684" s="225">
        <v>0</v>
      </c>
      <c r="AK684" s="225">
        <v>0</v>
      </c>
      <c r="AL684" s="225">
        <v>0</v>
      </c>
      <c r="AM684" s="225">
        <v>0</v>
      </c>
      <c r="AN684" s="225">
        <v>0</v>
      </c>
      <c r="AO684" s="225">
        <v>0</v>
      </c>
      <c r="AP684" s="225">
        <v>0</v>
      </c>
      <c r="AQ684" s="225">
        <v>0</v>
      </c>
      <c r="AR684" s="225">
        <v>0</v>
      </c>
      <c r="AS684" s="225">
        <v>0</v>
      </c>
      <c r="AT684" s="225">
        <v>0</v>
      </c>
      <c r="AU684" s="225">
        <v>0</v>
      </c>
      <c r="AV684" s="225">
        <v>0</v>
      </c>
      <c r="AW684" s="225">
        <v>0</v>
      </c>
      <c r="AX684" s="225">
        <v>0</v>
      </c>
      <c r="AY684" s="225">
        <v>0</v>
      </c>
      <c r="AZ684" s="225">
        <v>0</v>
      </c>
      <c r="BA684" s="225">
        <v>0</v>
      </c>
      <c r="BB684" s="225">
        <v>0</v>
      </c>
      <c r="BC684" s="225">
        <v>0</v>
      </c>
      <c r="BD684" s="225">
        <v>0</v>
      </c>
      <c r="BE684" s="225" t="s">
        <v>129</v>
      </c>
    </row>
    <row r="685" spans="1:57" x14ac:dyDescent="0.25">
      <c r="A685" t="str">
        <f t="shared" ref="A685" si="179">E685&amp;F685</f>
        <v>003000343</v>
      </c>
      <c r="B685" s="225" t="s">
        <v>2165</v>
      </c>
      <c r="C685" s="225" t="s">
        <v>2166</v>
      </c>
      <c r="D685" s="225" t="s">
        <v>2167</v>
      </c>
      <c r="E685" s="225" t="s">
        <v>2720</v>
      </c>
      <c r="F685" s="225" t="s">
        <v>2241</v>
      </c>
      <c r="G685" s="225">
        <v>0</v>
      </c>
      <c r="H685" s="225">
        <v>0</v>
      </c>
      <c r="I685" s="225">
        <v>0</v>
      </c>
      <c r="J685" s="237">
        <v>0</v>
      </c>
      <c r="K685" s="225">
        <v>0</v>
      </c>
      <c r="L685" s="225">
        <v>0</v>
      </c>
      <c r="M685" s="225">
        <v>0</v>
      </c>
      <c r="N685" s="237">
        <v>0</v>
      </c>
      <c r="O685" s="237">
        <v>0</v>
      </c>
      <c r="P685" s="237">
        <v>0</v>
      </c>
      <c r="Q685" s="237">
        <v>0</v>
      </c>
      <c r="R685" s="237">
        <v>0</v>
      </c>
      <c r="S685" s="225">
        <v>0</v>
      </c>
      <c r="T685" s="237">
        <v>0</v>
      </c>
      <c r="U685" s="237">
        <v>0</v>
      </c>
      <c r="V685" s="225">
        <v>0</v>
      </c>
      <c r="W685" s="225">
        <v>0</v>
      </c>
      <c r="X685" s="225">
        <v>0</v>
      </c>
      <c r="Y685" s="225">
        <v>0</v>
      </c>
      <c r="Z685" s="225">
        <v>0</v>
      </c>
      <c r="AA685" s="225">
        <v>0</v>
      </c>
      <c r="AB685" s="225">
        <v>0</v>
      </c>
      <c r="AC685" s="225">
        <v>0</v>
      </c>
      <c r="AD685" s="225">
        <v>0</v>
      </c>
      <c r="AE685" s="225">
        <v>0</v>
      </c>
      <c r="AF685" s="225">
        <v>0</v>
      </c>
      <c r="AG685" s="225">
        <v>0</v>
      </c>
      <c r="AH685" s="225">
        <v>0</v>
      </c>
      <c r="AI685" s="225">
        <v>0</v>
      </c>
      <c r="AJ685" s="225">
        <v>0</v>
      </c>
      <c r="AK685" s="225">
        <v>0</v>
      </c>
      <c r="AL685" s="225">
        <v>0</v>
      </c>
      <c r="AM685" s="225">
        <v>0</v>
      </c>
      <c r="AN685" s="225">
        <v>0</v>
      </c>
      <c r="AO685" s="225">
        <v>0</v>
      </c>
      <c r="AP685" s="225">
        <v>0</v>
      </c>
      <c r="AQ685" s="225">
        <v>0</v>
      </c>
      <c r="AR685" s="225">
        <v>0</v>
      </c>
      <c r="AS685" s="225">
        <v>0</v>
      </c>
      <c r="AT685" s="225">
        <v>0</v>
      </c>
      <c r="AU685" s="225">
        <v>0</v>
      </c>
      <c r="AV685" s="225">
        <v>0</v>
      </c>
      <c r="AW685" s="225">
        <v>0</v>
      </c>
      <c r="AX685" s="225">
        <v>0</v>
      </c>
      <c r="AY685" s="225">
        <v>0</v>
      </c>
      <c r="AZ685" s="225">
        <v>0</v>
      </c>
      <c r="BA685" s="225">
        <v>0</v>
      </c>
      <c r="BB685" s="225">
        <v>0</v>
      </c>
      <c r="BC685" s="225">
        <v>0</v>
      </c>
      <c r="BD685" s="225">
        <v>0</v>
      </c>
      <c r="BE685" s="225" t="s">
        <v>2727</v>
      </c>
    </row>
    <row r="686" spans="1:57" x14ac:dyDescent="0.25">
      <c r="A686" t="str">
        <f t="shared" ref="A686" si="180">E686&amp;F686</f>
        <v>003000360</v>
      </c>
      <c r="B686" s="225" t="s">
        <v>2165</v>
      </c>
      <c r="C686" s="225" t="s">
        <v>2166</v>
      </c>
      <c r="D686" s="225" t="s">
        <v>2167</v>
      </c>
      <c r="E686" s="225" t="s">
        <v>2720</v>
      </c>
      <c r="F686" s="225" t="s">
        <v>2243</v>
      </c>
      <c r="G686" s="225">
        <v>0</v>
      </c>
      <c r="H686" s="225">
        <v>0</v>
      </c>
      <c r="I686" s="225">
        <v>0</v>
      </c>
      <c r="J686" s="237">
        <v>0</v>
      </c>
      <c r="K686" s="225">
        <v>0</v>
      </c>
      <c r="L686" s="225">
        <v>0</v>
      </c>
      <c r="M686" s="225">
        <v>0</v>
      </c>
      <c r="N686" s="237">
        <v>0</v>
      </c>
      <c r="O686" s="237">
        <v>0</v>
      </c>
      <c r="P686" s="237">
        <v>0</v>
      </c>
      <c r="Q686" s="237">
        <v>0</v>
      </c>
      <c r="R686" s="237">
        <v>0</v>
      </c>
      <c r="S686" s="225">
        <v>0</v>
      </c>
      <c r="T686" s="237">
        <v>0</v>
      </c>
      <c r="U686" s="237">
        <v>0</v>
      </c>
      <c r="V686" s="225">
        <v>0</v>
      </c>
      <c r="W686" s="225">
        <v>0</v>
      </c>
      <c r="X686" s="225">
        <v>0</v>
      </c>
      <c r="Y686" s="225">
        <v>0</v>
      </c>
      <c r="Z686" s="225">
        <v>0</v>
      </c>
      <c r="AA686" s="225">
        <v>0</v>
      </c>
      <c r="AB686" s="225">
        <v>0</v>
      </c>
      <c r="AC686" s="225">
        <v>0</v>
      </c>
      <c r="AD686" s="225">
        <v>0</v>
      </c>
      <c r="AE686" s="225">
        <v>0</v>
      </c>
      <c r="AF686" s="225">
        <v>0</v>
      </c>
      <c r="AG686" s="225">
        <v>0</v>
      </c>
      <c r="AH686" s="225">
        <v>0</v>
      </c>
      <c r="AI686" s="225">
        <v>0</v>
      </c>
      <c r="AJ686" s="225">
        <v>0</v>
      </c>
      <c r="AK686" s="225">
        <v>0</v>
      </c>
      <c r="AL686" s="225">
        <v>0</v>
      </c>
      <c r="AM686" s="225">
        <v>0</v>
      </c>
      <c r="AN686" s="225">
        <v>0</v>
      </c>
      <c r="AO686" s="225">
        <v>0</v>
      </c>
      <c r="AP686" s="225">
        <v>0</v>
      </c>
      <c r="AQ686" s="225">
        <v>0</v>
      </c>
      <c r="AR686" s="225">
        <v>0</v>
      </c>
      <c r="AS686" s="225">
        <v>0</v>
      </c>
      <c r="AT686" s="225">
        <v>0</v>
      </c>
      <c r="AU686" s="225">
        <v>0</v>
      </c>
      <c r="AV686" s="225">
        <v>0</v>
      </c>
      <c r="AW686" s="225">
        <v>0</v>
      </c>
      <c r="AX686" s="225">
        <v>0</v>
      </c>
      <c r="AY686" s="225">
        <v>0</v>
      </c>
      <c r="AZ686" s="225">
        <v>0</v>
      </c>
      <c r="BA686" s="225">
        <v>0</v>
      </c>
      <c r="BB686" s="225">
        <v>0</v>
      </c>
      <c r="BC686" s="225">
        <v>0</v>
      </c>
      <c r="BD686" s="225">
        <v>0</v>
      </c>
      <c r="BE686" s="225" t="s">
        <v>119</v>
      </c>
    </row>
    <row r="687" spans="1:57" x14ac:dyDescent="0.25">
      <c r="A687" t="str">
        <f t="shared" ref="A687" si="181">E687&amp;F687</f>
        <v>003000060</v>
      </c>
      <c r="B687" s="225" t="s">
        <v>2165</v>
      </c>
      <c r="C687" s="225" t="s">
        <v>2166</v>
      </c>
      <c r="D687" s="225" t="s">
        <v>2167</v>
      </c>
      <c r="E687" s="225" t="s">
        <v>2720</v>
      </c>
      <c r="F687" s="225" t="s">
        <v>2244</v>
      </c>
      <c r="G687" s="225">
        <v>0</v>
      </c>
      <c r="H687" s="225">
        <v>0</v>
      </c>
      <c r="I687" s="225">
        <v>0</v>
      </c>
      <c r="J687" s="237">
        <v>0</v>
      </c>
      <c r="K687" s="225">
        <v>0</v>
      </c>
      <c r="L687" s="225">
        <v>0</v>
      </c>
      <c r="M687" s="225">
        <v>0</v>
      </c>
      <c r="N687" s="237">
        <v>0</v>
      </c>
      <c r="O687" s="237">
        <v>0</v>
      </c>
      <c r="P687" s="237">
        <v>0</v>
      </c>
      <c r="Q687" s="237">
        <v>0</v>
      </c>
      <c r="R687" s="237">
        <v>0</v>
      </c>
      <c r="S687" s="225">
        <v>0</v>
      </c>
      <c r="T687" s="237">
        <v>0</v>
      </c>
      <c r="U687" s="237">
        <v>0</v>
      </c>
      <c r="V687" s="225">
        <v>0</v>
      </c>
      <c r="W687" s="225">
        <v>0</v>
      </c>
      <c r="X687" s="225">
        <v>0</v>
      </c>
      <c r="Y687" s="225">
        <v>0</v>
      </c>
      <c r="Z687" s="225">
        <v>0</v>
      </c>
      <c r="AA687" s="225">
        <v>0</v>
      </c>
      <c r="AB687" s="225">
        <v>0</v>
      </c>
      <c r="AC687" s="225">
        <v>0</v>
      </c>
      <c r="AD687" s="225">
        <v>0</v>
      </c>
      <c r="AE687" s="225">
        <v>0</v>
      </c>
      <c r="AF687" s="225">
        <v>0</v>
      </c>
      <c r="AG687" s="225">
        <v>0</v>
      </c>
      <c r="AH687" s="225">
        <v>0</v>
      </c>
      <c r="AI687" s="225">
        <v>0</v>
      </c>
      <c r="AJ687" s="225">
        <v>0</v>
      </c>
      <c r="AK687" s="225">
        <v>0</v>
      </c>
      <c r="AL687" s="225">
        <v>0</v>
      </c>
      <c r="AM687" s="225">
        <v>0</v>
      </c>
      <c r="AN687" s="225">
        <v>0</v>
      </c>
      <c r="AO687" s="225">
        <v>0</v>
      </c>
      <c r="AP687" s="225">
        <v>0</v>
      </c>
      <c r="AQ687" s="225">
        <v>0</v>
      </c>
      <c r="AR687" s="225">
        <v>0</v>
      </c>
      <c r="AS687" s="225">
        <v>0</v>
      </c>
      <c r="AT687" s="225">
        <v>0</v>
      </c>
      <c r="AU687" s="225">
        <v>0</v>
      </c>
      <c r="AV687" s="225">
        <v>0</v>
      </c>
      <c r="AW687" s="225">
        <v>0</v>
      </c>
      <c r="AX687" s="225">
        <v>0</v>
      </c>
      <c r="AY687" s="225">
        <v>0</v>
      </c>
      <c r="AZ687" s="225">
        <v>0</v>
      </c>
      <c r="BA687" s="225">
        <v>0</v>
      </c>
      <c r="BB687" s="225">
        <v>0</v>
      </c>
      <c r="BC687" s="225">
        <v>0</v>
      </c>
      <c r="BD687" s="225">
        <v>0</v>
      </c>
      <c r="BE687" s="225" t="s">
        <v>2710</v>
      </c>
    </row>
    <row r="688" spans="1:57" x14ac:dyDescent="0.25">
      <c r="A688" t="str">
        <f t="shared" ref="A688" si="182">E688&amp;F688</f>
        <v>003000061</v>
      </c>
      <c r="B688" s="225" t="s">
        <v>2165</v>
      </c>
      <c r="C688" s="225" t="s">
        <v>2166</v>
      </c>
      <c r="D688" s="225" t="s">
        <v>2167</v>
      </c>
      <c r="E688" s="225" t="s">
        <v>2720</v>
      </c>
      <c r="F688" s="225" t="s">
        <v>2246</v>
      </c>
      <c r="G688" s="225">
        <v>0</v>
      </c>
      <c r="H688" s="225">
        <v>0</v>
      </c>
      <c r="I688" s="225">
        <v>0</v>
      </c>
      <c r="J688" s="237">
        <v>0</v>
      </c>
      <c r="K688" s="225">
        <v>0</v>
      </c>
      <c r="L688" s="225">
        <v>0</v>
      </c>
      <c r="M688" s="225">
        <v>0</v>
      </c>
      <c r="N688" s="237">
        <v>0</v>
      </c>
      <c r="O688" s="237">
        <v>0</v>
      </c>
      <c r="P688" s="237">
        <v>0</v>
      </c>
      <c r="Q688" s="237">
        <v>0</v>
      </c>
      <c r="R688" s="237">
        <v>0</v>
      </c>
      <c r="S688" s="225">
        <v>0</v>
      </c>
      <c r="T688" s="237">
        <v>0</v>
      </c>
      <c r="U688" s="237">
        <v>0</v>
      </c>
      <c r="V688" s="225">
        <v>0</v>
      </c>
      <c r="W688" s="225">
        <v>0</v>
      </c>
      <c r="X688" s="225">
        <v>0</v>
      </c>
      <c r="Y688" s="225">
        <v>0</v>
      </c>
      <c r="Z688" s="225">
        <v>0</v>
      </c>
      <c r="AA688" s="225">
        <v>0</v>
      </c>
      <c r="AB688" s="225">
        <v>0</v>
      </c>
      <c r="AC688" s="225">
        <v>0</v>
      </c>
      <c r="AD688" s="225">
        <v>0</v>
      </c>
      <c r="AE688" s="225">
        <v>0</v>
      </c>
      <c r="AF688" s="225">
        <v>0</v>
      </c>
      <c r="AG688" s="225">
        <v>0</v>
      </c>
      <c r="AH688" s="225">
        <v>0</v>
      </c>
      <c r="AI688" s="225">
        <v>0</v>
      </c>
      <c r="AJ688" s="225">
        <v>0</v>
      </c>
      <c r="AK688" s="225">
        <v>0</v>
      </c>
      <c r="AL688" s="225">
        <v>0</v>
      </c>
      <c r="AM688" s="225">
        <v>0</v>
      </c>
      <c r="AN688" s="225">
        <v>0</v>
      </c>
      <c r="AO688" s="225">
        <v>0</v>
      </c>
      <c r="AP688" s="225">
        <v>0</v>
      </c>
      <c r="AQ688" s="225">
        <v>0</v>
      </c>
      <c r="AR688" s="225">
        <v>0</v>
      </c>
      <c r="AS688" s="225">
        <v>0</v>
      </c>
      <c r="AT688" s="225">
        <v>0</v>
      </c>
      <c r="AU688" s="225">
        <v>0</v>
      </c>
      <c r="AV688" s="225">
        <v>0</v>
      </c>
      <c r="AW688" s="225">
        <v>0</v>
      </c>
      <c r="AX688" s="225">
        <v>0</v>
      </c>
      <c r="AY688" s="225">
        <v>0</v>
      </c>
      <c r="AZ688" s="225">
        <v>0</v>
      </c>
      <c r="BA688" s="225">
        <v>0</v>
      </c>
      <c r="BB688" s="225">
        <v>0</v>
      </c>
      <c r="BC688" s="225">
        <v>0</v>
      </c>
      <c r="BD688" s="225">
        <v>0</v>
      </c>
      <c r="BE688" s="225" t="s">
        <v>2247</v>
      </c>
    </row>
    <row r="689" spans="1:57" x14ac:dyDescent="0.25">
      <c r="A689" t="str">
        <f t="shared" ref="A689" si="183">E689&amp;F689</f>
        <v>003000062</v>
      </c>
      <c r="B689" s="225" t="s">
        <v>2165</v>
      </c>
      <c r="C689" s="225" t="s">
        <v>2166</v>
      </c>
      <c r="D689" s="225" t="s">
        <v>2167</v>
      </c>
      <c r="E689" s="225" t="s">
        <v>2720</v>
      </c>
      <c r="F689" s="225" t="s">
        <v>2248</v>
      </c>
      <c r="G689" s="225">
        <v>0</v>
      </c>
      <c r="H689" s="225">
        <v>0</v>
      </c>
      <c r="I689" s="225">
        <v>0</v>
      </c>
      <c r="J689" s="237">
        <v>0</v>
      </c>
      <c r="K689" s="225">
        <v>0</v>
      </c>
      <c r="L689" s="225">
        <v>0</v>
      </c>
      <c r="M689" s="225">
        <v>0</v>
      </c>
      <c r="N689" s="237">
        <v>0</v>
      </c>
      <c r="O689" s="237">
        <v>0</v>
      </c>
      <c r="P689" s="237">
        <v>0</v>
      </c>
      <c r="Q689" s="237">
        <v>0</v>
      </c>
      <c r="R689" s="237">
        <v>0</v>
      </c>
      <c r="S689" s="225">
        <v>0</v>
      </c>
      <c r="T689" s="237">
        <v>0</v>
      </c>
      <c r="U689" s="237">
        <v>0</v>
      </c>
      <c r="V689" s="225">
        <v>0</v>
      </c>
      <c r="W689" s="225">
        <v>0</v>
      </c>
      <c r="X689" s="225">
        <v>0</v>
      </c>
      <c r="Y689" s="225">
        <v>0</v>
      </c>
      <c r="Z689" s="225">
        <v>0</v>
      </c>
      <c r="AA689" s="225">
        <v>0</v>
      </c>
      <c r="AB689" s="225">
        <v>0</v>
      </c>
      <c r="AC689" s="225">
        <v>0</v>
      </c>
      <c r="AD689" s="225">
        <v>0</v>
      </c>
      <c r="AE689" s="225">
        <v>0</v>
      </c>
      <c r="AF689" s="225">
        <v>0</v>
      </c>
      <c r="AG689" s="225">
        <v>0</v>
      </c>
      <c r="AH689" s="225">
        <v>0</v>
      </c>
      <c r="AI689" s="225">
        <v>0</v>
      </c>
      <c r="AJ689" s="225">
        <v>0</v>
      </c>
      <c r="AK689" s="225">
        <v>0</v>
      </c>
      <c r="AL689" s="225">
        <v>0</v>
      </c>
      <c r="AM689" s="225">
        <v>0</v>
      </c>
      <c r="AN689" s="225">
        <v>0</v>
      </c>
      <c r="AO689" s="225">
        <v>0</v>
      </c>
      <c r="AP689" s="225">
        <v>0</v>
      </c>
      <c r="AQ689" s="225">
        <v>0</v>
      </c>
      <c r="AR689" s="225">
        <v>0</v>
      </c>
      <c r="AS689" s="225">
        <v>0</v>
      </c>
      <c r="AT689" s="225">
        <v>0</v>
      </c>
      <c r="AU689" s="225">
        <v>0</v>
      </c>
      <c r="AV689" s="225">
        <v>0</v>
      </c>
      <c r="AW689" s="225">
        <v>0</v>
      </c>
      <c r="AX689" s="225">
        <v>0</v>
      </c>
      <c r="AY689" s="225">
        <v>0</v>
      </c>
      <c r="AZ689" s="225">
        <v>0</v>
      </c>
      <c r="BA689" s="225">
        <v>0</v>
      </c>
      <c r="BB689" s="225">
        <v>0</v>
      </c>
      <c r="BC689" s="225">
        <v>0</v>
      </c>
      <c r="BD689" s="225">
        <v>0</v>
      </c>
      <c r="BE689" s="225" t="s">
        <v>2728</v>
      </c>
    </row>
    <row r="690" spans="1:57" x14ac:dyDescent="0.25">
      <c r="A690" t="str">
        <f t="shared" ref="A690" si="184">E690&amp;F690</f>
        <v>003000070</v>
      </c>
      <c r="B690" s="225" t="s">
        <v>2165</v>
      </c>
      <c r="C690" s="225" t="s">
        <v>2166</v>
      </c>
      <c r="D690" s="225" t="s">
        <v>2167</v>
      </c>
      <c r="E690" s="225" t="s">
        <v>2720</v>
      </c>
      <c r="F690" s="225" t="s">
        <v>2252</v>
      </c>
      <c r="G690" s="225">
        <v>0</v>
      </c>
      <c r="H690" s="225">
        <v>0</v>
      </c>
      <c r="I690" s="225">
        <v>0</v>
      </c>
      <c r="J690" s="237">
        <v>0</v>
      </c>
      <c r="K690" s="225">
        <v>0</v>
      </c>
      <c r="L690" s="225">
        <v>0</v>
      </c>
      <c r="M690" s="225">
        <v>0</v>
      </c>
      <c r="N690" s="237">
        <v>0</v>
      </c>
      <c r="O690" s="237">
        <v>0</v>
      </c>
      <c r="P690" s="237">
        <v>0</v>
      </c>
      <c r="Q690" s="237">
        <v>0</v>
      </c>
      <c r="R690" s="237">
        <v>0</v>
      </c>
      <c r="S690" s="225">
        <v>0</v>
      </c>
      <c r="T690" s="237">
        <v>0</v>
      </c>
      <c r="U690" s="237">
        <v>0</v>
      </c>
      <c r="V690" s="225">
        <v>0</v>
      </c>
      <c r="W690" s="225">
        <v>0</v>
      </c>
      <c r="X690" s="225">
        <v>0</v>
      </c>
      <c r="Y690" s="225">
        <v>0</v>
      </c>
      <c r="Z690" s="225">
        <v>0</v>
      </c>
      <c r="AA690" s="225">
        <v>0</v>
      </c>
      <c r="AB690" s="225">
        <v>0</v>
      </c>
      <c r="AC690" s="225">
        <v>0</v>
      </c>
      <c r="AD690" s="225">
        <v>0</v>
      </c>
      <c r="AE690" s="225">
        <v>0</v>
      </c>
      <c r="AF690" s="225">
        <v>0</v>
      </c>
      <c r="AG690" s="225">
        <v>0</v>
      </c>
      <c r="AH690" s="225">
        <v>0</v>
      </c>
      <c r="AI690" s="225">
        <v>0</v>
      </c>
      <c r="AJ690" s="225">
        <v>0</v>
      </c>
      <c r="AK690" s="225">
        <v>0</v>
      </c>
      <c r="AL690" s="225">
        <v>0</v>
      </c>
      <c r="AM690" s="225">
        <v>0</v>
      </c>
      <c r="AN690" s="225">
        <v>0</v>
      </c>
      <c r="AO690" s="225">
        <v>0</v>
      </c>
      <c r="AP690" s="225">
        <v>0</v>
      </c>
      <c r="AQ690" s="225">
        <v>0</v>
      </c>
      <c r="AR690" s="225">
        <v>0</v>
      </c>
      <c r="AS690" s="225">
        <v>0</v>
      </c>
      <c r="AT690" s="225">
        <v>0</v>
      </c>
      <c r="AU690" s="225">
        <v>0</v>
      </c>
      <c r="AV690" s="225">
        <v>0</v>
      </c>
      <c r="AW690" s="225">
        <v>0</v>
      </c>
      <c r="AX690" s="225">
        <v>0</v>
      </c>
      <c r="AY690" s="225">
        <v>0</v>
      </c>
      <c r="AZ690" s="225">
        <v>0</v>
      </c>
      <c r="BA690" s="225">
        <v>0</v>
      </c>
      <c r="BB690" s="225">
        <v>0</v>
      </c>
      <c r="BC690" s="225">
        <v>0</v>
      </c>
      <c r="BD690" s="225">
        <v>0</v>
      </c>
      <c r="BE690" s="225" t="s">
        <v>140</v>
      </c>
    </row>
    <row r="691" spans="1:57" x14ac:dyDescent="0.25">
      <c r="A691" t="str">
        <f t="shared" ref="A691" si="185">E691&amp;F691</f>
        <v>003000071</v>
      </c>
      <c r="B691" s="225" t="s">
        <v>2165</v>
      </c>
      <c r="C691" s="225" t="s">
        <v>2166</v>
      </c>
      <c r="D691" s="225" t="s">
        <v>2167</v>
      </c>
      <c r="E691" s="225" t="s">
        <v>2720</v>
      </c>
      <c r="F691" s="225" t="s">
        <v>2253</v>
      </c>
      <c r="G691" s="225">
        <v>0</v>
      </c>
      <c r="H691" s="225">
        <v>0</v>
      </c>
      <c r="I691" s="225">
        <v>0</v>
      </c>
      <c r="J691" s="237">
        <v>0</v>
      </c>
      <c r="K691" s="225">
        <v>0</v>
      </c>
      <c r="L691" s="225">
        <v>0</v>
      </c>
      <c r="M691" s="225">
        <v>0</v>
      </c>
      <c r="N691" s="237">
        <v>0</v>
      </c>
      <c r="O691" s="237">
        <v>0</v>
      </c>
      <c r="P691" s="237">
        <v>0</v>
      </c>
      <c r="Q691" s="237">
        <v>0</v>
      </c>
      <c r="R691" s="237">
        <v>0</v>
      </c>
      <c r="S691" s="225">
        <v>0</v>
      </c>
      <c r="T691" s="237">
        <v>0</v>
      </c>
      <c r="U691" s="237">
        <v>0</v>
      </c>
      <c r="V691" s="225">
        <v>0</v>
      </c>
      <c r="W691" s="225">
        <v>0</v>
      </c>
      <c r="X691" s="225">
        <v>0</v>
      </c>
      <c r="Y691" s="225">
        <v>0</v>
      </c>
      <c r="Z691" s="225">
        <v>0</v>
      </c>
      <c r="AA691" s="225">
        <v>0</v>
      </c>
      <c r="AB691" s="225">
        <v>0</v>
      </c>
      <c r="AC691" s="225">
        <v>0</v>
      </c>
      <c r="AD691" s="225">
        <v>0</v>
      </c>
      <c r="AE691" s="225">
        <v>0</v>
      </c>
      <c r="AF691" s="225">
        <v>0</v>
      </c>
      <c r="AG691" s="225">
        <v>0</v>
      </c>
      <c r="AH691" s="225">
        <v>0</v>
      </c>
      <c r="AI691" s="225">
        <v>0</v>
      </c>
      <c r="AJ691" s="225">
        <v>0</v>
      </c>
      <c r="AK691" s="225">
        <v>0</v>
      </c>
      <c r="AL691" s="225">
        <v>0</v>
      </c>
      <c r="AM691" s="225">
        <v>0</v>
      </c>
      <c r="AN691" s="225">
        <v>0</v>
      </c>
      <c r="AO691" s="225">
        <v>0</v>
      </c>
      <c r="AP691" s="225">
        <v>0</v>
      </c>
      <c r="AQ691" s="225">
        <v>0</v>
      </c>
      <c r="AR691" s="225">
        <v>0</v>
      </c>
      <c r="AS691" s="225">
        <v>0</v>
      </c>
      <c r="AT691" s="225">
        <v>0</v>
      </c>
      <c r="AU691" s="225">
        <v>0</v>
      </c>
      <c r="AV691" s="225">
        <v>0</v>
      </c>
      <c r="AW691" s="225">
        <v>0</v>
      </c>
      <c r="AX691" s="225">
        <v>0</v>
      </c>
      <c r="AY691" s="225">
        <v>0</v>
      </c>
      <c r="AZ691" s="225">
        <v>0</v>
      </c>
      <c r="BA691" s="225">
        <v>0</v>
      </c>
      <c r="BB691" s="225">
        <v>0</v>
      </c>
      <c r="BC691" s="225">
        <v>0</v>
      </c>
      <c r="BD691" s="225">
        <v>0</v>
      </c>
      <c r="BE691" s="225" t="s">
        <v>2254</v>
      </c>
    </row>
    <row r="692" spans="1:57" x14ac:dyDescent="0.25">
      <c r="A692" t="str">
        <f t="shared" ref="A692" si="186">E692&amp;F692</f>
        <v>003000711</v>
      </c>
      <c r="B692" s="225" t="s">
        <v>2165</v>
      </c>
      <c r="C692" s="225" t="s">
        <v>2166</v>
      </c>
      <c r="D692" s="225" t="s">
        <v>2167</v>
      </c>
      <c r="E692" s="225" t="s">
        <v>2720</v>
      </c>
      <c r="F692" s="225" t="s">
        <v>2255</v>
      </c>
      <c r="G692" s="225">
        <v>0</v>
      </c>
      <c r="H692" s="225">
        <v>0</v>
      </c>
      <c r="I692" s="225">
        <v>0</v>
      </c>
      <c r="J692" s="237">
        <v>0</v>
      </c>
      <c r="K692" s="225">
        <v>0</v>
      </c>
      <c r="L692" s="225">
        <v>0</v>
      </c>
      <c r="M692" s="225">
        <v>0</v>
      </c>
      <c r="N692" s="237">
        <v>0</v>
      </c>
      <c r="O692" s="237">
        <v>0</v>
      </c>
      <c r="P692" s="237">
        <v>0</v>
      </c>
      <c r="Q692" s="237">
        <v>0</v>
      </c>
      <c r="R692" s="237">
        <v>0</v>
      </c>
      <c r="S692" s="225">
        <v>0</v>
      </c>
      <c r="T692" s="237">
        <v>0</v>
      </c>
      <c r="U692" s="237">
        <v>0</v>
      </c>
      <c r="V692" s="225">
        <v>0</v>
      </c>
      <c r="W692" s="225">
        <v>0</v>
      </c>
      <c r="X692" s="225">
        <v>0</v>
      </c>
      <c r="Y692" s="225">
        <v>0</v>
      </c>
      <c r="Z692" s="225">
        <v>0</v>
      </c>
      <c r="AA692" s="225">
        <v>0</v>
      </c>
      <c r="AB692" s="225">
        <v>0</v>
      </c>
      <c r="AC692" s="225">
        <v>0</v>
      </c>
      <c r="AD692" s="225">
        <v>0</v>
      </c>
      <c r="AE692" s="225">
        <v>0</v>
      </c>
      <c r="AF692" s="225">
        <v>0</v>
      </c>
      <c r="AG692" s="225">
        <v>0</v>
      </c>
      <c r="AH692" s="225">
        <v>0</v>
      </c>
      <c r="AI692" s="225">
        <v>0</v>
      </c>
      <c r="AJ692" s="225">
        <v>0</v>
      </c>
      <c r="AK692" s="225">
        <v>0</v>
      </c>
      <c r="AL692" s="225">
        <v>0</v>
      </c>
      <c r="AM692" s="225">
        <v>0</v>
      </c>
      <c r="AN692" s="225">
        <v>0</v>
      </c>
      <c r="AO692" s="225">
        <v>0</v>
      </c>
      <c r="AP692" s="225">
        <v>0</v>
      </c>
      <c r="AQ692" s="225">
        <v>0</v>
      </c>
      <c r="AR692" s="225">
        <v>0</v>
      </c>
      <c r="AS692" s="225">
        <v>0</v>
      </c>
      <c r="AT692" s="225">
        <v>0</v>
      </c>
      <c r="AU692" s="225">
        <v>0</v>
      </c>
      <c r="AV692" s="225">
        <v>0</v>
      </c>
      <c r="AW692" s="225">
        <v>0</v>
      </c>
      <c r="AX692" s="225">
        <v>0</v>
      </c>
      <c r="AY692" s="225">
        <v>0</v>
      </c>
      <c r="AZ692" s="225">
        <v>0</v>
      </c>
      <c r="BA692" s="225">
        <v>0</v>
      </c>
      <c r="BB692" s="225">
        <v>0</v>
      </c>
      <c r="BC692" s="225">
        <v>0</v>
      </c>
      <c r="BD692" s="225">
        <v>0</v>
      </c>
      <c r="BE692" s="225" t="s">
        <v>2256</v>
      </c>
    </row>
    <row r="693" spans="1:57" x14ac:dyDescent="0.25">
      <c r="A693" t="str">
        <f t="shared" ref="A693" si="187">E693&amp;F693</f>
        <v>003000712</v>
      </c>
      <c r="B693" s="225" t="s">
        <v>2165</v>
      </c>
      <c r="C693" s="225" t="s">
        <v>2166</v>
      </c>
      <c r="D693" s="225" t="s">
        <v>2167</v>
      </c>
      <c r="E693" s="225" t="s">
        <v>2720</v>
      </c>
      <c r="F693" s="225" t="s">
        <v>2257</v>
      </c>
      <c r="G693" s="225">
        <v>0</v>
      </c>
      <c r="H693" s="225">
        <v>0</v>
      </c>
      <c r="I693" s="225">
        <v>0</v>
      </c>
      <c r="J693" s="237">
        <v>0</v>
      </c>
      <c r="K693" s="225">
        <v>0</v>
      </c>
      <c r="L693" s="225">
        <v>0</v>
      </c>
      <c r="M693" s="225">
        <v>0</v>
      </c>
      <c r="N693" s="237">
        <v>0</v>
      </c>
      <c r="O693" s="237">
        <v>0</v>
      </c>
      <c r="P693" s="237">
        <v>0</v>
      </c>
      <c r="Q693" s="237">
        <v>0</v>
      </c>
      <c r="R693" s="237">
        <v>0</v>
      </c>
      <c r="S693" s="225">
        <v>0</v>
      </c>
      <c r="T693" s="237">
        <v>0</v>
      </c>
      <c r="U693" s="237">
        <v>0</v>
      </c>
      <c r="V693" s="225">
        <v>0</v>
      </c>
      <c r="W693" s="225">
        <v>0</v>
      </c>
      <c r="X693" s="225">
        <v>0</v>
      </c>
      <c r="Y693" s="225">
        <v>0</v>
      </c>
      <c r="Z693" s="225">
        <v>0</v>
      </c>
      <c r="AA693" s="225">
        <v>0</v>
      </c>
      <c r="AB693" s="225">
        <v>0</v>
      </c>
      <c r="AC693" s="225">
        <v>0</v>
      </c>
      <c r="AD693" s="225">
        <v>0</v>
      </c>
      <c r="AE693" s="225">
        <v>0</v>
      </c>
      <c r="AF693" s="225">
        <v>0</v>
      </c>
      <c r="AG693" s="225">
        <v>0</v>
      </c>
      <c r="AH693" s="225">
        <v>0</v>
      </c>
      <c r="AI693" s="225">
        <v>0</v>
      </c>
      <c r="AJ693" s="225">
        <v>0</v>
      </c>
      <c r="AK693" s="225">
        <v>0</v>
      </c>
      <c r="AL693" s="225">
        <v>0</v>
      </c>
      <c r="AM693" s="225">
        <v>0</v>
      </c>
      <c r="AN693" s="225">
        <v>0</v>
      </c>
      <c r="AO693" s="225">
        <v>0</v>
      </c>
      <c r="AP693" s="225">
        <v>0</v>
      </c>
      <c r="AQ693" s="225">
        <v>0</v>
      </c>
      <c r="AR693" s="225">
        <v>0</v>
      </c>
      <c r="AS693" s="225">
        <v>0</v>
      </c>
      <c r="AT693" s="225">
        <v>0</v>
      </c>
      <c r="AU693" s="225">
        <v>0</v>
      </c>
      <c r="AV693" s="225">
        <v>0</v>
      </c>
      <c r="AW693" s="225">
        <v>0</v>
      </c>
      <c r="AX693" s="225">
        <v>0</v>
      </c>
      <c r="AY693" s="225">
        <v>0</v>
      </c>
      <c r="AZ693" s="225">
        <v>0</v>
      </c>
      <c r="BA693" s="225">
        <v>0</v>
      </c>
      <c r="BB693" s="225">
        <v>0</v>
      </c>
      <c r="BC693" s="225">
        <v>0</v>
      </c>
      <c r="BD693" s="225">
        <v>0</v>
      </c>
      <c r="BE693" s="225" t="s">
        <v>2258</v>
      </c>
    </row>
    <row r="694" spans="1:57" x14ac:dyDescent="0.25">
      <c r="A694" t="str">
        <f t="shared" ref="A694" si="188">E694&amp;F694</f>
        <v>003000072</v>
      </c>
      <c r="B694" s="225" t="s">
        <v>2165</v>
      </c>
      <c r="C694" s="225" t="s">
        <v>2166</v>
      </c>
      <c r="D694" s="225" t="s">
        <v>2167</v>
      </c>
      <c r="E694" s="225" t="s">
        <v>2720</v>
      </c>
      <c r="F694" s="225" t="s">
        <v>2259</v>
      </c>
      <c r="G694" s="225">
        <v>0</v>
      </c>
      <c r="H694" s="225">
        <v>0</v>
      </c>
      <c r="I694" s="225">
        <v>0</v>
      </c>
      <c r="J694" s="237">
        <v>0</v>
      </c>
      <c r="K694" s="225">
        <v>0</v>
      </c>
      <c r="L694" s="225">
        <v>0</v>
      </c>
      <c r="M694" s="225">
        <v>0</v>
      </c>
      <c r="N694" s="237">
        <v>0</v>
      </c>
      <c r="O694" s="237">
        <v>0</v>
      </c>
      <c r="P694" s="237">
        <v>0</v>
      </c>
      <c r="Q694" s="237">
        <v>0</v>
      </c>
      <c r="R694" s="237">
        <v>0</v>
      </c>
      <c r="S694" s="225">
        <v>0</v>
      </c>
      <c r="T694" s="237">
        <v>0</v>
      </c>
      <c r="U694" s="237">
        <v>0</v>
      </c>
      <c r="V694" s="225">
        <v>0</v>
      </c>
      <c r="W694" s="225">
        <v>0</v>
      </c>
      <c r="X694" s="225">
        <v>0</v>
      </c>
      <c r="Y694" s="225">
        <v>0</v>
      </c>
      <c r="Z694" s="225">
        <v>0</v>
      </c>
      <c r="AA694" s="225">
        <v>0</v>
      </c>
      <c r="AB694" s="225">
        <v>0</v>
      </c>
      <c r="AC694" s="225">
        <v>0</v>
      </c>
      <c r="AD694" s="225">
        <v>0</v>
      </c>
      <c r="AE694" s="225">
        <v>0</v>
      </c>
      <c r="AF694" s="225">
        <v>0</v>
      </c>
      <c r="AG694" s="225">
        <v>0</v>
      </c>
      <c r="AH694" s="225">
        <v>0</v>
      </c>
      <c r="AI694" s="225">
        <v>0</v>
      </c>
      <c r="AJ694" s="225">
        <v>0</v>
      </c>
      <c r="AK694" s="225">
        <v>0</v>
      </c>
      <c r="AL694" s="225">
        <v>0</v>
      </c>
      <c r="AM694" s="225">
        <v>0</v>
      </c>
      <c r="AN694" s="225">
        <v>0</v>
      </c>
      <c r="AO694" s="225">
        <v>0</v>
      </c>
      <c r="AP694" s="225">
        <v>0</v>
      </c>
      <c r="AQ694" s="225">
        <v>0</v>
      </c>
      <c r="AR694" s="225">
        <v>0</v>
      </c>
      <c r="AS694" s="225">
        <v>0</v>
      </c>
      <c r="AT694" s="225">
        <v>0</v>
      </c>
      <c r="AU694" s="225">
        <v>0</v>
      </c>
      <c r="AV694" s="225">
        <v>0</v>
      </c>
      <c r="AW694" s="225">
        <v>0</v>
      </c>
      <c r="AX694" s="225">
        <v>0</v>
      </c>
      <c r="AY694" s="225">
        <v>0</v>
      </c>
      <c r="AZ694" s="225">
        <v>0</v>
      </c>
      <c r="BA694" s="225">
        <v>0</v>
      </c>
      <c r="BB694" s="225">
        <v>0</v>
      </c>
      <c r="BC694" s="225">
        <v>0</v>
      </c>
      <c r="BD694" s="225">
        <v>0</v>
      </c>
      <c r="BE694" s="225" t="s">
        <v>2260</v>
      </c>
    </row>
    <row r="695" spans="1:57" x14ac:dyDescent="0.25">
      <c r="A695" t="str">
        <f t="shared" ref="A695" si="189">E695&amp;F695</f>
        <v>003000073</v>
      </c>
      <c r="B695" s="225" t="s">
        <v>2165</v>
      </c>
      <c r="C695" s="225" t="s">
        <v>2166</v>
      </c>
      <c r="D695" s="225" t="s">
        <v>2167</v>
      </c>
      <c r="E695" s="225" t="s">
        <v>2720</v>
      </c>
      <c r="F695" s="225" t="s">
        <v>2261</v>
      </c>
      <c r="G695" s="225">
        <v>0</v>
      </c>
      <c r="H695" s="225">
        <v>0</v>
      </c>
      <c r="I695" s="225">
        <v>0</v>
      </c>
      <c r="J695" s="237">
        <v>0</v>
      </c>
      <c r="K695" s="225">
        <v>0</v>
      </c>
      <c r="L695" s="225">
        <v>0</v>
      </c>
      <c r="M695" s="225">
        <v>0</v>
      </c>
      <c r="N695" s="237">
        <v>0</v>
      </c>
      <c r="O695" s="237">
        <v>0</v>
      </c>
      <c r="P695" s="237">
        <v>0</v>
      </c>
      <c r="Q695" s="237">
        <v>0</v>
      </c>
      <c r="R695" s="237">
        <v>0</v>
      </c>
      <c r="S695" s="225">
        <v>0</v>
      </c>
      <c r="T695" s="237">
        <v>0</v>
      </c>
      <c r="U695" s="237">
        <v>0</v>
      </c>
      <c r="V695" s="225">
        <v>0</v>
      </c>
      <c r="W695" s="225">
        <v>0</v>
      </c>
      <c r="X695" s="225">
        <v>0</v>
      </c>
      <c r="Y695" s="225">
        <v>0</v>
      </c>
      <c r="Z695" s="225">
        <v>0</v>
      </c>
      <c r="AA695" s="225">
        <v>0</v>
      </c>
      <c r="AB695" s="225">
        <v>0</v>
      </c>
      <c r="AC695" s="225">
        <v>0</v>
      </c>
      <c r="AD695" s="225">
        <v>0</v>
      </c>
      <c r="AE695" s="225">
        <v>0</v>
      </c>
      <c r="AF695" s="225">
        <v>0</v>
      </c>
      <c r="AG695" s="225">
        <v>0</v>
      </c>
      <c r="AH695" s="225">
        <v>0</v>
      </c>
      <c r="AI695" s="225">
        <v>0</v>
      </c>
      <c r="AJ695" s="225">
        <v>0</v>
      </c>
      <c r="AK695" s="225">
        <v>0</v>
      </c>
      <c r="AL695" s="225">
        <v>0</v>
      </c>
      <c r="AM695" s="225">
        <v>0</v>
      </c>
      <c r="AN695" s="225">
        <v>0</v>
      </c>
      <c r="AO695" s="225">
        <v>0</v>
      </c>
      <c r="AP695" s="225">
        <v>0</v>
      </c>
      <c r="AQ695" s="225">
        <v>0</v>
      </c>
      <c r="AR695" s="225">
        <v>0</v>
      </c>
      <c r="AS695" s="225">
        <v>0</v>
      </c>
      <c r="AT695" s="225">
        <v>0</v>
      </c>
      <c r="AU695" s="225">
        <v>0</v>
      </c>
      <c r="AV695" s="225">
        <v>0</v>
      </c>
      <c r="AW695" s="225">
        <v>0</v>
      </c>
      <c r="AX695" s="225">
        <v>0</v>
      </c>
      <c r="AY695" s="225">
        <v>0</v>
      </c>
      <c r="AZ695" s="225">
        <v>0</v>
      </c>
      <c r="BA695" s="225">
        <v>0</v>
      </c>
      <c r="BB695" s="225">
        <v>0</v>
      </c>
      <c r="BC695" s="225">
        <v>0</v>
      </c>
      <c r="BD695" s="225">
        <v>0</v>
      </c>
      <c r="BE695" s="225" t="s">
        <v>2262</v>
      </c>
    </row>
    <row r="696" spans="1:57" x14ac:dyDescent="0.25">
      <c r="A696" t="str">
        <f t="shared" ref="A696" si="190">E696&amp;F696</f>
        <v>003000732</v>
      </c>
      <c r="B696" s="225" t="s">
        <v>2165</v>
      </c>
      <c r="C696" s="225" t="s">
        <v>2166</v>
      </c>
      <c r="D696" s="225" t="s">
        <v>2167</v>
      </c>
      <c r="E696" s="225" t="s">
        <v>2720</v>
      </c>
      <c r="F696" s="225" t="s">
        <v>2263</v>
      </c>
      <c r="G696" s="225">
        <v>0</v>
      </c>
      <c r="H696" s="225">
        <v>0</v>
      </c>
      <c r="I696" s="225">
        <v>0</v>
      </c>
      <c r="J696" s="237">
        <v>0</v>
      </c>
      <c r="K696" s="225">
        <v>0</v>
      </c>
      <c r="L696" s="225">
        <v>0</v>
      </c>
      <c r="M696" s="225">
        <v>0</v>
      </c>
      <c r="N696" s="237">
        <v>0</v>
      </c>
      <c r="O696" s="237">
        <v>0</v>
      </c>
      <c r="P696" s="237">
        <v>0</v>
      </c>
      <c r="Q696" s="237">
        <v>0</v>
      </c>
      <c r="R696" s="237">
        <v>0</v>
      </c>
      <c r="S696" s="225">
        <v>0</v>
      </c>
      <c r="T696" s="237">
        <v>0</v>
      </c>
      <c r="U696" s="237">
        <v>0</v>
      </c>
      <c r="V696" s="225">
        <v>0</v>
      </c>
      <c r="W696" s="225">
        <v>0</v>
      </c>
      <c r="X696" s="225">
        <v>0</v>
      </c>
      <c r="Y696" s="225">
        <v>0</v>
      </c>
      <c r="Z696" s="225">
        <v>0</v>
      </c>
      <c r="AA696" s="225">
        <v>0</v>
      </c>
      <c r="AB696" s="225">
        <v>0</v>
      </c>
      <c r="AC696" s="225">
        <v>0</v>
      </c>
      <c r="AD696" s="225">
        <v>0</v>
      </c>
      <c r="AE696" s="225">
        <v>0</v>
      </c>
      <c r="AF696" s="225">
        <v>0</v>
      </c>
      <c r="AG696" s="225">
        <v>0</v>
      </c>
      <c r="AH696" s="225">
        <v>0</v>
      </c>
      <c r="AI696" s="225">
        <v>0</v>
      </c>
      <c r="AJ696" s="225">
        <v>0</v>
      </c>
      <c r="AK696" s="225">
        <v>0</v>
      </c>
      <c r="AL696" s="225">
        <v>0</v>
      </c>
      <c r="AM696" s="225">
        <v>0</v>
      </c>
      <c r="AN696" s="225">
        <v>0</v>
      </c>
      <c r="AO696" s="225">
        <v>0</v>
      </c>
      <c r="AP696" s="225">
        <v>0</v>
      </c>
      <c r="AQ696" s="225">
        <v>0</v>
      </c>
      <c r="AR696" s="225">
        <v>0</v>
      </c>
      <c r="AS696" s="225">
        <v>0</v>
      </c>
      <c r="AT696" s="225">
        <v>0</v>
      </c>
      <c r="AU696" s="225">
        <v>0</v>
      </c>
      <c r="AV696" s="225">
        <v>0</v>
      </c>
      <c r="AW696" s="225">
        <v>0</v>
      </c>
      <c r="AX696" s="225">
        <v>0</v>
      </c>
      <c r="AY696" s="225">
        <v>0</v>
      </c>
      <c r="AZ696" s="225">
        <v>0</v>
      </c>
      <c r="BA696" s="225">
        <v>0</v>
      </c>
      <c r="BB696" s="225">
        <v>0</v>
      </c>
      <c r="BC696" s="225">
        <v>0</v>
      </c>
      <c r="BD696" s="225">
        <v>0</v>
      </c>
      <c r="BE696" s="225" t="s">
        <v>2264</v>
      </c>
    </row>
    <row r="697" spans="1:57" x14ac:dyDescent="0.25">
      <c r="A697" t="str">
        <f t="shared" ref="A697" si="191">E697&amp;F697</f>
        <v>003000074</v>
      </c>
      <c r="B697" s="225" t="s">
        <v>2165</v>
      </c>
      <c r="C697" s="225" t="s">
        <v>2166</v>
      </c>
      <c r="D697" s="225" t="s">
        <v>2167</v>
      </c>
      <c r="E697" s="225" t="s">
        <v>2720</v>
      </c>
      <c r="F697" s="225" t="s">
        <v>2265</v>
      </c>
      <c r="G697" s="225">
        <v>0</v>
      </c>
      <c r="H697" s="225">
        <v>0</v>
      </c>
      <c r="I697" s="225">
        <v>0</v>
      </c>
      <c r="J697" s="237">
        <v>0</v>
      </c>
      <c r="K697" s="225">
        <v>0</v>
      </c>
      <c r="L697" s="225">
        <v>0</v>
      </c>
      <c r="M697" s="225">
        <v>0</v>
      </c>
      <c r="N697" s="237">
        <v>0</v>
      </c>
      <c r="O697" s="237">
        <v>0</v>
      </c>
      <c r="P697" s="237">
        <v>0</v>
      </c>
      <c r="Q697" s="237">
        <v>0</v>
      </c>
      <c r="R697" s="237">
        <v>0</v>
      </c>
      <c r="S697" s="225">
        <v>0</v>
      </c>
      <c r="T697" s="237">
        <v>0</v>
      </c>
      <c r="U697" s="237">
        <v>0</v>
      </c>
      <c r="V697" s="225">
        <v>0</v>
      </c>
      <c r="W697" s="225">
        <v>0</v>
      </c>
      <c r="X697" s="225">
        <v>0</v>
      </c>
      <c r="Y697" s="225">
        <v>0</v>
      </c>
      <c r="Z697" s="225">
        <v>0</v>
      </c>
      <c r="AA697" s="225">
        <v>0</v>
      </c>
      <c r="AB697" s="225">
        <v>0</v>
      </c>
      <c r="AC697" s="225">
        <v>0</v>
      </c>
      <c r="AD697" s="225">
        <v>0</v>
      </c>
      <c r="AE697" s="225">
        <v>0</v>
      </c>
      <c r="AF697" s="225">
        <v>0</v>
      </c>
      <c r="AG697" s="225">
        <v>0</v>
      </c>
      <c r="AH697" s="225">
        <v>0</v>
      </c>
      <c r="AI697" s="225">
        <v>0</v>
      </c>
      <c r="AJ697" s="225">
        <v>0</v>
      </c>
      <c r="AK697" s="225">
        <v>0</v>
      </c>
      <c r="AL697" s="225">
        <v>0</v>
      </c>
      <c r="AM697" s="225">
        <v>0</v>
      </c>
      <c r="AN697" s="225">
        <v>0</v>
      </c>
      <c r="AO697" s="225">
        <v>0</v>
      </c>
      <c r="AP697" s="225">
        <v>0</v>
      </c>
      <c r="AQ697" s="225">
        <v>0</v>
      </c>
      <c r="AR697" s="225">
        <v>0</v>
      </c>
      <c r="AS697" s="225">
        <v>0</v>
      </c>
      <c r="AT697" s="225">
        <v>0</v>
      </c>
      <c r="AU697" s="225">
        <v>0</v>
      </c>
      <c r="AV697" s="225">
        <v>0</v>
      </c>
      <c r="AW697" s="225">
        <v>0</v>
      </c>
      <c r="AX697" s="225">
        <v>0</v>
      </c>
      <c r="AY697" s="225">
        <v>0</v>
      </c>
      <c r="AZ697" s="225">
        <v>0</v>
      </c>
      <c r="BA697" s="225">
        <v>0</v>
      </c>
      <c r="BB697" s="225">
        <v>0</v>
      </c>
      <c r="BC697" s="225">
        <v>0</v>
      </c>
      <c r="BD697" s="225">
        <v>0</v>
      </c>
      <c r="BE697" s="225" t="s">
        <v>2266</v>
      </c>
    </row>
    <row r="698" spans="1:57" x14ac:dyDescent="0.25">
      <c r="A698" t="str">
        <f t="shared" ref="A698" si="192">E698&amp;F698</f>
        <v>003000741</v>
      </c>
      <c r="B698" s="225" t="s">
        <v>2165</v>
      </c>
      <c r="C698" s="225" t="s">
        <v>2166</v>
      </c>
      <c r="D698" s="225" t="s">
        <v>2167</v>
      </c>
      <c r="E698" s="225" t="s">
        <v>2720</v>
      </c>
      <c r="F698" s="225" t="s">
        <v>2729</v>
      </c>
      <c r="G698" s="225">
        <v>0</v>
      </c>
      <c r="H698" s="225">
        <v>0</v>
      </c>
      <c r="I698" s="225">
        <v>0</v>
      </c>
      <c r="J698" s="237">
        <v>0</v>
      </c>
      <c r="K698" s="225">
        <v>0</v>
      </c>
      <c r="L698" s="225">
        <v>0</v>
      </c>
      <c r="M698" s="225">
        <v>0</v>
      </c>
      <c r="N698" s="237">
        <v>0</v>
      </c>
      <c r="O698" s="237">
        <v>0</v>
      </c>
      <c r="P698" s="237">
        <v>0</v>
      </c>
      <c r="Q698" s="237">
        <v>0</v>
      </c>
      <c r="R698" s="237">
        <v>0</v>
      </c>
      <c r="S698" s="225">
        <v>0</v>
      </c>
      <c r="T698" s="237">
        <v>0</v>
      </c>
      <c r="U698" s="237">
        <v>0</v>
      </c>
      <c r="V698" s="225">
        <v>0</v>
      </c>
      <c r="W698" s="225">
        <v>0</v>
      </c>
      <c r="X698" s="225">
        <v>0</v>
      </c>
      <c r="Y698" s="225">
        <v>0</v>
      </c>
      <c r="Z698" s="225">
        <v>0</v>
      </c>
      <c r="AA698" s="225">
        <v>0</v>
      </c>
      <c r="AB698" s="225">
        <v>0</v>
      </c>
      <c r="AC698" s="225">
        <v>0</v>
      </c>
      <c r="AD698" s="225">
        <v>0</v>
      </c>
      <c r="AE698" s="225">
        <v>0</v>
      </c>
      <c r="AF698" s="225">
        <v>0</v>
      </c>
      <c r="AG698" s="225">
        <v>0</v>
      </c>
      <c r="AH698" s="225">
        <v>0</v>
      </c>
      <c r="AI698" s="225">
        <v>0</v>
      </c>
      <c r="AJ698" s="225">
        <v>0</v>
      </c>
      <c r="AK698" s="225">
        <v>0</v>
      </c>
      <c r="AL698" s="225">
        <v>0</v>
      </c>
      <c r="AM698" s="225">
        <v>0</v>
      </c>
      <c r="AN698" s="225">
        <v>0</v>
      </c>
      <c r="AO698" s="225">
        <v>0</v>
      </c>
      <c r="AP698" s="225">
        <v>0</v>
      </c>
      <c r="AQ698" s="225">
        <v>0</v>
      </c>
      <c r="AR698" s="225">
        <v>0</v>
      </c>
      <c r="AS698" s="225">
        <v>0</v>
      </c>
      <c r="AT698" s="225">
        <v>0</v>
      </c>
      <c r="AU698" s="225">
        <v>0</v>
      </c>
      <c r="AV698" s="225">
        <v>0</v>
      </c>
      <c r="AW698" s="225">
        <v>0</v>
      </c>
      <c r="AX698" s="225">
        <v>0</v>
      </c>
      <c r="AY698" s="225">
        <v>0</v>
      </c>
      <c r="AZ698" s="225">
        <v>0</v>
      </c>
      <c r="BA698" s="225">
        <v>0</v>
      </c>
      <c r="BB698" s="225">
        <v>0</v>
      </c>
      <c r="BC698" s="225">
        <v>0</v>
      </c>
      <c r="BD698" s="225">
        <v>0</v>
      </c>
      <c r="BE698" s="225" t="s">
        <v>2730</v>
      </c>
    </row>
    <row r="699" spans="1:57" x14ac:dyDescent="0.25">
      <c r="A699" t="str">
        <f t="shared" ref="A699" si="193">E699&amp;F699</f>
        <v>003000075</v>
      </c>
      <c r="B699" s="225" t="s">
        <v>2165</v>
      </c>
      <c r="C699" s="225" t="s">
        <v>2166</v>
      </c>
      <c r="D699" s="225" t="s">
        <v>2167</v>
      </c>
      <c r="E699" s="225" t="s">
        <v>2720</v>
      </c>
      <c r="F699" s="225" t="s">
        <v>2267</v>
      </c>
      <c r="G699" s="225">
        <v>0</v>
      </c>
      <c r="H699" s="225">
        <v>0</v>
      </c>
      <c r="I699" s="225">
        <v>0</v>
      </c>
      <c r="J699" s="237">
        <v>0</v>
      </c>
      <c r="K699" s="225">
        <v>0</v>
      </c>
      <c r="L699" s="225">
        <v>0</v>
      </c>
      <c r="M699" s="225">
        <v>0</v>
      </c>
      <c r="N699" s="237">
        <v>0</v>
      </c>
      <c r="O699" s="237">
        <v>0</v>
      </c>
      <c r="P699" s="237">
        <v>0</v>
      </c>
      <c r="Q699" s="237">
        <v>0</v>
      </c>
      <c r="R699" s="237">
        <v>0</v>
      </c>
      <c r="S699" s="225">
        <v>0</v>
      </c>
      <c r="T699" s="237">
        <v>0</v>
      </c>
      <c r="U699" s="237">
        <v>0</v>
      </c>
      <c r="V699" s="225">
        <v>0</v>
      </c>
      <c r="W699" s="225">
        <v>0</v>
      </c>
      <c r="X699" s="225">
        <v>0</v>
      </c>
      <c r="Y699" s="225">
        <v>0</v>
      </c>
      <c r="Z699" s="225">
        <v>0</v>
      </c>
      <c r="AA699" s="225">
        <v>0</v>
      </c>
      <c r="AB699" s="225">
        <v>0</v>
      </c>
      <c r="AC699" s="225">
        <v>0</v>
      </c>
      <c r="AD699" s="225">
        <v>0</v>
      </c>
      <c r="AE699" s="225">
        <v>0</v>
      </c>
      <c r="AF699" s="225">
        <v>0</v>
      </c>
      <c r="AG699" s="225">
        <v>0</v>
      </c>
      <c r="AH699" s="225">
        <v>0</v>
      </c>
      <c r="AI699" s="225">
        <v>0</v>
      </c>
      <c r="AJ699" s="225">
        <v>0</v>
      </c>
      <c r="AK699" s="225">
        <v>0</v>
      </c>
      <c r="AL699" s="225">
        <v>0</v>
      </c>
      <c r="AM699" s="225">
        <v>0</v>
      </c>
      <c r="AN699" s="225">
        <v>0</v>
      </c>
      <c r="AO699" s="225">
        <v>0</v>
      </c>
      <c r="AP699" s="225">
        <v>0</v>
      </c>
      <c r="AQ699" s="225">
        <v>0</v>
      </c>
      <c r="AR699" s="225">
        <v>0</v>
      </c>
      <c r="AS699" s="225">
        <v>0</v>
      </c>
      <c r="AT699" s="225">
        <v>0</v>
      </c>
      <c r="AU699" s="225">
        <v>0</v>
      </c>
      <c r="AV699" s="225">
        <v>0</v>
      </c>
      <c r="AW699" s="225">
        <v>0</v>
      </c>
      <c r="AX699" s="225">
        <v>0</v>
      </c>
      <c r="AY699" s="225">
        <v>0</v>
      </c>
      <c r="AZ699" s="225">
        <v>0</v>
      </c>
      <c r="BA699" s="225">
        <v>0</v>
      </c>
      <c r="BB699" s="225">
        <v>0</v>
      </c>
      <c r="BC699" s="225">
        <v>0</v>
      </c>
      <c r="BD699" s="225">
        <v>0</v>
      </c>
      <c r="BE699" s="225" t="s">
        <v>2268</v>
      </c>
    </row>
    <row r="700" spans="1:57" x14ac:dyDescent="0.25">
      <c r="A700" t="str">
        <f t="shared" ref="A700" si="194">E700&amp;F700</f>
        <v>003000751</v>
      </c>
      <c r="B700" s="225" t="s">
        <v>2165</v>
      </c>
      <c r="C700" s="225" t="s">
        <v>2166</v>
      </c>
      <c r="D700" s="225" t="s">
        <v>2167</v>
      </c>
      <c r="E700" s="225" t="s">
        <v>2720</v>
      </c>
      <c r="F700" s="225" t="s">
        <v>2269</v>
      </c>
      <c r="G700" s="225">
        <v>0</v>
      </c>
      <c r="H700" s="225">
        <v>0</v>
      </c>
      <c r="I700" s="225">
        <v>0</v>
      </c>
      <c r="J700" s="237">
        <v>0</v>
      </c>
      <c r="K700" s="225">
        <v>0</v>
      </c>
      <c r="L700" s="225">
        <v>0</v>
      </c>
      <c r="M700" s="225">
        <v>0</v>
      </c>
      <c r="N700" s="237">
        <v>0</v>
      </c>
      <c r="O700" s="237">
        <v>0</v>
      </c>
      <c r="P700" s="237">
        <v>0</v>
      </c>
      <c r="Q700" s="237">
        <v>0</v>
      </c>
      <c r="R700" s="237">
        <v>0</v>
      </c>
      <c r="S700" s="225">
        <v>0</v>
      </c>
      <c r="T700" s="237">
        <v>0</v>
      </c>
      <c r="U700" s="237">
        <v>0</v>
      </c>
      <c r="V700" s="225">
        <v>0</v>
      </c>
      <c r="W700" s="225">
        <v>0</v>
      </c>
      <c r="X700" s="225">
        <v>0</v>
      </c>
      <c r="Y700" s="225">
        <v>0</v>
      </c>
      <c r="Z700" s="225">
        <v>0</v>
      </c>
      <c r="AA700" s="225">
        <v>0</v>
      </c>
      <c r="AB700" s="225">
        <v>0</v>
      </c>
      <c r="AC700" s="225">
        <v>0</v>
      </c>
      <c r="AD700" s="225">
        <v>0</v>
      </c>
      <c r="AE700" s="225">
        <v>0</v>
      </c>
      <c r="AF700" s="225">
        <v>0</v>
      </c>
      <c r="AG700" s="225">
        <v>0</v>
      </c>
      <c r="AH700" s="225">
        <v>0</v>
      </c>
      <c r="AI700" s="225">
        <v>0</v>
      </c>
      <c r="AJ700" s="225">
        <v>0</v>
      </c>
      <c r="AK700" s="225">
        <v>0</v>
      </c>
      <c r="AL700" s="225">
        <v>0</v>
      </c>
      <c r="AM700" s="225">
        <v>0</v>
      </c>
      <c r="AN700" s="225">
        <v>0</v>
      </c>
      <c r="AO700" s="225">
        <v>0</v>
      </c>
      <c r="AP700" s="225">
        <v>0</v>
      </c>
      <c r="AQ700" s="225">
        <v>0</v>
      </c>
      <c r="AR700" s="225">
        <v>0</v>
      </c>
      <c r="AS700" s="225">
        <v>0</v>
      </c>
      <c r="AT700" s="225">
        <v>0</v>
      </c>
      <c r="AU700" s="225">
        <v>0</v>
      </c>
      <c r="AV700" s="225">
        <v>0</v>
      </c>
      <c r="AW700" s="225">
        <v>0</v>
      </c>
      <c r="AX700" s="225">
        <v>0</v>
      </c>
      <c r="AY700" s="225">
        <v>0</v>
      </c>
      <c r="AZ700" s="225">
        <v>0</v>
      </c>
      <c r="BA700" s="225">
        <v>0</v>
      </c>
      <c r="BB700" s="225">
        <v>0</v>
      </c>
      <c r="BC700" s="225">
        <v>0</v>
      </c>
      <c r="BD700" s="225">
        <v>0</v>
      </c>
      <c r="BE700" s="225" t="s">
        <v>2270</v>
      </c>
    </row>
    <row r="701" spans="1:57" x14ac:dyDescent="0.25">
      <c r="A701" t="str">
        <f t="shared" ref="A701" si="195">E701&amp;F701</f>
        <v>003000076</v>
      </c>
      <c r="B701" s="225" t="s">
        <v>2165</v>
      </c>
      <c r="C701" s="225" t="s">
        <v>2166</v>
      </c>
      <c r="D701" s="225" t="s">
        <v>2167</v>
      </c>
      <c r="E701" s="225" t="s">
        <v>2720</v>
      </c>
      <c r="F701" s="225" t="s">
        <v>2271</v>
      </c>
      <c r="G701" s="225">
        <v>0</v>
      </c>
      <c r="H701" s="225">
        <v>0</v>
      </c>
      <c r="I701" s="225">
        <v>0</v>
      </c>
      <c r="J701" s="237">
        <v>0</v>
      </c>
      <c r="K701" s="225">
        <v>0</v>
      </c>
      <c r="L701" s="225">
        <v>0</v>
      </c>
      <c r="M701" s="225">
        <v>0</v>
      </c>
      <c r="N701" s="237">
        <v>0</v>
      </c>
      <c r="O701" s="237">
        <v>0</v>
      </c>
      <c r="P701" s="237">
        <v>0</v>
      </c>
      <c r="Q701" s="237">
        <v>0</v>
      </c>
      <c r="R701" s="237">
        <v>0</v>
      </c>
      <c r="S701" s="225">
        <v>0</v>
      </c>
      <c r="T701" s="237">
        <v>0</v>
      </c>
      <c r="U701" s="237">
        <v>0</v>
      </c>
      <c r="V701" s="225">
        <v>0</v>
      </c>
      <c r="W701" s="225">
        <v>0</v>
      </c>
      <c r="X701" s="225">
        <v>0</v>
      </c>
      <c r="Y701" s="225">
        <v>0</v>
      </c>
      <c r="Z701" s="225">
        <v>0</v>
      </c>
      <c r="AA701" s="225">
        <v>0</v>
      </c>
      <c r="AB701" s="225">
        <v>0</v>
      </c>
      <c r="AC701" s="225">
        <v>0</v>
      </c>
      <c r="AD701" s="225">
        <v>0</v>
      </c>
      <c r="AE701" s="225">
        <v>0</v>
      </c>
      <c r="AF701" s="225">
        <v>0</v>
      </c>
      <c r="AG701" s="225">
        <v>0</v>
      </c>
      <c r="AH701" s="225">
        <v>0</v>
      </c>
      <c r="AI701" s="225">
        <v>0</v>
      </c>
      <c r="AJ701" s="225">
        <v>0</v>
      </c>
      <c r="AK701" s="225">
        <v>0</v>
      </c>
      <c r="AL701" s="225">
        <v>0</v>
      </c>
      <c r="AM701" s="225">
        <v>0</v>
      </c>
      <c r="AN701" s="225">
        <v>0</v>
      </c>
      <c r="AO701" s="225">
        <v>0</v>
      </c>
      <c r="AP701" s="225">
        <v>0</v>
      </c>
      <c r="AQ701" s="225">
        <v>0</v>
      </c>
      <c r="AR701" s="225">
        <v>0</v>
      </c>
      <c r="AS701" s="225">
        <v>0</v>
      </c>
      <c r="AT701" s="225">
        <v>0</v>
      </c>
      <c r="AU701" s="225">
        <v>0</v>
      </c>
      <c r="AV701" s="225">
        <v>0</v>
      </c>
      <c r="AW701" s="225">
        <v>0</v>
      </c>
      <c r="AX701" s="225">
        <v>0</v>
      </c>
      <c r="AY701" s="225">
        <v>0</v>
      </c>
      <c r="AZ701" s="225">
        <v>0</v>
      </c>
      <c r="BA701" s="225">
        <v>0</v>
      </c>
      <c r="BB701" s="225">
        <v>0</v>
      </c>
      <c r="BC701" s="225">
        <v>0</v>
      </c>
      <c r="BD701" s="225">
        <v>0</v>
      </c>
      <c r="BE701" s="225" t="s">
        <v>2272</v>
      </c>
    </row>
    <row r="702" spans="1:57" x14ac:dyDescent="0.25">
      <c r="A702" t="str">
        <f t="shared" ref="A702" si="196">E702&amp;F702</f>
        <v>003000761</v>
      </c>
      <c r="B702" s="225" t="s">
        <v>2165</v>
      </c>
      <c r="C702" s="225" t="s">
        <v>2166</v>
      </c>
      <c r="D702" s="225" t="s">
        <v>2167</v>
      </c>
      <c r="E702" s="225" t="s">
        <v>2720</v>
      </c>
      <c r="F702" s="225" t="s">
        <v>2273</v>
      </c>
      <c r="G702" s="225">
        <v>0</v>
      </c>
      <c r="H702" s="225">
        <v>0</v>
      </c>
      <c r="I702" s="225">
        <v>0</v>
      </c>
      <c r="J702" s="237">
        <v>0</v>
      </c>
      <c r="K702" s="225">
        <v>0</v>
      </c>
      <c r="L702" s="225">
        <v>0</v>
      </c>
      <c r="M702" s="225">
        <v>0</v>
      </c>
      <c r="N702" s="237">
        <v>0</v>
      </c>
      <c r="O702" s="237">
        <v>0</v>
      </c>
      <c r="P702" s="237">
        <v>0</v>
      </c>
      <c r="Q702" s="237">
        <v>0</v>
      </c>
      <c r="R702" s="237">
        <v>0</v>
      </c>
      <c r="S702" s="225">
        <v>0</v>
      </c>
      <c r="T702" s="237">
        <v>0</v>
      </c>
      <c r="U702" s="237">
        <v>0</v>
      </c>
      <c r="V702" s="225">
        <v>0</v>
      </c>
      <c r="W702" s="225">
        <v>0</v>
      </c>
      <c r="X702" s="225">
        <v>0</v>
      </c>
      <c r="Y702" s="225">
        <v>0</v>
      </c>
      <c r="Z702" s="225">
        <v>0</v>
      </c>
      <c r="AA702" s="225">
        <v>0</v>
      </c>
      <c r="AB702" s="225">
        <v>0</v>
      </c>
      <c r="AC702" s="225">
        <v>0</v>
      </c>
      <c r="AD702" s="225">
        <v>0</v>
      </c>
      <c r="AE702" s="225">
        <v>0</v>
      </c>
      <c r="AF702" s="225">
        <v>0</v>
      </c>
      <c r="AG702" s="225">
        <v>0</v>
      </c>
      <c r="AH702" s="225">
        <v>0</v>
      </c>
      <c r="AI702" s="225">
        <v>0</v>
      </c>
      <c r="AJ702" s="225">
        <v>0</v>
      </c>
      <c r="AK702" s="225">
        <v>0</v>
      </c>
      <c r="AL702" s="225">
        <v>0</v>
      </c>
      <c r="AM702" s="225">
        <v>0</v>
      </c>
      <c r="AN702" s="225">
        <v>0</v>
      </c>
      <c r="AO702" s="225">
        <v>0</v>
      </c>
      <c r="AP702" s="225">
        <v>0</v>
      </c>
      <c r="AQ702" s="225">
        <v>0</v>
      </c>
      <c r="AR702" s="225">
        <v>0</v>
      </c>
      <c r="AS702" s="225">
        <v>0</v>
      </c>
      <c r="AT702" s="225">
        <v>0</v>
      </c>
      <c r="AU702" s="225">
        <v>0</v>
      </c>
      <c r="AV702" s="225">
        <v>0</v>
      </c>
      <c r="AW702" s="225">
        <v>0</v>
      </c>
      <c r="AX702" s="225">
        <v>0</v>
      </c>
      <c r="AY702" s="225">
        <v>0</v>
      </c>
      <c r="AZ702" s="225">
        <v>0</v>
      </c>
      <c r="BA702" s="225">
        <v>0</v>
      </c>
      <c r="BB702" s="225">
        <v>0</v>
      </c>
      <c r="BC702" s="225">
        <v>0</v>
      </c>
      <c r="BD702" s="225">
        <v>0</v>
      </c>
      <c r="BE702" s="225" t="s">
        <v>2641</v>
      </c>
    </row>
    <row r="703" spans="1:57" x14ac:dyDescent="0.25">
      <c r="A703" t="str">
        <f t="shared" ref="A703" si="197">E703&amp;F703</f>
        <v>003000762</v>
      </c>
      <c r="B703" s="225" t="s">
        <v>2165</v>
      </c>
      <c r="C703" s="225" t="s">
        <v>2166</v>
      </c>
      <c r="D703" s="225" t="s">
        <v>2167</v>
      </c>
      <c r="E703" s="225" t="s">
        <v>2720</v>
      </c>
      <c r="F703" s="225" t="s">
        <v>2275</v>
      </c>
      <c r="G703" s="225">
        <v>0</v>
      </c>
      <c r="H703" s="225">
        <v>0</v>
      </c>
      <c r="I703" s="225">
        <v>0</v>
      </c>
      <c r="J703" s="237">
        <v>0</v>
      </c>
      <c r="K703" s="225">
        <v>0</v>
      </c>
      <c r="L703" s="225">
        <v>0</v>
      </c>
      <c r="M703" s="225">
        <v>0</v>
      </c>
      <c r="N703" s="237">
        <v>0</v>
      </c>
      <c r="O703" s="237">
        <v>0</v>
      </c>
      <c r="P703" s="237">
        <v>0</v>
      </c>
      <c r="Q703" s="237">
        <v>0</v>
      </c>
      <c r="R703" s="237">
        <v>0</v>
      </c>
      <c r="S703" s="225">
        <v>0</v>
      </c>
      <c r="T703" s="237">
        <v>0</v>
      </c>
      <c r="U703" s="237">
        <v>0</v>
      </c>
      <c r="V703" s="225">
        <v>0</v>
      </c>
      <c r="W703" s="225">
        <v>0</v>
      </c>
      <c r="X703" s="225">
        <v>0</v>
      </c>
      <c r="Y703" s="225">
        <v>0</v>
      </c>
      <c r="Z703" s="225">
        <v>0</v>
      </c>
      <c r="AA703" s="225">
        <v>0</v>
      </c>
      <c r="AB703" s="225">
        <v>0</v>
      </c>
      <c r="AC703" s="225">
        <v>0</v>
      </c>
      <c r="AD703" s="225">
        <v>0</v>
      </c>
      <c r="AE703" s="225">
        <v>0</v>
      </c>
      <c r="AF703" s="225">
        <v>0</v>
      </c>
      <c r="AG703" s="225">
        <v>0</v>
      </c>
      <c r="AH703" s="225">
        <v>0</v>
      </c>
      <c r="AI703" s="225">
        <v>0</v>
      </c>
      <c r="AJ703" s="225">
        <v>0</v>
      </c>
      <c r="AK703" s="225">
        <v>0</v>
      </c>
      <c r="AL703" s="225">
        <v>0</v>
      </c>
      <c r="AM703" s="225">
        <v>0</v>
      </c>
      <c r="AN703" s="225">
        <v>0</v>
      </c>
      <c r="AO703" s="225">
        <v>0</v>
      </c>
      <c r="AP703" s="225">
        <v>0</v>
      </c>
      <c r="AQ703" s="225">
        <v>0</v>
      </c>
      <c r="AR703" s="225">
        <v>0</v>
      </c>
      <c r="AS703" s="225">
        <v>0</v>
      </c>
      <c r="AT703" s="225">
        <v>0</v>
      </c>
      <c r="AU703" s="225">
        <v>0</v>
      </c>
      <c r="AV703" s="225">
        <v>0</v>
      </c>
      <c r="AW703" s="225">
        <v>0</v>
      </c>
      <c r="AX703" s="225">
        <v>0</v>
      </c>
      <c r="AY703" s="225">
        <v>0</v>
      </c>
      <c r="AZ703" s="225">
        <v>0</v>
      </c>
      <c r="BA703" s="225">
        <v>0</v>
      </c>
      <c r="BB703" s="225">
        <v>0</v>
      </c>
      <c r="BC703" s="225">
        <v>0</v>
      </c>
      <c r="BD703" s="225">
        <v>0</v>
      </c>
      <c r="BE703" s="225" t="s">
        <v>2276</v>
      </c>
    </row>
    <row r="704" spans="1:57" x14ac:dyDescent="0.25">
      <c r="A704" t="str">
        <f t="shared" ref="A704" si="198">E704&amp;F704</f>
        <v>003000077</v>
      </c>
      <c r="B704" s="225" t="s">
        <v>2165</v>
      </c>
      <c r="C704" s="225" t="s">
        <v>2166</v>
      </c>
      <c r="D704" s="225" t="s">
        <v>2167</v>
      </c>
      <c r="E704" s="225" t="s">
        <v>2720</v>
      </c>
      <c r="F704" s="225" t="s">
        <v>2277</v>
      </c>
      <c r="G704" s="225">
        <v>0</v>
      </c>
      <c r="H704" s="225">
        <v>0</v>
      </c>
      <c r="I704" s="225">
        <v>0</v>
      </c>
      <c r="J704" s="237">
        <v>0</v>
      </c>
      <c r="K704" s="225">
        <v>0</v>
      </c>
      <c r="L704" s="225">
        <v>0</v>
      </c>
      <c r="M704" s="225">
        <v>0</v>
      </c>
      <c r="N704" s="237">
        <v>0</v>
      </c>
      <c r="O704" s="237">
        <v>0</v>
      </c>
      <c r="P704" s="237">
        <v>0</v>
      </c>
      <c r="Q704" s="237">
        <v>0</v>
      </c>
      <c r="R704" s="237">
        <v>0</v>
      </c>
      <c r="S704" s="225">
        <v>0</v>
      </c>
      <c r="T704" s="237">
        <v>0</v>
      </c>
      <c r="U704" s="237">
        <v>0</v>
      </c>
      <c r="V704" s="225">
        <v>0</v>
      </c>
      <c r="W704" s="225">
        <v>0</v>
      </c>
      <c r="X704" s="225">
        <v>0</v>
      </c>
      <c r="Y704" s="225">
        <v>0</v>
      </c>
      <c r="Z704" s="225">
        <v>0</v>
      </c>
      <c r="AA704" s="225">
        <v>0</v>
      </c>
      <c r="AB704" s="225">
        <v>0</v>
      </c>
      <c r="AC704" s="225">
        <v>0</v>
      </c>
      <c r="AD704" s="225">
        <v>0</v>
      </c>
      <c r="AE704" s="225">
        <v>0</v>
      </c>
      <c r="AF704" s="225">
        <v>0</v>
      </c>
      <c r="AG704" s="225">
        <v>0</v>
      </c>
      <c r="AH704" s="225">
        <v>0</v>
      </c>
      <c r="AI704" s="225">
        <v>0</v>
      </c>
      <c r="AJ704" s="225">
        <v>0</v>
      </c>
      <c r="AK704" s="225">
        <v>0</v>
      </c>
      <c r="AL704" s="225">
        <v>0</v>
      </c>
      <c r="AM704" s="225">
        <v>0</v>
      </c>
      <c r="AN704" s="225">
        <v>0</v>
      </c>
      <c r="AO704" s="225">
        <v>0</v>
      </c>
      <c r="AP704" s="225">
        <v>0</v>
      </c>
      <c r="AQ704" s="225">
        <v>0</v>
      </c>
      <c r="AR704" s="225">
        <v>0</v>
      </c>
      <c r="AS704" s="225">
        <v>0</v>
      </c>
      <c r="AT704" s="225">
        <v>0</v>
      </c>
      <c r="AU704" s="225">
        <v>0</v>
      </c>
      <c r="AV704" s="225">
        <v>0</v>
      </c>
      <c r="AW704" s="225">
        <v>0</v>
      </c>
      <c r="AX704" s="225">
        <v>0</v>
      </c>
      <c r="AY704" s="225">
        <v>0</v>
      </c>
      <c r="AZ704" s="225">
        <v>0</v>
      </c>
      <c r="BA704" s="225">
        <v>0</v>
      </c>
      <c r="BB704" s="225">
        <v>0</v>
      </c>
      <c r="BC704" s="225">
        <v>0</v>
      </c>
      <c r="BD704" s="225">
        <v>0</v>
      </c>
      <c r="BE704" s="225" t="s">
        <v>2278</v>
      </c>
    </row>
    <row r="705" spans="1:57" x14ac:dyDescent="0.25">
      <c r="A705" t="str">
        <f t="shared" ref="A705" si="199">E705&amp;F705</f>
        <v>003000771</v>
      </c>
      <c r="B705" s="225" t="s">
        <v>2165</v>
      </c>
      <c r="C705" s="225" t="s">
        <v>2166</v>
      </c>
      <c r="D705" s="225" t="s">
        <v>2167</v>
      </c>
      <c r="E705" s="225" t="s">
        <v>2720</v>
      </c>
      <c r="F705" s="225" t="s">
        <v>2279</v>
      </c>
      <c r="G705" s="225">
        <v>0</v>
      </c>
      <c r="H705" s="225">
        <v>0</v>
      </c>
      <c r="I705" s="225">
        <v>0</v>
      </c>
      <c r="J705" s="237">
        <v>0</v>
      </c>
      <c r="K705" s="225">
        <v>0</v>
      </c>
      <c r="L705" s="225">
        <v>0</v>
      </c>
      <c r="M705" s="225">
        <v>0</v>
      </c>
      <c r="N705" s="237">
        <v>0</v>
      </c>
      <c r="O705" s="237">
        <v>0</v>
      </c>
      <c r="P705" s="237">
        <v>0</v>
      </c>
      <c r="Q705" s="237">
        <v>0</v>
      </c>
      <c r="R705" s="237">
        <v>0</v>
      </c>
      <c r="S705" s="225">
        <v>0</v>
      </c>
      <c r="T705" s="237">
        <v>0</v>
      </c>
      <c r="U705" s="237">
        <v>0</v>
      </c>
      <c r="V705" s="225">
        <v>0</v>
      </c>
      <c r="W705" s="225">
        <v>0</v>
      </c>
      <c r="X705" s="225">
        <v>0</v>
      </c>
      <c r="Y705" s="225">
        <v>0</v>
      </c>
      <c r="Z705" s="225">
        <v>0</v>
      </c>
      <c r="AA705" s="225">
        <v>0</v>
      </c>
      <c r="AB705" s="225">
        <v>0</v>
      </c>
      <c r="AC705" s="225">
        <v>0</v>
      </c>
      <c r="AD705" s="225">
        <v>0</v>
      </c>
      <c r="AE705" s="225">
        <v>0</v>
      </c>
      <c r="AF705" s="225">
        <v>0</v>
      </c>
      <c r="AG705" s="225">
        <v>0</v>
      </c>
      <c r="AH705" s="225">
        <v>0</v>
      </c>
      <c r="AI705" s="225">
        <v>0</v>
      </c>
      <c r="AJ705" s="225">
        <v>0</v>
      </c>
      <c r="AK705" s="225">
        <v>0</v>
      </c>
      <c r="AL705" s="225">
        <v>0</v>
      </c>
      <c r="AM705" s="225">
        <v>0</v>
      </c>
      <c r="AN705" s="225">
        <v>0</v>
      </c>
      <c r="AO705" s="225">
        <v>0</v>
      </c>
      <c r="AP705" s="225">
        <v>0</v>
      </c>
      <c r="AQ705" s="225">
        <v>0</v>
      </c>
      <c r="AR705" s="225">
        <v>0</v>
      </c>
      <c r="AS705" s="225">
        <v>0</v>
      </c>
      <c r="AT705" s="225">
        <v>0</v>
      </c>
      <c r="AU705" s="225">
        <v>0</v>
      </c>
      <c r="AV705" s="225">
        <v>0</v>
      </c>
      <c r="AW705" s="225">
        <v>0</v>
      </c>
      <c r="AX705" s="225">
        <v>0</v>
      </c>
      <c r="AY705" s="225">
        <v>0</v>
      </c>
      <c r="AZ705" s="225">
        <v>0</v>
      </c>
      <c r="BA705" s="225">
        <v>0</v>
      </c>
      <c r="BB705" s="225">
        <v>0</v>
      </c>
      <c r="BC705" s="225">
        <v>0</v>
      </c>
      <c r="BD705" s="225">
        <v>0</v>
      </c>
      <c r="BE705" s="225" t="s">
        <v>2280</v>
      </c>
    </row>
    <row r="706" spans="1:57" x14ac:dyDescent="0.25">
      <c r="A706" t="str">
        <f t="shared" ref="A706" si="200">E706&amp;F706</f>
        <v>003000078</v>
      </c>
      <c r="B706" s="225" t="s">
        <v>2165</v>
      </c>
      <c r="C706" s="225" t="s">
        <v>2166</v>
      </c>
      <c r="D706" s="225" t="s">
        <v>2167</v>
      </c>
      <c r="E706" s="225" t="s">
        <v>2720</v>
      </c>
      <c r="F706" s="225" t="s">
        <v>2281</v>
      </c>
      <c r="G706" s="225">
        <v>0</v>
      </c>
      <c r="H706" s="225">
        <v>0</v>
      </c>
      <c r="I706" s="225">
        <v>0</v>
      </c>
      <c r="J706" s="237">
        <v>0</v>
      </c>
      <c r="K706" s="225">
        <v>0</v>
      </c>
      <c r="L706" s="225">
        <v>0</v>
      </c>
      <c r="M706" s="225">
        <v>0</v>
      </c>
      <c r="N706" s="237">
        <v>0</v>
      </c>
      <c r="O706" s="237">
        <v>0</v>
      </c>
      <c r="P706" s="237">
        <v>0</v>
      </c>
      <c r="Q706" s="237">
        <v>0</v>
      </c>
      <c r="R706" s="237">
        <v>0</v>
      </c>
      <c r="S706" s="225">
        <v>0</v>
      </c>
      <c r="T706" s="237">
        <v>0</v>
      </c>
      <c r="U706" s="237">
        <v>0</v>
      </c>
      <c r="V706" s="225">
        <v>0</v>
      </c>
      <c r="W706" s="225">
        <v>0</v>
      </c>
      <c r="X706" s="225">
        <v>0</v>
      </c>
      <c r="Y706" s="225">
        <v>0</v>
      </c>
      <c r="Z706" s="225">
        <v>0</v>
      </c>
      <c r="AA706" s="225">
        <v>0</v>
      </c>
      <c r="AB706" s="225">
        <v>0</v>
      </c>
      <c r="AC706" s="225">
        <v>0</v>
      </c>
      <c r="AD706" s="225">
        <v>0</v>
      </c>
      <c r="AE706" s="225">
        <v>0</v>
      </c>
      <c r="AF706" s="225">
        <v>0</v>
      </c>
      <c r="AG706" s="225">
        <v>0</v>
      </c>
      <c r="AH706" s="225">
        <v>0</v>
      </c>
      <c r="AI706" s="225">
        <v>0</v>
      </c>
      <c r="AJ706" s="225">
        <v>0</v>
      </c>
      <c r="AK706" s="225">
        <v>0</v>
      </c>
      <c r="AL706" s="225">
        <v>0</v>
      </c>
      <c r="AM706" s="225">
        <v>0</v>
      </c>
      <c r="AN706" s="225">
        <v>0</v>
      </c>
      <c r="AO706" s="225">
        <v>0</v>
      </c>
      <c r="AP706" s="225">
        <v>0</v>
      </c>
      <c r="AQ706" s="225">
        <v>0</v>
      </c>
      <c r="AR706" s="225">
        <v>0</v>
      </c>
      <c r="AS706" s="225">
        <v>0</v>
      </c>
      <c r="AT706" s="225">
        <v>0</v>
      </c>
      <c r="AU706" s="225">
        <v>0</v>
      </c>
      <c r="AV706" s="225">
        <v>0</v>
      </c>
      <c r="AW706" s="225">
        <v>0</v>
      </c>
      <c r="AX706" s="225">
        <v>0</v>
      </c>
      <c r="AY706" s="225">
        <v>0</v>
      </c>
      <c r="AZ706" s="225">
        <v>0</v>
      </c>
      <c r="BA706" s="225">
        <v>0</v>
      </c>
      <c r="BB706" s="225">
        <v>0</v>
      </c>
      <c r="BC706" s="225">
        <v>0</v>
      </c>
      <c r="BD706" s="225">
        <v>0</v>
      </c>
      <c r="BE706" s="225" t="s">
        <v>2282</v>
      </c>
    </row>
    <row r="707" spans="1:57" x14ac:dyDescent="0.25">
      <c r="A707" t="str">
        <f t="shared" ref="A707" si="201">E707&amp;F707</f>
        <v>003000781</v>
      </c>
      <c r="B707" s="225" t="s">
        <v>2165</v>
      </c>
      <c r="C707" s="225" t="s">
        <v>2166</v>
      </c>
      <c r="D707" s="225" t="s">
        <v>2167</v>
      </c>
      <c r="E707" s="225" t="s">
        <v>2720</v>
      </c>
      <c r="F707" s="225" t="s">
        <v>2283</v>
      </c>
      <c r="G707" s="225">
        <v>0</v>
      </c>
      <c r="H707" s="225">
        <v>0</v>
      </c>
      <c r="I707" s="225">
        <v>0</v>
      </c>
      <c r="J707" s="237">
        <v>0</v>
      </c>
      <c r="K707" s="225">
        <v>0</v>
      </c>
      <c r="L707" s="225">
        <v>0</v>
      </c>
      <c r="M707" s="225">
        <v>0</v>
      </c>
      <c r="N707" s="237">
        <v>0</v>
      </c>
      <c r="O707" s="237">
        <v>0</v>
      </c>
      <c r="P707" s="237">
        <v>0</v>
      </c>
      <c r="Q707" s="237">
        <v>0</v>
      </c>
      <c r="R707" s="237">
        <v>0</v>
      </c>
      <c r="S707" s="225">
        <v>0</v>
      </c>
      <c r="T707" s="237">
        <v>0</v>
      </c>
      <c r="U707" s="237">
        <v>0</v>
      </c>
      <c r="V707" s="225">
        <v>0</v>
      </c>
      <c r="W707" s="225">
        <v>0</v>
      </c>
      <c r="X707" s="225">
        <v>0</v>
      </c>
      <c r="Y707" s="225">
        <v>0</v>
      </c>
      <c r="Z707" s="225">
        <v>0</v>
      </c>
      <c r="AA707" s="225">
        <v>0</v>
      </c>
      <c r="AB707" s="225">
        <v>0</v>
      </c>
      <c r="AC707" s="225">
        <v>0</v>
      </c>
      <c r="AD707" s="225">
        <v>0</v>
      </c>
      <c r="AE707" s="225">
        <v>0</v>
      </c>
      <c r="AF707" s="225">
        <v>0</v>
      </c>
      <c r="AG707" s="225">
        <v>0</v>
      </c>
      <c r="AH707" s="225">
        <v>0</v>
      </c>
      <c r="AI707" s="225">
        <v>0</v>
      </c>
      <c r="AJ707" s="225">
        <v>0</v>
      </c>
      <c r="AK707" s="225">
        <v>0</v>
      </c>
      <c r="AL707" s="225">
        <v>0</v>
      </c>
      <c r="AM707" s="225">
        <v>0</v>
      </c>
      <c r="AN707" s="225">
        <v>0</v>
      </c>
      <c r="AO707" s="225">
        <v>0</v>
      </c>
      <c r="AP707" s="225">
        <v>0</v>
      </c>
      <c r="AQ707" s="225">
        <v>0</v>
      </c>
      <c r="AR707" s="225">
        <v>0</v>
      </c>
      <c r="AS707" s="225">
        <v>0</v>
      </c>
      <c r="AT707" s="225">
        <v>0</v>
      </c>
      <c r="AU707" s="225">
        <v>0</v>
      </c>
      <c r="AV707" s="225">
        <v>0</v>
      </c>
      <c r="AW707" s="225">
        <v>0</v>
      </c>
      <c r="AX707" s="225">
        <v>0</v>
      </c>
      <c r="AY707" s="225">
        <v>0</v>
      </c>
      <c r="AZ707" s="225">
        <v>0</v>
      </c>
      <c r="BA707" s="225">
        <v>0</v>
      </c>
      <c r="BB707" s="225">
        <v>0</v>
      </c>
      <c r="BC707" s="225">
        <v>0</v>
      </c>
      <c r="BD707" s="225">
        <v>0</v>
      </c>
      <c r="BE707" s="225" t="s">
        <v>2284</v>
      </c>
    </row>
    <row r="708" spans="1:57" x14ac:dyDescent="0.25">
      <c r="A708" t="str">
        <f t="shared" ref="A708" si="202">E708&amp;F708</f>
        <v>003000782</v>
      </c>
      <c r="B708" s="225" t="s">
        <v>2165</v>
      </c>
      <c r="C708" s="225" t="s">
        <v>2166</v>
      </c>
      <c r="D708" s="225" t="s">
        <v>2167</v>
      </c>
      <c r="E708" s="225" t="s">
        <v>2720</v>
      </c>
      <c r="F708" s="225" t="s">
        <v>2285</v>
      </c>
      <c r="G708" s="225">
        <v>0</v>
      </c>
      <c r="H708" s="225">
        <v>0</v>
      </c>
      <c r="I708" s="225">
        <v>0</v>
      </c>
      <c r="J708" s="237">
        <v>0</v>
      </c>
      <c r="K708" s="225">
        <v>0</v>
      </c>
      <c r="L708" s="225">
        <v>0</v>
      </c>
      <c r="M708" s="225">
        <v>0</v>
      </c>
      <c r="N708" s="237">
        <v>0</v>
      </c>
      <c r="O708" s="237">
        <v>0</v>
      </c>
      <c r="P708" s="237">
        <v>0</v>
      </c>
      <c r="Q708" s="237">
        <v>0</v>
      </c>
      <c r="R708" s="237">
        <v>0</v>
      </c>
      <c r="S708" s="225">
        <v>0</v>
      </c>
      <c r="T708" s="237">
        <v>0</v>
      </c>
      <c r="U708" s="237">
        <v>0</v>
      </c>
      <c r="V708" s="225">
        <v>0</v>
      </c>
      <c r="W708" s="225">
        <v>0</v>
      </c>
      <c r="X708" s="225">
        <v>0</v>
      </c>
      <c r="Y708" s="225">
        <v>0</v>
      </c>
      <c r="Z708" s="225">
        <v>0</v>
      </c>
      <c r="AA708" s="225">
        <v>0</v>
      </c>
      <c r="AB708" s="225">
        <v>0</v>
      </c>
      <c r="AC708" s="225">
        <v>0</v>
      </c>
      <c r="AD708" s="225">
        <v>0</v>
      </c>
      <c r="AE708" s="225">
        <v>0</v>
      </c>
      <c r="AF708" s="225">
        <v>0</v>
      </c>
      <c r="AG708" s="225">
        <v>0</v>
      </c>
      <c r="AH708" s="225">
        <v>0</v>
      </c>
      <c r="AI708" s="225">
        <v>0</v>
      </c>
      <c r="AJ708" s="225">
        <v>0</v>
      </c>
      <c r="AK708" s="225">
        <v>0</v>
      </c>
      <c r="AL708" s="225">
        <v>0</v>
      </c>
      <c r="AM708" s="225">
        <v>0</v>
      </c>
      <c r="AN708" s="225">
        <v>0</v>
      </c>
      <c r="AO708" s="225">
        <v>0</v>
      </c>
      <c r="AP708" s="225">
        <v>0</v>
      </c>
      <c r="AQ708" s="225">
        <v>0</v>
      </c>
      <c r="AR708" s="225">
        <v>0</v>
      </c>
      <c r="AS708" s="225">
        <v>0</v>
      </c>
      <c r="AT708" s="225">
        <v>0</v>
      </c>
      <c r="AU708" s="225">
        <v>0</v>
      </c>
      <c r="AV708" s="225">
        <v>0</v>
      </c>
      <c r="AW708" s="225">
        <v>0</v>
      </c>
      <c r="AX708" s="225">
        <v>0</v>
      </c>
      <c r="AY708" s="225">
        <v>0</v>
      </c>
      <c r="AZ708" s="225">
        <v>0</v>
      </c>
      <c r="BA708" s="225">
        <v>0</v>
      </c>
      <c r="BB708" s="225">
        <v>0</v>
      </c>
      <c r="BC708" s="225">
        <v>0</v>
      </c>
      <c r="BD708" s="225">
        <v>0</v>
      </c>
      <c r="BE708" s="225" t="s">
        <v>2731</v>
      </c>
    </row>
    <row r="709" spans="1:57" x14ac:dyDescent="0.25">
      <c r="A709" t="str">
        <f t="shared" ref="A709" si="203">E709&amp;F709</f>
        <v>003000079</v>
      </c>
      <c r="B709" s="225" t="s">
        <v>2165</v>
      </c>
      <c r="C709" s="225" t="s">
        <v>2166</v>
      </c>
      <c r="D709" s="225" t="s">
        <v>2167</v>
      </c>
      <c r="E709" s="225" t="s">
        <v>2720</v>
      </c>
      <c r="F709" s="225" t="s">
        <v>2287</v>
      </c>
      <c r="G709" s="225">
        <v>0</v>
      </c>
      <c r="H709" s="225">
        <v>0</v>
      </c>
      <c r="I709" s="225">
        <v>0</v>
      </c>
      <c r="J709" s="237">
        <v>0</v>
      </c>
      <c r="K709" s="225">
        <v>0</v>
      </c>
      <c r="L709" s="225">
        <v>0</v>
      </c>
      <c r="M709" s="225">
        <v>0</v>
      </c>
      <c r="N709" s="237">
        <v>0</v>
      </c>
      <c r="O709" s="237">
        <v>0</v>
      </c>
      <c r="P709" s="237">
        <v>0</v>
      </c>
      <c r="Q709" s="237">
        <v>0</v>
      </c>
      <c r="R709" s="237">
        <v>0</v>
      </c>
      <c r="S709" s="225">
        <v>0</v>
      </c>
      <c r="T709" s="237">
        <v>0</v>
      </c>
      <c r="U709" s="237">
        <v>0</v>
      </c>
      <c r="V709" s="225">
        <v>0</v>
      </c>
      <c r="W709" s="225">
        <v>0</v>
      </c>
      <c r="X709" s="225">
        <v>0</v>
      </c>
      <c r="Y709" s="225">
        <v>0</v>
      </c>
      <c r="Z709" s="225">
        <v>0</v>
      </c>
      <c r="AA709" s="225">
        <v>0</v>
      </c>
      <c r="AB709" s="225">
        <v>0</v>
      </c>
      <c r="AC709" s="225">
        <v>0</v>
      </c>
      <c r="AD709" s="225">
        <v>0</v>
      </c>
      <c r="AE709" s="225">
        <v>0</v>
      </c>
      <c r="AF709" s="225">
        <v>0</v>
      </c>
      <c r="AG709" s="225">
        <v>0</v>
      </c>
      <c r="AH709" s="225">
        <v>0</v>
      </c>
      <c r="AI709" s="225">
        <v>0</v>
      </c>
      <c r="AJ709" s="225">
        <v>0</v>
      </c>
      <c r="AK709" s="225">
        <v>0</v>
      </c>
      <c r="AL709" s="225">
        <v>0</v>
      </c>
      <c r="AM709" s="225">
        <v>0</v>
      </c>
      <c r="AN709" s="225">
        <v>0</v>
      </c>
      <c r="AO709" s="225">
        <v>0</v>
      </c>
      <c r="AP709" s="225">
        <v>0</v>
      </c>
      <c r="AQ709" s="225">
        <v>0</v>
      </c>
      <c r="AR709" s="225">
        <v>0</v>
      </c>
      <c r="AS709" s="225">
        <v>0</v>
      </c>
      <c r="AT709" s="225">
        <v>0</v>
      </c>
      <c r="AU709" s="225">
        <v>0</v>
      </c>
      <c r="AV709" s="225">
        <v>0</v>
      </c>
      <c r="AW709" s="225">
        <v>0</v>
      </c>
      <c r="AX709" s="225">
        <v>0</v>
      </c>
      <c r="AY709" s="225">
        <v>0</v>
      </c>
      <c r="AZ709" s="225">
        <v>0</v>
      </c>
      <c r="BA709" s="225">
        <v>0</v>
      </c>
      <c r="BB709" s="225">
        <v>0</v>
      </c>
      <c r="BC709" s="225">
        <v>0</v>
      </c>
      <c r="BD709" s="225">
        <v>0</v>
      </c>
      <c r="BE709" s="225" t="s">
        <v>2288</v>
      </c>
    </row>
    <row r="710" spans="1:57" x14ac:dyDescent="0.25">
      <c r="A710" t="str">
        <f t="shared" ref="A710" si="204">E710&amp;F710</f>
        <v>003000791</v>
      </c>
      <c r="B710" s="225" t="s">
        <v>2165</v>
      </c>
      <c r="C710" s="225" t="s">
        <v>2166</v>
      </c>
      <c r="D710" s="225" t="s">
        <v>2167</v>
      </c>
      <c r="E710" s="225" t="s">
        <v>2720</v>
      </c>
      <c r="F710" s="225" t="s">
        <v>2289</v>
      </c>
      <c r="G710" s="225">
        <v>0</v>
      </c>
      <c r="H710" s="225">
        <v>0</v>
      </c>
      <c r="I710" s="225">
        <v>0</v>
      </c>
      <c r="J710" s="237">
        <v>0</v>
      </c>
      <c r="K710" s="225">
        <v>0</v>
      </c>
      <c r="L710" s="225">
        <v>0</v>
      </c>
      <c r="M710" s="225">
        <v>0</v>
      </c>
      <c r="N710" s="237">
        <v>0</v>
      </c>
      <c r="O710" s="237">
        <v>0</v>
      </c>
      <c r="P710" s="237">
        <v>0</v>
      </c>
      <c r="Q710" s="237">
        <v>0</v>
      </c>
      <c r="R710" s="237">
        <v>0</v>
      </c>
      <c r="S710" s="225">
        <v>0</v>
      </c>
      <c r="T710" s="237">
        <v>0</v>
      </c>
      <c r="U710" s="237">
        <v>0</v>
      </c>
      <c r="V710" s="225">
        <v>0</v>
      </c>
      <c r="W710" s="225">
        <v>0</v>
      </c>
      <c r="X710" s="225">
        <v>0</v>
      </c>
      <c r="Y710" s="225">
        <v>0</v>
      </c>
      <c r="Z710" s="225">
        <v>0</v>
      </c>
      <c r="AA710" s="225">
        <v>0</v>
      </c>
      <c r="AB710" s="225">
        <v>0</v>
      </c>
      <c r="AC710" s="225">
        <v>0</v>
      </c>
      <c r="AD710" s="225">
        <v>0</v>
      </c>
      <c r="AE710" s="225">
        <v>0</v>
      </c>
      <c r="AF710" s="225">
        <v>0</v>
      </c>
      <c r="AG710" s="225">
        <v>0</v>
      </c>
      <c r="AH710" s="225">
        <v>0</v>
      </c>
      <c r="AI710" s="225">
        <v>0</v>
      </c>
      <c r="AJ710" s="225">
        <v>0</v>
      </c>
      <c r="AK710" s="225">
        <v>0</v>
      </c>
      <c r="AL710" s="225">
        <v>0</v>
      </c>
      <c r="AM710" s="225">
        <v>0</v>
      </c>
      <c r="AN710" s="225">
        <v>0</v>
      </c>
      <c r="AO710" s="225">
        <v>0</v>
      </c>
      <c r="AP710" s="225">
        <v>0</v>
      </c>
      <c r="AQ710" s="225">
        <v>0</v>
      </c>
      <c r="AR710" s="225">
        <v>0</v>
      </c>
      <c r="AS710" s="225">
        <v>0</v>
      </c>
      <c r="AT710" s="225">
        <v>0</v>
      </c>
      <c r="AU710" s="225">
        <v>0</v>
      </c>
      <c r="AV710" s="225">
        <v>0</v>
      </c>
      <c r="AW710" s="225">
        <v>0</v>
      </c>
      <c r="AX710" s="225">
        <v>0</v>
      </c>
      <c r="AY710" s="225">
        <v>0</v>
      </c>
      <c r="AZ710" s="225">
        <v>0</v>
      </c>
      <c r="BA710" s="225">
        <v>0</v>
      </c>
      <c r="BB710" s="225">
        <v>0</v>
      </c>
      <c r="BC710" s="225">
        <v>0</v>
      </c>
      <c r="BD710" s="225">
        <v>0</v>
      </c>
      <c r="BE710" s="225" t="s">
        <v>2290</v>
      </c>
    </row>
    <row r="711" spans="1:57" x14ac:dyDescent="0.25">
      <c r="A711" t="str">
        <f t="shared" ref="A711" si="205">E711&amp;F711</f>
        <v>003000710</v>
      </c>
      <c r="B711" s="225" t="s">
        <v>2165</v>
      </c>
      <c r="C711" s="225" t="s">
        <v>2166</v>
      </c>
      <c r="D711" s="225" t="s">
        <v>2167</v>
      </c>
      <c r="E711" s="225" t="s">
        <v>2720</v>
      </c>
      <c r="F711" s="225" t="s">
        <v>2291</v>
      </c>
      <c r="G711" s="225">
        <v>0</v>
      </c>
      <c r="H711" s="225">
        <v>0</v>
      </c>
      <c r="I711" s="225">
        <v>0</v>
      </c>
      <c r="J711" s="237">
        <v>0</v>
      </c>
      <c r="K711" s="225">
        <v>0</v>
      </c>
      <c r="L711" s="225">
        <v>0</v>
      </c>
      <c r="M711" s="225">
        <v>0</v>
      </c>
      <c r="N711" s="237">
        <v>0</v>
      </c>
      <c r="O711" s="237">
        <v>0</v>
      </c>
      <c r="P711" s="237">
        <v>0</v>
      </c>
      <c r="Q711" s="237">
        <v>0</v>
      </c>
      <c r="R711" s="237">
        <v>0</v>
      </c>
      <c r="S711" s="225">
        <v>0</v>
      </c>
      <c r="T711" s="237">
        <v>0</v>
      </c>
      <c r="U711" s="237">
        <v>0</v>
      </c>
      <c r="V711" s="225">
        <v>0</v>
      </c>
      <c r="W711" s="225">
        <v>0</v>
      </c>
      <c r="X711" s="225">
        <v>0</v>
      </c>
      <c r="Y711" s="225">
        <v>0</v>
      </c>
      <c r="Z711" s="225">
        <v>0</v>
      </c>
      <c r="AA711" s="225">
        <v>0</v>
      </c>
      <c r="AB711" s="225">
        <v>0</v>
      </c>
      <c r="AC711" s="225">
        <v>0</v>
      </c>
      <c r="AD711" s="225">
        <v>0</v>
      </c>
      <c r="AE711" s="225">
        <v>0</v>
      </c>
      <c r="AF711" s="225">
        <v>0</v>
      </c>
      <c r="AG711" s="225">
        <v>0</v>
      </c>
      <c r="AH711" s="225">
        <v>0</v>
      </c>
      <c r="AI711" s="225">
        <v>0</v>
      </c>
      <c r="AJ711" s="225">
        <v>0</v>
      </c>
      <c r="AK711" s="225">
        <v>0</v>
      </c>
      <c r="AL711" s="225">
        <v>0</v>
      </c>
      <c r="AM711" s="225">
        <v>0</v>
      </c>
      <c r="AN711" s="225">
        <v>0</v>
      </c>
      <c r="AO711" s="225">
        <v>0</v>
      </c>
      <c r="AP711" s="225">
        <v>0</v>
      </c>
      <c r="AQ711" s="225">
        <v>0</v>
      </c>
      <c r="AR711" s="225">
        <v>0</v>
      </c>
      <c r="AS711" s="225">
        <v>0</v>
      </c>
      <c r="AT711" s="225">
        <v>0</v>
      </c>
      <c r="AU711" s="225">
        <v>0</v>
      </c>
      <c r="AV711" s="225">
        <v>0</v>
      </c>
      <c r="AW711" s="225">
        <v>0</v>
      </c>
      <c r="AX711" s="225">
        <v>0</v>
      </c>
      <c r="AY711" s="225">
        <v>0</v>
      </c>
      <c r="AZ711" s="225">
        <v>0</v>
      </c>
      <c r="BA711" s="225">
        <v>0</v>
      </c>
      <c r="BB711" s="225">
        <v>0</v>
      </c>
      <c r="BC711" s="225">
        <v>0</v>
      </c>
      <c r="BD711" s="225">
        <v>0</v>
      </c>
      <c r="BE711" s="225" t="s">
        <v>2292</v>
      </c>
    </row>
    <row r="712" spans="1:57" x14ac:dyDescent="0.25">
      <c r="A712" t="str">
        <f t="shared" ref="A712" si="206">E712&amp;F712</f>
        <v>003000300</v>
      </c>
      <c r="B712" s="225" t="s">
        <v>2165</v>
      </c>
      <c r="C712" s="225" t="s">
        <v>2166</v>
      </c>
      <c r="D712" s="225" t="s">
        <v>2167</v>
      </c>
      <c r="E712" s="225" t="s">
        <v>2720</v>
      </c>
      <c r="F712" s="225" t="s">
        <v>2293</v>
      </c>
      <c r="G712" s="225">
        <v>0</v>
      </c>
      <c r="H712" s="225">
        <v>0</v>
      </c>
      <c r="I712" s="225">
        <v>0</v>
      </c>
      <c r="J712" s="237">
        <v>0</v>
      </c>
      <c r="K712" s="225">
        <v>0</v>
      </c>
      <c r="L712" s="225">
        <v>0</v>
      </c>
      <c r="M712" s="225">
        <v>0</v>
      </c>
      <c r="N712" s="237">
        <v>0</v>
      </c>
      <c r="O712" s="237">
        <v>0</v>
      </c>
      <c r="P712" s="237">
        <v>0</v>
      </c>
      <c r="Q712" s="237">
        <v>0</v>
      </c>
      <c r="R712" s="237">
        <v>0</v>
      </c>
      <c r="S712" s="225">
        <v>0</v>
      </c>
      <c r="T712" s="237">
        <v>0</v>
      </c>
      <c r="U712" s="237">
        <v>0</v>
      </c>
      <c r="V712" s="225">
        <v>0</v>
      </c>
      <c r="W712" s="225">
        <v>0</v>
      </c>
      <c r="X712" s="225">
        <v>0</v>
      </c>
      <c r="Y712" s="225">
        <v>0</v>
      </c>
      <c r="Z712" s="225">
        <v>0</v>
      </c>
      <c r="AA712" s="225">
        <v>0</v>
      </c>
      <c r="AB712" s="225">
        <v>0</v>
      </c>
      <c r="AC712" s="225">
        <v>0</v>
      </c>
      <c r="AD712" s="225">
        <v>0</v>
      </c>
      <c r="AE712" s="225">
        <v>0</v>
      </c>
      <c r="AF712" s="225">
        <v>0</v>
      </c>
      <c r="AG712" s="225">
        <v>0</v>
      </c>
      <c r="AH712" s="225">
        <v>0</v>
      </c>
      <c r="AI712" s="225">
        <v>0</v>
      </c>
      <c r="AJ712" s="225">
        <v>0</v>
      </c>
      <c r="AK712" s="225">
        <v>0</v>
      </c>
      <c r="AL712" s="225">
        <v>0</v>
      </c>
      <c r="AM712" s="225">
        <v>0</v>
      </c>
      <c r="AN712" s="225">
        <v>0</v>
      </c>
      <c r="AO712" s="225">
        <v>0</v>
      </c>
      <c r="AP712" s="225">
        <v>0</v>
      </c>
      <c r="AQ712" s="225">
        <v>0</v>
      </c>
      <c r="AR712" s="225">
        <v>0</v>
      </c>
      <c r="AS712" s="225">
        <v>0</v>
      </c>
      <c r="AT712" s="225">
        <v>0</v>
      </c>
      <c r="AU712" s="225">
        <v>0</v>
      </c>
      <c r="AV712" s="225">
        <v>0</v>
      </c>
      <c r="AW712" s="225">
        <v>0</v>
      </c>
      <c r="AX712" s="225">
        <v>0</v>
      </c>
      <c r="AY712" s="225">
        <v>0</v>
      </c>
      <c r="AZ712" s="225">
        <v>0</v>
      </c>
      <c r="BA712" s="225">
        <v>0</v>
      </c>
      <c r="BB712" s="225">
        <v>0</v>
      </c>
      <c r="BC712" s="225">
        <v>0</v>
      </c>
      <c r="BD712" s="225">
        <v>0</v>
      </c>
      <c r="BE712" s="225" t="s">
        <v>205</v>
      </c>
    </row>
    <row r="713" spans="1:57" x14ac:dyDescent="0.25">
      <c r="A713" t="str">
        <f t="shared" ref="A713" si="207">E713&amp;F713</f>
        <v>003000080</v>
      </c>
      <c r="B713" s="225" t="s">
        <v>2165</v>
      </c>
      <c r="C713" s="225" t="s">
        <v>2166</v>
      </c>
      <c r="D713" s="225" t="s">
        <v>2167</v>
      </c>
      <c r="E713" s="225" t="s">
        <v>2720</v>
      </c>
      <c r="F713" s="225" t="s">
        <v>2294</v>
      </c>
      <c r="G713" s="225">
        <v>0</v>
      </c>
      <c r="H713" s="225">
        <v>0</v>
      </c>
      <c r="I713" s="225">
        <v>0</v>
      </c>
      <c r="J713" s="237">
        <v>0</v>
      </c>
      <c r="K713" s="225">
        <v>0</v>
      </c>
      <c r="L713" s="225">
        <v>0</v>
      </c>
      <c r="M713" s="225">
        <v>0</v>
      </c>
      <c r="N713" s="237">
        <v>0</v>
      </c>
      <c r="O713" s="237">
        <v>0</v>
      </c>
      <c r="P713" s="237">
        <v>0</v>
      </c>
      <c r="Q713" s="237">
        <v>0</v>
      </c>
      <c r="R713" s="237">
        <v>0</v>
      </c>
      <c r="S713" s="225">
        <v>0</v>
      </c>
      <c r="T713" s="237">
        <v>0</v>
      </c>
      <c r="U713" s="237">
        <v>0</v>
      </c>
      <c r="V713" s="225">
        <v>0</v>
      </c>
      <c r="W713" s="225">
        <v>0</v>
      </c>
      <c r="X713" s="225">
        <v>0</v>
      </c>
      <c r="Y713" s="225">
        <v>0</v>
      </c>
      <c r="Z713" s="225">
        <v>0</v>
      </c>
      <c r="AA713" s="225">
        <v>0</v>
      </c>
      <c r="AB713" s="225">
        <v>0</v>
      </c>
      <c r="AC713" s="225">
        <v>0</v>
      </c>
      <c r="AD713" s="225">
        <v>0</v>
      </c>
      <c r="AE713" s="225">
        <v>0</v>
      </c>
      <c r="AF713" s="225">
        <v>0</v>
      </c>
      <c r="AG713" s="225">
        <v>0</v>
      </c>
      <c r="AH713" s="225">
        <v>0</v>
      </c>
      <c r="AI713" s="225">
        <v>0</v>
      </c>
      <c r="AJ713" s="225">
        <v>0</v>
      </c>
      <c r="AK713" s="225">
        <v>0</v>
      </c>
      <c r="AL713" s="225">
        <v>0</v>
      </c>
      <c r="AM713" s="225">
        <v>0</v>
      </c>
      <c r="AN713" s="225">
        <v>0</v>
      </c>
      <c r="AO713" s="225">
        <v>0</v>
      </c>
      <c r="AP713" s="225">
        <v>0</v>
      </c>
      <c r="AQ713" s="225">
        <v>0</v>
      </c>
      <c r="AR713" s="225">
        <v>0</v>
      </c>
      <c r="AS713" s="225">
        <v>0</v>
      </c>
      <c r="AT713" s="225">
        <v>0</v>
      </c>
      <c r="AU713" s="225">
        <v>0</v>
      </c>
      <c r="AV713" s="225">
        <v>0</v>
      </c>
      <c r="AW713" s="225">
        <v>0</v>
      </c>
      <c r="AX713" s="225">
        <v>0</v>
      </c>
      <c r="AY713" s="225">
        <v>0</v>
      </c>
      <c r="AZ713" s="225">
        <v>0</v>
      </c>
      <c r="BA713" s="225">
        <v>0</v>
      </c>
      <c r="BB713" s="225">
        <v>0</v>
      </c>
      <c r="BC713" s="225">
        <v>0</v>
      </c>
      <c r="BD713" s="225">
        <v>0</v>
      </c>
      <c r="BE713" s="225" t="s">
        <v>2295</v>
      </c>
    </row>
    <row r="714" spans="1:57" x14ac:dyDescent="0.25">
      <c r="A714" t="str">
        <f t="shared" ref="A714" si="208">E714&amp;F714</f>
        <v>003000081</v>
      </c>
      <c r="B714" s="225" t="s">
        <v>2165</v>
      </c>
      <c r="C714" s="225" t="s">
        <v>2166</v>
      </c>
      <c r="D714" s="225" t="s">
        <v>2167</v>
      </c>
      <c r="E714" s="225" t="s">
        <v>2720</v>
      </c>
      <c r="F714" s="225" t="s">
        <v>2296</v>
      </c>
      <c r="G714" s="225">
        <v>0</v>
      </c>
      <c r="H714" s="225">
        <v>0</v>
      </c>
      <c r="I714" s="225">
        <v>0</v>
      </c>
      <c r="J714" s="237">
        <v>0</v>
      </c>
      <c r="K714" s="225">
        <v>0</v>
      </c>
      <c r="L714" s="225">
        <v>0</v>
      </c>
      <c r="M714" s="225">
        <v>0</v>
      </c>
      <c r="N714" s="237">
        <v>0</v>
      </c>
      <c r="O714" s="237">
        <v>0</v>
      </c>
      <c r="P714" s="237">
        <v>0</v>
      </c>
      <c r="Q714" s="237">
        <v>0</v>
      </c>
      <c r="R714" s="237">
        <v>0</v>
      </c>
      <c r="S714" s="225">
        <v>0</v>
      </c>
      <c r="T714" s="237">
        <v>0</v>
      </c>
      <c r="U714" s="237">
        <v>0</v>
      </c>
      <c r="V714" s="225">
        <v>0</v>
      </c>
      <c r="W714" s="225">
        <v>0</v>
      </c>
      <c r="X714" s="225">
        <v>0</v>
      </c>
      <c r="Y714" s="225">
        <v>0</v>
      </c>
      <c r="Z714" s="225">
        <v>0</v>
      </c>
      <c r="AA714" s="225">
        <v>0</v>
      </c>
      <c r="AB714" s="225">
        <v>0</v>
      </c>
      <c r="AC714" s="225">
        <v>0</v>
      </c>
      <c r="AD714" s="225">
        <v>0</v>
      </c>
      <c r="AE714" s="225">
        <v>0</v>
      </c>
      <c r="AF714" s="225">
        <v>0</v>
      </c>
      <c r="AG714" s="225">
        <v>0</v>
      </c>
      <c r="AH714" s="225">
        <v>0</v>
      </c>
      <c r="AI714" s="225">
        <v>0</v>
      </c>
      <c r="AJ714" s="225">
        <v>0</v>
      </c>
      <c r="AK714" s="225">
        <v>0</v>
      </c>
      <c r="AL714" s="225">
        <v>0</v>
      </c>
      <c r="AM714" s="225">
        <v>0</v>
      </c>
      <c r="AN714" s="225">
        <v>0</v>
      </c>
      <c r="AO714" s="225">
        <v>0</v>
      </c>
      <c r="AP714" s="225">
        <v>0</v>
      </c>
      <c r="AQ714" s="225">
        <v>0</v>
      </c>
      <c r="AR714" s="225">
        <v>0</v>
      </c>
      <c r="AS714" s="225">
        <v>0</v>
      </c>
      <c r="AT714" s="225">
        <v>0</v>
      </c>
      <c r="AU714" s="225">
        <v>0</v>
      </c>
      <c r="AV714" s="225">
        <v>0</v>
      </c>
      <c r="AW714" s="225">
        <v>0</v>
      </c>
      <c r="AX714" s="225">
        <v>0</v>
      </c>
      <c r="AY714" s="225">
        <v>0</v>
      </c>
      <c r="AZ714" s="225">
        <v>0</v>
      </c>
      <c r="BA714" s="225">
        <v>0</v>
      </c>
      <c r="BB714" s="225">
        <v>0</v>
      </c>
      <c r="BC714" s="225">
        <v>0</v>
      </c>
      <c r="BD714" s="225">
        <v>0</v>
      </c>
      <c r="BE714" s="225" t="s">
        <v>2297</v>
      </c>
    </row>
    <row r="715" spans="1:57" x14ac:dyDescent="0.25">
      <c r="A715" t="str">
        <f t="shared" ref="A715" si="209">E715&amp;F715</f>
        <v>003000082</v>
      </c>
      <c r="B715" s="225" t="s">
        <v>2165</v>
      </c>
      <c r="C715" s="225" t="s">
        <v>2166</v>
      </c>
      <c r="D715" s="225" t="s">
        <v>2167</v>
      </c>
      <c r="E715" s="225" t="s">
        <v>2720</v>
      </c>
      <c r="F715" s="225" t="s">
        <v>2298</v>
      </c>
      <c r="G715" s="225">
        <v>0</v>
      </c>
      <c r="H715" s="225">
        <v>0</v>
      </c>
      <c r="I715" s="225">
        <v>0</v>
      </c>
      <c r="J715" s="237">
        <v>0</v>
      </c>
      <c r="K715" s="225">
        <v>0</v>
      </c>
      <c r="L715" s="225">
        <v>0</v>
      </c>
      <c r="M715" s="225">
        <v>0</v>
      </c>
      <c r="N715" s="237">
        <v>0</v>
      </c>
      <c r="O715" s="237">
        <v>0</v>
      </c>
      <c r="P715" s="237">
        <v>0</v>
      </c>
      <c r="Q715" s="237">
        <v>0</v>
      </c>
      <c r="R715" s="237">
        <v>0</v>
      </c>
      <c r="S715" s="225">
        <v>0</v>
      </c>
      <c r="T715" s="237">
        <v>0</v>
      </c>
      <c r="U715" s="237">
        <v>0</v>
      </c>
      <c r="V715" s="225">
        <v>0</v>
      </c>
      <c r="W715" s="225">
        <v>0</v>
      </c>
      <c r="X715" s="225">
        <v>0</v>
      </c>
      <c r="Y715" s="225">
        <v>0</v>
      </c>
      <c r="Z715" s="225">
        <v>0</v>
      </c>
      <c r="AA715" s="225">
        <v>0</v>
      </c>
      <c r="AB715" s="225">
        <v>0</v>
      </c>
      <c r="AC715" s="225">
        <v>0</v>
      </c>
      <c r="AD715" s="225">
        <v>0</v>
      </c>
      <c r="AE715" s="225">
        <v>0</v>
      </c>
      <c r="AF715" s="225">
        <v>0</v>
      </c>
      <c r="AG715" s="225">
        <v>0</v>
      </c>
      <c r="AH715" s="225">
        <v>0</v>
      </c>
      <c r="AI715" s="225">
        <v>0</v>
      </c>
      <c r="AJ715" s="225">
        <v>0</v>
      </c>
      <c r="AK715" s="225">
        <v>0</v>
      </c>
      <c r="AL715" s="225">
        <v>0</v>
      </c>
      <c r="AM715" s="225">
        <v>0</v>
      </c>
      <c r="AN715" s="225">
        <v>0</v>
      </c>
      <c r="AO715" s="225">
        <v>0</v>
      </c>
      <c r="AP715" s="225">
        <v>0</v>
      </c>
      <c r="AQ715" s="225">
        <v>0</v>
      </c>
      <c r="AR715" s="225">
        <v>0</v>
      </c>
      <c r="AS715" s="225">
        <v>0</v>
      </c>
      <c r="AT715" s="225">
        <v>0</v>
      </c>
      <c r="AU715" s="225">
        <v>0</v>
      </c>
      <c r="AV715" s="225">
        <v>0</v>
      </c>
      <c r="AW715" s="225">
        <v>0</v>
      </c>
      <c r="AX715" s="225">
        <v>0</v>
      </c>
      <c r="AY715" s="225">
        <v>0</v>
      </c>
      <c r="AZ715" s="225">
        <v>0</v>
      </c>
      <c r="BA715" s="225">
        <v>0</v>
      </c>
      <c r="BB715" s="225">
        <v>0</v>
      </c>
      <c r="BC715" s="225">
        <v>0</v>
      </c>
      <c r="BD715" s="225">
        <v>0</v>
      </c>
      <c r="BE715" s="225" t="s">
        <v>225</v>
      </c>
    </row>
    <row r="716" spans="1:57" x14ac:dyDescent="0.25">
      <c r="A716" t="str">
        <f t="shared" ref="A716" si="210">E716&amp;F716</f>
        <v>003000821</v>
      </c>
      <c r="B716" s="225" t="s">
        <v>2165</v>
      </c>
      <c r="C716" s="225" t="s">
        <v>2166</v>
      </c>
      <c r="D716" s="225" t="s">
        <v>2167</v>
      </c>
      <c r="E716" s="225" t="s">
        <v>2720</v>
      </c>
      <c r="F716" s="225" t="s">
        <v>2299</v>
      </c>
      <c r="G716" s="225">
        <v>0</v>
      </c>
      <c r="H716" s="225">
        <v>0</v>
      </c>
      <c r="I716" s="225">
        <v>0</v>
      </c>
      <c r="J716" s="237">
        <v>0</v>
      </c>
      <c r="K716" s="225">
        <v>0</v>
      </c>
      <c r="L716" s="225">
        <v>0</v>
      </c>
      <c r="M716" s="225">
        <v>0</v>
      </c>
      <c r="N716" s="237">
        <v>0</v>
      </c>
      <c r="O716" s="237">
        <v>0</v>
      </c>
      <c r="P716" s="237">
        <v>0</v>
      </c>
      <c r="Q716" s="237">
        <v>0</v>
      </c>
      <c r="R716" s="237">
        <v>0</v>
      </c>
      <c r="S716" s="225">
        <v>0</v>
      </c>
      <c r="T716" s="237">
        <v>0</v>
      </c>
      <c r="U716" s="237">
        <v>0</v>
      </c>
      <c r="V716" s="225">
        <v>0</v>
      </c>
      <c r="W716" s="225">
        <v>0</v>
      </c>
      <c r="X716" s="225">
        <v>0</v>
      </c>
      <c r="Y716" s="225">
        <v>0</v>
      </c>
      <c r="Z716" s="225">
        <v>0</v>
      </c>
      <c r="AA716" s="225">
        <v>0</v>
      </c>
      <c r="AB716" s="225">
        <v>0</v>
      </c>
      <c r="AC716" s="225">
        <v>0</v>
      </c>
      <c r="AD716" s="225">
        <v>0</v>
      </c>
      <c r="AE716" s="225">
        <v>0</v>
      </c>
      <c r="AF716" s="225">
        <v>0</v>
      </c>
      <c r="AG716" s="225">
        <v>0</v>
      </c>
      <c r="AH716" s="225">
        <v>0</v>
      </c>
      <c r="AI716" s="225">
        <v>0</v>
      </c>
      <c r="AJ716" s="225">
        <v>0</v>
      </c>
      <c r="AK716" s="225">
        <v>0</v>
      </c>
      <c r="AL716" s="225">
        <v>0</v>
      </c>
      <c r="AM716" s="225">
        <v>0</v>
      </c>
      <c r="AN716" s="225">
        <v>0</v>
      </c>
      <c r="AO716" s="225">
        <v>0</v>
      </c>
      <c r="AP716" s="225">
        <v>0</v>
      </c>
      <c r="AQ716" s="225">
        <v>0</v>
      </c>
      <c r="AR716" s="225">
        <v>0</v>
      </c>
      <c r="AS716" s="225">
        <v>0</v>
      </c>
      <c r="AT716" s="225">
        <v>0</v>
      </c>
      <c r="AU716" s="225">
        <v>0</v>
      </c>
      <c r="AV716" s="225">
        <v>0</v>
      </c>
      <c r="AW716" s="225">
        <v>0</v>
      </c>
      <c r="AX716" s="225">
        <v>0</v>
      </c>
      <c r="AY716" s="225">
        <v>0</v>
      </c>
      <c r="AZ716" s="225">
        <v>0</v>
      </c>
      <c r="BA716" s="225">
        <v>0</v>
      </c>
      <c r="BB716" s="225">
        <v>0</v>
      </c>
      <c r="BC716" s="225">
        <v>0</v>
      </c>
      <c r="BD716" s="225">
        <v>0</v>
      </c>
      <c r="BE716" s="225" t="s">
        <v>2300</v>
      </c>
    </row>
    <row r="717" spans="1:57" x14ac:dyDescent="0.25">
      <c r="A717" t="str">
        <f t="shared" ref="A717" si="211">E717&amp;F717</f>
        <v>003000083</v>
      </c>
      <c r="B717" s="225" t="s">
        <v>2165</v>
      </c>
      <c r="C717" s="225" t="s">
        <v>2166</v>
      </c>
      <c r="D717" s="225" t="s">
        <v>2167</v>
      </c>
      <c r="E717" s="225" t="s">
        <v>2720</v>
      </c>
      <c r="F717" s="225" t="s">
        <v>2301</v>
      </c>
      <c r="G717" s="225">
        <v>0</v>
      </c>
      <c r="H717" s="225">
        <v>0</v>
      </c>
      <c r="I717" s="225">
        <v>0</v>
      </c>
      <c r="J717" s="237">
        <v>0</v>
      </c>
      <c r="K717" s="225">
        <v>0</v>
      </c>
      <c r="L717" s="225">
        <v>0</v>
      </c>
      <c r="M717" s="225">
        <v>0</v>
      </c>
      <c r="N717" s="237">
        <v>0</v>
      </c>
      <c r="O717" s="237">
        <v>0</v>
      </c>
      <c r="P717" s="237">
        <v>0</v>
      </c>
      <c r="Q717" s="237">
        <v>0</v>
      </c>
      <c r="R717" s="237">
        <v>0</v>
      </c>
      <c r="S717" s="225">
        <v>0</v>
      </c>
      <c r="T717" s="237">
        <v>0</v>
      </c>
      <c r="U717" s="237">
        <v>0</v>
      </c>
      <c r="V717" s="225">
        <v>0</v>
      </c>
      <c r="W717" s="225">
        <v>0</v>
      </c>
      <c r="X717" s="225">
        <v>0</v>
      </c>
      <c r="Y717" s="225">
        <v>0</v>
      </c>
      <c r="Z717" s="225">
        <v>0</v>
      </c>
      <c r="AA717" s="225">
        <v>0</v>
      </c>
      <c r="AB717" s="225">
        <v>0</v>
      </c>
      <c r="AC717" s="225">
        <v>0</v>
      </c>
      <c r="AD717" s="225">
        <v>0</v>
      </c>
      <c r="AE717" s="225">
        <v>0</v>
      </c>
      <c r="AF717" s="225">
        <v>0</v>
      </c>
      <c r="AG717" s="225">
        <v>0</v>
      </c>
      <c r="AH717" s="225">
        <v>0</v>
      </c>
      <c r="AI717" s="225">
        <v>0</v>
      </c>
      <c r="AJ717" s="225">
        <v>0</v>
      </c>
      <c r="AK717" s="225">
        <v>0</v>
      </c>
      <c r="AL717" s="225">
        <v>0</v>
      </c>
      <c r="AM717" s="225">
        <v>0</v>
      </c>
      <c r="AN717" s="225">
        <v>0</v>
      </c>
      <c r="AO717" s="225">
        <v>0</v>
      </c>
      <c r="AP717" s="225">
        <v>0</v>
      </c>
      <c r="AQ717" s="225">
        <v>0</v>
      </c>
      <c r="AR717" s="225">
        <v>0</v>
      </c>
      <c r="AS717" s="225">
        <v>0</v>
      </c>
      <c r="AT717" s="225">
        <v>0</v>
      </c>
      <c r="AU717" s="225">
        <v>0</v>
      </c>
      <c r="AV717" s="225">
        <v>0</v>
      </c>
      <c r="AW717" s="225">
        <v>0</v>
      </c>
      <c r="AX717" s="225">
        <v>0</v>
      </c>
      <c r="AY717" s="225">
        <v>0</v>
      </c>
      <c r="AZ717" s="225">
        <v>0</v>
      </c>
      <c r="BA717" s="225">
        <v>0</v>
      </c>
      <c r="BB717" s="225">
        <v>0</v>
      </c>
      <c r="BC717" s="225">
        <v>0</v>
      </c>
      <c r="BD717" s="225">
        <v>0</v>
      </c>
      <c r="BE717" s="225" t="s">
        <v>227</v>
      </c>
    </row>
    <row r="718" spans="1:57" x14ac:dyDescent="0.25">
      <c r="A718" t="str">
        <f t="shared" ref="A718" si="212">E718&amp;F718</f>
        <v>003000084</v>
      </c>
      <c r="B718" s="225" t="s">
        <v>2165</v>
      </c>
      <c r="C718" s="225" t="s">
        <v>2166</v>
      </c>
      <c r="D718" s="225" t="s">
        <v>2167</v>
      </c>
      <c r="E718" s="225" t="s">
        <v>2720</v>
      </c>
      <c r="F718" s="225" t="s">
        <v>2302</v>
      </c>
      <c r="G718" s="225">
        <v>0</v>
      </c>
      <c r="H718" s="225">
        <v>0</v>
      </c>
      <c r="I718" s="225">
        <v>0</v>
      </c>
      <c r="J718" s="237">
        <v>0</v>
      </c>
      <c r="K718" s="225">
        <v>0</v>
      </c>
      <c r="L718" s="225">
        <v>0</v>
      </c>
      <c r="M718" s="225">
        <v>0</v>
      </c>
      <c r="N718" s="237">
        <v>0</v>
      </c>
      <c r="O718" s="237">
        <v>0</v>
      </c>
      <c r="P718" s="237">
        <v>0</v>
      </c>
      <c r="Q718" s="237">
        <v>0</v>
      </c>
      <c r="R718" s="237">
        <v>0</v>
      </c>
      <c r="S718" s="225">
        <v>0</v>
      </c>
      <c r="T718" s="237">
        <v>0</v>
      </c>
      <c r="U718" s="237">
        <v>0</v>
      </c>
      <c r="V718" s="225">
        <v>0</v>
      </c>
      <c r="W718" s="225">
        <v>0</v>
      </c>
      <c r="X718" s="225">
        <v>0</v>
      </c>
      <c r="Y718" s="225">
        <v>0</v>
      </c>
      <c r="Z718" s="225">
        <v>0</v>
      </c>
      <c r="AA718" s="225">
        <v>0</v>
      </c>
      <c r="AB718" s="225">
        <v>0</v>
      </c>
      <c r="AC718" s="225">
        <v>0</v>
      </c>
      <c r="AD718" s="225">
        <v>0</v>
      </c>
      <c r="AE718" s="225">
        <v>0</v>
      </c>
      <c r="AF718" s="225">
        <v>0</v>
      </c>
      <c r="AG718" s="225">
        <v>0</v>
      </c>
      <c r="AH718" s="225">
        <v>0</v>
      </c>
      <c r="AI718" s="225">
        <v>0</v>
      </c>
      <c r="AJ718" s="225">
        <v>0</v>
      </c>
      <c r="AK718" s="225">
        <v>0</v>
      </c>
      <c r="AL718" s="225">
        <v>0</v>
      </c>
      <c r="AM718" s="225">
        <v>0</v>
      </c>
      <c r="AN718" s="225">
        <v>0</v>
      </c>
      <c r="AO718" s="225">
        <v>0</v>
      </c>
      <c r="AP718" s="225">
        <v>0</v>
      </c>
      <c r="AQ718" s="225">
        <v>0</v>
      </c>
      <c r="AR718" s="225">
        <v>0</v>
      </c>
      <c r="AS718" s="225">
        <v>0</v>
      </c>
      <c r="AT718" s="225">
        <v>0</v>
      </c>
      <c r="AU718" s="225">
        <v>0</v>
      </c>
      <c r="AV718" s="225">
        <v>0</v>
      </c>
      <c r="AW718" s="225">
        <v>0</v>
      </c>
      <c r="AX718" s="225">
        <v>0</v>
      </c>
      <c r="AY718" s="225">
        <v>0</v>
      </c>
      <c r="AZ718" s="225">
        <v>0</v>
      </c>
      <c r="BA718" s="225">
        <v>0</v>
      </c>
      <c r="BB718" s="225">
        <v>0</v>
      </c>
      <c r="BC718" s="225">
        <v>0</v>
      </c>
      <c r="BD718" s="225">
        <v>0</v>
      </c>
      <c r="BE718" s="225" t="s">
        <v>2303</v>
      </c>
    </row>
    <row r="719" spans="1:57" x14ac:dyDescent="0.25">
      <c r="A719" t="str">
        <f t="shared" ref="A719" si="213">E719&amp;F719</f>
        <v>003000085</v>
      </c>
      <c r="B719" s="225" t="s">
        <v>2165</v>
      </c>
      <c r="C719" s="225" t="s">
        <v>2166</v>
      </c>
      <c r="D719" s="225" t="s">
        <v>2167</v>
      </c>
      <c r="E719" s="225" t="s">
        <v>2720</v>
      </c>
      <c r="F719" s="225" t="s">
        <v>2304</v>
      </c>
      <c r="G719" s="225">
        <v>0</v>
      </c>
      <c r="H719" s="225">
        <v>0</v>
      </c>
      <c r="I719" s="225">
        <v>0</v>
      </c>
      <c r="J719" s="237">
        <v>0</v>
      </c>
      <c r="K719" s="225">
        <v>0</v>
      </c>
      <c r="L719" s="225">
        <v>0</v>
      </c>
      <c r="M719" s="225">
        <v>0</v>
      </c>
      <c r="N719" s="237">
        <v>0</v>
      </c>
      <c r="O719" s="237">
        <v>0</v>
      </c>
      <c r="P719" s="237">
        <v>0</v>
      </c>
      <c r="Q719" s="237">
        <v>0</v>
      </c>
      <c r="R719" s="237">
        <v>0</v>
      </c>
      <c r="S719" s="225">
        <v>0</v>
      </c>
      <c r="T719" s="237">
        <v>0</v>
      </c>
      <c r="U719" s="237">
        <v>0</v>
      </c>
      <c r="V719" s="225">
        <v>0</v>
      </c>
      <c r="W719" s="225">
        <v>0</v>
      </c>
      <c r="X719" s="225">
        <v>0</v>
      </c>
      <c r="Y719" s="225">
        <v>0</v>
      </c>
      <c r="Z719" s="225">
        <v>0</v>
      </c>
      <c r="AA719" s="225">
        <v>0</v>
      </c>
      <c r="AB719" s="225">
        <v>0</v>
      </c>
      <c r="AC719" s="225">
        <v>0</v>
      </c>
      <c r="AD719" s="225">
        <v>0</v>
      </c>
      <c r="AE719" s="225">
        <v>0</v>
      </c>
      <c r="AF719" s="225">
        <v>0</v>
      </c>
      <c r="AG719" s="225">
        <v>0</v>
      </c>
      <c r="AH719" s="225">
        <v>0</v>
      </c>
      <c r="AI719" s="225">
        <v>0</v>
      </c>
      <c r="AJ719" s="225">
        <v>0</v>
      </c>
      <c r="AK719" s="225">
        <v>0</v>
      </c>
      <c r="AL719" s="225">
        <v>0</v>
      </c>
      <c r="AM719" s="225">
        <v>0</v>
      </c>
      <c r="AN719" s="225">
        <v>0</v>
      </c>
      <c r="AO719" s="225">
        <v>0</v>
      </c>
      <c r="AP719" s="225">
        <v>0</v>
      </c>
      <c r="AQ719" s="225">
        <v>0</v>
      </c>
      <c r="AR719" s="225">
        <v>0</v>
      </c>
      <c r="AS719" s="225">
        <v>0</v>
      </c>
      <c r="AT719" s="225">
        <v>0</v>
      </c>
      <c r="AU719" s="225">
        <v>0</v>
      </c>
      <c r="AV719" s="225">
        <v>0</v>
      </c>
      <c r="AW719" s="225">
        <v>0</v>
      </c>
      <c r="AX719" s="225">
        <v>0</v>
      </c>
      <c r="AY719" s="225">
        <v>0</v>
      </c>
      <c r="AZ719" s="225">
        <v>0</v>
      </c>
      <c r="BA719" s="225">
        <v>0</v>
      </c>
      <c r="BB719" s="225">
        <v>0</v>
      </c>
      <c r="BC719" s="225">
        <v>0</v>
      </c>
      <c r="BD719" s="225">
        <v>0</v>
      </c>
      <c r="BE719" s="225" t="s">
        <v>2305</v>
      </c>
    </row>
    <row r="720" spans="1:57" x14ac:dyDescent="0.25">
      <c r="A720" t="str">
        <f t="shared" ref="A720" si="214">E720&amp;F720</f>
        <v>003000086</v>
      </c>
      <c r="B720" s="225" t="s">
        <v>2165</v>
      </c>
      <c r="C720" s="225" t="s">
        <v>2166</v>
      </c>
      <c r="D720" s="225" t="s">
        <v>2167</v>
      </c>
      <c r="E720" s="225" t="s">
        <v>2720</v>
      </c>
      <c r="F720" s="225" t="s">
        <v>2306</v>
      </c>
      <c r="G720" s="225">
        <v>0</v>
      </c>
      <c r="H720" s="225">
        <v>0</v>
      </c>
      <c r="I720" s="225">
        <v>0</v>
      </c>
      <c r="J720" s="237">
        <v>0</v>
      </c>
      <c r="K720" s="225">
        <v>0</v>
      </c>
      <c r="L720" s="225">
        <v>0</v>
      </c>
      <c r="M720" s="225">
        <v>0</v>
      </c>
      <c r="N720" s="237">
        <v>0</v>
      </c>
      <c r="O720" s="237">
        <v>0</v>
      </c>
      <c r="P720" s="237">
        <v>0</v>
      </c>
      <c r="Q720" s="237">
        <v>0</v>
      </c>
      <c r="R720" s="237">
        <v>0</v>
      </c>
      <c r="S720" s="225">
        <v>0</v>
      </c>
      <c r="T720" s="237">
        <v>0</v>
      </c>
      <c r="U720" s="237">
        <v>0</v>
      </c>
      <c r="V720" s="225">
        <v>0</v>
      </c>
      <c r="W720" s="225">
        <v>0</v>
      </c>
      <c r="X720" s="225">
        <v>0</v>
      </c>
      <c r="Y720" s="225">
        <v>0</v>
      </c>
      <c r="Z720" s="225">
        <v>0</v>
      </c>
      <c r="AA720" s="225">
        <v>0</v>
      </c>
      <c r="AB720" s="225">
        <v>0</v>
      </c>
      <c r="AC720" s="225">
        <v>0</v>
      </c>
      <c r="AD720" s="225">
        <v>0</v>
      </c>
      <c r="AE720" s="225">
        <v>0</v>
      </c>
      <c r="AF720" s="225">
        <v>0</v>
      </c>
      <c r="AG720" s="225">
        <v>0</v>
      </c>
      <c r="AH720" s="225">
        <v>0</v>
      </c>
      <c r="AI720" s="225">
        <v>0</v>
      </c>
      <c r="AJ720" s="225">
        <v>0</v>
      </c>
      <c r="AK720" s="225">
        <v>0</v>
      </c>
      <c r="AL720" s="225">
        <v>0</v>
      </c>
      <c r="AM720" s="225">
        <v>0</v>
      </c>
      <c r="AN720" s="225">
        <v>0</v>
      </c>
      <c r="AO720" s="225">
        <v>0</v>
      </c>
      <c r="AP720" s="225">
        <v>0</v>
      </c>
      <c r="AQ720" s="225">
        <v>0</v>
      </c>
      <c r="AR720" s="225">
        <v>0</v>
      </c>
      <c r="AS720" s="225">
        <v>0</v>
      </c>
      <c r="AT720" s="225">
        <v>0</v>
      </c>
      <c r="AU720" s="225">
        <v>0</v>
      </c>
      <c r="AV720" s="225">
        <v>0</v>
      </c>
      <c r="AW720" s="225">
        <v>0</v>
      </c>
      <c r="AX720" s="225">
        <v>0</v>
      </c>
      <c r="AY720" s="225">
        <v>0</v>
      </c>
      <c r="AZ720" s="225">
        <v>0</v>
      </c>
      <c r="BA720" s="225">
        <v>0</v>
      </c>
      <c r="BB720" s="225">
        <v>0</v>
      </c>
      <c r="BC720" s="225">
        <v>0</v>
      </c>
      <c r="BD720" s="225">
        <v>0</v>
      </c>
      <c r="BE720" s="225" t="s">
        <v>230</v>
      </c>
    </row>
    <row r="721" spans="1:57" x14ac:dyDescent="0.25">
      <c r="A721" t="str">
        <f t="shared" ref="A721" si="215">E721&amp;F721</f>
        <v>003000087</v>
      </c>
      <c r="B721" s="225" t="s">
        <v>2165</v>
      </c>
      <c r="C721" s="225" t="s">
        <v>2166</v>
      </c>
      <c r="D721" s="225" t="s">
        <v>2167</v>
      </c>
      <c r="E721" s="225" t="s">
        <v>2720</v>
      </c>
      <c r="F721" s="225" t="s">
        <v>2307</v>
      </c>
      <c r="G721" s="225">
        <v>0</v>
      </c>
      <c r="H721" s="225">
        <v>0</v>
      </c>
      <c r="I721" s="225">
        <v>0</v>
      </c>
      <c r="J721" s="237">
        <v>0</v>
      </c>
      <c r="K721" s="225">
        <v>0</v>
      </c>
      <c r="L721" s="225">
        <v>0</v>
      </c>
      <c r="M721" s="225">
        <v>0</v>
      </c>
      <c r="N721" s="237">
        <v>0</v>
      </c>
      <c r="O721" s="237">
        <v>0</v>
      </c>
      <c r="P721" s="237">
        <v>0</v>
      </c>
      <c r="Q721" s="237">
        <v>0</v>
      </c>
      <c r="R721" s="237">
        <v>0</v>
      </c>
      <c r="S721" s="225">
        <v>0</v>
      </c>
      <c r="T721" s="237">
        <v>0</v>
      </c>
      <c r="U721" s="237">
        <v>0</v>
      </c>
      <c r="V721" s="225">
        <v>0</v>
      </c>
      <c r="W721" s="225">
        <v>0</v>
      </c>
      <c r="X721" s="225">
        <v>0</v>
      </c>
      <c r="Y721" s="225">
        <v>0</v>
      </c>
      <c r="Z721" s="225">
        <v>0</v>
      </c>
      <c r="AA721" s="225">
        <v>0</v>
      </c>
      <c r="AB721" s="225">
        <v>0</v>
      </c>
      <c r="AC721" s="225">
        <v>0</v>
      </c>
      <c r="AD721" s="225">
        <v>0</v>
      </c>
      <c r="AE721" s="225">
        <v>0</v>
      </c>
      <c r="AF721" s="225">
        <v>0</v>
      </c>
      <c r="AG721" s="225">
        <v>0</v>
      </c>
      <c r="AH721" s="225">
        <v>0</v>
      </c>
      <c r="AI721" s="225">
        <v>0</v>
      </c>
      <c r="AJ721" s="225">
        <v>0</v>
      </c>
      <c r="AK721" s="225">
        <v>0</v>
      </c>
      <c r="AL721" s="225">
        <v>0</v>
      </c>
      <c r="AM721" s="225">
        <v>0</v>
      </c>
      <c r="AN721" s="225">
        <v>0</v>
      </c>
      <c r="AO721" s="225">
        <v>0</v>
      </c>
      <c r="AP721" s="225">
        <v>0</v>
      </c>
      <c r="AQ721" s="225">
        <v>0</v>
      </c>
      <c r="AR721" s="225">
        <v>0</v>
      </c>
      <c r="AS721" s="225">
        <v>0</v>
      </c>
      <c r="AT721" s="225">
        <v>0</v>
      </c>
      <c r="AU721" s="225">
        <v>0</v>
      </c>
      <c r="AV721" s="225">
        <v>0</v>
      </c>
      <c r="AW721" s="225">
        <v>0</v>
      </c>
      <c r="AX721" s="225">
        <v>0</v>
      </c>
      <c r="AY721" s="225">
        <v>0</v>
      </c>
      <c r="AZ721" s="225">
        <v>0</v>
      </c>
      <c r="BA721" s="225">
        <v>0</v>
      </c>
      <c r="BB721" s="225">
        <v>0</v>
      </c>
      <c r="BC721" s="225">
        <v>0</v>
      </c>
      <c r="BD721" s="225">
        <v>0</v>
      </c>
      <c r="BE721" s="225" t="s">
        <v>2308</v>
      </c>
    </row>
    <row r="722" spans="1:57" x14ac:dyDescent="0.25">
      <c r="A722" t="str">
        <f t="shared" ref="A722" si="216">E722&amp;F722</f>
        <v>003000088</v>
      </c>
      <c r="B722" s="225" t="s">
        <v>2165</v>
      </c>
      <c r="C722" s="225" t="s">
        <v>2166</v>
      </c>
      <c r="D722" s="225" t="s">
        <v>2167</v>
      </c>
      <c r="E722" s="225" t="s">
        <v>2720</v>
      </c>
      <c r="F722" s="225" t="s">
        <v>2309</v>
      </c>
      <c r="G722" s="225">
        <v>0</v>
      </c>
      <c r="H722" s="225">
        <v>0</v>
      </c>
      <c r="I722" s="225">
        <v>0</v>
      </c>
      <c r="J722" s="237">
        <v>0</v>
      </c>
      <c r="K722" s="225">
        <v>0</v>
      </c>
      <c r="L722" s="225">
        <v>0</v>
      </c>
      <c r="M722" s="225">
        <v>0</v>
      </c>
      <c r="N722" s="237">
        <v>0</v>
      </c>
      <c r="O722" s="237">
        <v>0</v>
      </c>
      <c r="P722" s="237">
        <v>0</v>
      </c>
      <c r="Q722" s="237">
        <v>0</v>
      </c>
      <c r="R722" s="237">
        <v>0</v>
      </c>
      <c r="S722" s="225">
        <v>0</v>
      </c>
      <c r="T722" s="237">
        <v>0</v>
      </c>
      <c r="U722" s="237">
        <v>0</v>
      </c>
      <c r="V722" s="225">
        <v>0</v>
      </c>
      <c r="W722" s="225">
        <v>0</v>
      </c>
      <c r="X722" s="225">
        <v>0</v>
      </c>
      <c r="Y722" s="225">
        <v>0</v>
      </c>
      <c r="Z722" s="225">
        <v>0</v>
      </c>
      <c r="AA722" s="225">
        <v>0</v>
      </c>
      <c r="AB722" s="225">
        <v>0</v>
      </c>
      <c r="AC722" s="225">
        <v>0</v>
      </c>
      <c r="AD722" s="225">
        <v>0</v>
      </c>
      <c r="AE722" s="225">
        <v>0</v>
      </c>
      <c r="AF722" s="225">
        <v>0</v>
      </c>
      <c r="AG722" s="225">
        <v>0</v>
      </c>
      <c r="AH722" s="225">
        <v>0</v>
      </c>
      <c r="AI722" s="225">
        <v>0</v>
      </c>
      <c r="AJ722" s="225">
        <v>0</v>
      </c>
      <c r="AK722" s="225">
        <v>0</v>
      </c>
      <c r="AL722" s="225">
        <v>0</v>
      </c>
      <c r="AM722" s="225">
        <v>0</v>
      </c>
      <c r="AN722" s="225">
        <v>0</v>
      </c>
      <c r="AO722" s="225">
        <v>0</v>
      </c>
      <c r="AP722" s="225">
        <v>0</v>
      </c>
      <c r="AQ722" s="225">
        <v>0</v>
      </c>
      <c r="AR722" s="225">
        <v>0</v>
      </c>
      <c r="AS722" s="225">
        <v>0</v>
      </c>
      <c r="AT722" s="225">
        <v>0</v>
      </c>
      <c r="AU722" s="225">
        <v>0</v>
      </c>
      <c r="AV722" s="225">
        <v>0</v>
      </c>
      <c r="AW722" s="225">
        <v>0</v>
      </c>
      <c r="AX722" s="225">
        <v>0</v>
      </c>
      <c r="AY722" s="225">
        <v>0</v>
      </c>
      <c r="AZ722" s="225">
        <v>0</v>
      </c>
      <c r="BA722" s="225">
        <v>0</v>
      </c>
      <c r="BB722" s="225">
        <v>0</v>
      </c>
      <c r="BC722" s="225">
        <v>0</v>
      </c>
      <c r="BD722" s="225">
        <v>0</v>
      </c>
      <c r="BE722" s="225" t="s">
        <v>232</v>
      </c>
    </row>
    <row r="723" spans="1:57" x14ac:dyDescent="0.25">
      <c r="A723" t="str">
        <f t="shared" ref="A723" si="217">E723&amp;F723</f>
        <v>003000089</v>
      </c>
      <c r="B723" s="225" t="s">
        <v>2165</v>
      </c>
      <c r="C723" s="225" t="s">
        <v>2166</v>
      </c>
      <c r="D723" s="225" t="s">
        <v>2167</v>
      </c>
      <c r="E723" s="225" t="s">
        <v>2720</v>
      </c>
      <c r="F723" s="225" t="s">
        <v>2310</v>
      </c>
      <c r="G723" s="225">
        <v>0</v>
      </c>
      <c r="H723" s="225">
        <v>0</v>
      </c>
      <c r="I723" s="225">
        <v>0</v>
      </c>
      <c r="J723" s="237">
        <v>0</v>
      </c>
      <c r="K723" s="225">
        <v>0</v>
      </c>
      <c r="L723" s="225">
        <v>0</v>
      </c>
      <c r="M723" s="225">
        <v>0</v>
      </c>
      <c r="N723" s="237">
        <v>0</v>
      </c>
      <c r="O723" s="237">
        <v>0</v>
      </c>
      <c r="P723" s="237">
        <v>0</v>
      </c>
      <c r="Q723" s="237">
        <v>0</v>
      </c>
      <c r="R723" s="237">
        <v>0</v>
      </c>
      <c r="S723" s="225">
        <v>0</v>
      </c>
      <c r="T723" s="237">
        <v>0</v>
      </c>
      <c r="U723" s="237">
        <v>0</v>
      </c>
      <c r="V723" s="225">
        <v>0</v>
      </c>
      <c r="W723" s="225">
        <v>0</v>
      </c>
      <c r="X723" s="225">
        <v>0</v>
      </c>
      <c r="Y723" s="225">
        <v>0</v>
      </c>
      <c r="Z723" s="225">
        <v>0</v>
      </c>
      <c r="AA723" s="225">
        <v>0</v>
      </c>
      <c r="AB723" s="225">
        <v>0</v>
      </c>
      <c r="AC723" s="225">
        <v>0</v>
      </c>
      <c r="AD723" s="225">
        <v>0</v>
      </c>
      <c r="AE723" s="225">
        <v>0</v>
      </c>
      <c r="AF723" s="225">
        <v>0</v>
      </c>
      <c r="AG723" s="225">
        <v>0</v>
      </c>
      <c r="AH723" s="225">
        <v>0</v>
      </c>
      <c r="AI723" s="225">
        <v>0</v>
      </c>
      <c r="AJ723" s="225">
        <v>0</v>
      </c>
      <c r="AK723" s="225">
        <v>0</v>
      </c>
      <c r="AL723" s="225">
        <v>0</v>
      </c>
      <c r="AM723" s="225">
        <v>0</v>
      </c>
      <c r="AN723" s="225">
        <v>0</v>
      </c>
      <c r="AO723" s="225">
        <v>0</v>
      </c>
      <c r="AP723" s="225">
        <v>0</v>
      </c>
      <c r="AQ723" s="225">
        <v>0</v>
      </c>
      <c r="AR723" s="225">
        <v>0</v>
      </c>
      <c r="AS723" s="225">
        <v>0</v>
      </c>
      <c r="AT723" s="225">
        <v>0</v>
      </c>
      <c r="AU723" s="225">
        <v>0</v>
      </c>
      <c r="AV723" s="225">
        <v>0</v>
      </c>
      <c r="AW723" s="225">
        <v>0</v>
      </c>
      <c r="AX723" s="225">
        <v>0</v>
      </c>
      <c r="AY723" s="225">
        <v>0</v>
      </c>
      <c r="AZ723" s="225">
        <v>0</v>
      </c>
      <c r="BA723" s="225">
        <v>0</v>
      </c>
      <c r="BB723" s="225">
        <v>0</v>
      </c>
      <c r="BC723" s="225">
        <v>0</v>
      </c>
      <c r="BD723" s="225">
        <v>0</v>
      </c>
      <c r="BE723" s="225" t="s">
        <v>233</v>
      </c>
    </row>
    <row r="724" spans="1:57" x14ac:dyDescent="0.25">
      <c r="A724" t="str">
        <f t="shared" ref="A724" si="218">E724&amp;F724</f>
        <v>003000810</v>
      </c>
      <c r="B724" s="225" t="s">
        <v>2165</v>
      </c>
      <c r="C724" s="225" t="s">
        <v>2166</v>
      </c>
      <c r="D724" s="225" t="s">
        <v>2167</v>
      </c>
      <c r="E724" s="225" t="s">
        <v>2720</v>
      </c>
      <c r="F724" s="225" t="s">
        <v>2311</v>
      </c>
      <c r="G724" s="225">
        <v>0</v>
      </c>
      <c r="H724" s="225">
        <v>0</v>
      </c>
      <c r="I724" s="225">
        <v>0</v>
      </c>
      <c r="J724" s="237">
        <v>0</v>
      </c>
      <c r="K724" s="225">
        <v>0</v>
      </c>
      <c r="L724" s="225">
        <v>0</v>
      </c>
      <c r="M724" s="225">
        <v>0</v>
      </c>
      <c r="N724" s="237">
        <v>0</v>
      </c>
      <c r="O724" s="237">
        <v>0</v>
      </c>
      <c r="P724" s="237">
        <v>0</v>
      </c>
      <c r="Q724" s="237">
        <v>0</v>
      </c>
      <c r="R724" s="237">
        <v>0</v>
      </c>
      <c r="S724" s="225">
        <v>0</v>
      </c>
      <c r="T724" s="237">
        <v>0</v>
      </c>
      <c r="U724" s="237">
        <v>0</v>
      </c>
      <c r="V724" s="225">
        <v>0</v>
      </c>
      <c r="W724" s="225">
        <v>0</v>
      </c>
      <c r="X724" s="225">
        <v>0</v>
      </c>
      <c r="Y724" s="225">
        <v>0</v>
      </c>
      <c r="Z724" s="225">
        <v>0</v>
      </c>
      <c r="AA724" s="225">
        <v>0</v>
      </c>
      <c r="AB724" s="225">
        <v>0</v>
      </c>
      <c r="AC724" s="225">
        <v>0</v>
      </c>
      <c r="AD724" s="225">
        <v>0</v>
      </c>
      <c r="AE724" s="225">
        <v>0</v>
      </c>
      <c r="AF724" s="225">
        <v>0</v>
      </c>
      <c r="AG724" s="225">
        <v>0</v>
      </c>
      <c r="AH724" s="225">
        <v>0</v>
      </c>
      <c r="AI724" s="225">
        <v>0</v>
      </c>
      <c r="AJ724" s="225">
        <v>0</v>
      </c>
      <c r="AK724" s="225">
        <v>0</v>
      </c>
      <c r="AL724" s="225">
        <v>0</v>
      </c>
      <c r="AM724" s="225">
        <v>0</v>
      </c>
      <c r="AN724" s="225">
        <v>0</v>
      </c>
      <c r="AO724" s="225">
        <v>0</v>
      </c>
      <c r="AP724" s="225">
        <v>0</v>
      </c>
      <c r="AQ724" s="225">
        <v>0</v>
      </c>
      <c r="AR724" s="225">
        <v>0</v>
      </c>
      <c r="AS724" s="225">
        <v>0</v>
      </c>
      <c r="AT724" s="225">
        <v>0</v>
      </c>
      <c r="AU724" s="225">
        <v>0</v>
      </c>
      <c r="AV724" s="225">
        <v>0</v>
      </c>
      <c r="AW724" s="225">
        <v>0</v>
      </c>
      <c r="AX724" s="225">
        <v>0</v>
      </c>
      <c r="AY724" s="225">
        <v>0</v>
      </c>
      <c r="AZ724" s="225">
        <v>0</v>
      </c>
      <c r="BA724" s="225">
        <v>0</v>
      </c>
      <c r="BB724" s="225">
        <v>0</v>
      </c>
      <c r="BC724" s="225">
        <v>0</v>
      </c>
      <c r="BD724" s="225">
        <v>0</v>
      </c>
      <c r="BE724" s="225" t="s">
        <v>2312</v>
      </c>
    </row>
    <row r="725" spans="1:57" x14ac:dyDescent="0.25">
      <c r="A725" t="str">
        <f t="shared" ref="A725" si="219">E725&amp;F725</f>
        <v>003000350</v>
      </c>
      <c r="B725" s="225" t="s">
        <v>2165</v>
      </c>
      <c r="C725" s="225" t="s">
        <v>2166</v>
      </c>
      <c r="D725" s="225" t="s">
        <v>2167</v>
      </c>
      <c r="E725" s="225" t="s">
        <v>2720</v>
      </c>
      <c r="F725" s="225" t="s">
        <v>2313</v>
      </c>
      <c r="G725" s="225">
        <v>0</v>
      </c>
      <c r="H725" s="225">
        <v>0</v>
      </c>
      <c r="I725" s="225">
        <v>0</v>
      </c>
      <c r="J725" s="237">
        <v>0</v>
      </c>
      <c r="K725" s="225">
        <v>0</v>
      </c>
      <c r="L725" s="225">
        <v>0</v>
      </c>
      <c r="M725" s="225">
        <v>0</v>
      </c>
      <c r="N725" s="237">
        <v>0</v>
      </c>
      <c r="O725" s="237">
        <v>0</v>
      </c>
      <c r="P725" s="237">
        <v>0</v>
      </c>
      <c r="Q725" s="237">
        <v>0</v>
      </c>
      <c r="R725" s="237">
        <v>0</v>
      </c>
      <c r="S725" s="225">
        <v>0</v>
      </c>
      <c r="T725" s="237">
        <v>0</v>
      </c>
      <c r="U725" s="237">
        <v>0</v>
      </c>
      <c r="V725" s="225">
        <v>0</v>
      </c>
      <c r="W725" s="225">
        <v>0</v>
      </c>
      <c r="X725" s="225">
        <v>0</v>
      </c>
      <c r="Y725" s="225">
        <v>0</v>
      </c>
      <c r="Z725" s="225">
        <v>0</v>
      </c>
      <c r="AA725" s="225">
        <v>0</v>
      </c>
      <c r="AB725" s="225">
        <v>0</v>
      </c>
      <c r="AC725" s="225">
        <v>0</v>
      </c>
      <c r="AD725" s="225">
        <v>0</v>
      </c>
      <c r="AE725" s="225">
        <v>0</v>
      </c>
      <c r="AF725" s="225">
        <v>0</v>
      </c>
      <c r="AG725" s="225">
        <v>0</v>
      </c>
      <c r="AH725" s="225">
        <v>0</v>
      </c>
      <c r="AI725" s="225">
        <v>0</v>
      </c>
      <c r="AJ725" s="225">
        <v>0</v>
      </c>
      <c r="AK725" s="225">
        <v>0</v>
      </c>
      <c r="AL725" s="225">
        <v>0</v>
      </c>
      <c r="AM725" s="225">
        <v>0</v>
      </c>
      <c r="AN725" s="225">
        <v>0</v>
      </c>
      <c r="AO725" s="225">
        <v>0</v>
      </c>
      <c r="AP725" s="225">
        <v>0</v>
      </c>
      <c r="AQ725" s="225">
        <v>0</v>
      </c>
      <c r="AR725" s="225">
        <v>0</v>
      </c>
      <c r="AS725" s="225">
        <v>0</v>
      </c>
      <c r="AT725" s="225">
        <v>0</v>
      </c>
      <c r="AU725" s="225">
        <v>0</v>
      </c>
      <c r="AV725" s="225">
        <v>0</v>
      </c>
      <c r="AW725" s="225">
        <v>0</v>
      </c>
      <c r="AX725" s="225">
        <v>0</v>
      </c>
      <c r="AY725" s="225">
        <v>0</v>
      </c>
      <c r="AZ725" s="225">
        <v>0</v>
      </c>
      <c r="BA725" s="225">
        <v>0</v>
      </c>
      <c r="BB725" s="225">
        <v>0</v>
      </c>
      <c r="BC725" s="225">
        <v>0</v>
      </c>
      <c r="BD725" s="225">
        <v>0</v>
      </c>
      <c r="BE725" s="225" t="s">
        <v>2314</v>
      </c>
    </row>
    <row r="726" spans="1:57" x14ac:dyDescent="0.25">
      <c r="A726" t="str">
        <f t="shared" ref="A726" si="220">E726&amp;F726</f>
        <v>003000811</v>
      </c>
      <c r="B726" s="225" t="s">
        <v>2165</v>
      </c>
      <c r="C726" s="225" t="s">
        <v>2166</v>
      </c>
      <c r="D726" s="225" t="s">
        <v>2167</v>
      </c>
      <c r="E726" s="225" t="s">
        <v>2720</v>
      </c>
      <c r="F726" s="225" t="s">
        <v>2315</v>
      </c>
      <c r="G726" s="225">
        <v>0</v>
      </c>
      <c r="H726" s="225">
        <v>0</v>
      </c>
      <c r="I726" s="225">
        <v>0</v>
      </c>
      <c r="J726" s="237">
        <v>0</v>
      </c>
      <c r="K726" s="225">
        <v>0</v>
      </c>
      <c r="L726" s="225">
        <v>0</v>
      </c>
      <c r="M726" s="225">
        <v>0</v>
      </c>
      <c r="N726" s="237">
        <v>0</v>
      </c>
      <c r="O726" s="237">
        <v>0</v>
      </c>
      <c r="P726" s="237">
        <v>0</v>
      </c>
      <c r="Q726" s="237">
        <v>0</v>
      </c>
      <c r="R726" s="237">
        <v>0</v>
      </c>
      <c r="S726" s="225">
        <v>0</v>
      </c>
      <c r="T726" s="237">
        <v>0</v>
      </c>
      <c r="U726" s="237">
        <v>0</v>
      </c>
      <c r="V726" s="225">
        <v>0</v>
      </c>
      <c r="W726" s="225">
        <v>0</v>
      </c>
      <c r="X726" s="225">
        <v>0</v>
      </c>
      <c r="Y726" s="225">
        <v>0</v>
      </c>
      <c r="Z726" s="225">
        <v>0</v>
      </c>
      <c r="AA726" s="225">
        <v>0</v>
      </c>
      <c r="AB726" s="225">
        <v>0</v>
      </c>
      <c r="AC726" s="225">
        <v>0</v>
      </c>
      <c r="AD726" s="225">
        <v>0</v>
      </c>
      <c r="AE726" s="225">
        <v>0</v>
      </c>
      <c r="AF726" s="225">
        <v>0</v>
      </c>
      <c r="AG726" s="225">
        <v>0</v>
      </c>
      <c r="AH726" s="225">
        <v>0</v>
      </c>
      <c r="AI726" s="225">
        <v>0</v>
      </c>
      <c r="AJ726" s="225">
        <v>0</v>
      </c>
      <c r="AK726" s="225">
        <v>0</v>
      </c>
      <c r="AL726" s="225">
        <v>0</v>
      </c>
      <c r="AM726" s="225">
        <v>0</v>
      </c>
      <c r="AN726" s="225">
        <v>0</v>
      </c>
      <c r="AO726" s="225">
        <v>0</v>
      </c>
      <c r="AP726" s="225">
        <v>0</v>
      </c>
      <c r="AQ726" s="225">
        <v>0</v>
      </c>
      <c r="AR726" s="225">
        <v>0</v>
      </c>
      <c r="AS726" s="225">
        <v>0</v>
      </c>
      <c r="AT726" s="225">
        <v>0</v>
      </c>
      <c r="AU726" s="225">
        <v>0</v>
      </c>
      <c r="AV726" s="225">
        <v>0</v>
      </c>
      <c r="AW726" s="225">
        <v>0</v>
      </c>
      <c r="AX726" s="225">
        <v>0</v>
      </c>
      <c r="AY726" s="225">
        <v>0</v>
      </c>
      <c r="AZ726" s="225">
        <v>0</v>
      </c>
      <c r="BA726" s="225">
        <v>0</v>
      </c>
      <c r="BB726" s="225">
        <v>0</v>
      </c>
      <c r="BC726" s="225">
        <v>0</v>
      </c>
      <c r="BD726" s="225">
        <v>0</v>
      </c>
      <c r="BE726" s="225" t="s">
        <v>2316</v>
      </c>
    </row>
    <row r="727" spans="1:57" x14ac:dyDescent="0.25">
      <c r="A727" t="str">
        <f t="shared" ref="A727" si="221">E727&amp;F727</f>
        <v>003000351</v>
      </c>
      <c r="B727" s="225" t="s">
        <v>2165</v>
      </c>
      <c r="C727" s="225" t="s">
        <v>2166</v>
      </c>
      <c r="D727" s="225" t="s">
        <v>2167</v>
      </c>
      <c r="E727" s="225" t="s">
        <v>2720</v>
      </c>
      <c r="F727" s="225" t="s">
        <v>2317</v>
      </c>
      <c r="G727" s="225">
        <v>0</v>
      </c>
      <c r="H727" s="225">
        <v>0</v>
      </c>
      <c r="I727" s="225">
        <v>0</v>
      </c>
      <c r="J727" s="237">
        <v>0</v>
      </c>
      <c r="K727" s="225">
        <v>0</v>
      </c>
      <c r="L727" s="225">
        <v>0</v>
      </c>
      <c r="M727" s="225">
        <v>0</v>
      </c>
      <c r="N727" s="237">
        <v>0</v>
      </c>
      <c r="O727" s="237">
        <v>0</v>
      </c>
      <c r="P727" s="237">
        <v>0</v>
      </c>
      <c r="Q727" s="237">
        <v>0</v>
      </c>
      <c r="R727" s="237">
        <v>0</v>
      </c>
      <c r="S727" s="225">
        <v>0</v>
      </c>
      <c r="T727" s="237">
        <v>0</v>
      </c>
      <c r="U727" s="237">
        <v>0</v>
      </c>
      <c r="V727" s="225">
        <v>0</v>
      </c>
      <c r="W727" s="225">
        <v>0</v>
      </c>
      <c r="X727" s="225">
        <v>0</v>
      </c>
      <c r="Y727" s="225">
        <v>0</v>
      </c>
      <c r="Z727" s="225">
        <v>0</v>
      </c>
      <c r="AA727" s="225">
        <v>0</v>
      </c>
      <c r="AB727" s="225">
        <v>0</v>
      </c>
      <c r="AC727" s="225">
        <v>0</v>
      </c>
      <c r="AD727" s="225">
        <v>0</v>
      </c>
      <c r="AE727" s="225">
        <v>0</v>
      </c>
      <c r="AF727" s="225">
        <v>0</v>
      </c>
      <c r="AG727" s="225">
        <v>0</v>
      </c>
      <c r="AH727" s="225">
        <v>0</v>
      </c>
      <c r="AI727" s="225">
        <v>0</v>
      </c>
      <c r="AJ727" s="225">
        <v>0</v>
      </c>
      <c r="AK727" s="225">
        <v>0</v>
      </c>
      <c r="AL727" s="225">
        <v>0</v>
      </c>
      <c r="AM727" s="225">
        <v>0</v>
      </c>
      <c r="AN727" s="225">
        <v>0</v>
      </c>
      <c r="AO727" s="225">
        <v>0</v>
      </c>
      <c r="AP727" s="225">
        <v>0</v>
      </c>
      <c r="AQ727" s="225">
        <v>0</v>
      </c>
      <c r="AR727" s="225">
        <v>0</v>
      </c>
      <c r="AS727" s="225">
        <v>0</v>
      </c>
      <c r="AT727" s="225">
        <v>0</v>
      </c>
      <c r="AU727" s="225">
        <v>0</v>
      </c>
      <c r="AV727" s="225">
        <v>0</v>
      </c>
      <c r="AW727" s="225">
        <v>0</v>
      </c>
      <c r="AX727" s="225">
        <v>0</v>
      </c>
      <c r="AY727" s="225">
        <v>0</v>
      </c>
      <c r="AZ727" s="225">
        <v>0</v>
      </c>
      <c r="BA727" s="225">
        <v>0</v>
      </c>
      <c r="BB727" s="225">
        <v>0</v>
      </c>
      <c r="BC727" s="225">
        <v>0</v>
      </c>
      <c r="BD727" s="225">
        <v>0</v>
      </c>
      <c r="BE727" s="225" t="s">
        <v>2644</v>
      </c>
    </row>
    <row r="728" spans="1:57" x14ac:dyDescent="0.25">
      <c r="A728" t="str">
        <f t="shared" ref="A728" si="222">E728&amp;F728</f>
        <v>003000352</v>
      </c>
      <c r="B728" s="225" t="s">
        <v>2165</v>
      </c>
      <c r="C728" s="225" t="s">
        <v>2166</v>
      </c>
      <c r="D728" s="225" t="s">
        <v>2167</v>
      </c>
      <c r="E728" s="225" t="s">
        <v>2720</v>
      </c>
      <c r="F728" s="225" t="s">
        <v>2318</v>
      </c>
      <c r="G728" s="225">
        <v>0</v>
      </c>
      <c r="H728" s="225">
        <v>0</v>
      </c>
      <c r="I728" s="225">
        <v>0</v>
      </c>
      <c r="J728" s="237">
        <v>0</v>
      </c>
      <c r="K728" s="225">
        <v>0</v>
      </c>
      <c r="L728" s="225">
        <v>0</v>
      </c>
      <c r="M728" s="225">
        <v>0</v>
      </c>
      <c r="N728" s="237">
        <v>0</v>
      </c>
      <c r="O728" s="237">
        <v>0</v>
      </c>
      <c r="P728" s="237">
        <v>0</v>
      </c>
      <c r="Q728" s="237">
        <v>0</v>
      </c>
      <c r="R728" s="237">
        <v>0</v>
      </c>
      <c r="S728" s="225">
        <v>0</v>
      </c>
      <c r="T728" s="237">
        <v>0</v>
      </c>
      <c r="U728" s="237">
        <v>0</v>
      </c>
      <c r="V728" s="225">
        <v>0</v>
      </c>
      <c r="W728" s="225">
        <v>0</v>
      </c>
      <c r="X728" s="225">
        <v>0</v>
      </c>
      <c r="Y728" s="225">
        <v>0</v>
      </c>
      <c r="Z728" s="225">
        <v>0</v>
      </c>
      <c r="AA728" s="225">
        <v>0</v>
      </c>
      <c r="AB728" s="225">
        <v>0</v>
      </c>
      <c r="AC728" s="225">
        <v>0</v>
      </c>
      <c r="AD728" s="225">
        <v>0</v>
      </c>
      <c r="AE728" s="225">
        <v>0</v>
      </c>
      <c r="AF728" s="225">
        <v>0</v>
      </c>
      <c r="AG728" s="225">
        <v>0</v>
      </c>
      <c r="AH728" s="225">
        <v>0</v>
      </c>
      <c r="AI728" s="225">
        <v>0</v>
      </c>
      <c r="AJ728" s="225">
        <v>0</v>
      </c>
      <c r="AK728" s="225">
        <v>0</v>
      </c>
      <c r="AL728" s="225">
        <v>0</v>
      </c>
      <c r="AM728" s="225">
        <v>0</v>
      </c>
      <c r="AN728" s="225">
        <v>0</v>
      </c>
      <c r="AO728" s="225">
        <v>0</v>
      </c>
      <c r="AP728" s="225">
        <v>0</v>
      </c>
      <c r="AQ728" s="225">
        <v>0</v>
      </c>
      <c r="AR728" s="225">
        <v>0</v>
      </c>
      <c r="AS728" s="225">
        <v>0</v>
      </c>
      <c r="AT728" s="225">
        <v>0</v>
      </c>
      <c r="AU728" s="225">
        <v>0</v>
      </c>
      <c r="AV728" s="225">
        <v>0</v>
      </c>
      <c r="AW728" s="225">
        <v>0</v>
      </c>
      <c r="AX728" s="225">
        <v>0</v>
      </c>
      <c r="AY728" s="225">
        <v>0</v>
      </c>
      <c r="AZ728" s="225">
        <v>0</v>
      </c>
      <c r="BA728" s="225">
        <v>0</v>
      </c>
      <c r="BB728" s="225">
        <v>0</v>
      </c>
      <c r="BC728" s="225">
        <v>0</v>
      </c>
      <c r="BD728" s="225">
        <v>0</v>
      </c>
      <c r="BE728" s="225" t="s">
        <v>261</v>
      </c>
    </row>
    <row r="729" spans="1:57" x14ac:dyDescent="0.25">
      <c r="A729" t="str">
        <f t="shared" ref="A729" si="223">E729&amp;F729</f>
        <v>003000812</v>
      </c>
      <c r="B729" s="225" t="s">
        <v>2165</v>
      </c>
      <c r="C729" s="225" t="s">
        <v>2166</v>
      </c>
      <c r="D729" s="225" t="s">
        <v>2167</v>
      </c>
      <c r="E729" s="225" t="s">
        <v>2720</v>
      </c>
      <c r="F729" s="225" t="s">
        <v>2319</v>
      </c>
      <c r="G729" s="225">
        <v>0</v>
      </c>
      <c r="H729" s="225">
        <v>0</v>
      </c>
      <c r="I729" s="225">
        <v>0</v>
      </c>
      <c r="J729" s="237">
        <v>0</v>
      </c>
      <c r="K729" s="225">
        <v>0</v>
      </c>
      <c r="L729" s="225">
        <v>0</v>
      </c>
      <c r="M729" s="225">
        <v>0</v>
      </c>
      <c r="N729" s="237">
        <v>0</v>
      </c>
      <c r="O729" s="237">
        <v>0</v>
      </c>
      <c r="P729" s="237">
        <v>0</v>
      </c>
      <c r="Q729" s="237">
        <v>0</v>
      </c>
      <c r="R729" s="237">
        <v>0</v>
      </c>
      <c r="S729" s="225">
        <v>0</v>
      </c>
      <c r="T729" s="237">
        <v>0</v>
      </c>
      <c r="U729" s="237">
        <v>0</v>
      </c>
      <c r="V729" s="225">
        <v>0</v>
      </c>
      <c r="W729" s="225">
        <v>0</v>
      </c>
      <c r="X729" s="225">
        <v>0</v>
      </c>
      <c r="Y729" s="225">
        <v>0</v>
      </c>
      <c r="Z729" s="225">
        <v>0</v>
      </c>
      <c r="AA729" s="225">
        <v>0</v>
      </c>
      <c r="AB729" s="225">
        <v>0</v>
      </c>
      <c r="AC729" s="225">
        <v>0</v>
      </c>
      <c r="AD729" s="225">
        <v>0</v>
      </c>
      <c r="AE729" s="225">
        <v>0</v>
      </c>
      <c r="AF729" s="225">
        <v>0</v>
      </c>
      <c r="AG729" s="225">
        <v>0</v>
      </c>
      <c r="AH729" s="225">
        <v>0</v>
      </c>
      <c r="AI729" s="225">
        <v>0</v>
      </c>
      <c r="AJ729" s="225">
        <v>0</v>
      </c>
      <c r="AK729" s="225">
        <v>0</v>
      </c>
      <c r="AL729" s="225">
        <v>0</v>
      </c>
      <c r="AM729" s="225">
        <v>0</v>
      </c>
      <c r="AN729" s="225">
        <v>0</v>
      </c>
      <c r="AO729" s="225">
        <v>0</v>
      </c>
      <c r="AP729" s="225">
        <v>0</v>
      </c>
      <c r="AQ729" s="225">
        <v>0</v>
      </c>
      <c r="AR729" s="225">
        <v>0</v>
      </c>
      <c r="AS729" s="225">
        <v>0</v>
      </c>
      <c r="AT729" s="225">
        <v>0</v>
      </c>
      <c r="AU729" s="225">
        <v>0</v>
      </c>
      <c r="AV729" s="225">
        <v>0</v>
      </c>
      <c r="AW729" s="225">
        <v>0</v>
      </c>
      <c r="AX729" s="225">
        <v>0</v>
      </c>
      <c r="AY729" s="225">
        <v>0</v>
      </c>
      <c r="AZ729" s="225">
        <v>0</v>
      </c>
      <c r="BA729" s="225">
        <v>0</v>
      </c>
      <c r="BB729" s="225">
        <v>0</v>
      </c>
      <c r="BC729" s="225">
        <v>0</v>
      </c>
      <c r="BD729" s="225">
        <v>0</v>
      </c>
      <c r="BE729" s="225" t="s">
        <v>2320</v>
      </c>
    </row>
    <row r="730" spans="1:57" x14ac:dyDescent="0.25">
      <c r="A730" t="str">
        <f t="shared" ref="A730" si="224">E730&amp;F730</f>
        <v>003000353</v>
      </c>
      <c r="B730" s="225" t="s">
        <v>2165</v>
      </c>
      <c r="C730" s="225" t="s">
        <v>2166</v>
      </c>
      <c r="D730" s="225" t="s">
        <v>2167</v>
      </c>
      <c r="E730" s="225" t="s">
        <v>2720</v>
      </c>
      <c r="F730" s="225" t="s">
        <v>2321</v>
      </c>
      <c r="G730" s="225">
        <v>0</v>
      </c>
      <c r="H730" s="225">
        <v>0</v>
      </c>
      <c r="I730" s="225">
        <v>0</v>
      </c>
      <c r="J730" s="237">
        <v>0</v>
      </c>
      <c r="K730" s="225">
        <v>0</v>
      </c>
      <c r="L730" s="225">
        <v>0</v>
      </c>
      <c r="M730" s="225">
        <v>0</v>
      </c>
      <c r="N730" s="237">
        <v>0</v>
      </c>
      <c r="O730" s="237">
        <v>0</v>
      </c>
      <c r="P730" s="237">
        <v>0</v>
      </c>
      <c r="Q730" s="237">
        <v>0</v>
      </c>
      <c r="R730" s="237">
        <v>0</v>
      </c>
      <c r="S730" s="225">
        <v>0</v>
      </c>
      <c r="T730" s="237">
        <v>0</v>
      </c>
      <c r="U730" s="237">
        <v>0</v>
      </c>
      <c r="V730" s="225">
        <v>0</v>
      </c>
      <c r="W730" s="225">
        <v>0</v>
      </c>
      <c r="X730" s="225">
        <v>0</v>
      </c>
      <c r="Y730" s="225">
        <v>0</v>
      </c>
      <c r="Z730" s="225">
        <v>0</v>
      </c>
      <c r="AA730" s="225">
        <v>0</v>
      </c>
      <c r="AB730" s="225">
        <v>0</v>
      </c>
      <c r="AC730" s="225">
        <v>0</v>
      </c>
      <c r="AD730" s="225">
        <v>0</v>
      </c>
      <c r="AE730" s="225">
        <v>0</v>
      </c>
      <c r="AF730" s="225">
        <v>0</v>
      </c>
      <c r="AG730" s="225">
        <v>0</v>
      </c>
      <c r="AH730" s="225">
        <v>0</v>
      </c>
      <c r="AI730" s="225">
        <v>0</v>
      </c>
      <c r="AJ730" s="225">
        <v>0</v>
      </c>
      <c r="AK730" s="225">
        <v>0</v>
      </c>
      <c r="AL730" s="225">
        <v>0</v>
      </c>
      <c r="AM730" s="225">
        <v>0</v>
      </c>
      <c r="AN730" s="225">
        <v>0</v>
      </c>
      <c r="AO730" s="225">
        <v>0</v>
      </c>
      <c r="AP730" s="225">
        <v>0</v>
      </c>
      <c r="AQ730" s="225">
        <v>0</v>
      </c>
      <c r="AR730" s="225">
        <v>0</v>
      </c>
      <c r="AS730" s="225">
        <v>0</v>
      </c>
      <c r="AT730" s="225">
        <v>0</v>
      </c>
      <c r="AU730" s="225">
        <v>0</v>
      </c>
      <c r="AV730" s="225">
        <v>0</v>
      </c>
      <c r="AW730" s="225">
        <v>0</v>
      </c>
      <c r="AX730" s="225">
        <v>0</v>
      </c>
      <c r="AY730" s="225">
        <v>0</v>
      </c>
      <c r="AZ730" s="225">
        <v>0</v>
      </c>
      <c r="BA730" s="225">
        <v>0</v>
      </c>
      <c r="BB730" s="225">
        <v>0</v>
      </c>
      <c r="BC730" s="225">
        <v>0</v>
      </c>
      <c r="BD730" s="225">
        <v>0</v>
      </c>
      <c r="BE730" s="225" t="s">
        <v>242</v>
      </c>
    </row>
    <row r="731" spans="1:57" x14ac:dyDescent="0.25">
      <c r="A731" t="str">
        <f t="shared" ref="A731" si="225">E731&amp;F731</f>
        <v>003000090</v>
      </c>
      <c r="B731" s="225" t="s">
        <v>2165</v>
      </c>
      <c r="C731" s="225" t="s">
        <v>2166</v>
      </c>
      <c r="D731" s="225" t="s">
        <v>2167</v>
      </c>
      <c r="E731" s="225" t="s">
        <v>2720</v>
      </c>
      <c r="F731" s="225" t="s">
        <v>2322</v>
      </c>
      <c r="G731" s="225">
        <v>0</v>
      </c>
      <c r="H731" s="225">
        <v>0</v>
      </c>
      <c r="I731" s="225">
        <v>0</v>
      </c>
      <c r="J731" s="237">
        <v>0</v>
      </c>
      <c r="K731" s="225">
        <v>0</v>
      </c>
      <c r="L731" s="225">
        <v>0</v>
      </c>
      <c r="M731" s="225">
        <v>0</v>
      </c>
      <c r="N731" s="237">
        <v>0</v>
      </c>
      <c r="O731" s="237">
        <v>0</v>
      </c>
      <c r="P731" s="237">
        <v>0</v>
      </c>
      <c r="Q731" s="237">
        <v>0</v>
      </c>
      <c r="R731" s="237">
        <v>0</v>
      </c>
      <c r="S731" s="225">
        <v>0</v>
      </c>
      <c r="T731" s="237">
        <v>0</v>
      </c>
      <c r="U731" s="237">
        <v>0</v>
      </c>
      <c r="V731" s="225">
        <v>0</v>
      </c>
      <c r="W731" s="225">
        <v>0</v>
      </c>
      <c r="X731" s="225">
        <v>0</v>
      </c>
      <c r="Y731" s="225">
        <v>0</v>
      </c>
      <c r="Z731" s="225">
        <v>0</v>
      </c>
      <c r="AA731" s="225">
        <v>0</v>
      </c>
      <c r="AB731" s="225">
        <v>0</v>
      </c>
      <c r="AC731" s="225">
        <v>0</v>
      </c>
      <c r="AD731" s="225">
        <v>0</v>
      </c>
      <c r="AE731" s="225">
        <v>0</v>
      </c>
      <c r="AF731" s="225">
        <v>0</v>
      </c>
      <c r="AG731" s="225">
        <v>0</v>
      </c>
      <c r="AH731" s="225">
        <v>0</v>
      </c>
      <c r="AI731" s="225">
        <v>0</v>
      </c>
      <c r="AJ731" s="225">
        <v>0</v>
      </c>
      <c r="AK731" s="225">
        <v>0</v>
      </c>
      <c r="AL731" s="225">
        <v>0</v>
      </c>
      <c r="AM731" s="225">
        <v>0</v>
      </c>
      <c r="AN731" s="225">
        <v>0</v>
      </c>
      <c r="AO731" s="225">
        <v>0</v>
      </c>
      <c r="AP731" s="225">
        <v>0</v>
      </c>
      <c r="AQ731" s="225">
        <v>0</v>
      </c>
      <c r="AR731" s="225">
        <v>0</v>
      </c>
      <c r="AS731" s="225">
        <v>0</v>
      </c>
      <c r="AT731" s="225">
        <v>0</v>
      </c>
      <c r="AU731" s="225">
        <v>0</v>
      </c>
      <c r="AV731" s="225">
        <v>0</v>
      </c>
      <c r="AW731" s="225">
        <v>0</v>
      </c>
      <c r="AX731" s="225">
        <v>0</v>
      </c>
      <c r="AY731" s="225">
        <v>0</v>
      </c>
      <c r="AZ731" s="225">
        <v>0</v>
      </c>
      <c r="BA731" s="225">
        <v>0</v>
      </c>
      <c r="BB731" s="225">
        <v>0</v>
      </c>
      <c r="BC731" s="225">
        <v>0</v>
      </c>
      <c r="BD731" s="225">
        <v>0</v>
      </c>
      <c r="BE731" s="225" t="s">
        <v>2323</v>
      </c>
    </row>
    <row r="732" spans="1:57" x14ac:dyDescent="0.25">
      <c r="A732" t="str">
        <f t="shared" ref="A732" si="226">E732&amp;F732</f>
        <v>003000091</v>
      </c>
      <c r="B732" s="225" t="s">
        <v>2165</v>
      </c>
      <c r="C732" s="225" t="s">
        <v>2166</v>
      </c>
      <c r="D732" s="225" t="s">
        <v>2167</v>
      </c>
      <c r="E732" s="225" t="s">
        <v>2720</v>
      </c>
      <c r="F732" s="225" t="s">
        <v>2324</v>
      </c>
      <c r="G732" s="225">
        <v>0</v>
      </c>
      <c r="H732" s="225">
        <v>0</v>
      </c>
      <c r="I732" s="225">
        <v>0</v>
      </c>
      <c r="J732" s="237">
        <v>0</v>
      </c>
      <c r="K732" s="225">
        <v>0</v>
      </c>
      <c r="L732" s="225">
        <v>0</v>
      </c>
      <c r="M732" s="225">
        <v>0</v>
      </c>
      <c r="N732" s="237">
        <v>0</v>
      </c>
      <c r="O732" s="237">
        <v>0</v>
      </c>
      <c r="P732" s="237">
        <v>0</v>
      </c>
      <c r="Q732" s="237">
        <v>0</v>
      </c>
      <c r="R732" s="237">
        <v>0</v>
      </c>
      <c r="S732" s="225">
        <v>0</v>
      </c>
      <c r="T732" s="237">
        <v>0</v>
      </c>
      <c r="U732" s="237">
        <v>0</v>
      </c>
      <c r="V732" s="225">
        <v>0</v>
      </c>
      <c r="W732" s="225">
        <v>0</v>
      </c>
      <c r="X732" s="225">
        <v>0</v>
      </c>
      <c r="Y732" s="225">
        <v>0</v>
      </c>
      <c r="Z732" s="225">
        <v>0</v>
      </c>
      <c r="AA732" s="225">
        <v>0</v>
      </c>
      <c r="AB732" s="225">
        <v>0</v>
      </c>
      <c r="AC732" s="225">
        <v>0</v>
      </c>
      <c r="AD732" s="225">
        <v>0</v>
      </c>
      <c r="AE732" s="225">
        <v>0</v>
      </c>
      <c r="AF732" s="225">
        <v>0</v>
      </c>
      <c r="AG732" s="225">
        <v>0</v>
      </c>
      <c r="AH732" s="225">
        <v>0</v>
      </c>
      <c r="AI732" s="225">
        <v>0</v>
      </c>
      <c r="AJ732" s="225">
        <v>0</v>
      </c>
      <c r="AK732" s="225">
        <v>0</v>
      </c>
      <c r="AL732" s="225">
        <v>0</v>
      </c>
      <c r="AM732" s="225">
        <v>0</v>
      </c>
      <c r="AN732" s="225">
        <v>0</v>
      </c>
      <c r="AO732" s="225">
        <v>0</v>
      </c>
      <c r="AP732" s="225">
        <v>0</v>
      </c>
      <c r="AQ732" s="225">
        <v>0</v>
      </c>
      <c r="AR732" s="225">
        <v>0</v>
      </c>
      <c r="AS732" s="225">
        <v>0</v>
      </c>
      <c r="AT732" s="225">
        <v>0</v>
      </c>
      <c r="AU732" s="225">
        <v>0</v>
      </c>
      <c r="AV732" s="225">
        <v>0</v>
      </c>
      <c r="AW732" s="225">
        <v>0</v>
      </c>
      <c r="AX732" s="225">
        <v>0</v>
      </c>
      <c r="AY732" s="225">
        <v>0</v>
      </c>
      <c r="AZ732" s="225">
        <v>0</v>
      </c>
      <c r="BA732" s="225">
        <v>0</v>
      </c>
      <c r="BB732" s="225">
        <v>0</v>
      </c>
      <c r="BC732" s="225">
        <v>0</v>
      </c>
      <c r="BD732" s="225">
        <v>0</v>
      </c>
      <c r="BE732" s="225" t="s">
        <v>2325</v>
      </c>
    </row>
    <row r="733" spans="1:57" x14ac:dyDescent="0.25">
      <c r="A733" t="str">
        <f t="shared" ref="A733" si="227">E733&amp;F733</f>
        <v>003000092</v>
      </c>
      <c r="B733" s="225" t="s">
        <v>2165</v>
      </c>
      <c r="C733" s="225" t="s">
        <v>2166</v>
      </c>
      <c r="D733" s="225" t="s">
        <v>2167</v>
      </c>
      <c r="E733" s="225" t="s">
        <v>2720</v>
      </c>
      <c r="F733" s="225" t="s">
        <v>2326</v>
      </c>
      <c r="G733" s="225">
        <v>0</v>
      </c>
      <c r="H733" s="225">
        <v>0</v>
      </c>
      <c r="I733" s="225">
        <v>0</v>
      </c>
      <c r="J733" s="237">
        <v>0</v>
      </c>
      <c r="K733" s="225">
        <v>0</v>
      </c>
      <c r="L733" s="225">
        <v>0</v>
      </c>
      <c r="M733" s="225">
        <v>0</v>
      </c>
      <c r="N733" s="237">
        <v>0</v>
      </c>
      <c r="O733" s="237">
        <v>0</v>
      </c>
      <c r="P733" s="237">
        <v>0</v>
      </c>
      <c r="Q733" s="237">
        <v>0</v>
      </c>
      <c r="R733" s="237">
        <v>0</v>
      </c>
      <c r="S733" s="225">
        <v>0</v>
      </c>
      <c r="T733" s="237">
        <v>0</v>
      </c>
      <c r="U733" s="237">
        <v>0</v>
      </c>
      <c r="V733" s="225">
        <v>0</v>
      </c>
      <c r="W733" s="225">
        <v>0</v>
      </c>
      <c r="X733" s="225">
        <v>0</v>
      </c>
      <c r="Y733" s="225">
        <v>0</v>
      </c>
      <c r="Z733" s="225">
        <v>0</v>
      </c>
      <c r="AA733" s="225">
        <v>0</v>
      </c>
      <c r="AB733" s="225">
        <v>0</v>
      </c>
      <c r="AC733" s="225">
        <v>0</v>
      </c>
      <c r="AD733" s="225">
        <v>0</v>
      </c>
      <c r="AE733" s="225">
        <v>0</v>
      </c>
      <c r="AF733" s="225">
        <v>0</v>
      </c>
      <c r="AG733" s="225">
        <v>0</v>
      </c>
      <c r="AH733" s="225">
        <v>0</v>
      </c>
      <c r="AI733" s="225">
        <v>0</v>
      </c>
      <c r="AJ733" s="225">
        <v>0</v>
      </c>
      <c r="AK733" s="225">
        <v>0</v>
      </c>
      <c r="AL733" s="225">
        <v>0</v>
      </c>
      <c r="AM733" s="225">
        <v>0</v>
      </c>
      <c r="AN733" s="225">
        <v>0</v>
      </c>
      <c r="AO733" s="225">
        <v>0</v>
      </c>
      <c r="AP733" s="225">
        <v>0</v>
      </c>
      <c r="AQ733" s="225">
        <v>0</v>
      </c>
      <c r="AR733" s="225">
        <v>0</v>
      </c>
      <c r="AS733" s="225">
        <v>0</v>
      </c>
      <c r="AT733" s="225">
        <v>0</v>
      </c>
      <c r="AU733" s="225">
        <v>0</v>
      </c>
      <c r="AV733" s="225">
        <v>0</v>
      </c>
      <c r="AW733" s="225">
        <v>0</v>
      </c>
      <c r="AX733" s="225">
        <v>0</v>
      </c>
      <c r="AY733" s="225">
        <v>0</v>
      </c>
      <c r="AZ733" s="225">
        <v>0</v>
      </c>
      <c r="BA733" s="225">
        <v>0</v>
      </c>
      <c r="BB733" s="225">
        <v>0</v>
      </c>
      <c r="BC733" s="225">
        <v>0</v>
      </c>
      <c r="BD733" s="225">
        <v>0</v>
      </c>
      <c r="BE733" s="225" t="s">
        <v>2327</v>
      </c>
    </row>
    <row r="734" spans="1:57" x14ac:dyDescent="0.25">
      <c r="A734" t="str">
        <f t="shared" ref="A734" si="228">E734&amp;F734</f>
        <v>003000921</v>
      </c>
      <c r="B734" s="225" t="s">
        <v>2165</v>
      </c>
      <c r="C734" s="225" t="s">
        <v>2166</v>
      </c>
      <c r="D734" s="225" t="s">
        <v>2167</v>
      </c>
      <c r="E734" s="225" t="s">
        <v>2720</v>
      </c>
      <c r="F734" s="225" t="s">
        <v>2328</v>
      </c>
      <c r="G734" s="225">
        <v>0</v>
      </c>
      <c r="H734" s="225">
        <v>0</v>
      </c>
      <c r="I734" s="225">
        <v>0</v>
      </c>
      <c r="J734" s="237">
        <v>0</v>
      </c>
      <c r="K734" s="225">
        <v>0</v>
      </c>
      <c r="L734" s="225">
        <v>0</v>
      </c>
      <c r="M734" s="225">
        <v>0</v>
      </c>
      <c r="N734" s="237">
        <v>0</v>
      </c>
      <c r="O734" s="237">
        <v>0</v>
      </c>
      <c r="P734" s="237">
        <v>0</v>
      </c>
      <c r="Q734" s="237">
        <v>0</v>
      </c>
      <c r="R734" s="237">
        <v>0</v>
      </c>
      <c r="S734" s="225">
        <v>0</v>
      </c>
      <c r="T734" s="237">
        <v>0</v>
      </c>
      <c r="U734" s="237">
        <v>0</v>
      </c>
      <c r="V734" s="225">
        <v>0</v>
      </c>
      <c r="W734" s="225">
        <v>0</v>
      </c>
      <c r="X734" s="225">
        <v>0</v>
      </c>
      <c r="Y734" s="225">
        <v>0</v>
      </c>
      <c r="Z734" s="225">
        <v>0</v>
      </c>
      <c r="AA734" s="225">
        <v>0</v>
      </c>
      <c r="AB734" s="225">
        <v>0</v>
      </c>
      <c r="AC734" s="225">
        <v>0</v>
      </c>
      <c r="AD734" s="225">
        <v>0</v>
      </c>
      <c r="AE734" s="225">
        <v>0</v>
      </c>
      <c r="AF734" s="225">
        <v>0</v>
      </c>
      <c r="AG734" s="225">
        <v>0</v>
      </c>
      <c r="AH734" s="225">
        <v>0</v>
      </c>
      <c r="AI734" s="225">
        <v>0</v>
      </c>
      <c r="AJ734" s="225">
        <v>0</v>
      </c>
      <c r="AK734" s="225">
        <v>0</v>
      </c>
      <c r="AL734" s="225">
        <v>0</v>
      </c>
      <c r="AM734" s="225">
        <v>0</v>
      </c>
      <c r="AN734" s="225">
        <v>0</v>
      </c>
      <c r="AO734" s="225">
        <v>0</v>
      </c>
      <c r="AP734" s="225">
        <v>0</v>
      </c>
      <c r="AQ734" s="225">
        <v>0</v>
      </c>
      <c r="AR734" s="225">
        <v>0</v>
      </c>
      <c r="AS734" s="225">
        <v>0</v>
      </c>
      <c r="AT734" s="225">
        <v>0</v>
      </c>
      <c r="AU734" s="225">
        <v>0</v>
      </c>
      <c r="AV734" s="225">
        <v>0</v>
      </c>
      <c r="AW734" s="225">
        <v>0</v>
      </c>
      <c r="AX734" s="225">
        <v>0</v>
      </c>
      <c r="AY734" s="225">
        <v>0</v>
      </c>
      <c r="AZ734" s="225">
        <v>0</v>
      </c>
      <c r="BA734" s="225">
        <v>0</v>
      </c>
      <c r="BB734" s="225">
        <v>0</v>
      </c>
      <c r="BC734" s="225">
        <v>0</v>
      </c>
      <c r="BD734" s="225">
        <v>0</v>
      </c>
      <c r="BE734" s="225" t="s">
        <v>2329</v>
      </c>
    </row>
    <row r="735" spans="1:57" x14ac:dyDescent="0.25">
      <c r="A735" t="str">
        <f t="shared" ref="A735" si="229">E735&amp;F735</f>
        <v>003000922</v>
      </c>
      <c r="B735" s="225" t="s">
        <v>2165</v>
      </c>
      <c r="C735" s="225" t="s">
        <v>2166</v>
      </c>
      <c r="D735" s="225" t="s">
        <v>2167</v>
      </c>
      <c r="E735" s="225" t="s">
        <v>2720</v>
      </c>
      <c r="F735" s="225" t="s">
        <v>2330</v>
      </c>
      <c r="G735" s="225">
        <v>0</v>
      </c>
      <c r="H735" s="225">
        <v>0</v>
      </c>
      <c r="I735" s="225">
        <v>0</v>
      </c>
      <c r="J735" s="237">
        <v>0</v>
      </c>
      <c r="K735" s="225">
        <v>0</v>
      </c>
      <c r="L735" s="225">
        <v>0</v>
      </c>
      <c r="M735" s="225">
        <v>0</v>
      </c>
      <c r="N735" s="237">
        <v>0</v>
      </c>
      <c r="O735" s="237">
        <v>0</v>
      </c>
      <c r="P735" s="237">
        <v>0</v>
      </c>
      <c r="Q735" s="237">
        <v>0</v>
      </c>
      <c r="R735" s="237">
        <v>0</v>
      </c>
      <c r="S735" s="225">
        <v>0</v>
      </c>
      <c r="T735" s="237">
        <v>0</v>
      </c>
      <c r="U735" s="237">
        <v>0</v>
      </c>
      <c r="V735" s="225">
        <v>0</v>
      </c>
      <c r="W735" s="225">
        <v>0</v>
      </c>
      <c r="X735" s="225">
        <v>0</v>
      </c>
      <c r="Y735" s="225">
        <v>0</v>
      </c>
      <c r="Z735" s="225">
        <v>0</v>
      </c>
      <c r="AA735" s="225">
        <v>0</v>
      </c>
      <c r="AB735" s="225">
        <v>0</v>
      </c>
      <c r="AC735" s="225">
        <v>0</v>
      </c>
      <c r="AD735" s="225">
        <v>0</v>
      </c>
      <c r="AE735" s="225">
        <v>0</v>
      </c>
      <c r="AF735" s="225">
        <v>0</v>
      </c>
      <c r="AG735" s="225">
        <v>0</v>
      </c>
      <c r="AH735" s="225">
        <v>0</v>
      </c>
      <c r="AI735" s="225">
        <v>0</v>
      </c>
      <c r="AJ735" s="225">
        <v>0</v>
      </c>
      <c r="AK735" s="225">
        <v>0</v>
      </c>
      <c r="AL735" s="225">
        <v>0</v>
      </c>
      <c r="AM735" s="225">
        <v>0</v>
      </c>
      <c r="AN735" s="225">
        <v>0</v>
      </c>
      <c r="AO735" s="225">
        <v>0</v>
      </c>
      <c r="AP735" s="225">
        <v>0</v>
      </c>
      <c r="AQ735" s="225">
        <v>0</v>
      </c>
      <c r="AR735" s="225">
        <v>0</v>
      </c>
      <c r="AS735" s="225">
        <v>0</v>
      </c>
      <c r="AT735" s="225">
        <v>0</v>
      </c>
      <c r="AU735" s="225">
        <v>0</v>
      </c>
      <c r="AV735" s="225">
        <v>0</v>
      </c>
      <c r="AW735" s="225">
        <v>0</v>
      </c>
      <c r="AX735" s="225">
        <v>0</v>
      </c>
      <c r="AY735" s="225">
        <v>0</v>
      </c>
      <c r="AZ735" s="225">
        <v>0</v>
      </c>
      <c r="BA735" s="225">
        <v>0</v>
      </c>
      <c r="BB735" s="225">
        <v>0</v>
      </c>
      <c r="BC735" s="225">
        <v>0</v>
      </c>
      <c r="BD735" s="225">
        <v>0</v>
      </c>
      <c r="BE735" s="225" t="s">
        <v>2331</v>
      </c>
    </row>
    <row r="736" spans="1:57" x14ac:dyDescent="0.25">
      <c r="A736" t="str">
        <f t="shared" ref="A736" si="230">E736&amp;F736</f>
        <v>003000923</v>
      </c>
      <c r="B736" s="225" t="s">
        <v>2165</v>
      </c>
      <c r="C736" s="225" t="s">
        <v>2166</v>
      </c>
      <c r="D736" s="225" t="s">
        <v>2167</v>
      </c>
      <c r="E736" s="225" t="s">
        <v>2720</v>
      </c>
      <c r="F736" s="225" t="s">
        <v>2332</v>
      </c>
      <c r="G736" s="225">
        <v>0</v>
      </c>
      <c r="H736" s="225">
        <v>0</v>
      </c>
      <c r="I736" s="225">
        <v>0</v>
      </c>
      <c r="J736" s="237">
        <v>0</v>
      </c>
      <c r="K736" s="225">
        <v>0</v>
      </c>
      <c r="L736" s="225">
        <v>0</v>
      </c>
      <c r="M736" s="225">
        <v>0</v>
      </c>
      <c r="N736" s="237">
        <v>0</v>
      </c>
      <c r="O736" s="237">
        <v>0</v>
      </c>
      <c r="P736" s="237">
        <v>0</v>
      </c>
      <c r="Q736" s="237">
        <v>0</v>
      </c>
      <c r="R736" s="237">
        <v>0</v>
      </c>
      <c r="S736" s="225">
        <v>0</v>
      </c>
      <c r="T736" s="237">
        <v>0</v>
      </c>
      <c r="U736" s="237">
        <v>0</v>
      </c>
      <c r="V736" s="225">
        <v>0</v>
      </c>
      <c r="W736" s="225">
        <v>0</v>
      </c>
      <c r="X736" s="225">
        <v>0</v>
      </c>
      <c r="Y736" s="225">
        <v>0</v>
      </c>
      <c r="Z736" s="225">
        <v>0</v>
      </c>
      <c r="AA736" s="225">
        <v>0</v>
      </c>
      <c r="AB736" s="225">
        <v>0</v>
      </c>
      <c r="AC736" s="225">
        <v>0</v>
      </c>
      <c r="AD736" s="225">
        <v>0</v>
      </c>
      <c r="AE736" s="225">
        <v>0</v>
      </c>
      <c r="AF736" s="225">
        <v>0</v>
      </c>
      <c r="AG736" s="225">
        <v>0</v>
      </c>
      <c r="AH736" s="225">
        <v>0</v>
      </c>
      <c r="AI736" s="225">
        <v>0</v>
      </c>
      <c r="AJ736" s="225">
        <v>0</v>
      </c>
      <c r="AK736" s="225">
        <v>0</v>
      </c>
      <c r="AL736" s="225">
        <v>0</v>
      </c>
      <c r="AM736" s="225">
        <v>0</v>
      </c>
      <c r="AN736" s="225">
        <v>0</v>
      </c>
      <c r="AO736" s="225">
        <v>0</v>
      </c>
      <c r="AP736" s="225">
        <v>0</v>
      </c>
      <c r="AQ736" s="225">
        <v>0</v>
      </c>
      <c r="AR736" s="225">
        <v>0</v>
      </c>
      <c r="AS736" s="225">
        <v>0</v>
      </c>
      <c r="AT736" s="225">
        <v>0</v>
      </c>
      <c r="AU736" s="225">
        <v>0</v>
      </c>
      <c r="AV736" s="225">
        <v>0</v>
      </c>
      <c r="AW736" s="225">
        <v>0</v>
      </c>
      <c r="AX736" s="225">
        <v>0</v>
      </c>
      <c r="AY736" s="225">
        <v>0</v>
      </c>
      <c r="AZ736" s="225">
        <v>0</v>
      </c>
      <c r="BA736" s="225">
        <v>0</v>
      </c>
      <c r="BB736" s="225">
        <v>0</v>
      </c>
      <c r="BC736" s="225">
        <v>0</v>
      </c>
      <c r="BD736" s="225">
        <v>0</v>
      </c>
      <c r="BE736" s="225" t="s">
        <v>2333</v>
      </c>
    </row>
    <row r="737" spans="1:57" x14ac:dyDescent="0.25">
      <c r="A737" t="str">
        <f t="shared" ref="A737" si="231">E737&amp;F737</f>
        <v>003000924</v>
      </c>
      <c r="B737" s="225" t="s">
        <v>2165</v>
      </c>
      <c r="C737" s="225" t="s">
        <v>2166</v>
      </c>
      <c r="D737" s="225" t="s">
        <v>2167</v>
      </c>
      <c r="E737" s="225" t="s">
        <v>2720</v>
      </c>
      <c r="F737" s="225" t="s">
        <v>2334</v>
      </c>
      <c r="G737" s="225">
        <v>0</v>
      </c>
      <c r="H737" s="225">
        <v>0</v>
      </c>
      <c r="I737" s="225">
        <v>0</v>
      </c>
      <c r="J737" s="237">
        <v>0</v>
      </c>
      <c r="K737" s="225">
        <v>0</v>
      </c>
      <c r="L737" s="225">
        <v>0</v>
      </c>
      <c r="M737" s="225">
        <v>0</v>
      </c>
      <c r="N737" s="237">
        <v>0</v>
      </c>
      <c r="O737" s="237">
        <v>0</v>
      </c>
      <c r="P737" s="237">
        <v>0</v>
      </c>
      <c r="Q737" s="237">
        <v>0</v>
      </c>
      <c r="R737" s="237">
        <v>0</v>
      </c>
      <c r="S737" s="225">
        <v>0</v>
      </c>
      <c r="T737" s="237">
        <v>0</v>
      </c>
      <c r="U737" s="237">
        <v>0</v>
      </c>
      <c r="V737" s="225">
        <v>0</v>
      </c>
      <c r="W737" s="225">
        <v>0</v>
      </c>
      <c r="X737" s="225">
        <v>0</v>
      </c>
      <c r="Y737" s="225">
        <v>0</v>
      </c>
      <c r="Z737" s="225">
        <v>0</v>
      </c>
      <c r="AA737" s="225">
        <v>0</v>
      </c>
      <c r="AB737" s="225">
        <v>0</v>
      </c>
      <c r="AC737" s="225">
        <v>0</v>
      </c>
      <c r="AD737" s="225">
        <v>0</v>
      </c>
      <c r="AE737" s="225">
        <v>0</v>
      </c>
      <c r="AF737" s="225">
        <v>0</v>
      </c>
      <c r="AG737" s="225">
        <v>0</v>
      </c>
      <c r="AH737" s="225">
        <v>0</v>
      </c>
      <c r="AI737" s="225">
        <v>0</v>
      </c>
      <c r="AJ737" s="225">
        <v>0</v>
      </c>
      <c r="AK737" s="225">
        <v>0</v>
      </c>
      <c r="AL737" s="225">
        <v>0</v>
      </c>
      <c r="AM737" s="225">
        <v>0</v>
      </c>
      <c r="AN737" s="225">
        <v>0</v>
      </c>
      <c r="AO737" s="225">
        <v>0</v>
      </c>
      <c r="AP737" s="225">
        <v>0</v>
      </c>
      <c r="AQ737" s="225">
        <v>0</v>
      </c>
      <c r="AR737" s="225">
        <v>0</v>
      </c>
      <c r="AS737" s="225">
        <v>0</v>
      </c>
      <c r="AT737" s="225">
        <v>0</v>
      </c>
      <c r="AU737" s="225">
        <v>0</v>
      </c>
      <c r="AV737" s="225">
        <v>0</v>
      </c>
      <c r="AW737" s="225">
        <v>0</v>
      </c>
      <c r="AX737" s="225">
        <v>0</v>
      </c>
      <c r="AY737" s="225">
        <v>0</v>
      </c>
      <c r="AZ737" s="225">
        <v>0</v>
      </c>
      <c r="BA737" s="225">
        <v>0</v>
      </c>
      <c r="BB737" s="225">
        <v>0</v>
      </c>
      <c r="BC737" s="225">
        <v>0</v>
      </c>
      <c r="BD737" s="225">
        <v>0</v>
      </c>
      <c r="BE737" s="225" t="s">
        <v>2335</v>
      </c>
    </row>
    <row r="738" spans="1:57" x14ac:dyDescent="0.25">
      <c r="A738" t="str">
        <f t="shared" ref="A738" si="232">E738&amp;F738</f>
        <v>003000925</v>
      </c>
      <c r="B738" s="225" t="s">
        <v>2165</v>
      </c>
      <c r="C738" s="225" t="s">
        <v>2166</v>
      </c>
      <c r="D738" s="225" t="s">
        <v>2167</v>
      </c>
      <c r="E738" s="225" t="s">
        <v>2720</v>
      </c>
      <c r="F738" s="225" t="s">
        <v>2336</v>
      </c>
      <c r="G738" s="225">
        <v>0</v>
      </c>
      <c r="H738" s="225">
        <v>0</v>
      </c>
      <c r="I738" s="225">
        <v>0</v>
      </c>
      <c r="J738" s="237">
        <v>0</v>
      </c>
      <c r="K738" s="225">
        <v>0</v>
      </c>
      <c r="L738" s="225">
        <v>0</v>
      </c>
      <c r="M738" s="225">
        <v>0</v>
      </c>
      <c r="N738" s="237">
        <v>0</v>
      </c>
      <c r="O738" s="237">
        <v>0</v>
      </c>
      <c r="P738" s="237">
        <v>0</v>
      </c>
      <c r="Q738" s="237">
        <v>0</v>
      </c>
      <c r="R738" s="237">
        <v>0</v>
      </c>
      <c r="S738" s="225">
        <v>0</v>
      </c>
      <c r="T738" s="237">
        <v>0</v>
      </c>
      <c r="U738" s="237">
        <v>0</v>
      </c>
      <c r="V738" s="225">
        <v>0</v>
      </c>
      <c r="W738" s="225">
        <v>0</v>
      </c>
      <c r="X738" s="225">
        <v>0</v>
      </c>
      <c r="Y738" s="225">
        <v>0</v>
      </c>
      <c r="Z738" s="225">
        <v>0</v>
      </c>
      <c r="AA738" s="225">
        <v>0</v>
      </c>
      <c r="AB738" s="225">
        <v>0</v>
      </c>
      <c r="AC738" s="225">
        <v>0</v>
      </c>
      <c r="AD738" s="225">
        <v>0</v>
      </c>
      <c r="AE738" s="225">
        <v>0</v>
      </c>
      <c r="AF738" s="225">
        <v>0</v>
      </c>
      <c r="AG738" s="225">
        <v>0</v>
      </c>
      <c r="AH738" s="225">
        <v>0</v>
      </c>
      <c r="AI738" s="225">
        <v>0</v>
      </c>
      <c r="AJ738" s="225">
        <v>0</v>
      </c>
      <c r="AK738" s="225">
        <v>0</v>
      </c>
      <c r="AL738" s="225">
        <v>0</v>
      </c>
      <c r="AM738" s="225">
        <v>0</v>
      </c>
      <c r="AN738" s="225">
        <v>0</v>
      </c>
      <c r="AO738" s="225">
        <v>0</v>
      </c>
      <c r="AP738" s="225">
        <v>0</v>
      </c>
      <c r="AQ738" s="225">
        <v>0</v>
      </c>
      <c r="AR738" s="225">
        <v>0</v>
      </c>
      <c r="AS738" s="225">
        <v>0</v>
      </c>
      <c r="AT738" s="225">
        <v>0</v>
      </c>
      <c r="AU738" s="225">
        <v>0</v>
      </c>
      <c r="AV738" s="225">
        <v>0</v>
      </c>
      <c r="AW738" s="225">
        <v>0</v>
      </c>
      <c r="AX738" s="225">
        <v>0</v>
      </c>
      <c r="AY738" s="225">
        <v>0</v>
      </c>
      <c r="AZ738" s="225">
        <v>0</v>
      </c>
      <c r="BA738" s="225">
        <v>0</v>
      </c>
      <c r="BB738" s="225">
        <v>0</v>
      </c>
      <c r="BC738" s="225">
        <v>0</v>
      </c>
      <c r="BD738" s="225">
        <v>0</v>
      </c>
      <c r="BE738" s="225" t="s">
        <v>2337</v>
      </c>
    </row>
    <row r="739" spans="1:57" x14ac:dyDescent="0.25">
      <c r="A739" t="str">
        <f t="shared" ref="A739" si="233">E739&amp;F739</f>
        <v>003000093</v>
      </c>
      <c r="B739" s="225" t="s">
        <v>2165</v>
      </c>
      <c r="C739" s="225" t="s">
        <v>2166</v>
      </c>
      <c r="D739" s="225" t="s">
        <v>2167</v>
      </c>
      <c r="E739" s="225" t="s">
        <v>2720</v>
      </c>
      <c r="F739" s="225" t="s">
        <v>2338</v>
      </c>
      <c r="G739" s="225">
        <v>0</v>
      </c>
      <c r="H739" s="225">
        <v>0</v>
      </c>
      <c r="I739" s="225">
        <v>0</v>
      </c>
      <c r="J739" s="237">
        <v>0</v>
      </c>
      <c r="K739" s="225">
        <v>0</v>
      </c>
      <c r="L739" s="225">
        <v>0</v>
      </c>
      <c r="M739" s="225">
        <v>0</v>
      </c>
      <c r="N739" s="237">
        <v>0</v>
      </c>
      <c r="O739" s="237">
        <v>0</v>
      </c>
      <c r="P739" s="237">
        <v>0</v>
      </c>
      <c r="Q739" s="237">
        <v>0</v>
      </c>
      <c r="R739" s="237">
        <v>0</v>
      </c>
      <c r="S739" s="225">
        <v>0</v>
      </c>
      <c r="T739" s="237">
        <v>0</v>
      </c>
      <c r="U739" s="237">
        <v>0</v>
      </c>
      <c r="V739" s="225">
        <v>0</v>
      </c>
      <c r="W739" s="225">
        <v>0</v>
      </c>
      <c r="X739" s="225">
        <v>0</v>
      </c>
      <c r="Y739" s="225">
        <v>0</v>
      </c>
      <c r="Z739" s="225">
        <v>0</v>
      </c>
      <c r="AA739" s="225">
        <v>0</v>
      </c>
      <c r="AB739" s="225">
        <v>0</v>
      </c>
      <c r="AC739" s="225">
        <v>0</v>
      </c>
      <c r="AD739" s="225">
        <v>0</v>
      </c>
      <c r="AE739" s="225">
        <v>0</v>
      </c>
      <c r="AF739" s="225">
        <v>0</v>
      </c>
      <c r="AG739" s="225">
        <v>0</v>
      </c>
      <c r="AH739" s="225">
        <v>0</v>
      </c>
      <c r="AI739" s="225">
        <v>0</v>
      </c>
      <c r="AJ739" s="225">
        <v>0</v>
      </c>
      <c r="AK739" s="225">
        <v>0</v>
      </c>
      <c r="AL739" s="225">
        <v>0</v>
      </c>
      <c r="AM739" s="225">
        <v>0</v>
      </c>
      <c r="AN739" s="225">
        <v>0</v>
      </c>
      <c r="AO739" s="225">
        <v>0</v>
      </c>
      <c r="AP739" s="225">
        <v>0</v>
      </c>
      <c r="AQ739" s="225">
        <v>0</v>
      </c>
      <c r="AR739" s="225">
        <v>0</v>
      </c>
      <c r="AS739" s="225">
        <v>0</v>
      </c>
      <c r="AT739" s="225">
        <v>0</v>
      </c>
      <c r="AU739" s="225">
        <v>0</v>
      </c>
      <c r="AV739" s="225">
        <v>0</v>
      </c>
      <c r="AW739" s="225">
        <v>0</v>
      </c>
      <c r="AX739" s="225">
        <v>0</v>
      </c>
      <c r="AY739" s="225">
        <v>0</v>
      </c>
      <c r="AZ739" s="225">
        <v>0</v>
      </c>
      <c r="BA739" s="225">
        <v>0</v>
      </c>
      <c r="BB739" s="225">
        <v>0</v>
      </c>
      <c r="BC739" s="225">
        <v>0</v>
      </c>
      <c r="BD739" s="225">
        <v>0</v>
      </c>
      <c r="BE739" s="225" t="s">
        <v>276</v>
      </c>
    </row>
    <row r="740" spans="1:57" x14ac:dyDescent="0.25">
      <c r="A740" t="str">
        <f t="shared" ref="A740" si="234">E740&amp;F740</f>
        <v>003000931</v>
      </c>
      <c r="B740" s="225" t="s">
        <v>2165</v>
      </c>
      <c r="C740" s="225" t="s">
        <v>2166</v>
      </c>
      <c r="D740" s="225" t="s">
        <v>2167</v>
      </c>
      <c r="E740" s="225" t="s">
        <v>2720</v>
      </c>
      <c r="F740" s="225" t="s">
        <v>2339</v>
      </c>
      <c r="G740" s="225">
        <v>0</v>
      </c>
      <c r="H740" s="225">
        <v>0</v>
      </c>
      <c r="I740" s="225">
        <v>0</v>
      </c>
      <c r="J740" s="237">
        <v>0</v>
      </c>
      <c r="K740" s="225">
        <v>0</v>
      </c>
      <c r="L740" s="225">
        <v>0</v>
      </c>
      <c r="M740" s="225">
        <v>0</v>
      </c>
      <c r="N740" s="237">
        <v>0</v>
      </c>
      <c r="O740" s="237">
        <v>0</v>
      </c>
      <c r="P740" s="237">
        <v>0</v>
      </c>
      <c r="Q740" s="237">
        <v>0</v>
      </c>
      <c r="R740" s="237">
        <v>0</v>
      </c>
      <c r="S740" s="225">
        <v>0</v>
      </c>
      <c r="T740" s="237">
        <v>0</v>
      </c>
      <c r="U740" s="237">
        <v>0</v>
      </c>
      <c r="V740" s="225">
        <v>0</v>
      </c>
      <c r="W740" s="225">
        <v>0</v>
      </c>
      <c r="X740" s="225">
        <v>0</v>
      </c>
      <c r="Y740" s="225">
        <v>0</v>
      </c>
      <c r="Z740" s="225">
        <v>0</v>
      </c>
      <c r="AA740" s="225">
        <v>0</v>
      </c>
      <c r="AB740" s="225">
        <v>0</v>
      </c>
      <c r="AC740" s="225">
        <v>0</v>
      </c>
      <c r="AD740" s="225">
        <v>0</v>
      </c>
      <c r="AE740" s="225">
        <v>0</v>
      </c>
      <c r="AF740" s="225">
        <v>0</v>
      </c>
      <c r="AG740" s="225">
        <v>0</v>
      </c>
      <c r="AH740" s="225">
        <v>0</v>
      </c>
      <c r="AI740" s="225">
        <v>0</v>
      </c>
      <c r="AJ740" s="225">
        <v>0</v>
      </c>
      <c r="AK740" s="225">
        <v>0</v>
      </c>
      <c r="AL740" s="225">
        <v>0</v>
      </c>
      <c r="AM740" s="225">
        <v>0</v>
      </c>
      <c r="AN740" s="225">
        <v>0</v>
      </c>
      <c r="AO740" s="225">
        <v>0</v>
      </c>
      <c r="AP740" s="225">
        <v>0</v>
      </c>
      <c r="AQ740" s="225">
        <v>0</v>
      </c>
      <c r="AR740" s="225">
        <v>0</v>
      </c>
      <c r="AS740" s="225">
        <v>0</v>
      </c>
      <c r="AT740" s="225">
        <v>0</v>
      </c>
      <c r="AU740" s="225">
        <v>0</v>
      </c>
      <c r="AV740" s="225">
        <v>0</v>
      </c>
      <c r="AW740" s="225">
        <v>0</v>
      </c>
      <c r="AX740" s="225">
        <v>0</v>
      </c>
      <c r="AY740" s="225">
        <v>0</v>
      </c>
      <c r="AZ740" s="225">
        <v>0</v>
      </c>
      <c r="BA740" s="225">
        <v>0</v>
      </c>
      <c r="BB740" s="225">
        <v>0</v>
      </c>
      <c r="BC740" s="225">
        <v>0</v>
      </c>
      <c r="BD740" s="225">
        <v>0</v>
      </c>
      <c r="BE740" s="225" t="s">
        <v>2340</v>
      </c>
    </row>
    <row r="741" spans="1:57" x14ac:dyDescent="0.25">
      <c r="A741" t="str">
        <f t="shared" ref="A741" si="235">E741&amp;F741</f>
        <v>003000932</v>
      </c>
      <c r="B741" s="225" t="s">
        <v>2165</v>
      </c>
      <c r="C741" s="225" t="s">
        <v>2166</v>
      </c>
      <c r="D741" s="225" t="s">
        <v>2167</v>
      </c>
      <c r="E741" s="225" t="s">
        <v>2720</v>
      </c>
      <c r="F741" s="225" t="s">
        <v>2341</v>
      </c>
      <c r="G741" s="225">
        <v>0</v>
      </c>
      <c r="H741" s="225">
        <v>0</v>
      </c>
      <c r="I741" s="225">
        <v>0</v>
      </c>
      <c r="J741" s="237">
        <v>0</v>
      </c>
      <c r="K741" s="225">
        <v>0</v>
      </c>
      <c r="L741" s="225">
        <v>0</v>
      </c>
      <c r="M741" s="225">
        <v>0</v>
      </c>
      <c r="N741" s="237">
        <v>0</v>
      </c>
      <c r="O741" s="237">
        <v>0</v>
      </c>
      <c r="P741" s="237">
        <v>0</v>
      </c>
      <c r="Q741" s="237">
        <v>0</v>
      </c>
      <c r="R741" s="237">
        <v>0</v>
      </c>
      <c r="S741" s="225">
        <v>0</v>
      </c>
      <c r="T741" s="237">
        <v>0</v>
      </c>
      <c r="U741" s="237">
        <v>0</v>
      </c>
      <c r="V741" s="225">
        <v>0</v>
      </c>
      <c r="W741" s="225">
        <v>0</v>
      </c>
      <c r="X741" s="225">
        <v>0</v>
      </c>
      <c r="Y741" s="225">
        <v>0</v>
      </c>
      <c r="Z741" s="225">
        <v>0</v>
      </c>
      <c r="AA741" s="225">
        <v>0</v>
      </c>
      <c r="AB741" s="225">
        <v>0</v>
      </c>
      <c r="AC741" s="225">
        <v>0</v>
      </c>
      <c r="AD741" s="225">
        <v>0</v>
      </c>
      <c r="AE741" s="225">
        <v>0</v>
      </c>
      <c r="AF741" s="225">
        <v>0</v>
      </c>
      <c r="AG741" s="225">
        <v>0</v>
      </c>
      <c r="AH741" s="225">
        <v>0</v>
      </c>
      <c r="AI741" s="225">
        <v>0</v>
      </c>
      <c r="AJ741" s="225">
        <v>0</v>
      </c>
      <c r="AK741" s="225">
        <v>0</v>
      </c>
      <c r="AL741" s="225">
        <v>0</v>
      </c>
      <c r="AM741" s="225">
        <v>0</v>
      </c>
      <c r="AN741" s="225">
        <v>0</v>
      </c>
      <c r="AO741" s="225">
        <v>0</v>
      </c>
      <c r="AP741" s="225">
        <v>0</v>
      </c>
      <c r="AQ741" s="225">
        <v>0</v>
      </c>
      <c r="AR741" s="225">
        <v>0</v>
      </c>
      <c r="AS741" s="225">
        <v>0</v>
      </c>
      <c r="AT741" s="225">
        <v>0</v>
      </c>
      <c r="AU741" s="225">
        <v>0</v>
      </c>
      <c r="AV741" s="225">
        <v>0</v>
      </c>
      <c r="AW741" s="225">
        <v>0</v>
      </c>
      <c r="AX741" s="225">
        <v>0</v>
      </c>
      <c r="AY741" s="225">
        <v>0</v>
      </c>
      <c r="AZ741" s="225">
        <v>0</v>
      </c>
      <c r="BA741" s="225">
        <v>0</v>
      </c>
      <c r="BB741" s="225">
        <v>0</v>
      </c>
      <c r="BC741" s="225">
        <v>0</v>
      </c>
      <c r="BD741" s="225">
        <v>0</v>
      </c>
      <c r="BE741" s="225" t="s">
        <v>278</v>
      </c>
    </row>
    <row r="742" spans="1:57" x14ac:dyDescent="0.25">
      <c r="A742" t="str">
        <f t="shared" ref="A742" si="236">E742&amp;F742</f>
        <v>003000094</v>
      </c>
      <c r="B742" s="225" t="s">
        <v>2165</v>
      </c>
      <c r="C742" s="225" t="s">
        <v>2166</v>
      </c>
      <c r="D742" s="225" t="s">
        <v>2167</v>
      </c>
      <c r="E742" s="225" t="s">
        <v>2720</v>
      </c>
      <c r="F742" s="225" t="s">
        <v>2342</v>
      </c>
      <c r="G742" s="225">
        <v>0</v>
      </c>
      <c r="H742" s="225">
        <v>0</v>
      </c>
      <c r="I742" s="225">
        <v>0</v>
      </c>
      <c r="J742" s="237">
        <v>0</v>
      </c>
      <c r="K742" s="225">
        <v>0</v>
      </c>
      <c r="L742" s="225">
        <v>0</v>
      </c>
      <c r="M742" s="225">
        <v>0</v>
      </c>
      <c r="N742" s="237">
        <v>0</v>
      </c>
      <c r="O742" s="237">
        <v>0</v>
      </c>
      <c r="P742" s="237">
        <v>0</v>
      </c>
      <c r="Q742" s="237">
        <v>0</v>
      </c>
      <c r="R742" s="237">
        <v>0</v>
      </c>
      <c r="S742" s="225">
        <v>0</v>
      </c>
      <c r="T742" s="237">
        <v>0</v>
      </c>
      <c r="U742" s="237">
        <v>0</v>
      </c>
      <c r="V742" s="225">
        <v>0</v>
      </c>
      <c r="W742" s="225">
        <v>0</v>
      </c>
      <c r="X742" s="225">
        <v>0</v>
      </c>
      <c r="Y742" s="225">
        <v>0</v>
      </c>
      <c r="Z742" s="225">
        <v>0</v>
      </c>
      <c r="AA742" s="225">
        <v>0</v>
      </c>
      <c r="AB742" s="225">
        <v>0</v>
      </c>
      <c r="AC742" s="225">
        <v>0</v>
      </c>
      <c r="AD742" s="225">
        <v>0</v>
      </c>
      <c r="AE742" s="225">
        <v>0</v>
      </c>
      <c r="AF742" s="225">
        <v>0</v>
      </c>
      <c r="AG742" s="225">
        <v>0</v>
      </c>
      <c r="AH742" s="225">
        <v>0</v>
      </c>
      <c r="AI742" s="225">
        <v>0</v>
      </c>
      <c r="AJ742" s="225">
        <v>0</v>
      </c>
      <c r="AK742" s="225">
        <v>0</v>
      </c>
      <c r="AL742" s="225">
        <v>0</v>
      </c>
      <c r="AM742" s="225">
        <v>0</v>
      </c>
      <c r="AN742" s="225">
        <v>0</v>
      </c>
      <c r="AO742" s="225">
        <v>0</v>
      </c>
      <c r="AP742" s="225">
        <v>0</v>
      </c>
      <c r="AQ742" s="225">
        <v>0</v>
      </c>
      <c r="AR742" s="225">
        <v>0</v>
      </c>
      <c r="AS742" s="225">
        <v>0</v>
      </c>
      <c r="AT742" s="225">
        <v>0</v>
      </c>
      <c r="AU742" s="225">
        <v>0</v>
      </c>
      <c r="AV742" s="225">
        <v>0</v>
      </c>
      <c r="AW742" s="225">
        <v>0</v>
      </c>
      <c r="AX742" s="225">
        <v>0</v>
      </c>
      <c r="AY742" s="225">
        <v>0</v>
      </c>
      <c r="AZ742" s="225">
        <v>0</v>
      </c>
      <c r="BA742" s="225">
        <v>0</v>
      </c>
      <c r="BB742" s="225">
        <v>0</v>
      </c>
      <c r="BC742" s="225">
        <v>0</v>
      </c>
      <c r="BD742" s="225">
        <v>0</v>
      </c>
      <c r="BE742" s="225" t="s">
        <v>2343</v>
      </c>
    </row>
    <row r="743" spans="1:57" x14ac:dyDescent="0.25">
      <c r="A743" t="str">
        <f t="shared" ref="A743" si="237">E743&amp;F743</f>
        <v>003000941</v>
      </c>
      <c r="B743" s="225" t="s">
        <v>2165</v>
      </c>
      <c r="C743" s="225" t="s">
        <v>2166</v>
      </c>
      <c r="D743" s="225" t="s">
        <v>2167</v>
      </c>
      <c r="E743" s="225" t="s">
        <v>2720</v>
      </c>
      <c r="F743" s="225" t="s">
        <v>2344</v>
      </c>
      <c r="G743" s="225">
        <v>0</v>
      </c>
      <c r="H743" s="225">
        <v>0</v>
      </c>
      <c r="I743" s="225">
        <v>0</v>
      </c>
      <c r="J743" s="237">
        <v>0</v>
      </c>
      <c r="K743" s="225">
        <v>0</v>
      </c>
      <c r="L743" s="225">
        <v>0</v>
      </c>
      <c r="M743" s="225">
        <v>0</v>
      </c>
      <c r="N743" s="237">
        <v>0</v>
      </c>
      <c r="O743" s="237">
        <v>0</v>
      </c>
      <c r="P743" s="237">
        <v>0</v>
      </c>
      <c r="Q743" s="237">
        <v>0</v>
      </c>
      <c r="R743" s="237">
        <v>0</v>
      </c>
      <c r="S743" s="225">
        <v>0</v>
      </c>
      <c r="T743" s="237">
        <v>0</v>
      </c>
      <c r="U743" s="237">
        <v>0</v>
      </c>
      <c r="V743" s="225">
        <v>0</v>
      </c>
      <c r="W743" s="225">
        <v>0</v>
      </c>
      <c r="X743" s="225">
        <v>0</v>
      </c>
      <c r="Y743" s="225">
        <v>0</v>
      </c>
      <c r="Z743" s="225">
        <v>0</v>
      </c>
      <c r="AA743" s="225">
        <v>0</v>
      </c>
      <c r="AB743" s="225">
        <v>0</v>
      </c>
      <c r="AC743" s="225">
        <v>0</v>
      </c>
      <c r="AD743" s="225">
        <v>0</v>
      </c>
      <c r="AE743" s="225">
        <v>0</v>
      </c>
      <c r="AF743" s="225">
        <v>0</v>
      </c>
      <c r="AG743" s="225">
        <v>0</v>
      </c>
      <c r="AH743" s="225">
        <v>0</v>
      </c>
      <c r="AI743" s="225">
        <v>0</v>
      </c>
      <c r="AJ743" s="225">
        <v>0</v>
      </c>
      <c r="AK743" s="225">
        <v>0</v>
      </c>
      <c r="AL743" s="225">
        <v>0</v>
      </c>
      <c r="AM743" s="225">
        <v>0</v>
      </c>
      <c r="AN743" s="225">
        <v>0</v>
      </c>
      <c r="AO743" s="225">
        <v>0</v>
      </c>
      <c r="AP743" s="225">
        <v>0</v>
      </c>
      <c r="AQ743" s="225">
        <v>0</v>
      </c>
      <c r="AR743" s="225">
        <v>0</v>
      </c>
      <c r="AS743" s="225">
        <v>0</v>
      </c>
      <c r="AT743" s="225">
        <v>0</v>
      </c>
      <c r="AU743" s="225">
        <v>0</v>
      </c>
      <c r="AV743" s="225">
        <v>0</v>
      </c>
      <c r="AW743" s="225">
        <v>0</v>
      </c>
      <c r="AX743" s="225">
        <v>0</v>
      </c>
      <c r="AY743" s="225">
        <v>0</v>
      </c>
      <c r="AZ743" s="225">
        <v>0</v>
      </c>
      <c r="BA743" s="225">
        <v>0</v>
      </c>
      <c r="BB743" s="225">
        <v>0</v>
      </c>
      <c r="BC743" s="225">
        <v>0</v>
      </c>
      <c r="BD743" s="225">
        <v>0</v>
      </c>
      <c r="BE743" s="225" t="s">
        <v>2345</v>
      </c>
    </row>
    <row r="744" spans="1:57" x14ac:dyDescent="0.25">
      <c r="A744" t="str">
        <f t="shared" ref="A744:A807" si="238">E744&amp;F744</f>
        <v>003000942</v>
      </c>
      <c r="B744" s="225" t="s">
        <v>2165</v>
      </c>
      <c r="C744" s="225" t="s">
        <v>2166</v>
      </c>
      <c r="D744" s="225" t="s">
        <v>2167</v>
      </c>
      <c r="E744" s="225" t="s">
        <v>2720</v>
      </c>
      <c r="F744" s="225" t="s">
        <v>2346</v>
      </c>
      <c r="G744" s="225">
        <v>0</v>
      </c>
      <c r="H744" s="225">
        <v>0</v>
      </c>
      <c r="I744" s="225">
        <v>0</v>
      </c>
      <c r="J744" s="237">
        <v>0</v>
      </c>
      <c r="K744" s="225">
        <v>0</v>
      </c>
      <c r="L744" s="225">
        <v>0</v>
      </c>
      <c r="M744" s="225">
        <v>0</v>
      </c>
      <c r="N744" s="237">
        <v>0</v>
      </c>
      <c r="O744" s="237">
        <v>0</v>
      </c>
      <c r="P744" s="237">
        <v>0</v>
      </c>
      <c r="Q744" s="237">
        <v>0</v>
      </c>
      <c r="R744" s="237">
        <v>0</v>
      </c>
      <c r="S744" s="225">
        <v>0</v>
      </c>
      <c r="T744" s="237">
        <v>0</v>
      </c>
      <c r="U744" s="237">
        <v>0</v>
      </c>
      <c r="V744" s="225">
        <v>0</v>
      </c>
      <c r="W744" s="225">
        <v>0</v>
      </c>
      <c r="X744" s="225">
        <v>0</v>
      </c>
      <c r="Y744" s="225">
        <v>0</v>
      </c>
      <c r="Z744" s="225">
        <v>0</v>
      </c>
      <c r="AA744" s="225">
        <v>0</v>
      </c>
      <c r="AB744" s="225">
        <v>0</v>
      </c>
      <c r="AC744" s="225">
        <v>0</v>
      </c>
      <c r="AD744" s="225">
        <v>0</v>
      </c>
      <c r="AE744" s="225">
        <v>0</v>
      </c>
      <c r="AF744" s="225">
        <v>0</v>
      </c>
      <c r="AG744" s="225">
        <v>0</v>
      </c>
      <c r="AH744" s="225">
        <v>0</v>
      </c>
      <c r="AI744" s="225">
        <v>0</v>
      </c>
      <c r="AJ744" s="225">
        <v>0</v>
      </c>
      <c r="AK744" s="225">
        <v>0</v>
      </c>
      <c r="AL744" s="225">
        <v>0</v>
      </c>
      <c r="AM744" s="225">
        <v>0</v>
      </c>
      <c r="AN744" s="225">
        <v>0</v>
      </c>
      <c r="AO744" s="225">
        <v>0</v>
      </c>
      <c r="AP744" s="225">
        <v>0</v>
      </c>
      <c r="AQ744" s="225">
        <v>0</v>
      </c>
      <c r="AR744" s="225">
        <v>0</v>
      </c>
      <c r="AS744" s="225">
        <v>0</v>
      </c>
      <c r="AT744" s="225">
        <v>0</v>
      </c>
      <c r="AU744" s="225">
        <v>0</v>
      </c>
      <c r="AV744" s="225">
        <v>0</v>
      </c>
      <c r="AW744" s="225">
        <v>0</v>
      </c>
      <c r="AX744" s="225">
        <v>0</v>
      </c>
      <c r="AY744" s="225">
        <v>0</v>
      </c>
      <c r="AZ744" s="225">
        <v>0</v>
      </c>
      <c r="BA744" s="225">
        <v>0</v>
      </c>
      <c r="BB744" s="225">
        <v>0</v>
      </c>
      <c r="BC744" s="225">
        <v>0</v>
      </c>
      <c r="BD744" s="225">
        <v>0</v>
      </c>
      <c r="BE744" s="225" t="s">
        <v>2347</v>
      </c>
    </row>
    <row r="745" spans="1:57" x14ac:dyDescent="0.25">
      <c r="A745" t="str">
        <f t="shared" si="238"/>
        <v>003000100</v>
      </c>
      <c r="B745" s="225" t="s">
        <v>2165</v>
      </c>
      <c r="C745" s="225" t="s">
        <v>2166</v>
      </c>
      <c r="D745" s="225" t="s">
        <v>2167</v>
      </c>
      <c r="E745" s="225" t="s">
        <v>2720</v>
      </c>
      <c r="F745" s="225" t="s">
        <v>2348</v>
      </c>
      <c r="G745" s="225">
        <v>0</v>
      </c>
      <c r="H745" s="225">
        <v>0</v>
      </c>
      <c r="I745" s="225">
        <v>0</v>
      </c>
      <c r="J745" s="237">
        <v>0</v>
      </c>
      <c r="K745" s="225">
        <v>0</v>
      </c>
      <c r="L745" s="225">
        <v>0</v>
      </c>
      <c r="M745" s="225">
        <v>0</v>
      </c>
      <c r="N745" s="237">
        <v>0</v>
      </c>
      <c r="O745" s="237">
        <v>0</v>
      </c>
      <c r="P745" s="237">
        <v>0</v>
      </c>
      <c r="Q745" s="237">
        <v>0</v>
      </c>
      <c r="R745" s="237">
        <v>0</v>
      </c>
      <c r="S745" s="225">
        <v>0</v>
      </c>
      <c r="T745" s="237">
        <v>0</v>
      </c>
      <c r="U745" s="237">
        <v>0</v>
      </c>
      <c r="V745" s="225">
        <v>0</v>
      </c>
      <c r="W745" s="225">
        <v>0</v>
      </c>
      <c r="X745" s="225">
        <v>0</v>
      </c>
      <c r="Y745" s="225">
        <v>0</v>
      </c>
      <c r="Z745" s="225">
        <v>0</v>
      </c>
      <c r="AA745" s="225">
        <v>0</v>
      </c>
      <c r="AB745" s="225">
        <v>0</v>
      </c>
      <c r="AC745" s="225">
        <v>0</v>
      </c>
      <c r="AD745" s="225">
        <v>0</v>
      </c>
      <c r="AE745" s="225">
        <v>0</v>
      </c>
      <c r="AF745" s="225">
        <v>0</v>
      </c>
      <c r="AG745" s="225">
        <v>0</v>
      </c>
      <c r="AH745" s="225">
        <v>0</v>
      </c>
      <c r="AI745" s="225">
        <v>0</v>
      </c>
      <c r="AJ745" s="225">
        <v>0</v>
      </c>
      <c r="AK745" s="225">
        <v>0</v>
      </c>
      <c r="AL745" s="225">
        <v>0</v>
      </c>
      <c r="AM745" s="225">
        <v>0</v>
      </c>
      <c r="AN745" s="225">
        <v>0</v>
      </c>
      <c r="AO745" s="225">
        <v>0</v>
      </c>
      <c r="AP745" s="225">
        <v>0</v>
      </c>
      <c r="AQ745" s="225">
        <v>0</v>
      </c>
      <c r="AR745" s="225">
        <v>0</v>
      </c>
      <c r="AS745" s="225">
        <v>0</v>
      </c>
      <c r="AT745" s="225">
        <v>0</v>
      </c>
      <c r="AU745" s="225">
        <v>0</v>
      </c>
      <c r="AV745" s="225">
        <v>0</v>
      </c>
      <c r="AW745" s="225">
        <v>0</v>
      </c>
      <c r="AX745" s="225">
        <v>0</v>
      </c>
      <c r="AY745" s="225">
        <v>0</v>
      </c>
      <c r="AZ745" s="225">
        <v>0</v>
      </c>
      <c r="BA745" s="225">
        <v>0</v>
      </c>
      <c r="BB745" s="225">
        <v>0</v>
      </c>
      <c r="BC745" s="225">
        <v>0</v>
      </c>
      <c r="BD745" s="225">
        <v>0</v>
      </c>
      <c r="BE745" s="225" t="s">
        <v>2349</v>
      </c>
    </row>
    <row r="746" spans="1:57" x14ac:dyDescent="0.25">
      <c r="A746" t="str">
        <f t="shared" si="238"/>
        <v>003000101</v>
      </c>
      <c r="B746" s="225" t="s">
        <v>2165</v>
      </c>
      <c r="C746" s="225" t="s">
        <v>2166</v>
      </c>
      <c r="D746" s="225" t="s">
        <v>2167</v>
      </c>
      <c r="E746" s="225" t="s">
        <v>2720</v>
      </c>
      <c r="F746" s="225" t="s">
        <v>2350</v>
      </c>
      <c r="G746" s="225">
        <v>0</v>
      </c>
      <c r="H746" s="225">
        <v>0</v>
      </c>
      <c r="I746" s="225">
        <v>0</v>
      </c>
      <c r="J746" s="237">
        <v>0</v>
      </c>
      <c r="K746" s="225">
        <v>0</v>
      </c>
      <c r="L746" s="225">
        <v>0</v>
      </c>
      <c r="M746" s="225">
        <v>0</v>
      </c>
      <c r="N746" s="237">
        <v>0</v>
      </c>
      <c r="O746" s="237">
        <v>0</v>
      </c>
      <c r="P746" s="237">
        <v>0</v>
      </c>
      <c r="Q746" s="237">
        <v>0</v>
      </c>
      <c r="R746" s="237">
        <v>0</v>
      </c>
      <c r="S746" s="225">
        <v>0</v>
      </c>
      <c r="T746" s="237">
        <v>0</v>
      </c>
      <c r="U746" s="237">
        <v>0</v>
      </c>
      <c r="V746" s="225">
        <v>0</v>
      </c>
      <c r="W746" s="225">
        <v>0</v>
      </c>
      <c r="X746" s="225">
        <v>0</v>
      </c>
      <c r="Y746" s="225">
        <v>0</v>
      </c>
      <c r="Z746" s="225">
        <v>0</v>
      </c>
      <c r="AA746" s="225">
        <v>0</v>
      </c>
      <c r="AB746" s="225">
        <v>0</v>
      </c>
      <c r="AC746" s="225">
        <v>0</v>
      </c>
      <c r="AD746" s="225">
        <v>0</v>
      </c>
      <c r="AE746" s="225">
        <v>0</v>
      </c>
      <c r="AF746" s="225">
        <v>0</v>
      </c>
      <c r="AG746" s="225">
        <v>0</v>
      </c>
      <c r="AH746" s="225">
        <v>0</v>
      </c>
      <c r="AI746" s="225">
        <v>0</v>
      </c>
      <c r="AJ746" s="225">
        <v>0</v>
      </c>
      <c r="AK746" s="225">
        <v>0</v>
      </c>
      <c r="AL746" s="225">
        <v>0</v>
      </c>
      <c r="AM746" s="225">
        <v>0</v>
      </c>
      <c r="AN746" s="225">
        <v>0</v>
      </c>
      <c r="AO746" s="225">
        <v>0</v>
      </c>
      <c r="AP746" s="225">
        <v>0</v>
      </c>
      <c r="AQ746" s="225">
        <v>0</v>
      </c>
      <c r="AR746" s="225">
        <v>0</v>
      </c>
      <c r="AS746" s="225">
        <v>0</v>
      </c>
      <c r="AT746" s="225">
        <v>0</v>
      </c>
      <c r="AU746" s="225">
        <v>0</v>
      </c>
      <c r="AV746" s="225">
        <v>0</v>
      </c>
      <c r="AW746" s="225">
        <v>0</v>
      </c>
      <c r="AX746" s="225">
        <v>0</v>
      </c>
      <c r="AY746" s="225">
        <v>0</v>
      </c>
      <c r="AZ746" s="225">
        <v>0</v>
      </c>
      <c r="BA746" s="225">
        <v>0</v>
      </c>
      <c r="BB746" s="225">
        <v>0</v>
      </c>
      <c r="BC746" s="225">
        <v>0</v>
      </c>
      <c r="BD746" s="225">
        <v>0</v>
      </c>
      <c r="BE746" s="225" t="s">
        <v>2351</v>
      </c>
    </row>
    <row r="747" spans="1:57" x14ac:dyDescent="0.25">
      <c r="A747" t="str">
        <f t="shared" si="238"/>
        <v>003000102</v>
      </c>
      <c r="B747" s="225" t="s">
        <v>2165</v>
      </c>
      <c r="C747" s="225" t="s">
        <v>2166</v>
      </c>
      <c r="D747" s="225" t="s">
        <v>2167</v>
      </c>
      <c r="E747" s="225" t="s">
        <v>2720</v>
      </c>
      <c r="F747" s="225" t="s">
        <v>2352</v>
      </c>
      <c r="G747" s="225">
        <v>0</v>
      </c>
      <c r="H747" s="225">
        <v>0</v>
      </c>
      <c r="I747" s="225">
        <v>0</v>
      </c>
      <c r="J747" s="237">
        <v>0</v>
      </c>
      <c r="K747" s="225">
        <v>0</v>
      </c>
      <c r="L747" s="225">
        <v>0</v>
      </c>
      <c r="M747" s="225">
        <v>0</v>
      </c>
      <c r="N747" s="237">
        <v>0</v>
      </c>
      <c r="O747" s="237">
        <v>0</v>
      </c>
      <c r="P747" s="237">
        <v>0</v>
      </c>
      <c r="Q747" s="237">
        <v>0</v>
      </c>
      <c r="R747" s="237">
        <v>0</v>
      </c>
      <c r="S747" s="225">
        <v>0</v>
      </c>
      <c r="T747" s="237">
        <v>0</v>
      </c>
      <c r="U747" s="237">
        <v>0</v>
      </c>
      <c r="V747" s="225">
        <v>0</v>
      </c>
      <c r="W747" s="225">
        <v>0</v>
      </c>
      <c r="X747" s="225">
        <v>0</v>
      </c>
      <c r="Y747" s="225">
        <v>0</v>
      </c>
      <c r="Z747" s="225">
        <v>0</v>
      </c>
      <c r="AA747" s="225">
        <v>0</v>
      </c>
      <c r="AB747" s="225">
        <v>0</v>
      </c>
      <c r="AC747" s="225">
        <v>0</v>
      </c>
      <c r="AD747" s="225">
        <v>0</v>
      </c>
      <c r="AE747" s="225">
        <v>0</v>
      </c>
      <c r="AF747" s="225">
        <v>0</v>
      </c>
      <c r="AG747" s="225">
        <v>0</v>
      </c>
      <c r="AH747" s="225">
        <v>0</v>
      </c>
      <c r="AI747" s="225">
        <v>0</v>
      </c>
      <c r="AJ747" s="225">
        <v>0</v>
      </c>
      <c r="AK747" s="225">
        <v>0</v>
      </c>
      <c r="AL747" s="225">
        <v>0</v>
      </c>
      <c r="AM747" s="225">
        <v>0</v>
      </c>
      <c r="AN747" s="225">
        <v>0</v>
      </c>
      <c r="AO747" s="225">
        <v>0</v>
      </c>
      <c r="AP747" s="225">
        <v>0</v>
      </c>
      <c r="AQ747" s="225">
        <v>0</v>
      </c>
      <c r="AR747" s="225">
        <v>0</v>
      </c>
      <c r="AS747" s="225">
        <v>0</v>
      </c>
      <c r="AT747" s="225">
        <v>0</v>
      </c>
      <c r="AU747" s="225">
        <v>0</v>
      </c>
      <c r="AV747" s="225">
        <v>0</v>
      </c>
      <c r="AW747" s="225">
        <v>0</v>
      </c>
      <c r="AX747" s="225">
        <v>0</v>
      </c>
      <c r="AY747" s="225">
        <v>0</v>
      </c>
      <c r="AZ747" s="225">
        <v>0</v>
      </c>
      <c r="BA747" s="225">
        <v>0</v>
      </c>
      <c r="BB747" s="225">
        <v>0</v>
      </c>
      <c r="BC747" s="225">
        <v>0</v>
      </c>
      <c r="BD747" s="225">
        <v>0</v>
      </c>
      <c r="BE747" s="225" t="s">
        <v>2732</v>
      </c>
    </row>
    <row r="748" spans="1:57" x14ac:dyDescent="0.25">
      <c r="A748" t="str">
        <f t="shared" si="238"/>
        <v>003000354</v>
      </c>
      <c r="B748" s="225" t="s">
        <v>2165</v>
      </c>
      <c r="C748" s="225" t="s">
        <v>2166</v>
      </c>
      <c r="D748" s="225" t="s">
        <v>2167</v>
      </c>
      <c r="E748" s="225" t="s">
        <v>2720</v>
      </c>
      <c r="F748" s="225" t="s">
        <v>2354</v>
      </c>
      <c r="G748" s="225">
        <v>0</v>
      </c>
      <c r="H748" s="225">
        <v>0</v>
      </c>
      <c r="I748" s="225">
        <v>0</v>
      </c>
      <c r="J748" s="237">
        <v>0</v>
      </c>
      <c r="K748" s="225">
        <v>0</v>
      </c>
      <c r="L748" s="225">
        <v>0</v>
      </c>
      <c r="M748" s="225">
        <v>0</v>
      </c>
      <c r="N748" s="237">
        <v>0</v>
      </c>
      <c r="O748" s="237">
        <v>0</v>
      </c>
      <c r="P748" s="237">
        <v>0</v>
      </c>
      <c r="Q748" s="237">
        <v>0</v>
      </c>
      <c r="R748" s="237">
        <v>0</v>
      </c>
      <c r="S748" s="225">
        <v>0</v>
      </c>
      <c r="T748" s="237">
        <v>0</v>
      </c>
      <c r="U748" s="237">
        <v>0</v>
      </c>
      <c r="V748" s="225">
        <v>0</v>
      </c>
      <c r="W748" s="225">
        <v>0</v>
      </c>
      <c r="X748" s="225">
        <v>0</v>
      </c>
      <c r="Y748" s="225">
        <v>0</v>
      </c>
      <c r="Z748" s="225">
        <v>0</v>
      </c>
      <c r="AA748" s="225">
        <v>0</v>
      </c>
      <c r="AB748" s="225">
        <v>0</v>
      </c>
      <c r="AC748" s="225">
        <v>0</v>
      </c>
      <c r="AD748" s="225">
        <v>0</v>
      </c>
      <c r="AE748" s="225">
        <v>0</v>
      </c>
      <c r="AF748" s="225">
        <v>0</v>
      </c>
      <c r="AG748" s="225">
        <v>0</v>
      </c>
      <c r="AH748" s="225">
        <v>0</v>
      </c>
      <c r="AI748" s="225">
        <v>0</v>
      </c>
      <c r="AJ748" s="225">
        <v>0</v>
      </c>
      <c r="AK748" s="225">
        <v>0</v>
      </c>
      <c r="AL748" s="225">
        <v>0</v>
      </c>
      <c r="AM748" s="225">
        <v>0</v>
      </c>
      <c r="AN748" s="225">
        <v>0</v>
      </c>
      <c r="AO748" s="225">
        <v>0</v>
      </c>
      <c r="AP748" s="225">
        <v>0</v>
      </c>
      <c r="AQ748" s="225">
        <v>0</v>
      </c>
      <c r="AR748" s="225">
        <v>0</v>
      </c>
      <c r="AS748" s="225">
        <v>0</v>
      </c>
      <c r="AT748" s="225">
        <v>0</v>
      </c>
      <c r="AU748" s="225">
        <v>0</v>
      </c>
      <c r="AV748" s="225">
        <v>0</v>
      </c>
      <c r="AW748" s="225">
        <v>0</v>
      </c>
      <c r="AX748" s="225">
        <v>0</v>
      </c>
      <c r="AY748" s="225">
        <v>0</v>
      </c>
      <c r="AZ748" s="225">
        <v>0</v>
      </c>
      <c r="BA748" s="225">
        <v>0</v>
      </c>
      <c r="BB748" s="225">
        <v>0</v>
      </c>
      <c r="BC748" s="225">
        <v>0</v>
      </c>
      <c r="BD748" s="225">
        <v>0</v>
      </c>
      <c r="BE748" s="225" t="s">
        <v>2733</v>
      </c>
    </row>
    <row r="749" spans="1:57" x14ac:dyDescent="0.25">
      <c r="A749" t="str">
        <f t="shared" si="238"/>
        <v>003000103</v>
      </c>
      <c r="B749" s="225" t="s">
        <v>2165</v>
      </c>
      <c r="C749" s="225" t="s">
        <v>2166</v>
      </c>
      <c r="D749" s="225" t="s">
        <v>2167</v>
      </c>
      <c r="E749" s="225" t="s">
        <v>2720</v>
      </c>
      <c r="F749" s="225" t="s">
        <v>2356</v>
      </c>
      <c r="G749" s="225">
        <v>0</v>
      </c>
      <c r="H749" s="225">
        <v>0</v>
      </c>
      <c r="I749" s="225">
        <v>0</v>
      </c>
      <c r="J749" s="237">
        <v>0</v>
      </c>
      <c r="K749" s="225">
        <v>0</v>
      </c>
      <c r="L749" s="225">
        <v>0</v>
      </c>
      <c r="M749" s="225">
        <v>0</v>
      </c>
      <c r="N749" s="237">
        <v>0</v>
      </c>
      <c r="O749" s="237">
        <v>0</v>
      </c>
      <c r="P749" s="237">
        <v>0</v>
      </c>
      <c r="Q749" s="237">
        <v>0</v>
      </c>
      <c r="R749" s="237">
        <v>0</v>
      </c>
      <c r="S749" s="225">
        <v>0</v>
      </c>
      <c r="T749" s="237">
        <v>0</v>
      </c>
      <c r="U749" s="237">
        <v>0</v>
      </c>
      <c r="V749" s="225">
        <v>0</v>
      </c>
      <c r="W749" s="225">
        <v>0</v>
      </c>
      <c r="X749" s="225">
        <v>0</v>
      </c>
      <c r="Y749" s="225">
        <v>0</v>
      </c>
      <c r="Z749" s="225">
        <v>0</v>
      </c>
      <c r="AA749" s="225">
        <v>0</v>
      </c>
      <c r="AB749" s="225">
        <v>0</v>
      </c>
      <c r="AC749" s="225">
        <v>0</v>
      </c>
      <c r="AD749" s="225">
        <v>0</v>
      </c>
      <c r="AE749" s="225">
        <v>0</v>
      </c>
      <c r="AF749" s="225">
        <v>0</v>
      </c>
      <c r="AG749" s="225">
        <v>0</v>
      </c>
      <c r="AH749" s="225">
        <v>0</v>
      </c>
      <c r="AI749" s="225">
        <v>0</v>
      </c>
      <c r="AJ749" s="225">
        <v>0</v>
      </c>
      <c r="AK749" s="225">
        <v>0</v>
      </c>
      <c r="AL749" s="225">
        <v>0</v>
      </c>
      <c r="AM749" s="225">
        <v>0</v>
      </c>
      <c r="AN749" s="225">
        <v>0</v>
      </c>
      <c r="AO749" s="225">
        <v>0</v>
      </c>
      <c r="AP749" s="225">
        <v>0</v>
      </c>
      <c r="AQ749" s="225">
        <v>0</v>
      </c>
      <c r="AR749" s="225">
        <v>0</v>
      </c>
      <c r="AS749" s="225">
        <v>0</v>
      </c>
      <c r="AT749" s="225">
        <v>0</v>
      </c>
      <c r="AU749" s="225">
        <v>0</v>
      </c>
      <c r="AV749" s="225">
        <v>0</v>
      </c>
      <c r="AW749" s="225">
        <v>0</v>
      </c>
      <c r="AX749" s="225">
        <v>0</v>
      </c>
      <c r="AY749" s="225">
        <v>0</v>
      </c>
      <c r="AZ749" s="225">
        <v>0</v>
      </c>
      <c r="BA749" s="225">
        <v>0</v>
      </c>
      <c r="BB749" s="225">
        <v>0</v>
      </c>
      <c r="BC749" s="225">
        <v>0</v>
      </c>
      <c r="BD749" s="225">
        <v>0</v>
      </c>
      <c r="BE749" s="225" t="s">
        <v>2647</v>
      </c>
    </row>
    <row r="750" spans="1:57" x14ac:dyDescent="0.25">
      <c r="A750" t="str">
        <f t="shared" si="238"/>
        <v>003000301</v>
      </c>
      <c r="B750" s="225" t="s">
        <v>2165</v>
      </c>
      <c r="C750" s="225" t="s">
        <v>2166</v>
      </c>
      <c r="D750" s="225" t="s">
        <v>2167</v>
      </c>
      <c r="E750" s="225" t="s">
        <v>2720</v>
      </c>
      <c r="F750" s="225" t="s">
        <v>2358</v>
      </c>
      <c r="G750" s="225">
        <v>0</v>
      </c>
      <c r="H750" s="225">
        <v>0</v>
      </c>
      <c r="I750" s="225">
        <v>0</v>
      </c>
      <c r="J750" s="237">
        <v>0</v>
      </c>
      <c r="K750" s="225">
        <v>0</v>
      </c>
      <c r="L750" s="225">
        <v>0</v>
      </c>
      <c r="M750" s="225">
        <v>0</v>
      </c>
      <c r="N750" s="237">
        <v>0</v>
      </c>
      <c r="O750" s="237">
        <v>0</v>
      </c>
      <c r="P750" s="237">
        <v>0</v>
      </c>
      <c r="Q750" s="237">
        <v>0</v>
      </c>
      <c r="R750" s="237">
        <v>0</v>
      </c>
      <c r="S750" s="225">
        <v>0</v>
      </c>
      <c r="T750" s="237">
        <v>0</v>
      </c>
      <c r="U750" s="237">
        <v>0</v>
      </c>
      <c r="V750" s="225">
        <v>0</v>
      </c>
      <c r="W750" s="225">
        <v>0</v>
      </c>
      <c r="X750" s="225">
        <v>0</v>
      </c>
      <c r="Y750" s="225">
        <v>0</v>
      </c>
      <c r="Z750" s="225">
        <v>0</v>
      </c>
      <c r="AA750" s="225">
        <v>0</v>
      </c>
      <c r="AB750" s="225">
        <v>0</v>
      </c>
      <c r="AC750" s="225">
        <v>0</v>
      </c>
      <c r="AD750" s="225">
        <v>0</v>
      </c>
      <c r="AE750" s="225">
        <v>0</v>
      </c>
      <c r="AF750" s="225">
        <v>0</v>
      </c>
      <c r="AG750" s="225">
        <v>0</v>
      </c>
      <c r="AH750" s="225">
        <v>0</v>
      </c>
      <c r="AI750" s="225">
        <v>0</v>
      </c>
      <c r="AJ750" s="225">
        <v>0</v>
      </c>
      <c r="AK750" s="225">
        <v>0</v>
      </c>
      <c r="AL750" s="225">
        <v>0</v>
      </c>
      <c r="AM750" s="225">
        <v>0</v>
      </c>
      <c r="AN750" s="225">
        <v>0</v>
      </c>
      <c r="AO750" s="225">
        <v>0</v>
      </c>
      <c r="AP750" s="225">
        <v>0</v>
      </c>
      <c r="AQ750" s="225">
        <v>0</v>
      </c>
      <c r="AR750" s="225">
        <v>0</v>
      </c>
      <c r="AS750" s="225">
        <v>0</v>
      </c>
      <c r="AT750" s="225">
        <v>0</v>
      </c>
      <c r="AU750" s="225">
        <v>0</v>
      </c>
      <c r="AV750" s="225">
        <v>0</v>
      </c>
      <c r="AW750" s="225">
        <v>0</v>
      </c>
      <c r="AX750" s="225">
        <v>0</v>
      </c>
      <c r="AY750" s="225">
        <v>0</v>
      </c>
      <c r="AZ750" s="225">
        <v>0</v>
      </c>
      <c r="BA750" s="225">
        <v>0</v>
      </c>
      <c r="BB750" s="225">
        <v>0</v>
      </c>
      <c r="BC750" s="225">
        <v>0</v>
      </c>
      <c r="BD750" s="225">
        <v>0</v>
      </c>
      <c r="BE750" s="225" t="s">
        <v>2648</v>
      </c>
    </row>
    <row r="751" spans="1:57" x14ac:dyDescent="0.25">
      <c r="A751" t="str">
        <f t="shared" si="238"/>
        <v>003000302</v>
      </c>
      <c r="B751" s="225" t="s">
        <v>2165</v>
      </c>
      <c r="C751" s="225" t="s">
        <v>2166</v>
      </c>
      <c r="D751" s="225" t="s">
        <v>2167</v>
      </c>
      <c r="E751" s="225" t="s">
        <v>2720</v>
      </c>
      <c r="F751" s="225" t="s">
        <v>2360</v>
      </c>
      <c r="G751" s="225">
        <v>0</v>
      </c>
      <c r="H751" s="225">
        <v>0</v>
      </c>
      <c r="I751" s="225">
        <v>0</v>
      </c>
      <c r="J751" s="237">
        <v>0</v>
      </c>
      <c r="K751" s="225">
        <v>0</v>
      </c>
      <c r="L751" s="225">
        <v>0</v>
      </c>
      <c r="M751" s="225">
        <v>0</v>
      </c>
      <c r="N751" s="237">
        <v>0</v>
      </c>
      <c r="O751" s="237">
        <v>0</v>
      </c>
      <c r="P751" s="237">
        <v>0</v>
      </c>
      <c r="Q751" s="237">
        <v>0</v>
      </c>
      <c r="R751" s="237">
        <v>0</v>
      </c>
      <c r="S751" s="225">
        <v>0</v>
      </c>
      <c r="T751" s="237">
        <v>0</v>
      </c>
      <c r="U751" s="237">
        <v>0</v>
      </c>
      <c r="V751" s="225">
        <v>0</v>
      </c>
      <c r="W751" s="225">
        <v>0</v>
      </c>
      <c r="X751" s="225">
        <v>0</v>
      </c>
      <c r="Y751" s="225">
        <v>0</v>
      </c>
      <c r="Z751" s="225">
        <v>0</v>
      </c>
      <c r="AA751" s="225">
        <v>0</v>
      </c>
      <c r="AB751" s="225">
        <v>0</v>
      </c>
      <c r="AC751" s="225">
        <v>0</v>
      </c>
      <c r="AD751" s="225">
        <v>0</v>
      </c>
      <c r="AE751" s="225">
        <v>0</v>
      </c>
      <c r="AF751" s="225">
        <v>0</v>
      </c>
      <c r="AG751" s="225">
        <v>0</v>
      </c>
      <c r="AH751" s="225">
        <v>0</v>
      </c>
      <c r="AI751" s="225">
        <v>0</v>
      </c>
      <c r="AJ751" s="225">
        <v>0</v>
      </c>
      <c r="AK751" s="225">
        <v>0</v>
      </c>
      <c r="AL751" s="225">
        <v>0</v>
      </c>
      <c r="AM751" s="225">
        <v>0</v>
      </c>
      <c r="AN751" s="225">
        <v>0</v>
      </c>
      <c r="AO751" s="225">
        <v>0</v>
      </c>
      <c r="AP751" s="225">
        <v>0</v>
      </c>
      <c r="AQ751" s="225">
        <v>0</v>
      </c>
      <c r="AR751" s="225">
        <v>0</v>
      </c>
      <c r="AS751" s="225">
        <v>0</v>
      </c>
      <c r="AT751" s="225">
        <v>0</v>
      </c>
      <c r="AU751" s="225">
        <v>0</v>
      </c>
      <c r="AV751" s="225">
        <v>0</v>
      </c>
      <c r="AW751" s="225">
        <v>0</v>
      </c>
      <c r="AX751" s="225">
        <v>0</v>
      </c>
      <c r="AY751" s="225">
        <v>0</v>
      </c>
      <c r="AZ751" s="225">
        <v>0</v>
      </c>
      <c r="BA751" s="225">
        <v>0</v>
      </c>
      <c r="BB751" s="225">
        <v>0</v>
      </c>
      <c r="BC751" s="225">
        <v>0</v>
      </c>
      <c r="BD751" s="225">
        <v>0</v>
      </c>
      <c r="BE751" s="225" t="s">
        <v>2649</v>
      </c>
    </row>
    <row r="752" spans="1:57" x14ac:dyDescent="0.25">
      <c r="A752" t="str">
        <f t="shared" si="238"/>
        <v>003000303</v>
      </c>
      <c r="B752" s="225" t="s">
        <v>2165</v>
      </c>
      <c r="C752" s="225" t="s">
        <v>2166</v>
      </c>
      <c r="D752" s="225" t="s">
        <v>2167</v>
      </c>
      <c r="E752" s="225" t="s">
        <v>2720</v>
      </c>
      <c r="F752" s="225" t="s">
        <v>2362</v>
      </c>
      <c r="G752" s="225">
        <v>0</v>
      </c>
      <c r="H752" s="225">
        <v>0</v>
      </c>
      <c r="I752" s="225">
        <v>0</v>
      </c>
      <c r="J752" s="237">
        <v>0</v>
      </c>
      <c r="K752" s="225">
        <v>0</v>
      </c>
      <c r="L752" s="225">
        <v>0</v>
      </c>
      <c r="M752" s="225">
        <v>0</v>
      </c>
      <c r="N752" s="237">
        <v>0</v>
      </c>
      <c r="O752" s="237">
        <v>0</v>
      </c>
      <c r="P752" s="237">
        <v>0</v>
      </c>
      <c r="Q752" s="237">
        <v>0</v>
      </c>
      <c r="R752" s="237">
        <v>0</v>
      </c>
      <c r="S752" s="225">
        <v>0</v>
      </c>
      <c r="T752" s="237">
        <v>0</v>
      </c>
      <c r="U752" s="237">
        <v>0</v>
      </c>
      <c r="V752" s="225">
        <v>0</v>
      </c>
      <c r="W752" s="225">
        <v>0</v>
      </c>
      <c r="X752" s="225">
        <v>0</v>
      </c>
      <c r="Y752" s="225">
        <v>0</v>
      </c>
      <c r="Z752" s="225">
        <v>0</v>
      </c>
      <c r="AA752" s="225">
        <v>0</v>
      </c>
      <c r="AB752" s="225">
        <v>0</v>
      </c>
      <c r="AC752" s="225">
        <v>0</v>
      </c>
      <c r="AD752" s="225">
        <v>0</v>
      </c>
      <c r="AE752" s="225">
        <v>0</v>
      </c>
      <c r="AF752" s="225">
        <v>0</v>
      </c>
      <c r="AG752" s="225">
        <v>0</v>
      </c>
      <c r="AH752" s="225">
        <v>0</v>
      </c>
      <c r="AI752" s="225">
        <v>0</v>
      </c>
      <c r="AJ752" s="225">
        <v>0</v>
      </c>
      <c r="AK752" s="225">
        <v>0</v>
      </c>
      <c r="AL752" s="225">
        <v>0</v>
      </c>
      <c r="AM752" s="225">
        <v>0</v>
      </c>
      <c r="AN752" s="225">
        <v>0</v>
      </c>
      <c r="AO752" s="225">
        <v>0</v>
      </c>
      <c r="AP752" s="225">
        <v>0</v>
      </c>
      <c r="AQ752" s="225">
        <v>0</v>
      </c>
      <c r="AR752" s="225">
        <v>0</v>
      </c>
      <c r="AS752" s="225">
        <v>0</v>
      </c>
      <c r="AT752" s="225">
        <v>0</v>
      </c>
      <c r="AU752" s="225">
        <v>0</v>
      </c>
      <c r="AV752" s="225">
        <v>0</v>
      </c>
      <c r="AW752" s="225">
        <v>0</v>
      </c>
      <c r="AX752" s="225">
        <v>0</v>
      </c>
      <c r="AY752" s="225">
        <v>0</v>
      </c>
      <c r="AZ752" s="225">
        <v>0</v>
      </c>
      <c r="BA752" s="225">
        <v>0</v>
      </c>
      <c r="BB752" s="225">
        <v>0</v>
      </c>
      <c r="BC752" s="225">
        <v>0</v>
      </c>
      <c r="BD752" s="225">
        <v>0</v>
      </c>
      <c r="BE752" s="225" t="s">
        <v>2734</v>
      </c>
    </row>
    <row r="753" spans="1:57" x14ac:dyDescent="0.25">
      <c r="A753" t="str">
        <f t="shared" si="238"/>
        <v>003000304</v>
      </c>
      <c r="B753" s="225" t="s">
        <v>2165</v>
      </c>
      <c r="C753" s="225" t="s">
        <v>2166</v>
      </c>
      <c r="D753" s="225" t="s">
        <v>2167</v>
      </c>
      <c r="E753" s="225" t="s">
        <v>2720</v>
      </c>
      <c r="F753" s="225" t="s">
        <v>2364</v>
      </c>
      <c r="G753" s="225">
        <v>0</v>
      </c>
      <c r="H753" s="225">
        <v>0</v>
      </c>
      <c r="I753" s="225">
        <v>0</v>
      </c>
      <c r="J753" s="237">
        <v>0</v>
      </c>
      <c r="K753" s="225">
        <v>0</v>
      </c>
      <c r="L753" s="225">
        <v>0</v>
      </c>
      <c r="M753" s="225">
        <v>0</v>
      </c>
      <c r="N753" s="237">
        <v>0</v>
      </c>
      <c r="O753" s="237">
        <v>0</v>
      </c>
      <c r="P753" s="237">
        <v>0</v>
      </c>
      <c r="Q753" s="237">
        <v>0</v>
      </c>
      <c r="R753" s="237">
        <v>0</v>
      </c>
      <c r="S753" s="225">
        <v>0</v>
      </c>
      <c r="T753" s="237">
        <v>0</v>
      </c>
      <c r="U753" s="237">
        <v>0</v>
      </c>
      <c r="V753" s="225">
        <v>0</v>
      </c>
      <c r="W753" s="225">
        <v>0</v>
      </c>
      <c r="X753" s="225">
        <v>0</v>
      </c>
      <c r="Y753" s="225">
        <v>0</v>
      </c>
      <c r="Z753" s="225">
        <v>0</v>
      </c>
      <c r="AA753" s="225">
        <v>0</v>
      </c>
      <c r="AB753" s="225">
        <v>0</v>
      </c>
      <c r="AC753" s="225">
        <v>0</v>
      </c>
      <c r="AD753" s="225">
        <v>0</v>
      </c>
      <c r="AE753" s="225">
        <v>0</v>
      </c>
      <c r="AF753" s="225">
        <v>0</v>
      </c>
      <c r="AG753" s="225">
        <v>0</v>
      </c>
      <c r="AH753" s="225">
        <v>0</v>
      </c>
      <c r="AI753" s="225">
        <v>0</v>
      </c>
      <c r="AJ753" s="225">
        <v>0</v>
      </c>
      <c r="AK753" s="225">
        <v>0</v>
      </c>
      <c r="AL753" s="225">
        <v>0</v>
      </c>
      <c r="AM753" s="225">
        <v>0</v>
      </c>
      <c r="AN753" s="225">
        <v>0</v>
      </c>
      <c r="AO753" s="225">
        <v>0</v>
      </c>
      <c r="AP753" s="225">
        <v>0</v>
      </c>
      <c r="AQ753" s="225">
        <v>0</v>
      </c>
      <c r="AR753" s="225">
        <v>0</v>
      </c>
      <c r="AS753" s="225">
        <v>0</v>
      </c>
      <c r="AT753" s="225">
        <v>0</v>
      </c>
      <c r="AU753" s="225">
        <v>0</v>
      </c>
      <c r="AV753" s="225">
        <v>0</v>
      </c>
      <c r="AW753" s="225">
        <v>0</v>
      </c>
      <c r="AX753" s="225">
        <v>0</v>
      </c>
      <c r="AY753" s="225">
        <v>0</v>
      </c>
      <c r="AZ753" s="225">
        <v>0</v>
      </c>
      <c r="BA753" s="225">
        <v>0</v>
      </c>
      <c r="BB753" s="225">
        <v>0</v>
      </c>
      <c r="BC753" s="225">
        <v>0</v>
      </c>
      <c r="BD753" s="225">
        <v>0</v>
      </c>
      <c r="BE753" s="225" t="s">
        <v>2735</v>
      </c>
    </row>
    <row r="754" spans="1:57" x14ac:dyDescent="0.25">
      <c r="A754" t="str">
        <f t="shared" si="238"/>
        <v>003000104</v>
      </c>
      <c r="B754" s="225" t="s">
        <v>2165</v>
      </c>
      <c r="C754" s="225" t="s">
        <v>2166</v>
      </c>
      <c r="D754" s="225" t="s">
        <v>2167</v>
      </c>
      <c r="E754" s="225" t="s">
        <v>2720</v>
      </c>
      <c r="F754" s="225" t="s">
        <v>2365</v>
      </c>
      <c r="G754" s="225">
        <v>0</v>
      </c>
      <c r="H754" s="225">
        <v>0</v>
      </c>
      <c r="I754" s="225">
        <v>0</v>
      </c>
      <c r="J754" s="237">
        <v>0</v>
      </c>
      <c r="K754" s="225">
        <v>0</v>
      </c>
      <c r="L754" s="225">
        <v>0</v>
      </c>
      <c r="M754" s="225">
        <v>0</v>
      </c>
      <c r="N754" s="237">
        <v>0</v>
      </c>
      <c r="O754" s="237">
        <v>0</v>
      </c>
      <c r="P754" s="237">
        <v>0</v>
      </c>
      <c r="Q754" s="237">
        <v>0</v>
      </c>
      <c r="R754" s="237">
        <v>0</v>
      </c>
      <c r="S754" s="225">
        <v>0</v>
      </c>
      <c r="T754" s="237">
        <v>0</v>
      </c>
      <c r="U754" s="237">
        <v>0</v>
      </c>
      <c r="V754" s="225">
        <v>0</v>
      </c>
      <c r="W754" s="225">
        <v>0</v>
      </c>
      <c r="X754" s="225">
        <v>0</v>
      </c>
      <c r="Y754" s="225">
        <v>0</v>
      </c>
      <c r="Z754" s="225">
        <v>0</v>
      </c>
      <c r="AA754" s="225">
        <v>0</v>
      </c>
      <c r="AB754" s="225">
        <v>0</v>
      </c>
      <c r="AC754" s="225">
        <v>0</v>
      </c>
      <c r="AD754" s="225">
        <v>0</v>
      </c>
      <c r="AE754" s="225">
        <v>0</v>
      </c>
      <c r="AF754" s="225">
        <v>0</v>
      </c>
      <c r="AG754" s="225">
        <v>0</v>
      </c>
      <c r="AH754" s="225">
        <v>0</v>
      </c>
      <c r="AI754" s="225">
        <v>0</v>
      </c>
      <c r="AJ754" s="225">
        <v>0</v>
      </c>
      <c r="AK754" s="225">
        <v>0</v>
      </c>
      <c r="AL754" s="225">
        <v>0</v>
      </c>
      <c r="AM754" s="225">
        <v>0</v>
      </c>
      <c r="AN754" s="225">
        <v>0</v>
      </c>
      <c r="AO754" s="225">
        <v>0</v>
      </c>
      <c r="AP754" s="225">
        <v>0</v>
      </c>
      <c r="AQ754" s="225">
        <v>0</v>
      </c>
      <c r="AR754" s="225">
        <v>0</v>
      </c>
      <c r="AS754" s="225">
        <v>0</v>
      </c>
      <c r="AT754" s="225">
        <v>0</v>
      </c>
      <c r="AU754" s="225">
        <v>0</v>
      </c>
      <c r="AV754" s="225">
        <v>0</v>
      </c>
      <c r="AW754" s="225">
        <v>0</v>
      </c>
      <c r="AX754" s="225">
        <v>0</v>
      </c>
      <c r="AY754" s="225">
        <v>0</v>
      </c>
      <c r="AZ754" s="225">
        <v>0</v>
      </c>
      <c r="BA754" s="225">
        <v>0</v>
      </c>
      <c r="BB754" s="225">
        <v>0</v>
      </c>
      <c r="BC754" s="225">
        <v>0</v>
      </c>
      <c r="BD754" s="225">
        <v>0</v>
      </c>
      <c r="BE754" s="225" t="s">
        <v>2366</v>
      </c>
    </row>
    <row r="755" spans="1:57" x14ac:dyDescent="0.25">
      <c r="A755" t="str">
        <f t="shared" si="238"/>
        <v>003000305</v>
      </c>
      <c r="B755" s="225" t="s">
        <v>2165</v>
      </c>
      <c r="C755" s="225" t="s">
        <v>2166</v>
      </c>
      <c r="D755" s="225" t="s">
        <v>2167</v>
      </c>
      <c r="E755" s="225" t="s">
        <v>2720</v>
      </c>
      <c r="F755" s="225" t="s">
        <v>2651</v>
      </c>
      <c r="G755" s="225">
        <v>0</v>
      </c>
      <c r="H755" s="225">
        <v>0</v>
      </c>
      <c r="I755" s="225">
        <v>0</v>
      </c>
      <c r="J755" s="237">
        <v>0</v>
      </c>
      <c r="K755" s="225">
        <v>0</v>
      </c>
      <c r="L755" s="225">
        <v>0</v>
      </c>
      <c r="M755" s="225">
        <v>0</v>
      </c>
      <c r="N755" s="237">
        <v>0</v>
      </c>
      <c r="O755" s="237">
        <v>0</v>
      </c>
      <c r="P755" s="237">
        <v>0</v>
      </c>
      <c r="Q755" s="237">
        <v>0</v>
      </c>
      <c r="R755" s="237">
        <v>0</v>
      </c>
      <c r="S755" s="225">
        <v>0</v>
      </c>
      <c r="T755" s="237">
        <v>0</v>
      </c>
      <c r="U755" s="237">
        <v>0</v>
      </c>
      <c r="V755" s="225">
        <v>0</v>
      </c>
      <c r="W755" s="225">
        <v>0</v>
      </c>
      <c r="X755" s="225">
        <v>0</v>
      </c>
      <c r="Y755" s="225">
        <v>0</v>
      </c>
      <c r="Z755" s="225">
        <v>0</v>
      </c>
      <c r="AA755" s="225">
        <v>0</v>
      </c>
      <c r="AB755" s="225">
        <v>0</v>
      </c>
      <c r="AC755" s="225">
        <v>0</v>
      </c>
      <c r="AD755" s="225">
        <v>0</v>
      </c>
      <c r="AE755" s="225">
        <v>0</v>
      </c>
      <c r="AF755" s="225">
        <v>0</v>
      </c>
      <c r="AG755" s="225">
        <v>0</v>
      </c>
      <c r="AH755" s="225">
        <v>0</v>
      </c>
      <c r="AI755" s="225">
        <v>0</v>
      </c>
      <c r="AJ755" s="225">
        <v>0</v>
      </c>
      <c r="AK755" s="225">
        <v>0</v>
      </c>
      <c r="AL755" s="225">
        <v>0</v>
      </c>
      <c r="AM755" s="225">
        <v>0</v>
      </c>
      <c r="AN755" s="225">
        <v>0</v>
      </c>
      <c r="AO755" s="225">
        <v>0</v>
      </c>
      <c r="AP755" s="225">
        <v>0</v>
      </c>
      <c r="AQ755" s="225">
        <v>0</v>
      </c>
      <c r="AR755" s="225">
        <v>0</v>
      </c>
      <c r="AS755" s="225">
        <v>0</v>
      </c>
      <c r="AT755" s="225">
        <v>0</v>
      </c>
      <c r="AU755" s="225">
        <v>0</v>
      </c>
      <c r="AV755" s="225">
        <v>0</v>
      </c>
      <c r="AW755" s="225">
        <v>0</v>
      </c>
      <c r="AX755" s="225">
        <v>0</v>
      </c>
      <c r="AY755" s="225">
        <v>0</v>
      </c>
      <c r="AZ755" s="225">
        <v>0</v>
      </c>
      <c r="BA755" s="225">
        <v>0</v>
      </c>
      <c r="BB755" s="225">
        <v>0</v>
      </c>
      <c r="BC755" s="225">
        <v>0</v>
      </c>
      <c r="BD755" s="225">
        <v>0</v>
      </c>
      <c r="BE755" s="225" t="s">
        <v>2652</v>
      </c>
    </row>
    <row r="756" spans="1:57" x14ac:dyDescent="0.25">
      <c r="A756" t="str">
        <f t="shared" si="238"/>
        <v>003000306</v>
      </c>
      <c r="B756" s="225" t="s">
        <v>2165</v>
      </c>
      <c r="C756" s="225" t="s">
        <v>2166</v>
      </c>
      <c r="D756" s="225" t="s">
        <v>2167</v>
      </c>
      <c r="E756" s="225" t="s">
        <v>2720</v>
      </c>
      <c r="F756" s="225" t="s">
        <v>2653</v>
      </c>
      <c r="G756" s="225">
        <v>0</v>
      </c>
      <c r="H756" s="225">
        <v>0</v>
      </c>
      <c r="I756" s="225">
        <v>0</v>
      </c>
      <c r="J756" s="237">
        <v>0</v>
      </c>
      <c r="K756" s="225">
        <v>0</v>
      </c>
      <c r="L756" s="225">
        <v>0</v>
      </c>
      <c r="M756" s="225">
        <v>0</v>
      </c>
      <c r="N756" s="237">
        <v>0</v>
      </c>
      <c r="O756" s="237">
        <v>0</v>
      </c>
      <c r="P756" s="237">
        <v>0</v>
      </c>
      <c r="Q756" s="237">
        <v>0</v>
      </c>
      <c r="R756" s="237">
        <v>0</v>
      </c>
      <c r="S756" s="225">
        <v>0</v>
      </c>
      <c r="T756" s="237">
        <v>0</v>
      </c>
      <c r="U756" s="237">
        <v>0</v>
      </c>
      <c r="V756" s="225">
        <v>0</v>
      </c>
      <c r="W756" s="225">
        <v>0</v>
      </c>
      <c r="X756" s="225">
        <v>0</v>
      </c>
      <c r="Y756" s="225">
        <v>0</v>
      </c>
      <c r="Z756" s="225">
        <v>0</v>
      </c>
      <c r="AA756" s="225">
        <v>0</v>
      </c>
      <c r="AB756" s="225">
        <v>0</v>
      </c>
      <c r="AC756" s="225">
        <v>0</v>
      </c>
      <c r="AD756" s="225">
        <v>0</v>
      </c>
      <c r="AE756" s="225">
        <v>0</v>
      </c>
      <c r="AF756" s="225">
        <v>0</v>
      </c>
      <c r="AG756" s="225">
        <v>0</v>
      </c>
      <c r="AH756" s="225">
        <v>0</v>
      </c>
      <c r="AI756" s="225">
        <v>0</v>
      </c>
      <c r="AJ756" s="225">
        <v>0</v>
      </c>
      <c r="AK756" s="225">
        <v>0</v>
      </c>
      <c r="AL756" s="225">
        <v>0</v>
      </c>
      <c r="AM756" s="225">
        <v>0</v>
      </c>
      <c r="AN756" s="225">
        <v>0</v>
      </c>
      <c r="AO756" s="225">
        <v>0</v>
      </c>
      <c r="AP756" s="225">
        <v>0</v>
      </c>
      <c r="AQ756" s="225">
        <v>0</v>
      </c>
      <c r="AR756" s="225">
        <v>0</v>
      </c>
      <c r="AS756" s="225">
        <v>0</v>
      </c>
      <c r="AT756" s="225">
        <v>0</v>
      </c>
      <c r="AU756" s="225">
        <v>0</v>
      </c>
      <c r="AV756" s="225">
        <v>0</v>
      </c>
      <c r="AW756" s="225">
        <v>0</v>
      </c>
      <c r="AX756" s="225">
        <v>0</v>
      </c>
      <c r="AY756" s="225">
        <v>0</v>
      </c>
      <c r="AZ756" s="225">
        <v>0</v>
      </c>
      <c r="BA756" s="225">
        <v>0</v>
      </c>
      <c r="BB756" s="225">
        <v>0</v>
      </c>
      <c r="BC756" s="225">
        <v>0</v>
      </c>
      <c r="BD756" s="225">
        <v>0</v>
      </c>
      <c r="BE756" s="225" t="s">
        <v>2736</v>
      </c>
    </row>
    <row r="757" spans="1:57" x14ac:dyDescent="0.25">
      <c r="A757" t="str">
        <f t="shared" si="238"/>
        <v>003000307</v>
      </c>
      <c r="B757" s="225" t="s">
        <v>2165</v>
      </c>
      <c r="C757" s="225" t="s">
        <v>2166</v>
      </c>
      <c r="D757" s="225" t="s">
        <v>2167</v>
      </c>
      <c r="E757" s="225" t="s">
        <v>2720</v>
      </c>
      <c r="F757" s="225" t="s">
        <v>2655</v>
      </c>
      <c r="G757" s="225">
        <v>0</v>
      </c>
      <c r="H757" s="225">
        <v>0</v>
      </c>
      <c r="I757" s="225">
        <v>0</v>
      </c>
      <c r="J757" s="237">
        <v>0</v>
      </c>
      <c r="K757" s="225">
        <v>0</v>
      </c>
      <c r="L757" s="225">
        <v>0</v>
      </c>
      <c r="M757" s="225">
        <v>0</v>
      </c>
      <c r="N757" s="237">
        <v>0</v>
      </c>
      <c r="O757" s="237">
        <v>0</v>
      </c>
      <c r="P757" s="237">
        <v>0</v>
      </c>
      <c r="Q757" s="237">
        <v>0</v>
      </c>
      <c r="R757" s="237">
        <v>0</v>
      </c>
      <c r="S757" s="225">
        <v>0</v>
      </c>
      <c r="T757" s="237">
        <v>0</v>
      </c>
      <c r="U757" s="237">
        <v>0</v>
      </c>
      <c r="V757" s="225">
        <v>0</v>
      </c>
      <c r="W757" s="225">
        <v>0</v>
      </c>
      <c r="X757" s="225">
        <v>0</v>
      </c>
      <c r="Y757" s="225">
        <v>0</v>
      </c>
      <c r="Z757" s="225">
        <v>0</v>
      </c>
      <c r="AA757" s="225">
        <v>0</v>
      </c>
      <c r="AB757" s="225">
        <v>0</v>
      </c>
      <c r="AC757" s="225">
        <v>0</v>
      </c>
      <c r="AD757" s="225">
        <v>0</v>
      </c>
      <c r="AE757" s="225">
        <v>0</v>
      </c>
      <c r="AF757" s="225">
        <v>0</v>
      </c>
      <c r="AG757" s="225">
        <v>0</v>
      </c>
      <c r="AH757" s="225">
        <v>0</v>
      </c>
      <c r="AI757" s="225">
        <v>0</v>
      </c>
      <c r="AJ757" s="225">
        <v>0</v>
      </c>
      <c r="AK757" s="225">
        <v>0</v>
      </c>
      <c r="AL757" s="225">
        <v>0</v>
      </c>
      <c r="AM757" s="225">
        <v>0</v>
      </c>
      <c r="AN757" s="225">
        <v>0</v>
      </c>
      <c r="AO757" s="225">
        <v>0</v>
      </c>
      <c r="AP757" s="225">
        <v>0</v>
      </c>
      <c r="AQ757" s="225">
        <v>0</v>
      </c>
      <c r="AR757" s="225">
        <v>0</v>
      </c>
      <c r="AS757" s="225">
        <v>0</v>
      </c>
      <c r="AT757" s="225">
        <v>0</v>
      </c>
      <c r="AU757" s="225">
        <v>0</v>
      </c>
      <c r="AV757" s="225">
        <v>0</v>
      </c>
      <c r="AW757" s="225">
        <v>0</v>
      </c>
      <c r="AX757" s="225">
        <v>0</v>
      </c>
      <c r="AY757" s="225">
        <v>0</v>
      </c>
      <c r="AZ757" s="225">
        <v>0</v>
      </c>
      <c r="BA757" s="225">
        <v>0</v>
      </c>
      <c r="BB757" s="225">
        <v>0</v>
      </c>
      <c r="BC757" s="225">
        <v>0</v>
      </c>
      <c r="BD757" s="225">
        <v>0</v>
      </c>
      <c r="BE757" s="225" t="s">
        <v>632</v>
      </c>
    </row>
    <row r="758" spans="1:57" x14ac:dyDescent="0.25">
      <c r="A758" t="str">
        <f t="shared" si="238"/>
        <v>003000308</v>
      </c>
      <c r="B758" s="225" t="s">
        <v>2165</v>
      </c>
      <c r="C758" s="225" t="s">
        <v>2166</v>
      </c>
      <c r="D758" s="225" t="s">
        <v>2167</v>
      </c>
      <c r="E758" s="225" t="s">
        <v>2720</v>
      </c>
      <c r="F758" s="225" t="s">
        <v>2656</v>
      </c>
      <c r="G758" s="225">
        <v>0</v>
      </c>
      <c r="H758" s="225">
        <v>0</v>
      </c>
      <c r="I758" s="225">
        <v>0</v>
      </c>
      <c r="J758" s="237">
        <v>0</v>
      </c>
      <c r="K758" s="225">
        <v>0</v>
      </c>
      <c r="L758" s="225">
        <v>0</v>
      </c>
      <c r="M758" s="225">
        <v>0</v>
      </c>
      <c r="N758" s="237">
        <v>0</v>
      </c>
      <c r="O758" s="237">
        <v>0</v>
      </c>
      <c r="P758" s="237">
        <v>0</v>
      </c>
      <c r="Q758" s="237">
        <v>0</v>
      </c>
      <c r="R758" s="237">
        <v>0</v>
      </c>
      <c r="S758" s="225">
        <v>0</v>
      </c>
      <c r="T758" s="237">
        <v>0</v>
      </c>
      <c r="U758" s="237">
        <v>0</v>
      </c>
      <c r="V758" s="225">
        <v>0</v>
      </c>
      <c r="W758" s="225">
        <v>0</v>
      </c>
      <c r="X758" s="225">
        <v>0</v>
      </c>
      <c r="Y758" s="225">
        <v>0</v>
      </c>
      <c r="Z758" s="225">
        <v>0</v>
      </c>
      <c r="AA758" s="225">
        <v>0</v>
      </c>
      <c r="AB758" s="225">
        <v>0</v>
      </c>
      <c r="AC758" s="225">
        <v>0</v>
      </c>
      <c r="AD758" s="225">
        <v>0</v>
      </c>
      <c r="AE758" s="225">
        <v>0</v>
      </c>
      <c r="AF758" s="225">
        <v>0</v>
      </c>
      <c r="AG758" s="225">
        <v>0</v>
      </c>
      <c r="AH758" s="225">
        <v>0</v>
      </c>
      <c r="AI758" s="225">
        <v>0</v>
      </c>
      <c r="AJ758" s="225">
        <v>0</v>
      </c>
      <c r="AK758" s="225">
        <v>0</v>
      </c>
      <c r="AL758" s="225">
        <v>0</v>
      </c>
      <c r="AM758" s="225">
        <v>0</v>
      </c>
      <c r="AN758" s="225">
        <v>0</v>
      </c>
      <c r="AO758" s="225">
        <v>0</v>
      </c>
      <c r="AP758" s="225">
        <v>0</v>
      </c>
      <c r="AQ758" s="225">
        <v>0</v>
      </c>
      <c r="AR758" s="225">
        <v>0</v>
      </c>
      <c r="AS758" s="225">
        <v>0</v>
      </c>
      <c r="AT758" s="225">
        <v>0</v>
      </c>
      <c r="AU758" s="225">
        <v>0</v>
      </c>
      <c r="AV758" s="225">
        <v>0</v>
      </c>
      <c r="AW758" s="225">
        <v>0</v>
      </c>
      <c r="AX758" s="225">
        <v>0</v>
      </c>
      <c r="AY758" s="225">
        <v>0</v>
      </c>
      <c r="AZ758" s="225">
        <v>0</v>
      </c>
      <c r="BA758" s="225">
        <v>0</v>
      </c>
      <c r="BB758" s="225">
        <v>0</v>
      </c>
      <c r="BC758" s="225">
        <v>0</v>
      </c>
      <c r="BD758" s="225">
        <v>0</v>
      </c>
      <c r="BE758" s="225" t="s">
        <v>2657</v>
      </c>
    </row>
    <row r="759" spans="1:57" x14ac:dyDescent="0.25">
      <c r="A759" t="str">
        <f t="shared" si="238"/>
        <v>003000309</v>
      </c>
      <c r="B759" s="225" t="s">
        <v>2165</v>
      </c>
      <c r="C759" s="225" t="s">
        <v>2166</v>
      </c>
      <c r="D759" s="225" t="s">
        <v>2167</v>
      </c>
      <c r="E759" s="225" t="s">
        <v>2720</v>
      </c>
      <c r="F759" s="225" t="s">
        <v>2658</v>
      </c>
      <c r="G759" s="225">
        <v>0</v>
      </c>
      <c r="H759" s="225">
        <v>0</v>
      </c>
      <c r="I759" s="225">
        <v>0</v>
      </c>
      <c r="J759" s="237">
        <v>0</v>
      </c>
      <c r="K759" s="225">
        <v>0</v>
      </c>
      <c r="L759" s="225">
        <v>0</v>
      </c>
      <c r="M759" s="225">
        <v>0</v>
      </c>
      <c r="N759" s="237">
        <v>0</v>
      </c>
      <c r="O759" s="237">
        <v>0</v>
      </c>
      <c r="P759" s="237">
        <v>0</v>
      </c>
      <c r="Q759" s="237">
        <v>0</v>
      </c>
      <c r="R759" s="237">
        <v>0</v>
      </c>
      <c r="S759" s="225">
        <v>0</v>
      </c>
      <c r="T759" s="237">
        <v>0</v>
      </c>
      <c r="U759" s="237">
        <v>0</v>
      </c>
      <c r="V759" s="225">
        <v>0</v>
      </c>
      <c r="W759" s="225">
        <v>0</v>
      </c>
      <c r="X759" s="225">
        <v>0</v>
      </c>
      <c r="Y759" s="225">
        <v>0</v>
      </c>
      <c r="Z759" s="225">
        <v>0</v>
      </c>
      <c r="AA759" s="225">
        <v>0</v>
      </c>
      <c r="AB759" s="225">
        <v>0</v>
      </c>
      <c r="AC759" s="225">
        <v>0</v>
      </c>
      <c r="AD759" s="225">
        <v>0</v>
      </c>
      <c r="AE759" s="225">
        <v>0</v>
      </c>
      <c r="AF759" s="225">
        <v>0</v>
      </c>
      <c r="AG759" s="225">
        <v>0</v>
      </c>
      <c r="AH759" s="225">
        <v>0</v>
      </c>
      <c r="AI759" s="225">
        <v>0</v>
      </c>
      <c r="AJ759" s="225">
        <v>0</v>
      </c>
      <c r="AK759" s="225">
        <v>0</v>
      </c>
      <c r="AL759" s="225">
        <v>0</v>
      </c>
      <c r="AM759" s="225">
        <v>0</v>
      </c>
      <c r="AN759" s="225">
        <v>0</v>
      </c>
      <c r="AO759" s="225">
        <v>0</v>
      </c>
      <c r="AP759" s="225">
        <v>0</v>
      </c>
      <c r="AQ759" s="225">
        <v>0</v>
      </c>
      <c r="AR759" s="225">
        <v>0</v>
      </c>
      <c r="AS759" s="225">
        <v>0</v>
      </c>
      <c r="AT759" s="225">
        <v>0</v>
      </c>
      <c r="AU759" s="225">
        <v>0</v>
      </c>
      <c r="AV759" s="225">
        <v>0</v>
      </c>
      <c r="AW759" s="225">
        <v>0</v>
      </c>
      <c r="AX759" s="225">
        <v>0</v>
      </c>
      <c r="AY759" s="225">
        <v>0</v>
      </c>
      <c r="AZ759" s="225">
        <v>0</v>
      </c>
      <c r="BA759" s="225">
        <v>0</v>
      </c>
      <c r="BB759" s="225">
        <v>0</v>
      </c>
      <c r="BC759" s="225">
        <v>0</v>
      </c>
      <c r="BD759" s="225">
        <v>0</v>
      </c>
      <c r="BE759" s="225" t="s">
        <v>2659</v>
      </c>
    </row>
    <row r="760" spans="1:57" x14ac:dyDescent="0.25">
      <c r="A760" t="str">
        <f t="shared" si="238"/>
        <v>003000310</v>
      </c>
      <c r="B760" s="225" t="s">
        <v>2165</v>
      </c>
      <c r="C760" s="225" t="s">
        <v>2166</v>
      </c>
      <c r="D760" s="225" t="s">
        <v>2167</v>
      </c>
      <c r="E760" s="225" t="s">
        <v>2720</v>
      </c>
      <c r="F760" s="225" t="s">
        <v>2660</v>
      </c>
      <c r="G760" s="225">
        <v>0</v>
      </c>
      <c r="H760" s="225">
        <v>0</v>
      </c>
      <c r="I760" s="225">
        <v>0</v>
      </c>
      <c r="J760" s="237">
        <v>0</v>
      </c>
      <c r="K760" s="225">
        <v>0</v>
      </c>
      <c r="L760" s="225">
        <v>0</v>
      </c>
      <c r="M760" s="225">
        <v>0</v>
      </c>
      <c r="N760" s="237">
        <v>0</v>
      </c>
      <c r="O760" s="237">
        <v>0</v>
      </c>
      <c r="P760" s="237">
        <v>0</v>
      </c>
      <c r="Q760" s="237">
        <v>0</v>
      </c>
      <c r="R760" s="237">
        <v>0</v>
      </c>
      <c r="S760" s="225">
        <v>0</v>
      </c>
      <c r="T760" s="237">
        <v>0</v>
      </c>
      <c r="U760" s="237">
        <v>0</v>
      </c>
      <c r="V760" s="225">
        <v>0</v>
      </c>
      <c r="W760" s="225">
        <v>0</v>
      </c>
      <c r="X760" s="225">
        <v>0</v>
      </c>
      <c r="Y760" s="225">
        <v>0</v>
      </c>
      <c r="Z760" s="225">
        <v>0</v>
      </c>
      <c r="AA760" s="225">
        <v>0</v>
      </c>
      <c r="AB760" s="225">
        <v>0</v>
      </c>
      <c r="AC760" s="225">
        <v>0</v>
      </c>
      <c r="AD760" s="225">
        <v>0</v>
      </c>
      <c r="AE760" s="225">
        <v>0</v>
      </c>
      <c r="AF760" s="225">
        <v>0</v>
      </c>
      <c r="AG760" s="225">
        <v>0</v>
      </c>
      <c r="AH760" s="225">
        <v>0</v>
      </c>
      <c r="AI760" s="225">
        <v>0</v>
      </c>
      <c r="AJ760" s="225">
        <v>0</v>
      </c>
      <c r="AK760" s="225">
        <v>0</v>
      </c>
      <c r="AL760" s="225">
        <v>0</v>
      </c>
      <c r="AM760" s="225">
        <v>0</v>
      </c>
      <c r="AN760" s="225">
        <v>0</v>
      </c>
      <c r="AO760" s="225">
        <v>0</v>
      </c>
      <c r="AP760" s="225">
        <v>0</v>
      </c>
      <c r="AQ760" s="225">
        <v>0</v>
      </c>
      <c r="AR760" s="225">
        <v>0</v>
      </c>
      <c r="AS760" s="225">
        <v>0</v>
      </c>
      <c r="AT760" s="225">
        <v>0</v>
      </c>
      <c r="AU760" s="225">
        <v>0</v>
      </c>
      <c r="AV760" s="225">
        <v>0</v>
      </c>
      <c r="AW760" s="225">
        <v>0</v>
      </c>
      <c r="AX760" s="225">
        <v>0</v>
      </c>
      <c r="AY760" s="225">
        <v>0</v>
      </c>
      <c r="AZ760" s="225">
        <v>0</v>
      </c>
      <c r="BA760" s="225">
        <v>0</v>
      </c>
      <c r="BB760" s="225">
        <v>0</v>
      </c>
      <c r="BC760" s="225">
        <v>0</v>
      </c>
      <c r="BD760" s="225">
        <v>0</v>
      </c>
      <c r="BE760" s="225" t="s">
        <v>2661</v>
      </c>
    </row>
    <row r="761" spans="1:57" x14ac:dyDescent="0.25">
      <c r="A761" t="str">
        <f t="shared" si="238"/>
        <v>003000312</v>
      </c>
      <c r="B761" s="225" t="s">
        <v>2165</v>
      </c>
      <c r="C761" s="225" t="s">
        <v>2166</v>
      </c>
      <c r="D761" s="225" t="s">
        <v>2167</v>
      </c>
      <c r="E761" s="225" t="s">
        <v>2720</v>
      </c>
      <c r="F761" s="225" t="s">
        <v>2662</v>
      </c>
      <c r="G761" s="225">
        <v>0</v>
      </c>
      <c r="H761" s="225">
        <v>0</v>
      </c>
      <c r="I761" s="225">
        <v>0</v>
      </c>
      <c r="J761" s="237">
        <v>0</v>
      </c>
      <c r="K761" s="225">
        <v>0</v>
      </c>
      <c r="L761" s="225">
        <v>0</v>
      </c>
      <c r="M761" s="225">
        <v>0</v>
      </c>
      <c r="N761" s="237">
        <v>0</v>
      </c>
      <c r="O761" s="237">
        <v>0</v>
      </c>
      <c r="P761" s="237">
        <v>0</v>
      </c>
      <c r="Q761" s="237">
        <v>0</v>
      </c>
      <c r="R761" s="237">
        <v>0</v>
      </c>
      <c r="S761" s="225">
        <v>0</v>
      </c>
      <c r="T761" s="237">
        <v>0</v>
      </c>
      <c r="U761" s="237">
        <v>0</v>
      </c>
      <c r="V761" s="225">
        <v>0</v>
      </c>
      <c r="W761" s="225">
        <v>0</v>
      </c>
      <c r="X761" s="225">
        <v>0</v>
      </c>
      <c r="Y761" s="225">
        <v>0</v>
      </c>
      <c r="Z761" s="225">
        <v>0</v>
      </c>
      <c r="AA761" s="225">
        <v>0</v>
      </c>
      <c r="AB761" s="225">
        <v>0</v>
      </c>
      <c r="AC761" s="225">
        <v>0</v>
      </c>
      <c r="AD761" s="225">
        <v>0</v>
      </c>
      <c r="AE761" s="225">
        <v>0</v>
      </c>
      <c r="AF761" s="225">
        <v>0</v>
      </c>
      <c r="AG761" s="225">
        <v>0</v>
      </c>
      <c r="AH761" s="225">
        <v>0</v>
      </c>
      <c r="AI761" s="225">
        <v>0</v>
      </c>
      <c r="AJ761" s="225">
        <v>0</v>
      </c>
      <c r="AK761" s="225">
        <v>0</v>
      </c>
      <c r="AL761" s="225">
        <v>0</v>
      </c>
      <c r="AM761" s="225">
        <v>0</v>
      </c>
      <c r="AN761" s="225">
        <v>0</v>
      </c>
      <c r="AO761" s="225">
        <v>0</v>
      </c>
      <c r="AP761" s="225">
        <v>0</v>
      </c>
      <c r="AQ761" s="225">
        <v>0</v>
      </c>
      <c r="AR761" s="225">
        <v>0</v>
      </c>
      <c r="AS761" s="225">
        <v>0</v>
      </c>
      <c r="AT761" s="225">
        <v>0</v>
      </c>
      <c r="AU761" s="225">
        <v>0</v>
      </c>
      <c r="AV761" s="225">
        <v>0</v>
      </c>
      <c r="AW761" s="225">
        <v>0</v>
      </c>
      <c r="AX761" s="225">
        <v>0</v>
      </c>
      <c r="AY761" s="225">
        <v>0</v>
      </c>
      <c r="AZ761" s="225">
        <v>0</v>
      </c>
      <c r="BA761" s="225">
        <v>0</v>
      </c>
      <c r="BB761" s="225">
        <v>0</v>
      </c>
      <c r="BC761" s="225">
        <v>0</v>
      </c>
      <c r="BD761" s="225">
        <v>0</v>
      </c>
      <c r="BE761" s="225" t="s">
        <v>2663</v>
      </c>
    </row>
    <row r="762" spans="1:57" x14ac:dyDescent="0.25">
      <c r="A762" t="str">
        <f t="shared" si="238"/>
        <v>003000105</v>
      </c>
      <c r="B762" s="225" t="s">
        <v>2165</v>
      </c>
      <c r="C762" s="225" t="s">
        <v>2166</v>
      </c>
      <c r="D762" s="225" t="s">
        <v>2167</v>
      </c>
      <c r="E762" s="225" t="s">
        <v>2720</v>
      </c>
      <c r="F762" s="225" t="s">
        <v>2367</v>
      </c>
      <c r="G762" s="225">
        <v>0</v>
      </c>
      <c r="H762" s="225">
        <v>0</v>
      </c>
      <c r="I762" s="225">
        <v>0</v>
      </c>
      <c r="J762" s="237">
        <v>0</v>
      </c>
      <c r="K762" s="225">
        <v>0</v>
      </c>
      <c r="L762" s="225">
        <v>0</v>
      </c>
      <c r="M762" s="225">
        <v>0</v>
      </c>
      <c r="N762" s="237">
        <v>0</v>
      </c>
      <c r="O762" s="237">
        <v>0</v>
      </c>
      <c r="P762" s="237">
        <v>0</v>
      </c>
      <c r="Q762" s="237">
        <v>0</v>
      </c>
      <c r="R762" s="237">
        <v>0</v>
      </c>
      <c r="S762" s="225">
        <v>0</v>
      </c>
      <c r="T762" s="237">
        <v>0</v>
      </c>
      <c r="U762" s="237">
        <v>0</v>
      </c>
      <c r="V762" s="225">
        <v>0</v>
      </c>
      <c r="W762" s="225">
        <v>0</v>
      </c>
      <c r="X762" s="225">
        <v>0</v>
      </c>
      <c r="Y762" s="225">
        <v>0</v>
      </c>
      <c r="Z762" s="225">
        <v>0</v>
      </c>
      <c r="AA762" s="225">
        <v>0</v>
      </c>
      <c r="AB762" s="225">
        <v>0</v>
      </c>
      <c r="AC762" s="225">
        <v>0</v>
      </c>
      <c r="AD762" s="225">
        <v>0</v>
      </c>
      <c r="AE762" s="225">
        <v>0</v>
      </c>
      <c r="AF762" s="225">
        <v>0</v>
      </c>
      <c r="AG762" s="225">
        <v>0</v>
      </c>
      <c r="AH762" s="225">
        <v>0</v>
      </c>
      <c r="AI762" s="225">
        <v>0</v>
      </c>
      <c r="AJ762" s="225">
        <v>0</v>
      </c>
      <c r="AK762" s="225">
        <v>0</v>
      </c>
      <c r="AL762" s="225">
        <v>0</v>
      </c>
      <c r="AM762" s="225">
        <v>0</v>
      </c>
      <c r="AN762" s="225">
        <v>0</v>
      </c>
      <c r="AO762" s="225">
        <v>0</v>
      </c>
      <c r="AP762" s="225">
        <v>0</v>
      </c>
      <c r="AQ762" s="225">
        <v>0</v>
      </c>
      <c r="AR762" s="225">
        <v>0</v>
      </c>
      <c r="AS762" s="225">
        <v>0</v>
      </c>
      <c r="AT762" s="225">
        <v>0</v>
      </c>
      <c r="AU762" s="225">
        <v>0</v>
      </c>
      <c r="AV762" s="225">
        <v>0</v>
      </c>
      <c r="AW762" s="225">
        <v>0</v>
      </c>
      <c r="AX762" s="225">
        <v>0</v>
      </c>
      <c r="AY762" s="225">
        <v>0</v>
      </c>
      <c r="AZ762" s="225">
        <v>0</v>
      </c>
      <c r="BA762" s="225">
        <v>0</v>
      </c>
      <c r="BB762" s="225">
        <v>0</v>
      </c>
      <c r="BC762" s="225">
        <v>0</v>
      </c>
      <c r="BD762" s="225">
        <v>0</v>
      </c>
      <c r="BE762" s="225" t="s">
        <v>342</v>
      </c>
    </row>
    <row r="763" spans="1:57" x14ac:dyDescent="0.25">
      <c r="A763" t="str">
        <f t="shared" si="238"/>
        <v>003000326</v>
      </c>
      <c r="B763" s="225" t="s">
        <v>2165</v>
      </c>
      <c r="C763" s="225" t="s">
        <v>2166</v>
      </c>
      <c r="D763" s="225" t="s">
        <v>2167</v>
      </c>
      <c r="E763" s="225" t="s">
        <v>2720</v>
      </c>
      <c r="F763" s="225" t="s">
        <v>2368</v>
      </c>
      <c r="G763" s="225">
        <v>0</v>
      </c>
      <c r="H763" s="225">
        <v>0</v>
      </c>
      <c r="I763" s="225">
        <v>0</v>
      </c>
      <c r="J763" s="237">
        <v>0</v>
      </c>
      <c r="K763" s="225">
        <v>0</v>
      </c>
      <c r="L763" s="225">
        <v>0</v>
      </c>
      <c r="M763" s="225">
        <v>0</v>
      </c>
      <c r="N763" s="237">
        <v>0</v>
      </c>
      <c r="O763" s="237">
        <v>0</v>
      </c>
      <c r="P763" s="237">
        <v>0</v>
      </c>
      <c r="Q763" s="237">
        <v>0</v>
      </c>
      <c r="R763" s="237">
        <v>0</v>
      </c>
      <c r="S763" s="225">
        <v>0</v>
      </c>
      <c r="T763" s="237">
        <v>0</v>
      </c>
      <c r="U763" s="237">
        <v>0</v>
      </c>
      <c r="V763" s="225">
        <v>0</v>
      </c>
      <c r="W763" s="225">
        <v>0</v>
      </c>
      <c r="X763" s="225">
        <v>0</v>
      </c>
      <c r="Y763" s="225">
        <v>0</v>
      </c>
      <c r="Z763" s="225">
        <v>0</v>
      </c>
      <c r="AA763" s="225">
        <v>0</v>
      </c>
      <c r="AB763" s="225">
        <v>0</v>
      </c>
      <c r="AC763" s="225">
        <v>0</v>
      </c>
      <c r="AD763" s="225">
        <v>0</v>
      </c>
      <c r="AE763" s="225">
        <v>0</v>
      </c>
      <c r="AF763" s="225">
        <v>0</v>
      </c>
      <c r="AG763" s="225">
        <v>0</v>
      </c>
      <c r="AH763" s="225">
        <v>0</v>
      </c>
      <c r="AI763" s="225">
        <v>0</v>
      </c>
      <c r="AJ763" s="225">
        <v>0</v>
      </c>
      <c r="AK763" s="225">
        <v>0</v>
      </c>
      <c r="AL763" s="225">
        <v>0</v>
      </c>
      <c r="AM763" s="225">
        <v>0</v>
      </c>
      <c r="AN763" s="225">
        <v>0</v>
      </c>
      <c r="AO763" s="225">
        <v>0</v>
      </c>
      <c r="AP763" s="225">
        <v>0</v>
      </c>
      <c r="AQ763" s="225">
        <v>0</v>
      </c>
      <c r="AR763" s="225">
        <v>0</v>
      </c>
      <c r="AS763" s="225">
        <v>0</v>
      </c>
      <c r="AT763" s="225">
        <v>0</v>
      </c>
      <c r="AU763" s="225">
        <v>0</v>
      </c>
      <c r="AV763" s="225">
        <v>0</v>
      </c>
      <c r="AW763" s="225">
        <v>0</v>
      </c>
      <c r="AX763" s="225">
        <v>0</v>
      </c>
      <c r="AY763" s="225">
        <v>0</v>
      </c>
      <c r="AZ763" s="225">
        <v>0</v>
      </c>
      <c r="BA763" s="225">
        <v>0</v>
      </c>
      <c r="BB763" s="225">
        <v>0</v>
      </c>
      <c r="BC763" s="225">
        <v>0</v>
      </c>
      <c r="BD763" s="225">
        <v>0</v>
      </c>
      <c r="BE763" s="225" t="s">
        <v>2369</v>
      </c>
    </row>
    <row r="764" spans="1:57" x14ac:dyDescent="0.25">
      <c r="A764" t="str">
        <f t="shared" si="238"/>
        <v>003000313</v>
      </c>
      <c r="B764" s="225" t="s">
        <v>2165</v>
      </c>
      <c r="C764" s="225" t="s">
        <v>2166</v>
      </c>
      <c r="D764" s="225" t="s">
        <v>2167</v>
      </c>
      <c r="E764" s="225" t="s">
        <v>2720</v>
      </c>
      <c r="F764" s="225" t="s">
        <v>2370</v>
      </c>
      <c r="G764" s="225">
        <v>0</v>
      </c>
      <c r="H764" s="225">
        <v>0</v>
      </c>
      <c r="I764" s="225">
        <v>0</v>
      </c>
      <c r="J764" s="237">
        <v>0</v>
      </c>
      <c r="K764" s="225">
        <v>0</v>
      </c>
      <c r="L764" s="225">
        <v>0</v>
      </c>
      <c r="M764" s="225">
        <v>0</v>
      </c>
      <c r="N764" s="237">
        <v>0</v>
      </c>
      <c r="O764" s="237">
        <v>0</v>
      </c>
      <c r="P764" s="237">
        <v>0</v>
      </c>
      <c r="Q764" s="237">
        <v>0</v>
      </c>
      <c r="R764" s="237">
        <v>0</v>
      </c>
      <c r="S764" s="225">
        <v>0</v>
      </c>
      <c r="T764" s="237">
        <v>0</v>
      </c>
      <c r="U764" s="237">
        <v>0</v>
      </c>
      <c r="V764" s="225">
        <v>0</v>
      </c>
      <c r="W764" s="225">
        <v>0</v>
      </c>
      <c r="X764" s="225">
        <v>0</v>
      </c>
      <c r="Y764" s="225">
        <v>0</v>
      </c>
      <c r="Z764" s="225">
        <v>0</v>
      </c>
      <c r="AA764" s="225">
        <v>0</v>
      </c>
      <c r="AB764" s="225">
        <v>0</v>
      </c>
      <c r="AC764" s="225">
        <v>0</v>
      </c>
      <c r="AD764" s="225">
        <v>0</v>
      </c>
      <c r="AE764" s="225">
        <v>0</v>
      </c>
      <c r="AF764" s="225">
        <v>0</v>
      </c>
      <c r="AG764" s="225">
        <v>0</v>
      </c>
      <c r="AH764" s="225">
        <v>0</v>
      </c>
      <c r="AI764" s="225">
        <v>0</v>
      </c>
      <c r="AJ764" s="225">
        <v>0</v>
      </c>
      <c r="AK764" s="225">
        <v>0</v>
      </c>
      <c r="AL764" s="225">
        <v>0</v>
      </c>
      <c r="AM764" s="225">
        <v>0</v>
      </c>
      <c r="AN764" s="225">
        <v>0</v>
      </c>
      <c r="AO764" s="225">
        <v>0</v>
      </c>
      <c r="AP764" s="225">
        <v>0</v>
      </c>
      <c r="AQ764" s="225">
        <v>0</v>
      </c>
      <c r="AR764" s="225">
        <v>0</v>
      </c>
      <c r="AS764" s="225">
        <v>0</v>
      </c>
      <c r="AT764" s="225">
        <v>0</v>
      </c>
      <c r="AU764" s="225">
        <v>0</v>
      </c>
      <c r="AV764" s="225">
        <v>0</v>
      </c>
      <c r="AW764" s="225">
        <v>0</v>
      </c>
      <c r="AX764" s="225">
        <v>0</v>
      </c>
      <c r="AY764" s="225">
        <v>0</v>
      </c>
      <c r="AZ764" s="225">
        <v>0</v>
      </c>
      <c r="BA764" s="225">
        <v>0</v>
      </c>
      <c r="BB764" s="225">
        <v>0</v>
      </c>
      <c r="BC764" s="225">
        <v>0</v>
      </c>
      <c r="BD764" s="225">
        <v>0</v>
      </c>
      <c r="BE764" s="225" t="s">
        <v>2664</v>
      </c>
    </row>
    <row r="765" spans="1:57" x14ac:dyDescent="0.25">
      <c r="A765" t="str">
        <f t="shared" si="238"/>
        <v>003000314</v>
      </c>
      <c r="B765" s="225" t="s">
        <v>2165</v>
      </c>
      <c r="C765" s="225" t="s">
        <v>2166</v>
      </c>
      <c r="D765" s="225" t="s">
        <v>2167</v>
      </c>
      <c r="E765" s="225" t="s">
        <v>2720</v>
      </c>
      <c r="F765" s="225" t="s">
        <v>2372</v>
      </c>
      <c r="G765" s="225">
        <v>0</v>
      </c>
      <c r="H765" s="225">
        <v>0</v>
      </c>
      <c r="I765" s="225">
        <v>0</v>
      </c>
      <c r="J765" s="237">
        <v>0</v>
      </c>
      <c r="K765" s="225">
        <v>0</v>
      </c>
      <c r="L765" s="225">
        <v>0</v>
      </c>
      <c r="M765" s="225">
        <v>0</v>
      </c>
      <c r="N765" s="237">
        <v>0</v>
      </c>
      <c r="O765" s="237">
        <v>0</v>
      </c>
      <c r="P765" s="237">
        <v>0</v>
      </c>
      <c r="Q765" s="237">
        <v>0</v>
      </c>
      <c r="R765" s="237">
        <v>0</v>
      </c>
      <c r="S765" s="225">
        <v>0</v>
      </c>
      <c r="T765" s="237">
        <v>0</v>
      </c>
      <c r="U765" s="237">
        <v>0</v>
      </c>
      <c r="V765" s="225">
        <v>0</v>
      </c>
      <c r="W765" s="225">
        <v>0</v>
      </c>
      <c r="X765" s="225">
        <v>0</v>
      </c>
      <c r="Y765" s="225">
        <v>0</v>
      </c>
      <c r="Z765" s="225">
        <v>0</v>
      </c>
      <c r="AA765" s="225">
        <v>0</v>
      </c>
      <c r="AB765" s="225">
        <v>0</v>
      </c>
      <c r="AC765" s="225">
        <v>0</v>
      </c>
      <c r="AD765" s="225">
        <v>0</v>
      </c>
      <c r="AE765" s="225">
        <v>0</v>
      </c>
      <c r="AF765" s="225">
        <v>0</v>
      </c>
      <c r="AG765" s="225">
        <v>0</v>
      </c>
      <c r="AH765" s="225">
        <v>0</v>
      </c>
      <c r="AI765" s="225">
        <v>0</v>
      </c>
      <c r="AJ765" s="225">
        <v>0</v>
      </c>
      <c r="AK765" s="225">
        <v>0</v>
      </c>
      <c r="AL765" s="225">
        <v>0</v>
      </c>
      <c r="AM765" s="225">
        <v>0</v>
      </c>
      <c r="AN765" s="225">
        <v>0</v>
      </c>
      <c r="AO765" s="225">
        <v>0</v>
      </c>
      <c r="AP765" s="225">
        <v>0</v>
      </c>
      <c r="AQ765" s="225">
        <v>0</v>
      </c>
      <c r="AR765" s="225">
        <v>0</v>
      </c>
      <c r="AS765" s="225">
        <v>0</v>
      </c>
      <c r="AT765" s="225">
        <v>0</v>
      </c>
      <c r="AU765" s="225">
        <v>0</v>
      </c>
      <c r="AV765" s="225">
        <v>0</v>
      </c>
      <c r="AW765" s="225">
        <v>0</v>
      </c>
      <c r="AX765" s="225">
        <v>0</v>
      </c>
      <c r="AY765" s="225">
        <v>0</v>
      </c>
      <c r="AZ765" s="225">
        <v>0</v>
      </c>
      <c r="BA765" s="225">
        <v>0</v>
      </c>
      <c r="BB765" s="225">
        <v>0</v>
      </c>
      <c r="BC765" s="225">
        <v>0</v>
      </c>
      <c r="BD765" s="225">
        <v>0</v>
      </c>
      <c r="BE765" s="225" t="s">
        <v>346</v>
      </c>
    </row>
    <row r="766" spans="1:57" x14ac:dyDescent="0.25">
      <c r="A766" t="str">
        <f t="shared" si="238"/>
        <v>003000315</v>
      </c>
      <c r="B766" s="225" t="s">
        <v>2165</v>
      </c>
      <c r="C766" s="225" t="s">
        <v>2166</v>
      </c>
      <c r="D766" s="225" t="s">
        <v>2167</v>
      </c>
      <c r="E766" s="225" t="s">
        <v>2720</v>
      </c>
      <c r="F766" s="225" t="s">
        <v>2373</v>
      </c>
      <c r="G766" s="225">
        <v>0</v>
      </c>
      <c r="H766" s="225">
        <v>0</v>
      </c>
      <c r="I766" s="225">
        <v>0</v>
      </c>
      <c r="J766" s="237">
        <v>0</v>
      </c>
      <c r="K766" s="225">
        <v>0</v>
      </c>
      <c r="L766" s="225">
        <v>0</v>
      </c>
      <c r="M766" s="225">
        <v>0</v>
      </c>
      <c r="N766" s="237">
        <v>0</v>
      </c>
      <c r="O766" s="237">
        <v>0</v>
      </c>
      <c r="P766" s="237">
        <v>0</v>
      </c>
      <c r="Q766" s="237">
        <v>0</v>
      </c>
      <c r="R766" s="237">
        <v>0</v>
      </c>
      <c r="S766" s="225">
        <v>0</v>
      </c>
      <c r="T766" s="237">
        <v>0</v>
      </c>
      <c r="U766" s="237">
        <v>0</v>
      </c>
      <c r="V766" s="225">
        <v>0</v>
      </c>
      <c r="W766" s="225">
        <v>0</v>
      </c>
      <c r="X766" s="225">
        <v>0</v>
      </c>
      <c r="Y766" s="225">
        <v>0</v>
      </c>
      <c r="Z766" s="225">
        <v>0</v>
      </c>
      <c r="AA766" s="225">
        <v>0</v>
      </c>
      <c r="AB766" s="225">
        <v>0</v>
      </c>
      <c r="AC766" s="225">
        <v>0</v>
      </c>
      <c r="AD766" s="225">
        <v>0</v>
      </c>
      <c r="AE766" s="225">
        <v>0</v>
      </c>
      <c r="AF766" s="225">
        <v>0</v>
      </c>
      <c r="AG766" s="225">
        <v>0</v>
      </c>
      <c r="AH766" s="225">
        <v>0</v>
      </c>
      <c r="AI766" s="225">
        <v>0</v>
      </c>
      <c r="AJ766" s="225">
        <v>0</v>
      </c>
      <c r="AK766" s="225">
        <v>0</v>
      </c>
      <c r="AL766" s="225">
        <v>0</v>
      </c>
      <c r="AM766" s="225">
        <v>0</v>
      </c>
      <c r="AN766" s="225">
        <v>0</v>
      </c>
      <c r="AO766" s="225">
        <v>0</v>
      </c>
      <c r="AP766" s="225">
        <v>0</v>
      </c>
      <c r="AQ766" s="225">
        <v>0</v>
      </c>
      <c r="AR766" s="225">
        <v>0</v>
      </c>
      <c r="AS766" s="225">
        <v>0</v>
      </c>
      <c r="AT766" s="225">
        <v>0</v>
      </c>
      <c r="AU766" s="225">
        <v>0</v>
      </c>
      <c r="AV766" s="225">
        <v>0</v>
      </c>
      <c r="AW766" s="225">
        <v>0</v>
      </c>
      <c r="AX766" s="225">
        <v>0</v>
      </c>
      <c r="AY766" s="225">
        <v>0</v>
      </c>
      <c r="AZ766" s="225">
        <v>0</v>
      </c>
      <c r="BA766" s="225">
        <v>0</v>
      </c>
      <c r="BB766" s="225">
        <v>0</v>
      </c>
      <c r="BC766" s="225">
        <v>0</v>
      </c>
      <c r="BD766" s="225">
        <v>0</v>
      </c>
      <c r="BE766" s="225" t="s">
        <v>347</v>
      </c>
    </row>
    <row r="767" spans="1:57" x14ac:dyDescent="0.25">
      <c r="A767" t="str">
        <f t="shared" si="238"/>
        <v>003000106</v>
      </c>
      <c r="B767" s="225" t="s">
        <v>2165</v>
      </c>
      <c r="C767" s="225" t="s">
        <v>2166</v>
      </c>
      <c r="D767" s="225" t="s">
        <v>2167</v>
      </c>
      <c r="E767" s="225" t="s">
        <v>2720</v>
      </c>
      <c r="F767" s="225" t="s">
        <v>2374</v>
      </c>
      <c r="G767" s="225">
        <v>0</v>
      </c>
      <c r="H767" s="225">
        <v>0</v>
      </c>
      <c r="I767" s="225">
        <v>0</v>
      </c>
      <c r="J767" s="237">
        <v>0</v>
      </c>
      <c r="K767" s="225">
        <v>0</v>
      </c>
      <c r="L767" s="225">
        <v>0</v>
      </c>
      <c r="M767" s="225">
        <v>0</v>
      </c>
      <c r="N767" s="237">
        <v>0</v>
      </c>
      <c r="O767" s="237">
        <v>0</v>
      </c>
      <c r="P767" s="237">
        <v>0</v>
      </c>
      <c r="Q767" s="237">
        <v>0</v>
      </c>
      <c r="R767" s="237">
        <v>0</v>
      </c>
      <c r="S767" s="225">
        <v>0</v>
      </c>
      <c r="T767" s="237">
        <v>0</v>
      </c>
      <c r="U767" s="237">
        <v>0</v>
      </c>
      <c r="V767" s="225">
        <v>0</v>
      </c>
      <c r="W767" s="225">
        <v>0</v>
      </c>
      <c r="X767" s="225">
        <v>0</v>
      </c>
      <c r="Y767" s="225">
        <v>0</v>
      </c>
      <c r="Z767" s="225">
        <v>0</v>
      </c>
      <c r="AA767" s="225">
        <v>0</v>
      </c>
      <c r="AB767" s="225">
        <v>0</v>
      </c>
      <c r="AC767" s="225">
        <v>0</v>
      </c>
      <c r="AD767" s="225">
        <v>0</v>
      </c>
      <c r="AE767" s="225">
        <v>0</v>
      </c>
      <c r="AF767" s="225">
        <v>0</v>
      </c>
      <c r="AG767" s="225">
        <v>0</v>
      </c>
      <c r="AH767" s="225">
        <v>0</v>
      </c>
      <c r="AI767" s="225">
        <v>0</v>
      </c>
      <c r="AJ767" s="225">
        <v>0</v>
      </c>
      <c r="AK767" s="225">
        <v>0</v>
      </c>
      <c r="AL767" s="225">
        <v>0</v>
      </c>
      <c r="AM767" s="225">
        <v>0</v>
      </c>
      <c r="AN767" s="225">
        <v>0</v>
      </c>
      <c r="AO767" s="225">
        <v>0</v>
      </c>
      <c r="AP767" s="225">
        <v>0</v>
      </c>
      <c r="AQ767" s="225">
        <v>0</v>
      </c>
      <c r="AR767" s="225">
        <v>0</v>
      </c>
      <c r="AS767" s="225">
        <v>0</v>
      </c>
      <c r="AT767" s="225">
        <v>0</v>
      </c>
      <c r="AU767" s="225">
        <v>0</v>
      </c>
      <c r="AV767" s="225">
        <v>0</v>
      </c>
      <c r="AW767" s="225">
        <v>0</v>
      </c>
      <c r="AX767" s="225">
        <v>0</v>
      </c>
      <c r="AY767" s="225">
        <v>0</v>
      </c>
      <c r="AZ767" s="225">
        <v>0</v>
      </c>
      <c r="BA767" s="225">
        <v>0</v>
      </c>
      <c r="BB767" s="225">
        <v>0</v>
      </c>
      <c r="BC767" s="225">
        <v>0</v>
      </c>
      <c r="BD767" s="225">
        <v>0</v>
      </c>
      <c r="BE767" s="225" t="s">
        <v>2375</v>
      </c>
    </row>
    <row r="768" spans="1:57" x14ac:dyDescent="0.25">
      <c r="A768" t="str">
        <f t="shared" si="238"/>
        <v>003000316</v>
      </c>
      <c r="B768" s="225" t="s">
        <v>2165</v>
      </c>
      <c r="C768" s="225" t="s">
        <v>2166</v>
      </c>
      <c r="D768" s="225" t="s">
        <v>2167</v>
      </c>
      <c r="E768" s="225" t="s">
        <v>2720</v>
      </c>
      <c r="F768" s="225" t="s">
        <v>2376</v>
      </c>
      <c r="G768" s="225">
        <v>0</v>
      </c>
      <c r="H768" s="225">
        <v>0</v>
      </c>
      <c r="I768" s="225">
        <v>0</v>
      </c>
      <c r="J768" s="237">
        <v>0</v>
      </c>
      <c r="K768" s="225">
        <v>0</v>
      </c>
      <c r="L768" s="225">
        <v>0</v>
      </c>
      <c r="M768" s="225">
        <v>0</v>
      </c>
      <c r="N768" s="237">
        <v>0</v>
      </c>
      <c r="O768" s="237">
        <v>0</v>
      </c>
      <c r="P768" s="237">
        <v>0</v>
      </c>
      <c r="Q768" s="237">
        <v>0</v>
      </c>
      <c r="R768" s="237">
        <v>0</v>
      </c>
      <c r="S768" s="225">
        <v>0</v>
      </c>
      <c r="T768" s="237">
        <v>0</v>
      </c>
      <c r="U768" s="237">
        <v>0</v>
      </c>
      <c r="V768" s="225">
        <v>0</v>
      </c>
      <c r="W768" s="225">
        <v>0</v>
      </c>
      <c r="X768" s="225">
        <v>0</v>
      </c>
      <c r="Y768" s="225">
        <v>0</v>
      </c>
      <c r="Z768" s="225">
        <v>0</v>
      </c>
      <c r="AA768" s="225">
        <v>0</v>
      </c>
      <c r="AB768" s="225">
        <v>0</v>
      </c>
      <c r="AC768" s="225">
        <v>0</v>
      </c>
      <c r="AD768" s="225">
        <v>0</v>
      </c>
      <c r="AE768" s="225">
        <v>0</v>
      </c>
      <c r="AF768" s="225">
        <v>0</v>
      </c>
      <c r="AG768" s="225">
        <v>0</v>
      </c>
      <c r="AH768" s="225">
        <v>0</v>
      </c>
      <c r="AI768" s="225">
        <v>0</v>
      </c>
      <c r="AJ768" s="225">
        <v>0</v>
      </c>
      <c r="AK768" s="225">
        <v>0</v>
      </c>
      <c r="AL768" s="225">
        <v>0</v>
      </c>
      <c r="AM768" s="225">
        <v>0</v>
      </c>
      <c r="AN768" s="225">
        <v>0</v>
      </c>
      <c r="AO768" s="225">
        <v>0</v>
      </c>
      <c r="AP768" s="225">
        <v>0</v>
      </c>
      <c r="AQ768" s="225">
        <v>0</v>
      </c>
      <c r="AR768" s="225">
        <v>0</v>
      </c>
      <c r="AS768" s="225">
        <v>0</v>
      </c>
      <c r="AT768" s="225">
        <v>0</v>
      </c>
      <c r="AU768" s="225">
        <v>0</v>
      </c>
      <c r="AV768" s="225">
        <v>0</v>
      </c>
      <c r="AW768" s="225">
        <v>0</v>
      </c>
      <c r="AX768" s="225">
        <v>0</v>
      </c>
      <c r="AY768" s="225">
        <v>0</v>
      </c>
      <c r="AZ768" s="225">
        <v>0</v>
      </c>
      <c r="BA768" s="225">
        <v>0</v>
      </c>
      <c r="BB768" s="225">
        <v>0</v>
      </c>
      <c r="BC768" s="225">
        <v>0</v>
      </c>
      <c r="BD768" s="225">
        <v>0</v>
      </c>
      <c r="BE768" s="225" t="s">
        <v>2377</v>
      </c>
    </row>
    <row r="769" spans="1:57" x14ac:dyDescent="0.25">
      <c r="A769" t="str">
        <f t="shared" si="238"/>
        <v>003000317</v>
      </c>
      <c r="B769" s="225" t="s">
        <v>2165</v>
      </c>
      <c r="C769" s="225" t="s">
        <v>2166</v>
      </c>
      <c r="D769" s="225" t="s">
        <v>2167</v>
      </c>
      <c r="E769" s="225" t="s">
        <v>2720</v>
      </c>
      <c r="F769" s="225" t="s">
        <v>2378</v>
      </c>
      <c r="G769" s="225">
        <v>0</v>
      </c>
      <c r="H769" s="225">
        <v>0</v>
      </c>
      <c r="I769" s="225">
        <v>0</v>
      </c>
      <c r="J769" s="237">
        <v>0</v>
      </c>
      <c r="K769" s="225">
        <v>0</v>
      </c>
      <c r="L769" s="225">
        <v>0</v>
      </c>
      <c r="M769" s="225">
        <v>0</v>
      </c>
      <c r="N769" s="237">
        <v>0</v>
      </c>
      <c r="O769" s="237">
        <v>0</v>
      </c>
      <c r="P769" s="237">
        <v>0</v>
      </c>
      <c r="Q769" s="237">
        <v>0</v>
      </c>
      <c r="R769" s="237">
        <v>0</v>
      </c>
      <c r="S769" s="225">
        <v>0</v>
      </c>
      <c r="T769" s="237">
        <v>0</v>
      </c>
      <c r="U769" s="237">
        <v>0</v>
      </c>
      <c r="V769" s="225">
        <v>0</v>
      </c>
      <c r="W769" s="225">
        <v>0</v>
      </c>
      <c r="X769" s="225">
        <v>0</v>
      </c>
      <c r="Y769" s="225">
        <v>0</v>
      </c>
      <c r="Z769" s="225">
        <v>0</v>
      </c>
      <c r="AA769" s="225">
        <v>0</v>
      </c>
      <c r="AB769" s="225">
        <v>0</v>
      </c>
      <c r="AC769" s="225">
        <v>0</v>
      </c>
      <c r="AD769" s="225">
        <v>0</v>
      </c>
      <c r="AE769" s="225">
        <v>0</v>
      </c>
      <c r="AF769" s="225">
        <v>0</v>
      </c>
      <c r="AG769" s="225">
        <v>0</v>
      </c>
      <c r="AH769" s="225">
        <v>0</v>
      </c>
      <c r="AI769" s="225">
        <v>0</v>
      </c>
      <c r="AJ769" s="225">
        <v>0</v>
      </c>
      <c r="AK769" s="225">
        <v>0</v>
      </c>
      <c r="AL769" s="225">
        <v>0</v>
      </c>
      <c r="AM769" s="225">
        <v>0</v>
      </c>
      <c r="AN769" s="225">
        <v>0</v>
      </c>
      <c r="AO769" s="225">
        <v>0</v>
      </c>
      <c r="AP769" s="225">
        <v>0</v>
      </c>
      <c r="AQ769" s="225">
        <v>0</v>
      </c>
      <c r="AR769" s="225">
        <v>0</v>
      </c>
      <c r="AS769" s="225">
        <v>0</v>
      </c>
      <c r="AT769" s="225">
        <v>0</v>
      </c>
      <c r="AU769" s="225">
        <v>0</v>
      </c>
      <c r="AV769" s="225">
        <v>0</v>
      </c>
      <c r="AW769" s="225">
        <v>0</v>
      </c>
      <c r="AX769" s="225">
        <v>0</v>
      </c>
      <c r="AY769" s="225">
        <v>0</v>
      </c>
      <c r="AZ769" s="225">
        <v>0</v>
      </c>
      <c r="BA769" s="225">
        <v>0</v>
      </c>
      <c r="BB769" s="225">
        <v>0</v>
      </c>
      <c r="BC769" s="225">
        <v>0</v>
      </c>
      <c r="BD769" s="225">
        <v>0</v>
      </c>
      <c r="BE769" s="225" t="s">
        <v>2379</v>
      </c>
    </row>
    <row r="770" spans="1:57" x14ac:dyDescent="0.25">
      <c r="A770" t="str">
        <f t="shared" si="238"/>
        <v>003000318</v>
      </c>
      <c r="B770" s="225" t="s">
        <v>2165</v>
      </c>
      <c r="C770" s="225" t="s">
        <v>2166</v>
      </c>
      <c r="D770" s="225" t="s">
        <v>2167</v>
      </c>
      <c r="E770" s="225" t="s">
        <v>2720</v>
      </c>
      <c r="F770" s="225" t="s">
        <v>2380</v>
      </c>
      <c r="G770" s="225">
        <v>0</v>
      </c>
      <c r="H770" s="225">
        <v>0</v>
      </c>
      <c r="I770" s="225">
        <v>0</v>
      </c>
      <c r="J770" s="237">
        <v>0</v>
      </c>
      <c r="K770" s="225">
        <v>0</v>
      </c>
      <c r="L770" s="225">
        <v>0</v>
      </c>
      <c r="M770" s="225">
        <v>0</v>
      </c>
      <c r="N770" s="237">
        <v>0</v>
      </c>
      <c r="O770" s="237">
        <v>0</v>
      </c>
      <c r="P770" s="237">
        <v>0</v>
      </c>
      <c r="Q770" s="237">
        <v>0</v>
      </c>
      <c r="R770" s="237">
        <v>0</v>
      </c>
      <c r="S770" s="225">
        <v>0</v>
      </c>
      <c r="T770" s="237">
        <v>0</v>
      </c>
      <c r="U770" s="237">
        <v>0</v>
      </c>
      <c r="V770" s="225">
        <v>0</v>
      </c>
      <c r="W770" s="225">
        <v>0</v>
      </c>
      <c r="X770" s="225">
        <v>0</v>
      </c>
      <c r="Y770" s="225">
        <v>0</v>
      </c>
      <c r="Z770" s="225">
        <v>0</v>
      </c>
      <c r="AA770" s="225">
        <v>0</v>
      </c>
      <c r="AB770" s="225">
        <v>0</v>
      </c>
      <c r="AC770" s="225">
        <v>0</v>
      </c>
      <c r="AD770" s="225">
        <v>0</v>
      </c>
      <c r="AE770" s="225">
        <v>0</v>
      </c>
      <c r="AF770" s="225">
        <v>0</v>
      </c>
      <c r="AG770" s="225">
        <v>0</v>
      </c>
      <c r="AH770" s="225">
        <v>0</v>
      </c>
      <c r="AI770" s="225">
        <v>0</v>
      </c>
      <c r="AJ770" s="225">
        <v>0</v>
      </c>
      <c r="AK770" s="225">
        <v>0</v>
      </c>
      <c r="AL770" s="225">
        <v>0</v>
      </c>
      <c r="AM770" s="225">
        <v>0</v>
      </c>
      <c r="AN770" s="225">
        <v>0</v>
      </c>
      <c r="AO770" s="225">
        <v>0</v>
      </c>
      <c r="AP770" s="225">
        <v>0</v>
      </c>
      <c r="AQ770" s="225">
        <v>0</v>
      </c>
      <c r="AR770" s="225">
        <v>0</v>
      </c>
      <c r="AS770" s="225">
        <v>0</v>
      </c>
      <c r="AT770" s="225">
        <v>0</v>
      </c>
      <c r="AU770" s="225">
        <v>0</v>
      </c>
      <c r="AV770" s="225">
        <v>0</v>
      </c>
      <c r="AW770" s="225">
        <v>0</v>
      </c>
      <c r="AX770" s="225">
        <v>0</v>
      </c>
      <c r="AY770" s="225">
        <v>0</v>
      </c>
      <c r="AZ770" s="225">
        <v>0</v>
      </c>
      <c r="BA770" s="225">
        <v>0</v>
      </c>
      <c r="BB770" s="225">
        <v>0</v>
      </c>
      <c r="BC770" s="225">
        <v>0</v>
      </c>
      <c r="BD770" s="225">
        <v>0</v>
      </c>
      <c r="BE770" s="225" t="s">
        <v>351</v>
      </c>
    </row>
    <row r="771" spans="1:57" x14ac:dyDescent="0.25">
      <c r="A771" t="str">
        <f t="shared" si="238"/>
        <v>003000319</v>
      </c>
      <c r="B771" s="225" t="s">
        <v>2165</v>
      </c>
      <c r="C771" s="225" t="s">
        <v>2166</v>
      </c>
      <c r="D771" s="225" t="s">
        <v>2167</v>
      </c>
      <c r="E771" s="225" t="s">
        <v>2720</v>
      </c>
      <c r="F771" s="225" t="s">
        <v>2381</v>
      </c>
      <c r="G771" s="225">
        <v>0</v>
      </c>
      <c r="H771" s="225">
        <v>0</v>
      </c>
      <c r="I771" s="225">
        <v>0</v>
      </c>
      <c r="J771" s="237">
        <v>0</v>
      </c>
      <c r="K771" s="225">
        <v>0</v>
      </c>
      <c r="L771" s="225">
        <v>0</v>
      </c>
      <c r="M771" s="225">
        <v>0</v>
      </c>
      <c r="N771" s="237">
        <v>0</v>
      </c>
      <c r="O771" s="237">
        <v>0</v>
      </c>
      <c r="P771" s="237">
        <v>0</v>
      </c>
      <c r="Q771" s="237">
        <v>0</v>
      </c>
      <c r="R771" s="237">
        <v>0</v>
      </c>
      <c r="S771" s="225">
        <v>0</v>
      </c>
      <c r="T771" s="237">
        <v>0</v>
      </c>
      <c r="U771" s="237">
        <v>0</v>
      </c>
      <c r="V771" s="225">
        <v>0</v>
      </c>
      <c r="W771" s="225">
        <v>0</v>
      </c>
      <c r="X771" s="225">
        <v>0</v>
      </c>
      <c r="Y771" s="225">
        <v>0</v>
      </c>
      <c r="Z771" s="225">
        <v>0</v>
      </c>
      <c r="AA771" s="225">
        <v>0</v>
      </c>
      <c r="AB771" s="225">
        <v>0</v>
      </c>
      <c r="AC771" s="225">
        <v>0</v>
      </c>
      <c r="AD771" s="225">
        <v>0</v>
      </c>
      <c r="AE771" s="225">
        <v>0</v>
      </c>
      <c r="AF771" s="225">
        <v>0</v>
      </c>
      <c r="AG771" s="225">
        <v>0</v>
      </c>
      <c r="AH771" s="225">
        <v>0</v>
      </c>
      <c r="AI771" s="225">
        <v>0</v>
      </c>
      <c r="AJ771" s="225">
        <v>0</v>
      </c>
      <c r="AK771" s="225">
        <v>0</v>
      </c>
      <c r="AL771" s="225">
        <v>0</v>
      </c>
      <c r="AM771" s="225">
        <v>0</v>
      </c>
      <c r="AN771" s="225">
        <v>0</v>
      </c>
      <c r="AO771" s="225">
        <v>0</v>
      </c>
      <c r="AP771" s="225">
        <v>0</v>
      </c>
      <c r="AQ771" s="225">
        <v>0</v>
      </c>
      <c r="AR771" s="225">
        <v>0</v>
      </c>
      <c r="AS771" s="225">
        <v>0</v>
      </c>
      <c r="AT771" s="225">
        <v>0</v>
      </c>
      <c r="AU771" s="225">
        <v>0</v>
      </c>
      <c r="AV771" s="225">
        <v>0</v>
      </c>
      <c r="AW771" s="225">
        <v>0</v>
      </c>
      <c r="AX771" s="225">
        <v>0</v>
      </c>
      <c r="AY771" s="225">
        <v>0</v>
      </c>
      <c r="AZ771" s="225">
        <v>0</v>
      </c>
      <c r="BA771" s="225">
        <v>0</v>
      </c>
      <c r="BB771" s="225">
        <v>0</v>
      </c>
      <c r="BC771" s="225">
        <v>0</v>
      </c>
      <c r="BD771" s="225">
        <v>0</v>
      </c>
      <c r="BE771" s="225" t="s">
        <v>2382</v>
      </c>
    </row>
    <row r="772" spans="1:57" x14ac:dyDescent="0.25">
      <c r="A772" t="str">
        <f t="shared" si="238"/>
        <v>003000320</v>
      </c>
      <c r="B772" s="225" t="s">
        <v>2165</v>
      </c>
      <c r="C772" s="225" t="s">
        <v>2166</v>
      </c>
      <c r="D772" s="225" t="s">
        <v>2167</v>
      </c>
      <c r="E772" s="225" t="s">
        <v>2720</v>
      </c>
      <c r="F772" s="225" t="s">
        <v>2383</v>
      </c>
      <c r="G772" s="225">
        <v>0</v>
      </c>
      <c r="H772" s="225">
        <v>0</v>
      </c>
      <c r="I772" s="225">
        <v>0</v>
      </c>
      <c r="J772" s="237">
        <v>0</v>
      </c>
      <c r="K772" s="225">
        <v>0</v>
      </c>
      <c r="L772" s="225">
        <v>0</v>
      </c>
      <c r="M772" s="225">
        <v>0</v>
      </c>
      <c r="N772" s="237">
        <v>0</v>
      </c>
      <c r="O772" s="237">
        <v>0</v>
      </c>
      <c r="P772" s="237">
        <v>0</v>
      </c>
      <c r="Q772" s="237">
        <v>0</v>
      </c>
      <c r="R772" s="237">
        <v>0</v>
      </c>
      <c r="S772" s="225">
        <v>0</v>
      </c>
      <c r="T772" s="237">
        <v>0</v>
      </c>
      <c r="U772" s="237">
        <v>0</v>
      </c>
      <c r="V772" s="225">
        <v>0</v>
      </c>
      <c r="W772" s="225">
        <v>0</v>
      </c>
      <c r="X772" s="225">
        <v>0</v>
      </c>
      <c r="Y772" s="225">
        <v>0</v>
      </c>
      <c r="Z772" s="225">
        <v>0</v>
      </c>
      <c r="AA772" s="225">
        <v>0</v>
      </c>
      <c r="AB772" s="225">
        <v>0</v>
      </c>
      <c r="AC772" s="225">
        <v>0</v>
      </c>
      <c r="AD772" s="225">
        <v>0</v>
      </c>
      <c r="AE772" s="225">
        <v>0</v>
      </c>
      <c r="AF772" s="225">
        <v>0</v>
      </c>
      <c r="AG772" s="225">
        <v>0</v>
      </c>
      <c r="AH772" s="225">
        <v>0</v>
      </c>
      <c r="AI772" s="225">
        <v>0</v>
      </c>
      <c r="AJ772" s="225">
        <v>0</v>
      </c>
      <c r="AK772" s="225">
        <v>0</v>
      </c>
      <c r="AL772" s="225">
        <v>0</v>
      </c>
      <c r="AM772" s="225">
        <v>0</v>
      </c>
      <c r="AN772" s="225">
        <v>0</v>
      </c>
      <c r="AO772" s="225">
        <v>0</v>
      </c>
      <c r="AP772" s="225">
        <v>0</v>
      </c>
      <c r="AQ772" s="225">
        <v>0</v>
      </c>
      <c r="AR772" s="225">
        <v>0</v>
      </c>
      <c r="AS772" s="225">
        <v>0</v>
      </c>
      <c r="AT772" s="225">
        <v>0</v>
      </c>
      <c r="AU772" s="225">
        <v>0</v>
      </c>
      <c r="AV772" s="225">
        <v>0</v>
      </c>
      <c r="AW772" s="225">
        <v>0</v>
      </c>
      <c r="AX772" s="225">
        <v>0</v>
      </c>
      <c r="AY772" s="225">
        <v>0</v>
      </c>
      <c r="AZ772" s="225">
        <v>0</v>
      </c>
      <c r="BA772" s="225">
        <v>0</v>
      </c>
      <c r="BB772" s="225">
        <v>0</v>
      </c>
      <c r="BC772" s="225">
        <v>0</v>
      </c>
      <c r="BD772" s="225">
        <v>0</v>
      </c>
      <c r="BE772" s="225" t="s">
        <v>2384</v>
      </c>
    </row>
    <row r="773" spans="1:57" x14ac:dyDescent="0.25">
      <c r="A773" t="str">
        <f t="shared" si="238"/>
        <v>003000346</v>
      </c>
      <c r="B773" s="225" t="s">
        <v>2165</v>
      </c>
      <c r="C773" s="225" t="s">
        <v>2166</v>
      </c>
      <c r="D773" s="225" t="s">
        <v>2167</v>
      </c>
      <c r="E773" s="225" t="s">
        <v>2720</v>
      </c>
      <c r="F773" s="225" t="s">
        <v>2385</v>
      </c>
      <c r="G773" s="225">
        <v>0</v>
      </c>
      <c r="H773" s="225">
        <v>0</v>
      </c>
      <c r="I773" s="225">
        <v>0</v>
      </c>
      <c r="J773" s="237">
        <v>0</v>
      </c>
      <c r="K773" s="225">
        <v>0</v>
      </c>
      <c r="L773" s="225">
        <v>0</v>
      </c>
      <c r="M773" s="225">
        <v>0</v>
      </c>
      <c r="N773" s="237">
        <v>0</v>
      </c>
      <c r="O773" s="237">
        <v>0</v>
      </c>
      <c r="P773" s="237">
        <v>0</v>
      </c>
      <c r="Q773" s="237">
        <v>0</v>
      </c>
      <c r="R773" s="237">
        <v>0</v>
      </c>
      <c r="S773" s="225">
        <v>0</v>
      </c>
      <c r="T773" s="237">
        <v>0</v>
      </c>
      <c r="U773" s="237">
        <v>0</v>
      </c>
      <c r="V773" s="225">
        <v>0</v>
      </c>
      <c r="W773" s="225">
        <v>0</v>
      </c>
      <c r="X773" s="225">
        <v>0</v>
      </c>
      <c r="Y773" s="225">
        <v>0</v>
      </c>
      <c r="Z773" s="225">
        <v>0</v>
      </c>
      <c r="AA773" s="225">
        <v>0</v>
      </c>
      <c r="AB773" s="225">
        <v>0</v>
      </c>
      <c r="AC773" s="225">
        <v>0</v>
      </c>
      <c r="AD773" s="225">
        <v>0</v>
      </c>
      <c r="AE773" s="225">
        <v>0</v>
      </c>
      <c r="AF773" s="225">
        <v>0</v>
      </c>
      <c r="AG773" s="225">
        <v>0</v>
      </c>
      <c r="AH773" s="225">
        <v>0</v>
      </c>
      <c r="AI773" s="225">
        <v>0</v>
      </c>
      <c r="AJ773" s="225">
        <v>0</v>
      </c>
      <c r="AK773" s="225">
        <v>0</v>
      </c>
      <c r="AL773" s="225">
        <v>0</v>
      </c>
      <c r="AM773" s="225">
        <v>0</v>
      </c>
      <c r="AN773" s="225">
        <v>0</v>
      </c>
      <c r="AO773" s="225">
        <v>0</v>
      </c>
      <c r="AP773" s="225">
        <v>0</v>
      </c>
      <c r="AQ773" s="225">
        <v>0</v>
      </c>
      <c r="AR773" s="225">
        <v>0</v>
      </c>
      <c r="AS773" s="225">
        <v>0</v>
      </c>
      <c r="AT773" s="225">
        <v>0</v>
      </c>
      <c r="AU773" s="225">
        <v>0</v>
      </c>
      <c r="AV773" s="225">
        <v>0</v>
      </c>
      <c r="AW773" s="225">
        <v>0</v>
      </c>
      <c r="AX773" s="225">
        <v>0</v>
      </c>
      <c r="AY773" s="225">
        <v>0</v>
      </c>
      <c r="AZ773" s="225">
        <v>0</v>
      </c>
      <c r="BA773" s="225">
        <v>0</v>
      </c>
      <c r="BB773" s="225">
        <v>0</v>
      </c>
      <c r="BC773" s="225">
        <v>0</v>
      </c>
      <c r="BD773" s="225">
        <v>0</v>
      </c>
      <c r="BE773" s="225" t="s">
        <v>2386</v>
      </c>
    </row>
    <row r="774" spans="1:57" x14ac:dyDescent="0.25">
      <c r="A774" t="str">
        <f t="shared" si="238"/>
        <v>003000345</v>
      </c>
      <c r="B774" s="225" t="s">
        <v>2165</v>
      </c>
      <c r="C774" s="225" t="s">
        <v>2166</v>
      </c>
      <c r="D774" s="225" t="s">
        <v>2167</v>
      </c>
      <c r="E774" s="225" t="s">
        <v>2720</v>
      </c>
      <c r="F774" s="225" t="s">
        <v>2387</v>
      </c>
      <c r="G774" s="225">
        <v>0</v>
      </c>
      <c r="H774" s="225">
        <v>0</v>
      </c>
      <c r="I774" s="225">
        <v>0</v>
      </c>
      <c r="J774" s="237">
        <v>0</v>
      </c>
      <c r="K774" s="225">
        <v>0</v>
      </c>
      <c r="L774" s="225">
        <v>0</v>
      </c>
      <c r="M774" s="225">
        <v>0</v>
      </c>
      <c r="N774" s="237">
        <v>0</v>
      </c>
      <c r="O774" s="237">
        <v>0</v>
      </c>
      <c r="P774" s="237">
        <v>0</v>
      </c>
      <c r="Q774" s="237">
        <v>0</v>
      </c>
      <c r="R774" s="237">
        <v>0</v>
      </c>
      <c r="S774" s="225">
        <v>0</v>
      </c>
      <c r="T774" s="237">
        <v>0</v>
      </c>
      <c r="U774" s="237">
        <v>0</v>
      </c>
      <c r="V774" s="225">
        <v>0</v>
      </c>
      <c r="W774" s="225">
        <v>0</v>
      </c>
      <c r="X774" s="225">
        <v>0</v>
      </c>
      <c r="Y774" s="225">
        <v>0</v>
      </c>
      <c r="Z774" s="225">
        <v>0</v>
      </c>
      <c r="AA774" s="225">
        <v>0</v>
      </c>
      <c r="AB774" s="225">
        <v>0</v>
      </c>
      <c r="AC774" s="225">
        <v>0</v>
      </c>
      <c r="AD774" s="225">
        <v>0</v>
      </c>
      <c r="AE774" s="225">
        <v>0</v>
      </c>
      <c r="AF774" s="225">
        <v>0</v>
      </c>
      <c r="AG774" s="225">
        <v>0</v>
      </c>
      <c r="AH774" s="225">
        <v>0</v>
      </c>
      <c r="AI774" s="225">
        <v>0</v>
      </c>
      <c r="AJ774" s="225">
        <v>0</v>
      </c>
      <c r="AK774" s="225">
        <v>0</v>
      </c>
      <c r="AL774" s="225">
        <v>0</v>
      </c>
      <c r="AM774" s="225">
        <v>0</v>
      </c>
      <c r="AN774" s="225">
        <v>0</v>
      </c>
      <c r="AO774" s="225">
        <v>0</v>
      </c>
      <c r="AP774" s="225">
        <v>0</v>
      </c>
      <c r="AQ774" s="225">
        <v>0</v>
      </c>
      <c r="AR774" s="225">
        <v>0</v>
      </c>
      <c r="AS774" s="225">
        <v>0</v>
      </c>
      <c r="AT774" s="225">
        <v>0</v>
      </c>
      <c r="AU774" s="225">
        <v>0</v>
      </c>
      <c r="AV774" s="225">
        <v>0</v>
      </c>
      <c r="AW774" s="225">
        <v>0</v>
      </c>
      <c r="AX774" s="225">
        <v>0</v>
      </c>
      <c r="AY774" s="225">
        <v>0</v>
      </c>
      <c r="AZ774" s="225">
        <v>0</v>
      </c>
      <c r="BA774" s="225">
        <v>0</v>
      </c>
      <c r="BB774" s="225">
        <v>0</v>
      </c>
      <c r="BC774" s="225">
        <v>0</v>
      </c>
      <c r="BD774" s="225">
        <v>0</v>
      </c>
      <c r="BE774" s="225" t="s">
        <v>2388</v>
      </c>
    </row>
    <row r="775" spans="1:57" x14ac:dyDescent="0.25">
      <c r="A775" t="str">
        <f t="shared" si="238"/>
        <v>003000107</v>
      </c>
      <c r="B775" s="225" t="s">
        <v>2165</v>
      </c>
      <c r="C775" s="225" t="s">
        <v>2166</v>
      </c>
      <c r="D775" s="225" t="s">
        <v>2167</v>
      </c>
      <c r="E775" s="225" t="s">
        <v>2720</v>
      </c>
      <c r="F775" s="225" t="s">
        <v>2667</v>
      </c>
      <c r="G775" s="225">
        <v>0</v>
      </c>
      <c r="H775" s="225">
        <v>0</v>
      </c>
      <c r="I775" s="225">
        <v>0</v>
      </c>
      <c r="J775" s="237">
        <v>0</v>
      </c>
      <c r="K775" s="225">
        <v>0</v>
      </c>
      <c r="L775" s="225">
        <v>0</v>
      </c>
      <c r="M775" s="225">
        <v>0</v>
      </c>
      <c r="N775" s="237">
        <v>0</v>
      </c>
      <c r="O775" s="237">
        <v>0</v>
      </c>
      <c r="P775" s="237">
        <v>0</v>
      </c>
      <c r="Q775" s="237">
        <v>0</v>
      </c>
      <c r="R775" s="237">
        <v>0</v>
      </c>
      <c r="S775" s="225">
        <v>0</v>
      </c>
      <c r="T775" s="237">
        <v>0</v>
      </c>
      <c r="U775" s="237">
        <v>0</v>
      </c>
      <c r="V775" s="225">
        <v>0</v>
      </c>
      <c r="W775" s="225">
        <v>0</v>
      </c>
      <c r="X775" s="225">
        <v>0</v>
      </c>
      <c r="Y775" s="225">
        <v>0</v>
      </c>
      <c r="Z775" s="225">
        <v>0</v>
      </c>
      <c r="AA775" s="225">
        <v>0</v>
      </c>
      <c r="AB775" s="225">
        <v>0</v>
      </c>
      <c r="AC775" s="225">
        <v>0</v>
      </c>
      <c r="AD775" s="225">
        <v>0</v>
      </c>
      <c r="AE775" s="225">
        <v>0</v>
      </c>
      <c r="AF775" s="225">
        <v>0</v>
      </c>
      <c r="AG775" s="225">
        <v>0</v>
      </c>
      <c r="AH775" s="225">
        <v>0</v>
      </c>
      <c r="AI775" s="225">
        <v>0</v>
      </c>
      <c r="AJ775" s="225">
        <v>0</v>
      </c>
      <c r="AK775" s="225">
        <v>0</v>
      </c>
      <c r="AL775" s="225">
        <v>0</v>
      </c>
      <c r="AM775" s="225">
        <v>0</v>
      </c>
      <c r="AN775" s="225">
        <v>0</v>
      </c>
      <c r="AO775" s="225">
        <v>0</v>
      </c>
      <c r="AP775" s="225">
        <v>0</v>
      </c>
      <c r="AQ775" s="225">
        <v>0</v>
      </c>
      <c r="AR775" s="225">
        <v>0</v>
      </c>
      <c r="AS775" s="225">
        <v>0</v>
      </c>
      <c r="AT775" s="225">
        <v>0</v>
      </c>
      <c r="AU775" s="225">
        <v>0</v>
      </c>
      <c r="AV775" s="225">
        <v>0</v>
      </c>
      <c r="AW775" s="225">
        <v>0</v>
      </c>
      <c r="AX775" s="225">
        <v>0</v>
      </c>
      <c r="AY775" s="225">
        <v>0</v>
      </c>
      <c r="AZ775" s="225">
        <v>0</v>
      </c>
      <c r="BA775" s="225">
        <v>0</v>
      </c>
      <c r="BB775" s="225">
        <v>0</v>
      </c>
      <c r="BC775" s="225">
        <v>0</v>
      </c>
      <c r="BD775" s="225">
        <v>0</v>
      </c>
      <c r="BE775" s="225" t="s">
        <v>2668</v>
      </c>
    </row>
    <row r="776" spans="1:57" x14ac:dyDescent="0.25">
      <c r="A776" t="str">
        <f t="shared" si="238"/>
        <v>003000108</v>
      </c>
      <c r="B776" s="225" t="s">
        <v>2165</v>
      </c>
      <c r="C776" s="225" t="s">
        <v>2166</v>
      </c>
      <c r="D776" s="225" t="s">
        <v>2167</v>
      </c>
      <c r="E776" s="225" t="s">
        <v>2720</v>
      </c>
      <c r="F776" s="225" t="s">
        <v>2389</v>
      </c>
      <c r="G776" s="225">
        <v>0</v>
      </c>
      <c r="H776" s="225">
        <v>0</v>
      </c>
      <c r="I776" s="225">
        <v>0</v>
      </c>
      <c r="J776" s="237">
        <v>0</v>
      </c>
      <c r="K776" s="225">
        <v>0</v>
      </c>
      <c r="L776" s="225">
        <v>0</v>
      </c>
      <c r="M776" s="225">
        <v>0</v>
      </c>
      <c r="N776" s="237">
        <v>0</v>
      </c>
      <c r="O776" s="237">
        <v>0</v>
      </c>
      <c r="P776" s="237">
        <v>0</v>
      </c>
      <c r="Q776" s="237">
        <v>0</v>
      </c>
      <c r="R776" s="237">
        <v>0</v>
      </c>
      <c r="S776" s="225">
        <v>0</v>
      </c>
      <c r="T776" s="237">
        <v>0</v>
      </c>
      <c r="U776" s="237">
        <v>0</v>
      </c>
      <c r="V776" s="225">
        <v>0</v>
      </c>
      <c r="W776" s="225">
        <v>0</v>
      </c>
      <c r="X776" s="225">
        <v>0</v>
      </c>
      <c r="Y776" s="225">
        <v>0</v>
      </c>
      <c r="Z776" s="225">
        <v>0</v>
      </c>
      <c r="AA776" s="225">
        <v>0</v>
      </c>
      <c r="AB776" s="225">
        <v>0</v>
      </c>
      <c r="AC776" s="225">
        <v>0</v>
      </c>
      <c r="AD776" s="225">
        <v>0</v>
      </c>
      <c r="AE776" s="225">
        <v>0</v>
      </c>
      <c r="AF776" s="225">
        <v>0</v>
      </c>
      <c r="AG776" s="225">
        <v>0</v>
      </c>
      <c r="AH776" s="225">
        <v>0</v>
      </c>
      <c r="AI776" s="225">
        <v>0</v>
      </c>
      <c r="AJ776" s="225">
        <v>0</v>
      </c>
      <c r="AK776" s="225">
        <v>0</v>
      </c>
      <c r="AL776" s="225">
        <v>0</v>
      </c>
      <c r="AM776" s="225">
        <v>0</v>
      </c>
      <c r="AN776" s="225">
        <v>0</v>
      </c>
      <c r="AO776" s="225">
        <v>0</v>
      </c>
      <c r="AP776" s="225">
        <v>0</v>
      </c>
      <c r="AQ776" s="225">
        <v>0</v>
      </c>
      <c r="AR776" s="225">
        <v>0</v>
      </c>
      <c r="AS776" s="225">
        <v>0</v>
      </c>
      <c r="AT776" s="225">
        <v>0</v>
      </c>
      <c r="AU776" s="225">
        <v>0</v>
      </c>
      <c r="AV776" s="225">
        <v>0</v>
      </c>
      <c r="AW776" s="225">
        <v>0</v>
      </c>
      <c r="AX776" s="225">
        <v>0</v>
      </c>
      <c r="AY776" s="225">
        <v>0</v>
      </c>
      <c r="AZ776" s="225">
        <v>0</v>
      </c>
      <c r="BA776" s="225">
        <v>0</v>
      </c>
      <c r="BB776" s="225">
        <v>0</v>
      </c>
      <c r="BC776" s="225">
        <v>0</v>
      </c>
      <c r="BD776" s="225">
        <v>0</v>
      </c>
      <c r="BE776" s="225" t="s">
        <v>2669</v>
      </c>
    </row>
    <row r="777" spans="1:57" x14ac:dyDescent="0.25">
      <c r="A777" t="str">
        <f t="shared" si="238"/>
        <v>003000323</v>
      </c>
      <c r="B777" s="225" t="s">
        <v>2165</v>
      </c>
      <c r="C777" s="225" t="s">
        <v>2166</v>
      </c>
      <c r="D777" s="225" t="s">
        <v>2167</v>
      </c>
      <c r="E777" s="225" t="s">
        <v>2720</v>
      </c>
      <c r="F777" s="225" t="s">
        <v>2391</v>
      </c>
      <c r="G777" s="225">
        <v>0</v>
      </c>
      <c r="H777" s="225">
        <v>0</v>
      </c>
      <c r="I777" s="225">
        <v>0</v>
      </c>
      <c r="J777" s="237">
        <v>0</v>
      </c>
      <c r="K777" s="225">
        <v>0</v>
      </c>
      <c r="L777" s="225">
        <v>0</v>
      </c>
      <c r="M777" s="225">
        <v>0</v>
      </c>
      <c r="N777" s="237">
        <v>0</v>
      </c>
      <c r="O777" s="237">
        <v>0</v>
      </c>
      <c r="P777" s="237">
        <v>0</v>
      </c>
      <c r="Q777" s="237">
        <v>0</v>
      </c>
      <c r="R777" s="237">
        <v>0</v>
      </c>
      <c r="S777" s="225">
        <v>0</v>
      </c>
      <c r="T777" s="237">
        <v>0</v>
      </c>
      <c r="U777" s="237">
        <v>0</v>
      </c>
      <c r="V777" s="225">
        <v>0</v>
      </c>
      <c r="W777" s="225">
        <v>0</v>
      </c>
      <c r="X777" s="225">
        <v>0</v>
      </c>
      <c r="Y777" s="225">
        <v>0</v>
      </c>
      <c r="Z777" s="225">
        <v>0</v>
      </c>
      <c r="AA777" s="225">
        <v>0</v>
      </c>
      <c r="AB777" s="225">
        <v>0</v>
      </c>
      <c r="AC777" s="225">
        <v>0</v>
      </c>
      <c r="AD777" s="225">
        <v>0</v>
      </c>
      <c r="AE777" s="225">
        <v>0</v>
      </c>
      <c r="AF777" s="225">
        <v>0</v>
      </c>
      <c r="AG777" s="225">
        <v>0</v>
      </c>
      <c r="AH777" s="225">
        <v>0</v>
      </c>
      <c r="AI777" s="225">
        <v>0</v>
      </c>
      <c r="AJ777" s="225">
        <v>0</v>
      </c>
      <c r="AK777" s="225">
        <v>0</v>
      </c>
      <c r="AL777" s="225">
        <v>0</v>
      </c>
      <c r="AM777" s="225">
        <v>0</v>
      </c>
      <c r="AN777" s="225">
        <v>0</v>
      </c>
      <c r="AO777" s="225">
        <v>0</v>
      </c>
      <c r="AP777" s="225">
        <v>0</v>
      </c>
      <c r="AQ777" s="225">
        <v>0</v>
      </c>
      <c r="AR777" s="225">
        <v>0</v>
      </c>
      <c r="AS777" s="225">
        <v>0</v>
      </c>
      <c r="AT777" s="225">
        <v>0</v>
      </c>
      <c r="AU777" s="225">
        <v>0</v>
      </c>
      <c r="AV777" s="225">
        <v>0</v>
      </c>
      <c r="AW777" s="225">
        <v>0</v>
      </c>
      <c r="AX777" s="225">
        <v>0</v>
      </c>
      <c r="AY777" s="225">
        <v>0</v>
      </c>
      <c r="AZ777" s="225">
        <v>0</v>
      </c>
      <c r="BA777" s="225">
        <v>0</v>
      </c>
      <c r="BB777" s="225">
        <v>0</v>
      </c>
      <c r="BC777" s="225">
        <v>0</v>
      </c>
      <c r="BD777" s="225">
        <v>0</v>
      </c>
      <c r="BE777" s="225" t="s">
        <v>2392</v>
      </c>
    </row>
    <row r="778" spans="1:57" x14ac:dyDescent="0.25">
      <c r="A778" t="str">
        <f t="shared" si="238"/>
        <v>003000324</v>
      </c>
      <c r="B778" s="225" t="s">
        <v>2165</v>
      </c>
      <c r="C778" s="225" t="s">
        <v>2166</v>
      </c>
      <c r="D778" s="225" t="s">
        <v>2167</v>
      </c>
      <c r="E778" s="225" t="s">
        <v>2720</v>
      </c>
      <c r="F778" s="225" t="s">
        <v>2393</v>
      </c>
      <c r="G778" s="225">
        <v>0</v>
      </c>
      <c r="H778" s="225">
        <v>0</v>
      </c>
      <c r="I778" s="225">
        <v>0</v>
      </c>
      <c r="J778" s="237">
        <v>0</v>
      </c>
      <c r="K778" s="225">
        <v>0</v>
      </c>
      <c r="L778" s="225">
        <v>0</v>
      </c>
      <c r="M778" s="225">
        <v>0</v>
      </c>
      <c r="N778" s="237">
        <v>0</v>
      </c>
      <c r="O778" s="237">
        <v>0</v>
      </c>
      <c r="P778" s="237">
        <v>0</v>
      </c>
      <c r="Q778" s="237">
        <v>0</v>
      </c>
      <c r="R778" s="237">
        <v>0</v>
      </c>
      <c r="S778" s="225">
        <v>0</v>
      </c>
      <c r="T778" s="237">
        <v>0</v>
      </c>
      <c r="U778" s="237">
        <v>0</v>
      </c>
      <c r="V778" s="225">
        <v>0</v>
      </c>
      <c r="W778" s="225">
        <v>0</v>
      </c>
      <c r="X778" s="225">
        <v>0</v>
      </c>
      <c r="Y778" s="225">
        <v>0</v>
      </c>
      <c r="Z778" s="225">
        <v>0</v>
      </c>
      <c r="AA778" s="225">
        <v>0</v>
      </c>
      <c r="AB778" s="225">
        <v>0</v>
      </c>
      <c r="AC778" s="225">
        <v>0</v>
      </c>
      <c r="AD778" s="225">
        <v>0</v>
      </c>
      <c r="AE778" s="225">
        <v>0</v>
      </c>
      <c r="AF778" s="225">
        <v>0</v>
      </c>
      <c r="AG778" s="225">
        <v>0</v>
      </c>
      <c r="AH778" s="225">
        <v>0</v>
      </c>
      <c r="AI778" s="225">
        <v>0</v>
      </c>
      <c r="AJ778" s="225">
        <v>0</v>
      </c>
      <c r="AK778" s="225">
        <v>0</v>
      </c>
      <c r="AL778" s="225">
        <v>0</v>
      </c>
      <c r="AM778" s="225">
        <v>0</v>
      </c>
      <c r="AN778" s="225">
        <v>0</v>
      </c>
      <c r="AO778" s="225">
        <v>0</v>
      </c>
      <c r="AP778" s="225">
        <v>0</v>
      </c>
      <c r="AQ778" s="225">
        <v>0</v>
      </c>
      <c r="AR778" s="225">
        <v>0</v>
      </c>
      <c r="AS778" s="225">
        <v>0</v>
      </c>
      <c r="AT778" s="225">
        <v>0</v>
      </c>
      <c r="AU778" s="225">
        <v>0</v>
      </c>
      <c r="AV778" s="225">
        <v>0</v>
      </c>
      <c r="AW778" s="225">
        <v>0</v>
      </c>
      <c r="AX778" s="225">
        <v>0</v>
      </c>
      <c r="AY778" s="225">
        <v>0</v>
      </c>
      <c r="AZ778" s="225">
        <v>0</v>
      </c>
      <c r="BA778" s="225">
        <v>0</v>
      </c>
      <c r="BB778" s="225">
        <v>0</v>
      </c>
      <c r="BC778" s="225">
        <v>0</v>
      </c>
      <c r="BD778" s="225">
        <v>0</v>
      </c>
      <c r="BE778" s="225" t="s">
        <v>358</v>
      </c>
    </row>
    <row r="779" spans="1:57" x14ac:dyDescent="0.25">
      <c r="A779" t="str">
        <f t="shared" si="238"/>
        <v>003000325</v>
      </c>
      <c r="B779" s="225" t="s">
        <v>2165</v>
      </c>
      <c r="C779" s="225" t="s">
        <v>2166</v>
      </c>
      <c r="D779" s="225" t="s">
        <v>2167</v>
      </c>
      <c r="E779" s="225" t="s">
        <v>2720</v>
      </c>
      <c r="F779" s="225" t="s">
        <v>2394</v>
      </c>
      <c r="G779" s="225">
        <v>0</v>
      </c>
      <c r="H779" s="225">
        <v>0</v>
      </c>
      <c r="I779" s="225">
        <v>0</v>
      </c>
      <c r="J779" s="237">
        <v>0</v>
      </c>
      <c r="K779" s="225">
        <v>0</v>
      </c>
      <c r="L779" s="225">
        <v>0</v>
      </c>
      <c r="M779" s="225">
        <v>0</v>
      </c>
      <c r="N779" s="237">
        <v>0</v>
      </c>
      <c r="O779" s="237">
        <v>0</v>
      </c>
      <c r="P779" s="237">
        <v>0</v>
      </c>
      <c r="Q779" s="237">
        <v>0</v>
      </c>
      <c r="R779" s="237">
        <v>0</v>
      </c>
      <c r="S779" s="225">
        <v>0</v>
      </c>
      <c r="T779" s="237">
        <v>0</v>
      </c>
      <c r="U779" s="237">
        <v>0</v>
      </c>
      <c r="V779" s="225">
        <v>0</v>
      </c>
      <c r="W779" s="225">
        <v>0</v>
      </c>
      <c r="X779" s="225">
        <v>0</v>
      </c>
      <c r="Y779" s="225">
        <v>0</v>
      </c>
      <c r="Z779" s="225">
        <v>0</v>
      </c>
      <c r="AA779" s="225">
        <v>0</v>
      </c>
      <c r="AB779" s="225">
        <v>0</v>
      </c>
      <c r="AC779" s="225">
        <v>0</v>
      </c>
      <c r="AD779" s="225">
        <v>0</v>
      </c>
      <c r="AE779" s="225">
        <v>0</v>
      </c>
      <c r="AF779" s="225">
        <v>0</v>
      </c>
      <c r="AG779" s="225">
        <v>0</v>
      </c>
      <c r="AH779" s="225">
        <v>0</v>
      </c>
      <c r="AI779" s="225">
        <v>0</v>
      </c>
      <c r="AJ779" s="225">
        <v>0</v>
      </c>
      <c r="AK779" s="225">
        <v>0</v>
      </c>
      <c r="AL779" s="225">
        <v>0</v>
      </c>
      <c r="AM779" s="225">
        <v>0</v>
      </c>
      <c r="AN779" s="225">
        <v>0</v>
      </c>
      <c r="AO779" s="225">
        <v>0</v>
      </c>
      <c r="AP779" s="225">
        <v>0</v>
      </c>
      <c r="AQ779" s="225">
        <v>0</v>
      </c>
      <c r="AR779" s="225">
        <v>0</v>
      </c>
      <c r="AS779" s="225">
        <v>0</v>
      </c>
      <c r="AT779" s="225">
        <v>0</v>
      </c>
      <c r="AU779" s="225">
        <v>0</v>
      </c>
      <c r="AV779" s="225">
        <v>0</v>
      </c>
      <c r="AW779" s="225">
        <v>0</v>
      </c>
      <c r="AX779" s="225">
        <v>0</v>
      </c>
      <c r="AY779" s="225">
        <v>0</v>
      </c>
      <c r="AZ779" s="225">
        <v>0</v>
      </c>
      <c r="BA779" s="225">
        <v>0</v>
      </c>
      <c r="BB779" s="225">
        <v>0</v>
      </c>
      <c r="BC779" s="225">
        <v>0</v>
      </c>
      <c r="BD779" s="225">
        <v>0</v>
      </c>
      <c r="BE779" s="225" t="s">
        <v>2395</v>
      </c>
    </row>
    <row r="780" spans="1:57" x14ac:dyDescent="0.25">
      <c r="A780" t="str">
        <f t="shared" si="238"/>
        <v>003000110</v>
      </c>
      <c r="B780" s="225" t="s">
        <v>2165</v>
      </c>
      <c r="C780" s="225" t="s">
        <v>2166</v>
      </c>
      <c r="D780" s="225" t="s">
        <v>2167</v>
      </c>
      <c r="E780" s="225" t="s">
        <v>2720</v>
      </c>
      <c r="F780" s="225" t="s">
        <v>2396</v>
      </c>
      <c r="G780" s="225">
        <v>0</v>
      </c>
      <c r="H780" s="225">
        <v>0</v>
      </c>
      <c r="I780" s="225">
        <v>0</v>
      </c>
      <c r="J780" s="237">
        <v>0</v>
      </c>
      <c r="K780" s="225">
        <v>0</v>
      </c>
      <c r="L780" s="225">
        <v>0</v>
      </c>
      <c r="M780" s="225">
        <v>0</v>
      </c>
      <c r="N780" s="237">
        <v>0</v>
      </c>
      <c r="O780" s="237">
        <v>0</v>
      </c>
      <c r="P780" s="237">
        <v>0</v>
      </c>
      <c r="Q780" s="237">
        <v>0</v>
      </c>
      <c r="R780" s="237">
        <v>0</v>
      </c>
      <c r="S780" s="225">
        <v>0</v>
      </c>
      <c r="T780" s="237">
        <v>0</v>
      </c>
      <c r="U780" s="237">
        <v>0</v>
      </c>
      <c r="V780" s="225">
        <v>0</v>
      </c>
      <c r="W780" s="225">
        <v>0</v>
      </c>
      <c r="X780" s="225">
        <v>0</v>
      </c>
      <c r="Y780" s="225">
        <v>0</v>
      </c>
      <c r="Z780" s="225">
        <v>0</v>
      </c>
      <c r="AA780" s="225">
        <v>0</v>
      </c>
      <c r="AB780" s="225">
        <v>0</v>
      </c>
      <c r="AC780" s="225">
        <v>0</v>
      </c>
      <c r="AD780" s="225">
        <v>0</v>
      </c>
      <c r="AE780" s="225">
        <v>0</v>
      </c>
      <c r="AF780" s="225">
        <v>0</v>
      </c>
      <c r="AG780" s="225">
        <v>0</v>
      </c>
      <c r="AH780" s="225">
        <v>0</v>
      </c>
      <c r="AI780" s="225">
        <v>0</v>
      </c>
      <c r="AJ780" s="225">
        <v>0</v>
      </c>
      <c r="AK780" s="225">
        <v>0</v>
      </c>
      <c r="AL780" s="225">
        <v>0</v>
      </c>
      <c r="AM780" s="225">
        <v>0</v>
      </c>
      <c r="AN780" s="225">
        <v>0</v>
      </c>
      <c r="AO780" s="225">
        <v>0</v>
      </c>
      <c r="AP780" s="225">
        <v>0</v>
      </c>
      <c r="AQ780" s="225">
        <v>0</v>
      </c>
      <c r="AR780" s="225">
        <v>0</v>
      </c>
      <c r="AS780" s="225">
        <v>0</v>
      </c>
      <c r="AT780" s="225">
        <v>0</v>
      </c>
      <c r="AU780" s="225">
        <v>0</v>
      </c>
      <c r="AV780" s="225">
        <v>0</v>
      </c>
      <c r="AW780" s="225">
        <v>0</v>
      </c>
      <c r="AX780" s="225">
        <v>0</v>
      </c>
      <c r="AY780" s="225">
        <v>0</v>
      </c>
      <c r="AZ780" s="225">
        <v>0</v>
      </c>
      <c r="BA780" s="225">
        <v>0</v>
      </c>
      <c r="BB780" s="225">
        <v>0</v>
      </c>
      <c r="BC780" s="225">
        <v>0</v>
      </c>
      <c r="BD780" s="225">
        <v>0</v>
      </c>
      <c r="BE780" s="225" t="s">
        <v>386</v>
      </c>
    </row>
    <row r="781" spans="1:57" x14ac:dyDescent="0.25">
      <c r="A781" t="str">
        <f t="shared" si="238"/>
        <v>003000111</v>
      </c>
      <c r="B781" s="225" t="s">
        <v>2165</v>
      </c>
      <c r="C781" s="225" t="s">
        <v>2166</v>
      </c>
      <c r="D781" s="225" t="s">
        <v>2167</v>
      </c>
      <c r="E781" s="225" t="s">
        <v>2720</v>
      </c>
      <c r="F781" s="225" t="s">
        <v>2397</v>
      </c>
      <c r="G781" s="225">
        <v>0</v>
      </c>
      <c r="H781" s="225">
        <v>0</v>
      </c>
      <c r="I781" s="225">
        <v>0</v>
      </c>
      <c r="J781" s="237">
        <v>0</v>
      </c>
      <c r="K781" s="225">
        <v>0</v>
      </c>
      <c r="L781" s="225">
        <v>0</v>
      </c>
      <c r="M781" s="225">
        <v>0</v>
      </c>
      <c r="N781" s="237">
        <v>0</v>
      </c>
      <c r="O781" s="237">
        <v>0</v>
      </c>
      <c r="P781" s="237">
        <v>0</v>
      </c>
      <c r="Q781" s="237">
        <v>0</v>
      </c>
      <c r="R781" s="237">
        <v>0</v>
      </c>
      <c r="S781" s="225">
        <v>0</v>
      </c>
      <c r="T781" s="237">
        <v>0</v>
      </c>
      <c r="U781" s="237">
        <v>0</v>
      </c>
      <c r="V781" s="225">
        <v>0</v>
      </c>
      <c r="W781" s="225">
        <v>0</v>
      </c>
      <c r="X781" s="225">
        <v>0</v>
      </c>
      <c r="Y781" s="225">
        <v>0</v>
      </c>
      <c r="Z781" s="225">
        <v>0</v>
      </c>
      <c r="AA781" s="225">
        <v>0</v>
      </c>
      <c r="AB781" s="225">
        <v>0</v>
      </c>
      <c r="AC781" s="225">
        <v>0</v>
      </c>
      <c r="AD781" s="225">
        <v>0</v>
      </c>
      <c r="AE781" s="225">
        <v>0</v>
      </c>
      <c r="AF781" s="225">
        <v>0</v>
      </c>
      <c r="AG781" s="225">
        <v>0</v>
      </c>
      <c r="AH781" s="225">
        <v>0</v>
      </c>
      <c r="AI781" s="225">
        <v>0</v>
      </c>
      <c r="AJ781" s="225">
        <v>0</v>
      </c>
      <c r="AK781" s="225">
        <v>0</v>
      </c>
      <c r="AL781" s="225">
        <v>0</v>
      </c>
      <c r="AM781" s="225">
        <v>0</v>
      </c>
      <c r="AN781" s="225">
        <v>0</v>
      </c>
      <c r="AO781" s="225">
        <v>0</v>
      </c>
      <c r="AP781" s="225">
        <v>0</v>
      </c>
      <c r="AQ781" s="225">
        <v>0</v>
      </c>
      <c r="AR781" s="225">
        <v>0</v>
      </c>
      <c r="AS781" s="225">
        <v>0</v>
      </c>
      <c r="AT781" s="225">
        <v>0</v>
      </c>
      <c r="AU781" s="225">
        <v>0</v>
      </c>
      <c r="AV781" s="225">
        <v>0</v>
      </c>
      <c r="AW781" s="225">
        <v>0</v>
      </c>
      <c r="AX781" s="225">
        <v>0</v>
      </c>
      <c r="AY781" s="225">
        <v>0</v>
      </c>
      <c r="AZ781" s="225">
        <v>0</v>
      </c>
      <c r="BA781" s="225">
        <v>0</v>
      </c>
      <c r="BB781" s="225">
        <v>0</v>
      </c>
      <c r="BC781" s="225">
        <v>0</v>
      </c>
      <c r="BD781" s="225">
        <v>0</v>
      </c>
      <c r="BE781" s="225" t="s">
        <v>2398</v>
      </c>
    </row>
    <row r="782" spans="1:57" x14ac:dyDescent="0.25">
      <c r="A782" t="str">
        <f t="shared" si="238"/>
        <v>003000327</v>
      </c>
      <c r="B782" s="225" t="s">
        <v>2165</v>
      </c>
      <c r="C782" s="225" t="s">
        <v>2166</v>
      </c>
      <c r="D782" s="225" t="s">
        <v>2167</v>
      </c>
      <c r="E782" s="225" t="s">
        <v>2720</v>
      </c>
      <c r="F782" s="225" t="s">
        <v>2399</v>
      </c>
      <c r="G782" s="225">
        <v>0</v>
      </c>
      <c r="H782" s="225">
        <v>0</v>
      </c>
      <c r="I782" s="225">
        <v>0</v>
      </c>
      <c r="J782" s="237">
        <v>0</v>
      </c>
      <c r="K782" s="225">
        <v>0</v>
      </c>
      <c r="L782" s="225">
        <v>0</v>
      </c>
      <c r="M782" s="225">
        <v>0</v>
      </c>
      <c r="N782" s="237">
        <v>0</v>
      </c>
      <c r="O782" s="237">
        <v>0</v>
      </c>
      <c r="P782" s="237">
        <v>0</v>
      </c>
      <c r="Q782" s="237">
        <v>0</v>
      </c>
      <c r="R782" s="237">
        <v>0</v>
      </c>
      <c r="S782" s="225">
        <v>0</v>
      </c>
      <c r="T782" s="237">
        <v>0</v>
      </c>
      <c r="U782" s="237">
        <v>0</v>
      </c>
      <c r="V782" s="225">
        <v>0</v>
      </c>
      <c r="W782" s="225">
        <v>0</v>
      </c>
      <c r="X782" s="225">
        <v>0</v>
      </c>
      <c r="Y782" s="225">
        <v>0</v>
      </c>
      <c r="Z782" s="225">
        <v>0</v>
      </c>
      <c r="AA782" s="225">
        <v>0</v>
      </c>
      <c r="AB782" s="225">
        <v>0</v>
      </c>
      <c r="AC782" s="225">
        <v>0</v>
      </c>
      <c r="AD782" s="225">
        <v>0</v>
      </c>
      <c r="AE782" s="225">
        <v>0</v>
      </c>
      <c r="AF782" s="225">
        <v>0</v>
      </c>
      <c r="AG782" s="225">
        <v>0</v>
      </c>
      <c r="AH782" s="225">
        <v>0</v>
      </c>
      <c r="AI782" s="225">
        <v>0</v>
      </c>
      <c r="AJ782" s="225">
        <v>0</v>
      </c>
      <c r="AK782" s="225">
        <v>0</v>
      </c>
      <c r="AL782" s="225">
        <v>0</v>
      </c>
      <c r="AM782" s="225">
        <v>0</v>
      </c>
      <c r="AN782" s="225">
        <v>0</v>
      </c>
      <c r="AO782" s="225">
        <v>0</v>
      </c>
      <c r="AP782" s="225">
        <v>0</v>
      </c>
      <c r="AQ782" s="225">
        <v>0</v>
      </c>
      <c r="AR782" s="225">
        <v>0</v>
      </c>
      <c r="AS782" s="225">
        <v>0</v>
      </c>
      <c r="AT782" s="225">
        <v>0</v>
      </c>
      <c r="AU782" s="225">
        <v>0</v>
      </c>
      <c r="AV782" s="225">
        <v>0</v>
      </c>
      <c r="AW782" s="225">
        <v>0</v>
      </c>
      <c r="AX782" s="225">
        <v>0</v>
      </c>
      <c r="AY782" s="225">
        <v>0</v>
      </c>
      <c r="AZ782" s="225">
        <v>0</v>
      </c>
      <c r="BA782" s="225">
        <v>0</v>
      </c>
      <c r="BB782" s="225">
        <v>0</v>
      </c>
      <c r="BC782" s="225">
        <v>0</v>
      </c>
      <c r="BD782" s="225">
        <v>0</v>
      </c>
      <c r="BE782" s="225" t="s">
        <v>2400</v>
      </c>
    </row>
    <row r="783" spans="1:57" x14ac:dyDescent="0.25">
      <c r="A783" t="str">
        <f t="shared" si="238"/>
        <v>003000328</v>
      </c>
      <c r="B783" s="225" t="s">
        <v>2165</v>
      </c>
      <c r="C783" s="225" t="s">
        <v>2166</v>
      </c>
      <c r="D783" s="225" t="s">
        <v>2167</v>
      </c>
      <c r="E783" s="225" t="s">
        <v>2720</v>
      </c>
      <c r="F783" s="225" t="s">
        <v>2401</v>
      </c>
      <c r="G783" s="225">
        <v>0</v>
      </c>
      <c r="H783" s="225">
        <v>0</v>
      </c>
      <c r="I783" s="225">
        <v>0</v>
      </c>
      <c r="J783" s="237">
        <v>0</v>
      </c>
      <c r="K783" s="225">
        <v>0</v>
      </c>
      <c r="L783" s="225">
        <v>0</v>
      </c>
      <c r="M783" s="225">
        <v>0</v>
      </c>
      <c r="N783" s="237">
        <v>0</v>
      </c>
      <c r="O783" s="237">
        <v>0</v>
      </c>
      <c r="P783" s="237">
        <v>0</v>
      </c>
      <c r="Q783" s="237">
        <v>0</v>
      </c>
      <c r="R783" s="237">
        <v>0</v>
      </c>
      <c r="S783" s="225">
        <v>0</v>
      </c>
      <c r="T783" s="237">
        <v>0</v>
      </c>
      <c r="U783" s="237">
        <v>0</v>
      </c>
      <c r="V783" s="225">
        <v>0</v>
      </c>
      <c r="W783" s="225">
        <v>0</v>
      </c>
      <c r="X783" s="225">
        <v>0</v>
      </c>
      <c r="Y783" s="225">
        <v>0</v>
      </c>
      <c r="Z783" s="225">
        <v>0</v>
      </c>
      <c r="AA783" s="225">
        <v>0</v>
      </c>
      <c r="AB783" s="225">
        <v>0</v>
      </c>
      <c r="AC783" s="225">
        <v>0</v>
      </c>
      <c r="AD783" s="225">
        <v>0</v>
      </c>
      <c r="AE783" s="225">
        <v>0</v>
      </c>
      <c r="AF783" s="225">
        <v>0</v>
      </c>
      <c r="AG783" s="225">
        <v>0</v>
      </c>
      <c r="AH783" s="225">
        <v>0</v>
      </c>
      <c r="AI783" s="225">
        <v>0</v>
      </c>
      <c r="AJ783" s="225">
        <v>0</v>
      </c>
      <c r="AK783" s="225">
        <v>0</v>
      </c>
      <c r="AL783" s="225">
        <v>0</v>
      </c>
      <c r="AM783" s="225">
        <v>0</v>
      </c>
      <c r="AN783" s="225">
        <v>0</v>
      </c>
      <c r="AO783" s="225">
        <v>0</v>
      </c>
      <c r="AP783" s="225">
        <v>0</v>
      </c>
      <c r="AQ783" s="225">
        <v>0</v>
      </c>
      <c r="AR783" s="225">
        <v>0</v>
      </c>
      <c r="AS783" s="225">
        <v>0</v>
      </c>
      <c r="AT783" s="225">
        <v>0</v>
      </c>
      <c r="AU783" s="225">
        <v>0</v>
      </c>
      <c r="AV783" s="225">
        <v>0</v>
      </c>
      <c r="AW783" s="225">
        <v>0</v>
      </c>
      <c r="AX783" s="225">
        <v>0</v>
      </c>
      <c r="AY783" s="225">
        <v>0</v>
      </c>
      <c r="AZ783" s="225">
        <v>0</v>
      </c>
      <c r="BA783" s="225">
        <v>0</v>
      </c>
      <c r="BB783" s="225">
        <v>0</v>
      </c>
      <c r="BC783" s="225">
        <v>0</v>
      </c>
      <c r="BD783" s="225">
        <v>0</v>
      </c>
      <c r="BE783" s="225" t="s">
        <v>2402</v>
      </c>
    </row>
    <row r="784" spans="1:57" x14ac:dyDescent="0.25">
      <c r="A784" t="str">
        <f t="shared" si="238"/>
        <v>003000112</v>
      </c>
      <c r="B784" s="225" t="s">
        <v>2165</v>
      </c>
      <c r="C784" s="225" t="s">
        <v>2166</v>
      </c>
      <c r="D784" s="225" t="s">
        <v>2167</v>
      </c>
      <c r="E784" s="225" t="s">
        <v>2720</v>
      </c>
      <c r="F784" s="225" t="s">
        <v>2403</v>
      </c>
      <c r="G784" s="225">
        <v>0</v>
      </c>
      <c r="H784" s="225">
        <v>0</v>
      </c>
      <c r="I784" s="225">
        <v>0</v>
      </c>
      <c r="J784" s="237">
        <v>0</v>
      </c>
      <c r="K784" s="225">
        <v>0</v>
      </c>
      <c r="L784" s="225">
        <v>0</v>
      </c>
      <c r="M784" s="225">
        <v>0</v>
      </c>
      <c r="N784" s="237">
        <v>0</v>
      </c>
      <c r="O784" s="237">
        <v>0</v>
      </c>
      <c r="P784" s="237">
        <v>0</v>
      </c>
      <c r="Q784" s="237">
        <v>0</v>
      </c>
      <c r="R784" s="237">
        <v>0</v>
      </c>
      <c r="S784" s="225">
        <v>0</v>
      </c>
      <c r="T784" s="237">
        <v>0</v>
      </c>
      <c r="U784" s="237">
        <v>0</v>
      </c>
      <c r="V784" s="225">
        <v>0</v>
      </c>
      <c r="W784" s="225">
        <v>0</v>
      </c>
      <c r="X784" s="225">
        <v>0</v>
      </c>
      <c r="Y784" s="225">
        <v>0</v>
      </c>
      <c r="Z784" s="225">
        <v>0</v>
      </c>
      <c r="AA784" s="225">
        <v>0</v>
      </c>
      <c r="AB784" s="225">
        <v>0</v>
      </c>
      <c r="AC784" s="225">
        <v>0</v>
      </c>
      <c r="AD784" s="225">
        <v>0</v>
      </c>
      <c r="AE784" s="225">
        <v>0</v>
      </c>
      <c r="AF784" s="225">
        <v>0</v>
      </c>
      <c r="AG784" s="225">
        <v>0</v>
      </c>
      <c r="AH784" s="225">
        <v>0</v>
      </c>
      <c r="AI784" s="225">
        <v>0</v>
      </c>
      <c r="AJ784" s="225">
        <v>0</v>
      </c>
      <c r="AK784" s="225">
        <v>0</v>
      </c>
      <c r="AL784" s="225">
        <v>0</v>
      </c>
      <c r="AM784" s="225">
        <v>0</v>
      </c>
      <c r="AN784" s="225">
        <v>0</v>
      </c>
      <c r="AO784" s="225">
        <v>0</v>
      </c>
      <c r="AP784" s="225">
        <v>0</v>
      </c>
      <c r="AQ784" s="225">
        <v>0</v>
      </c>
      <c r="AR784" s="225">
        <v>0</v>
      </c>
      <c r="AS784" s="225">
        <v>0</v>
      </c>
      <c r="AT784" s="225">
        <v>0</v>
      </c>
      <c r="AU784" s="225">
        <v>0</v>
      </c>
      <c r="AV784" s="225">
        <v>0</v>
      </c>
      <c r="AW784" s="225">
        <v>0</v>
      </c>
      <c r="AX784" s="225">
        <v>0</v>
      </c>
      <c r="AY784" s="225">
        <v>0</v>
      </c>
      <c r="AZ784" s="225">
        <v>0</v>
      </c>
      <c r="BA784" s="225">
        <v>0</v>
      </c>
      <c r="BB784" s="225">
        <v>0</v>
      </c>
      <c r="BC784" s="225">
        <v>0</v>
      </c>
      <c r="BD784" s="225">
        <v>0</v>
      </c>
      <c r="BE784" s="225" t="s">
        <v>405</v>
      </c>
    </row>
    <row r="785" spans="1:57" x14ac:dyDescent="0.25">
      <c r="A785" t="str">
        <f t="shared" si="238"/>
        <v>003000113</v>
      </c>
      <c r="B785" s="225" t="s">
        <v>2165</v>
      </c>
      <c r="C785" s="225" t="s">
        <v>2166</v>
      </c>
      <c r="D785" s="225" t="s">
        <v>2167</v>
      </c>
      <c r="E785" s="225" t="s">
        <v>2720</v>
      </c>
      <c r="F785" s="225" t="s">
        <v>2404</v>
      </c>
      <c r="G785" s="225">
        <v>0</v>
      </c>
      <c r="H785" s="225">
        <v>0</v>
      </c>
      <c r="I785" s="225">
        <v>0</v>
      </c>
      <c r="J785" s="237">
        <v>0</v>
      </c>
      <c r="K785" s="225">
        <v>0</v>
      </c>
      <c r="L785" s="225">
        <v>0</v>
      </c>
      <c r="M785" s="225">
        <v>0</v>
      </c>
      <c r="N785" s="237">
        <v>0</v>
      </c>
      <c r="O785" s="237">
        <v>0</v>
      </c>
      <c r="P785" s="237">
        <v>0</v>
      </c>
      <c r="Q785" s="237">
        <v>0</v>
      </c>
      <c r="R785" s="237">
        <v>0</v>
      </c>
      <c r="S785" s="225">
        <v>0</v>
      </c>
      <c r="T785" s="237">
        <v>0</v>
      </c>
      <c r="U785" s="237">
        <v>0</v>
      </c>
      <c r="V785" s="225">
        <v>0</v>
      </c>
      <c r="W785" s="225">
        <v>0</v>
      </c>
      <c r="X785" s="225">
        <v>0</v>
      </c>
      <c r="Y785" s="225">
        <v>0</v>
      </c>
      <c r="Z785" s="225">
        <v>0</v>
      </c>
      <c r="AA785" s="225">
        <v>0</v>
      </c>
      <c r="AB785" s="225">
        <v>0</v>
      </c>
      <c r="AC785" s="225">
        <v>0</v>
      </c>
      <c r="AD785" s="225">
        <v>0</v>
      </c>
      <c r="AE785" s="225">
        <v>0</v>
      </c>
      <c r="AF785" s="225">
        <v>0</v>
      </c>
      <c r="AG785" s="225">
        <v>0</v>
      </c>
      <c r="AH785" s="225">
        <v>0</v>
      </c>
      <c r="AI785" s="225">
        <v>0</v>
      </c>
      <c r="AJ785" s="225">
        <v>0</v>
      </c>
      <c r="AK785" s="225">
        <v>0</v>
      </c>
      <c r="AL785" s="225">
        <v>0</v>
      </c>
      <c r="AM785" s="225">
        <v>0</v>
      </c>
      <c r="AN785" s="225">
        <v>0</v>
      </c>
      <c r="AO785" s="225">
        <v>0</v>
      </c>
      <c r="AP785" s="225">
        <v>0</v>
      </c>
      <c r="AQ785" s="225">
        <v>0</v>
      </c>
      <c r="AR785" s="225">
        <v>0</v>
      </c>
      <c r="AS785" s="225">
        <v>0</v>
      </c>
      <c r="AT785" s="225">
        <v>0</v>
      </c>
      <c r="AU785" s="225">
        <v>0</v>
      </c>
      <c r="AV785" s="225">
        <v>0</v>
      </c>
      <c r="AW785" s="225">
        <v>0</v>
      </c>
      <c r="AX785" s="225">
        <v>0</v>
      </c>
      <c r="AY785" s="225">
        <v>0</v>
      </c>
      <c r="AZ785" s="225">
        <v>0</v>
      </c>
      <c r="BA785" s="225">
        <v>0</v>
      </c>
      <c r="BB785" s="225">
        <v>0</v>
      </c>
      <c r="BC785" s="225">
        <v>0</v>
      </c>
      <c r="BD785" s="225">
        <v>0</v>
      </c>
      <c r="BE785" s="225" t="s">
        <v>406</v>
      </c>
    </row>
    <row r="786" spans="1:57" x14ac:dyDescent="0.25">
      <c r="A786" t="str">
        <f t="shared" si="238"/>
        <v>003000356</v>
      </c>
      <c r="B786" s="225" t="s">
        <v>2165</v>
      </c>
      <c r="C786" s="225" t="s">
        <v>2166</v>
      </c>
      <c r="D786" s="225" t="s">
        <v>2167</v>
      </c>
      <c r="E786" s="225" t="s">
        <v>2720</v>
      </c>
      <c r="F786" s="225" t="s">
        <v>2405</v>
      </c>
      <c r="G786" s="225">
        <v>0</v>
      </c>
      <c r="H786" s="225">
        <v>0</v>
      </c>
      <c r="I786" s="225">
        <v>0</v>
      </c>
      <c r="J786" s="237">
        <v>0</v>
      </c>
      <c r="K786" s="225">
        <v>0</v>
      </c>
      <c r="L786" s="225">
        <v>0</v>
      </c>
      <c r="M786" s="225">
        <v>0</v>
      </c>
      <c r="N786" s="237">
        <v>0</v>
      </c>
      <c r="O786" s="237">
        <v>0</v>
      </c>
      <c r="P786" s="237">
        <v>0</v>
      </c>
      <c r="Q786" s="237">
        <v>0</v>
      </c>
      <c r="R786" s="237">
        <v>0</v>
      </c>
      <c r="S786" s="225">
        <v>0</v>
      </c>
      <c r="T786" s="237">
        <v>0</v>
      </c>
      <c r="U786" s="237">
        <v>0</v>
      </c>
      <c r="V786" s="225">
        <v>0</v>
      </c>
      <c r="W786" s="225">
        <v>0</v>
      </c>
      <c r="X786" s="225">
        <v>0</v>
      </c>
      <c r="Y786" s="225">
        <v>0</v>
      </c>
      <c r="Z786" s="225">
        <v>0</v>
      </c>
      <c r="AA786" s="225">
        <v>0</v>
      </c>
      <c r="AB786" s="225">
        <v>0</v>
      </c>
      <c r="AC786" s="225">
        <v>0</v>
      </c>
      <c r="AD786" s="225">
        <v>0</v>
      </c>
      <c r="AE786" s="225">
        <v>0</v>
      </c>
      <c r="AF786" s="225">
        <v>0</v>
      </c>
      <c r="AG786" s="225">
        <v>0</v>
      </c>
      <c r="AH786" s="225">
        <v>0</v>
      </c>
      <c r="AI786" s="225">
        <v>0</v>
      </c>
      <c r="AJ786" s="225">
        <v>0</v>
      </c>
      <c r="AK786" s="225">
        <v>0</v>
      </c>
      <c r="AL786" s="225">
        <v>0</v>
      </c>
      <c r="AM786" s="225">
        <v>0</v>
      </c>
      <c r="AN786" s="225">
        <v>0</v>
      </c>
      <c r="AO786" s="225">
        <v>0</v>
      </c>
      <c r="AP786" s="225">
        <v>0</v>
      </c>
      <c r="AQ786" s="225">
        <v>0</v>
      </c>
      <c r="AR786" s="225">
        <v>0</v>
      </c>
      <c r="AS786" s="225">
        <v>0</v>
      </c>
      <c r="AT786" s="225">
        <v>0</v>
      </c>
      <c r="AU786" s="225">
        <v>0</v>
      </c>
      <c r="AV786" s="225">
        <v>0</v>
      </c>
      <c r="AW786" s="225">
        <v>0</v>
      </c>
      <c r="AX786" s="225">
        <v>0</v>
      </c>
      <c r="AY786" s="225">
        <v>0</v>
      </c>
      <c r="AZ786" s="225">
        <v>0</v>
      </c>
      <c r="BA786" s="225">
        <v>0</v>
      </c>
      <c r="BB786" s="225">
        <v>0</v>
      </c>
      <c r="BC786" s="225">
        <v>0</v>
      </c>
      <c r="BD786" s="225">
        <v>0</v>
      </c>
      <c r="BE786" s="225" t="s">
        <v>2406</v>
      </c>
    </row>
    <row r="787" spans="1:57" x14ac:dyDescent="0.25">
      <c r="A787" t="str">
        <f t="shared" si="238"/>
        <v>003000114</v>
      </c>
      <c r="B787" s="225" t="s">
        <v>2165</v>
      </c>
      <c r="C787" s="225" t="s">
        <v>2166</v>
      </c>
      <c r="D787" s="225" t="s">
        <v>2167</v>
      </c>
      <c r="E787" s="225" t="s">
        <v>2720</v>
      </c>
      <c r="F787" s="225" t="s">
        <v>2407</v>
      </c>
      <c r="G787" s="225">
        <v>0</v>
      </c>
      <c r="H787" s="225">
        <v>0</v>
      </c>
      <c r="I787" s="225">
        <v>0</v>
      </c>
      <c r="J787" s="237">
        <v>0</v>
      </c>
      <c r="K787" s="225">
        <v>0</v>
      </c>
      <c r="L787" s="225">
        <v>0</v>
      </c>
      <c r="M787" s="225">
        <v>0</v>
      </c>
      <c r="N787" s="237">
        <v>0</v>
      </c>
      <c r="O787" s="237">
        <v>0</v>
      </c>
      <c r="P787" s="237">
        <v>0</v>
      </c>
      <c r="Q787" s="237">
        <v>0</v>
      </c>
      <c r="R787" s="237">
        <v>0</v>
      </c>
      <c r="S787" s="225">
        <v>0</v>
      </c>
      <c r="T787" s="237">
        <v>0</v>
      </c>
      <c r="U787" s="237">
        <v>0</v>
      </c>
      <c r="V787" s="225">
        <v>0</v>
      </c>
      <c r="W787" s="225">
        <v>0</v>
      </c>
      <c r="X787" s="225">
        <v>0</v>
      </c>
      <c r="Y787" s="225">
        <v>0</v>
      </c>
      <c r="Z787" s="225">
        <v>0</v>
      </c>
      <c r="AA787" s="225">
        <v>0</v>
      </c>
      <c r="AB787" s="225">
        <v>0</v>
      </c>
      <c r="AC787" s="225">
        <v>0</v>
      </c>
      <c r="AD787" s="225">
        <v>0</v>
      </c>
      <c r="AE787" s="225">
        <v>0</v>
      </c>
      <c r="AF787" s="225">
        <v>0</v>
      </c>
      <c r="AG787" s="225">
        <v>0</v>
      </c>
      <c r="AH787" s="225">
        <v>0</v>
      </c>
      <c r="AI787" s="225">
        <v>0</v>
      </c>
      <c r="AJ787" s="225">
        <v>0</v>
      </c>
      <c r="AK787" s="225">
        <v>0</v>
      </c>
      <c r="AL787" s="225">
        <v>0</v>
      </c>
      <c r="AM787" s="225">
        <v>0</v>
      </c>
      <c r="AN787" s="225">
        <v>0</v>
      </c>
      <c r="AO787" s="225">
        <v>0</v>
      </c>
      <c r="AP787" s="225">
        <v>0</v>
      </c>
      <c r="AQ787" s="225">
        <v>0</v>
      </c>
      <c r="AR787" s="225">
        <v>0</v>
      </c>
      <c r="AS787" s="225">
        <v>0</v>
      </c>
      <c r="AT787" s="225">
        <v>0</v>
      </c>
      <c r="AU787" s="225">
        <v>0</v>
      </c>
      <c r="AV787" s="225">
        <v>0</v>
      </c>
      <c r="AW787" s="225">
        <v>0</v>
      </c>
      <c r="AX787" s="225">
        <v>0</v>
      </c>
      <c r="AY787" s="225">
        <v>0</v>
      </c>
      <c r="AZ787" s="225">
        <v>0</v>
      </c>
      <c r="BA787" s="225">
        <v>0</v>
      </c>
      <c r="BB787" s="225">
        <v>0</v>
      </c>
      <c r="BC787" s="225">
        <v>0</v>
      </c>
      <c r="BD787" s="225">
        <v>0</v>
      </c>
      <c r="BE787" s="225" t="s">
        <v>2408</v>
      </c>
    </row>
    <row r="788" spans="1:57" x14ac:dyDescent="0.25">
      <c r="A788" t="str">
        <f t="shared" si="238"/>
        <v>003000115</v>
      </c>
      <c r="B788" s="225" t="s">
        <v>2165</v>
      </c>
      <c r="C788" s="225" t="s">
        <v>2166</v>
      </c>
      <c r="D788" s="225" t="s">
        <v>2167</v>
      </c>
      <c r="E788" s="225" t="s">
        <v>2720</v>
      </c>
      <c r="F788" s="225" t="s">
        <v>2409</v>
      </c>
      <c r="G788" s="225">
        <v>0</v>
      </c>
      <c r="H788" s="225">
        <v>0</v>
      </c>
      <c r="I788" s="225">
        <v>0</v>
      </c>
      <c r="J788" s="237">
        <v>0</v>
      </c>
      <c r="K788" s="225">
        <v>0</v>
      </c>
      <c r="L788" s="225">
        <v>0</v>
      </c>
      <c r="M788" s="225">
        <v>0</v>
      </c>
      <c r="N788" s="237">
        <v>0</v>
      </c>
      <c r="O788" s="237">
        <v>0</v>
      </c>
      <c r="P788" s="237">
        <v>0</v>
      </c>
      <c r="Q788" s="237">
        <v>0</v>
      </c>
      <c r="R788" s="237">
        <v>0</v>
      </c>
      <c r="S788" s="225">
        <v>0</v>
      </c>
      <c r="T788" s="237">
        <v>0</v>
      </c>
      <c r="U788" s="237">
        <v>0</v>
      </c>
      <c r="V788" s="225">
        <v>0</v>
      </c>
      <c r="W788" s="225">
        <v>0</v>
      </c>
      <c r="X788" s="225">
        <v>0</v>
      </c>
      <c r="Y788" s="225">
        <v>0</v>
      </c>
      <c r="Z788" s="225">
        <v>0</v>
      </c>
      <c r="AA788" s="225">
        <v>0</v>
      </c>
      <c r="AB788" s="225">
        <v>0</v>
      </c>
      <c r="AC788" s="225">
        <v>0</v>
      </c>
      <c r="AD788" s="225">
        <v>0</v>
      </c>
      <c r="AE788" s="225">
        <v>0</v>
      </c>
      <c r="AF788" s="225">
        <v>0</v>
      </c>
      <c r="AG788" s="225">
        <v>0</v>
      </c>
      <c r="AH788" s="225">
        <v>0</v>
      </c>
      <c r="AI788" s="225">
        <v>0</v>
      </c>
      <c r="AJ788" s="225">
        <v>0</v>
      </c>
      <c r="AK788" s="225">
        <v>0</v>
      </c>
      <c r="AL788" s="225">
        <v>0</v>
      </c>
      <c r="AM788" s="225">
        <v>0</v>
      </c>
      <c r="AN788" s="225">
        <v>0</v>
      </c>
      <c r="AO788" s="225">
        <v>0</v>
      </c>
      <c r="AP788" s="225">
        <v>0</v>
      </c>
      <c r="AQ788" s="225">
        <v>0</v>
      </c>
      <c r="AR788" s="225">
        <v>0</v>
      </c>
      <c r="AS788" s="225">
        <v>0</v>
      </c>
      <c r="AT788" s="225">
        <v>0</v>
      </c>
      <c r="AU788" s="225">
        <v>0</v>
      </c>
      <c r="AV788" s="225">
        <v>0</v>
      </c>
      <c r="AW788" s="225">
        <v>0</v>
      </c>
      <c r="AX788" s="225">
        <v>0</v>
      </c>
      <c r="AY788" s="225">
        <v>0</v>
      </c>
      <c r="AZ788" s="225">
        <v>0</v>
      </c>
      <c r="BA788" s="225">
        <v>0</v>
      </c>
      <c r="BB788" s="225">
        <v>0</v>
      </c>
      <c r="BC788" s="225">
        <v>0</v>
      </c>
      <c r="BD788" s="225">
        <v>0</v>
      </c>
      <c r="BE788" s="225" t="s">
        <v>2671</v>
      </c>
    </row>
    <row r="789" spans="1:57" x14ac:dyDescent="0.25">
      <c r="A789" t="str">
        <f t="shared" si="238"/>
        <v>003000116</v>
      </c>
      <c r="B789" s="225" t="s">
        <v>2165</v>
      </c>
      <c r="C789" s="225" t="s">
        <v>2166</v>
      </c>
      <c r="D789" s="225" t="s">
        <v>2167</v>
      </c>
      <c r="E789" s="225" t="s">
        <v>2720</v>
      </c>
      <c r="F789" s="225" t="s">
        <v>2411</v>
      </c>
      <c r="G789" s="225">
        <v>0</v>
      </c>
      <c r="H789" s="225">
        <v>0</v>
      </c>
      <c r="I789" s="225">
        <v>0</v>
      </c>
      <c r="J789" s="237">
        <v>0</v>
      </c>
      <c r="K789" s="225">
        <v>0</v>
      </c>
      <c r="L789" s="225">
        <v>0</v>
      </c>
      <c r="M789" s="225">
        <v>0</v>
      </c>
      <c r="N789" s="237">
        <v>0</v>
      </c>
      <c r="O789" s="237">
        <v>0</v>
      </c>
      <c r="P789" s="237">
        <v>0</v>
      </c>
      <c r="Q789" s="237">
        <v>0</v>
      </c>
      <c r="R789" s="237">
        <v>0</v>
      </c>
      <c r="S789" s="225">
        <v>0</v>
      </c>
      <c r="T789" s="237">
        <v>0</v>
      </c>
      <c r="U789" s="237">
        <v>0</v>
      </c>
      <c r="V789" s="225">
        <v>0</v>
      </c>
      <c r="W789" s="225">
        <v>0</v>
      </c>
      <c r="X789" s="225">
        <v>0</v>
      </c>
      <c r="Y789" s="225">
        <v>0</v>
      </c>
      <c r="Z789" s="225">
        <v>0</v>
      </c>
      <c r="AA789" s="225">
        <v>0</v>
      </c>
      <c r="AB789" s="225">
        <v>0</v>
      </c>
      <c r="AC789" s="225">
        <v>0</v>
      </c>
      <c r="AD789" s="225">
        <v>0</v>
      </c>
      <c r="AE789" s="225">
        <v>0</v>
      </c>
      <c r="AF789" s="225">
        <v>0</v>
      </c>
      <c r="AG789" s="225">
        <v>0</v>
      </c>
      <c r="AH789" s="225">
        <v>0</v>
      </c>
      <c r="AI789" s="225">
        <v>0</v>
      </c>
      <c r="AJ789" s="225">
        <v>0</v>
      </c>
      <c r="AK789" s="225">
        <v>0</v>
      </c>
      <c r="AL789" s="225">
        <v>0</v>
      </c>
      <c r="AM789" s="225">
        <v>0</v>
      </c>
      <c r="AN789" s="225">
        <v>0</v>
      </c>
      <c r="AO789" s="225">
        <v>0</v>
      </c>
      <c r="AP789" s="225">
        <v>0</v>
      </c>
      <c r="AQ789" s="225">
        <v>0</v>
      </c>
      <c r="AR789" s="225">
        <v>0</v>
      </c>
      <c r="AS789" s="225">
        <v>0</v>
      </c>
      <c r="AT789" s="225">
        <v>0</v>
      </c>
      <c r="AU789" s="225">
        <v>0</v>
      </c>
      <c r="AV789" s="225">
        <v>0</v>
      </c>
      <c r="AW789" s="225">
        <v>0</v>
      </c>
      <c r="AX789" s="225">
        <v>0</v>
      </c>
      <c r="AY789" s="225">
        <v>0</v>
      </c>
      <c r="AZ789" s="225">
        <v>0</v>
      </c>
      <c r="BA789" s="225">
        <v>0</v>
      </c>
      <c r="BB789" s="225">
        <v>0</v>
      </c>
      <c r="BC789" s="225">
        <v>0</v>
      </c>
      <c r="BD789" s="225">
        <v>0</v>
      </c>
      <c r="BE789" s="225" t="s">
        <v>2412</v>
      </c>
    </row>
    <row r="790" spans="1:57" x14ac:dyDescent="0.25">
      <c r="A790" t="str">
        <f t="shared" si="238"/>
        <v>003000117</v>
      </c>
      <c r="B790" s="225" t="s">
        <v>2165</v>
      </c>
      <c r="C790" s="225" t="s">
        <v>2166</v>
      </c>
      <c r="D790" s="225" t="s">
        <v>2167</v>
      </c>
      <c r="E790" s="225" t="s">
        <v>2720</v>
      </c>
      <c r="F790" s="225" t="s">
        <v>2413</v>
      </c>
      <c r="G790" s="225">
        <v>0</v>
      </c>
      <c r="H790" s="225">
        <v>0</v>
      </c>
      <c r="I790" s="225">
        <v>0</v>
      </c>
      <c r="J790" s="237">
        <v>0</v>
      </c>
      <c r="K790" s="225">
        <v>0</v>
      </c>
      <c r="L790" s="225">
        <v>0</v>
      </c>
      <c r="M790" s="225">
        <v>0</v>
      </c>
      <c r="N790" s="237">
        <v>0</v>
      </c>
      <c r="O790" s="237">
        <v>0</v>
      </c>
      <c r="P790" s="237">
        <v>0</v>
      </c>
      <c r="Q790" s="237">
        <v>0</v>
      </c>
      <c r="R790" s="237">
        <v>0</v>
      </c>
      <c r="S790" s="225">
        <v>0</v>
      </c>
      <c r="T790" s="237">
        <v>0</v>
      </c>
      <c r="U790" s="237">
        <v>0</v>
      </c>
      <c r="V790" s="225">
        <v>0</v>
      </c>
      <c r="W790" s="225">
        <v>0</v>
      </c>
      <c r="X790" s="225">
        <v>0</v>
      </c>
      <c r="Y790" s="225">
        <v>0</v>
      </c>
      <c r="Z790" s="225">
        <v>0</v>
      </c>
      <c r="AA790" s="225">
        <v>0</v>
      </c>
      <c r="AB790" s="225">
        <v>0</v>
      </c>
      <c r="AC790" s="225">
        <v>0</v>
      </c>
      <c r="AD790" s="225">
        <v>0</v>
      </c>
      <c r="AE790" s="225">
        <v>0</v>
      </c>
      <c r="AF790" s="225">
        <v>0</v>
      </c>
      <c r="AG790" s="225">
        <v>0</v>
      </c>
      <c r="AH790" s="225">
        <v>0</v>
      </c>
      <c r="AI790" s="225">
        <v>0</v>
      </c>
      <c r="AJ790" s="225">
        <v>0</v>
      </c>
      <c r="AK790" s="225">
        <v>0</v>
      </c>
      <c r="AL790" s="225">
        <v>0</v>
      </c>
      <c r="AM790" s="225">
        <v>0</v>
      </c>
      <c r="AN790" s="225">
        <v>0</v>
      </c>
      <c r="AO790" s="225">
        <v>0</v>
      </c>
      <c r="AP790" s="225">
        <v>0</v>
      </c>
      <c r="AQ790" s="225">
        <v>0</v>
      </c>
      <c r="AR790" s="225">
        <v>0</v>
      </c>
      <c r="AS790" s="225">
        <v>0</v>
      </c>
      <c r="AT790" s="225">
        <v>0</v>
      </c>
      <c r="AU790" s="225">
        <v>0</v>
      </c>
      <c r="AV790" s="225">
        <v>0</v>
      </c>
      <c r="AW790" s="225">
        <v>0</v>
      </c>
      <c r="AX790" s="225">
        <v>0</v>
      </c>
      <c r="AY790" s="225">
        <v>0</v>
      </c>
      <c r="AZ790" s="225">
        <v>0</v>
      </c>
      <c r="BA790" s="225">
        <v>0</v>
      </c>
      <c r="BB790" s="225">
        <v>0</v>
      </c>
      <c r="BC790" s="225">
        <v>0</v>
      </c>
      <c r="BD790" s="225">
        <v>0</v>
      </c>
      <c r="BE790" s="225" t="s">
        <v>2713</v>
      </c>
    </row>
    <row r="791" spans="1:57" x14ac:dyDescent="0.25">
      <c r="A791" t="str">
        <f t="shared" si="238"/>
        <v>003000118</v>
      </c>
      <c r="B791" s="225" t="s">
        <v>2165</v>
      </c>
      <c r="C791" s="225" t="s">
        <v>2166</v>
      </c>
      <c r="D791" s="225" t="s">
        <v>2167</v>
      </c>
      <c r="E791" s="225" t="s">
        <v>2720</v>
      </c>
      <c r="F791" s="225" t="s">
        <v>2415</v>
      </c>
      <c r="G791" s="225">
        <v>0</v>
      </c>
      <c r="H791" s="225">
        <v>0</v>
      </c>
      <c r="I791" s="225">
        <v>0</v>
      </c>
      <c r="J791" s="237">
        <v>0</v>
      </c>
      <c r="K791" s="225">
        <v>0</v>
      </c>
      <c r="L791" s="225">
        <v>0</v>
      </c>
      <c r="M791" s="225">
        <v>0</v>
      </c>
      <c r="N791" s="237">
        <v>0</v>
      </c>
      <c r="O791" s="237">
        <v>0</v>
      </c>
      <c r="P791" s="237">
        <v>0</v>
      </c>
      <c r="Q791" s="237">
        <v>0</v>
      </c>
      <c r="R791" s="237">
        <v>0</v>
      </c>
      <c r="S791" s="225">
        <v>0</v>
      </c>
      <c r="T791" s="237">
        <v>0</v>
      </c>
      <c r="U791" s="237">
        <v>0</v>
      </c>
      <c r="V791" s="225">
        <v>0</v>
      </c>
      <c r="W791" s="225">
        <v>0</v>
      </c>
      <c r="X791" s="225">
        <v>0</v>
      </c>
      <c r="Y791" s="225">
        <v>0</v>
      </c>
      <c r="Z791" s="225">
        <v>0</v>
      </c>
      <c r="AA791" s="225">
        <v>0</v>
      </c>
      <c r="AB791" s="225">
        <v>0</v>
      </c>
      <c r="AC791" s="225">
        <v>0</v>
      </c>
      <c r="AD791" s="225">
        <v>0</v>
      </c>
      <c r="AE791" s="225">
        <v>0</v>
      </c>
      <c r="AF791" s="225">
        <v>0</v>
      </c>
      <c r="AG791" s="225">
        <v>0</v>
      </c>
      <c r="AH791" s="225">
        <v>0</v>
      </c>
      <c r="AI791" s="225">
        <v>0</v>
      </c>
      <c r="AJ791" s="225">
        <v>0</v>
      </c>
      <c r="AK791" s="225">
        <v>0</v>
      </c>
      <c r="AL791" s="225">
        <v>0</v>
      </c>
      <c r="AM791" s="225">
        <v>0</v>
      </c>
      <c r="AN791" s="225">
        <v>0</v>
      </c>
      <c r="AO791" s="225">
        <v>0</v>
      </c>
      <c r="AP791" s="225">
        <v>0</v>
      </c>
      <c r="AQ791" s="225">
        <v>0</v>
      </c>
      <c r="AR791" s="225">
        <v>0</v>
      </c>
      <c r="AS791" s="225">
        <v>0</v>
      </c>
      <c r="AT791" s="225">
        <v>0</v>
      </c>
      <c r="AU791" s="225">
        <v>0</v>
      </c>
      <c r="AV791" s="225">
        <v>0</v>
      </c>
      <c r="AW791" s="225">
        <v>0</v>
      </c>
      <c r="AX791" s="225">
        <v>0</v>
      </c>
      <c r="AY791" s="225">
        <v>0</v>
      </c>
      <c r="AZ791" s="225">
        <v>0</v>
      </c>
      <c r="BA791" s="225">
        <v>0</v>
      </c>
      <c r="BB791" s="225">
        <v>0</v>
      </c>
      <c r="BC791" s="225">
        <v>0</v>
      </c>
      <c r="BD791" s="225">
        <v>0</v>
      </c>
      <c r="BE791" s="225" t="s">
        <v>2737</v>
      </c>
    </row>
    <row r="792" spans="1:57" x14ac:dyDescent="0.25">
      <c r="A792" t="str">
        <f t="shared" si="238"/>
        <v>003000119</v>
      </c>
      <c r="B792" s="225" t="s">
        <v>2165</v>
      </c>
      <c r="C792" s="225" t="s">
        <v>2166</v>
      </c>
      <c r="D792" s="225" t="s">
        <v>2167</v>
      </c>
      <c r="E792" s="225" t="s">
        <v>2720</v>
      </c>
      <c r="F792" s="225" t="s">
        <v>2417</v>
      </c>
      <c r="G792" s="225">
        <v>0</v>
      </c>
      <c r="H792" s="225">
        <v>0</v>
      </c>
      <c r="I792" s="225">
        <v>0</v>
      </c>
      <c r="J792" s="237">
        <v>0</v>
      </c>
      <c r="K792" s="225">
        <v>0</v>
      </c>
      <c r="L792" s="225">
        <v>0</v>
      </c>
      <c r="M792" s="225">
        <v>0</v>
      </c>
      <c r="N792" s="237">
        <v>0</v>
      </c>
      <c r="O792" s="237">
        <v>0</v>
      </c>
      <c r="P792" s="237">
        <v>0</v>
      </c>
      <c r="Q792" s="237">
        <v>0</v>
      </c>
      <c r="R792" s="237">
        <v>0</v>
      </c>
      <c r="S792" s="225">
        <v>0</v>
      </c>
      <c r="T792" s="237">
        <v>0</v>
      </c>
      <c r="U792" s="237">
        <v>0</v>
      </c>
      <c r="V792" s="225">
        <v>0</v>
      </c>
      <c r="W792" s="225">
        <v>0</v>
      </c>
      <c r="X792" s="225">
        <v>0</v>
      </c>
      <c r="Y792" s="225">
        <v>0</v>
      </c>
      <c r="Z792" s="225">
        <v>0</v>
      </c>
      <c r="AA792" s="225">
        <v>0</v>
      </c>
      <c r="AB792" s="225">
        <v>0</v>
      </c>
      <c r="AC792" s="225">
        <v>0</v>
      </c>
      <c r="AD792" s="225">
        <v>0</v>
      </c>
      <c r="AE792" s="225">
        <v>0</v>
      </c>
      <c r="AF792" s="225">
        <v>0</v>
      </c>
      <c r="AG792" s="225">
        <v>0</v>
      </c>
      <c r="AH792" s="225">
        <v>0</v>
      </c>
      <c r="AI792" s="225">
        <v>0</v>
      </c>
      <c r="AJ792" s="225">
        <v>0</v>
      </c>
      <c r="AK792" s="225">
        <v>0</v>
      </c>
      <c r="AL792" s="225">
        <v>0</v>
      </c>
      <c r="AM792" s="225">
        <v>0</v>
      </c>
      <c r="AN792" s="225">
        <v>0</v>
      </c>
      <c r="AO792" s="225">
        <v>0</v>
      </c>
      <c r="AP792" s="225">
        <v>0</v>
      </c>
      <c r="AQ792" s="225">
        <v>0</v>
      </c>
      <c r="AR792" s="225">
        <v>0</v>
      </c>
      <c r="AS792" s="225">
        <v>0</v>
      </c>
      <c r="AT792" s="225">
        <v>0</v>
      </c>
      <c r="AU792" s="225">
        <v>0</v>
      </c>
      <c r="AV792" s="225">
        <v>0</v>
      </c>
      <c r="AW792" s="225">
        <v>0</v>
      </c>
      <c r="AX792" s="225">
        <v>0</v>
      </c>
      <c r="AY792" s="225">
        <v>0</v>
      </c>
      <c r="AZ792" s="225">
        <v>0</v>
      </c>
      <c r="BA792" s="225">
        <v>0</v>
      </c>
      <c r="BB792" s="225">
        <v>0</v>
      </c>
      <c r="BC792" s="225">
        <v>0</v>
      </c>
      <c r="BD792" s="225">
        <v>0</v>
      </c>
      <c r="BE792" s="225" t="s">
        <v>2738</v>
      </c>
    </row>
    <row r="793" spans="1:57" x14ac:dyDescent="0.25">
      <c r="A793" t="str">
        <f t="shared" si="238"/>
        <v>003000355</v>
      </c>
      <c r="B793" s="225" t="s">
        <v>2165</v>
      </c>
      <c r="C793" s="225" t="s">
        <v>2166</v>
      </c>
      <c r="D793" s="225" t="s">
        <v>2167</v>
      </c>
      <c r="E793" s="225" t="s">
        <v>2720</v>
      </c>
      <c r="F793" s="225" t="s">
        <v>2419</v>
      </c>
      <c r="G793" s="225">
        <v>0</v>
      </c>
      <c r="H793" s="225">
        <v>0</v>
      </c>
      <c r="I793" s="225">
        <v>0</v>
      </c>
      <c r="J793" s="237">
        <v>0</v>
      </c>
      <c r="K793" s="225">
        <v>0</v>
      </c>
      <c r="L793" s="225">
        <v>0</v>
      </c>
      <c r="M793" s="225">
        <v>0</v>
      </c>
      <c r="N793" s="237">
        <v>0</v>
      </c>
      <c r="O793" s="237">
        <v>0</v>
      </c>
      <c r="P793" s="237">
        <v>0</v>
      </c>
      <c r="Q793" s="237">
        <v>0</v>
      </c>
      <c r="R793" s="237">
        <v>0</v>
      </c>
      <c r="S793" s="225">
        <v>0</v>
      </c>
      <c r="T793" s="237">
        <v>0</v>
      </c>
      <c r="U793" s="237">
        <v>0</v>
      </c>
      <c r="V793" s="225">
        <v>0</v>
      </c>
      <c r="W793" s="225">
        <v>0</v>
      </c>
      <c r="X793" s="225">
        <v>0</v>
      </c>
      <c r="Y793" s="225">
        <v>0</v>
      </c>
      <c r="Z793" s="225">
        <v>0</v>
      </c>
      <c r="AA793" s="225">
        <v>0</v>
      </c>
      <c r="AB793" s="225">
        <v>0</v>
      </c>
      <c r="AC793" s="225">
        <v>0</v>
      </c>
      <c r="AD793" s="225">
        <v>0</v>
      </c>
      <c r="AE793" s="225">
        <v>0</v>
      </c>
      <c r="AF793" s="225">
        <v>0</v>
      </c>
      <c r="AG793" s="225">
        <v>0</v>
      </c>
      <c r="AH793" s="225">
        <v>0</v>
      </c>
      <c r="AI793" s="225">
        <v>0</v>
      </c>
      <c r="AJ793" s="225">
        <v>0</v>
      </c>
      <c r="AK793" s="225">
        <v>0</v>
      </c>
      <c r="AL793" s="225">
        <v>0</v>
      </c>
      <c r="AM793" s="225">
        <v>0</v>
      </c>
      <c r="AN793" s="225">
        <v>0</v>
      </c>
      <c r="AO793" s="225">
        <v>0</v>
      </c>
      <c r="AP793" s="225">
        <v>0</v>
      </c>
      <c r="AQ793" s="225">
        <v>0</v>
      </c>
      <c r="AR793" s="225">
        <v>0</v>
      </c>
      <c r="AS793" s="225">
        <v>0</v>
      </c>
      <c r="AT793" s="225">
        <v>0</v>
      </c>
      <c r="AU793" s="225">
        <v>0</v>
      </c>
      <c r="AV793" s="225">
        <v>0</v>
      </c>
      <c r="AW793" s="225">
        <v>0</v>
      </c>
      <c r="AX793" s="225">
        <v>0</v>
      </c>
      <c r="AY793" s="225">
        <v>0</v>
      </c>
      <c r="AZ793" s="225">
        <v>0</v>
      </c>
      <c r="BA793" s="225">
        <v>0</v>
      </c>
      <c r="BB793" s="225">
        <v>0</v>
      </c>
      <c r="BC793" s="225">
        <v>0</v>
      </c>
      <c r="BD793" s="225">
        <v>0</v>
      </c>
      <c r="BE793" s="225" t="s">
        <v>2420</v>
      </c>
    </row>
    <row r="794" spans="1:57" x14ac:dyDescent="0.25">
      <c r="A794" t="str">
        <f t="shared" si="238"/>
        <v>003000329</v>
      </c>
      <c r="B794" s="225" t="s">
        <v>2165</v>
      </c>
      <c r="C794" s="225" t="s">
        <v>2166</v>
      </c>
      <c r="D794" s="225" t="s">
        <v>2167</v>
      </c>
      <c r="E794" s="225" t="s">
        <v>2720</v>
      </c>
      <c r="F794" s="225" t="s">
        <v>2421</v>
      </c>
      <c r="G794" s="225">
        <v>0</v>
      </c>
      <c r="H794" s="225">
        <v>0</v>
      </c>
      <c r="I794" s="225">
        <v>0</v>
      </c>
      <c r="J794" s="237">
        <v>0</v>
      </c>
      <c r="K794" s="225">
        <v>0</v>
      </c>
      <c r="L794" s="225">
        <v>0</v>
      </c>
      <c r="M794" s="225">
        <v>0</v>
      </c>
      <c r="N794" s="237">
        <v>0</v>
      </c>
      <c r="O794" s="237">
        <v>0</v>
      </c>
      <c r="P794" s="237">
        <v>0</v>
      </c>
      <c r="Q794" s="237">
        <v>0</v>
      </c>
      <c r="R794" s="237">
        <v>0</v>
      </c>
      <c r="S794" s="225">
        <v>0</v>
      </c>
      <c r="T794" s="237">
        <v>0</v>
      </c>
      <c r="U794" s="237">
        <v>0</v>
      </c>
      <c r="V794" s="225">
        <v>0</v>
      </c>
      <c r="W794" s="225">
        <v>0</v>
      </c>
      <c r="X794" s="225">
        <v>0</v>
      </c>
      <c r="Y794" s="225">
        <v>0</v>
      </c>
      <c r="Z794" s="225">
        <v>0</v>
      </c>
      <c r="AA794" s="225">
        <v>0</v>
      </c>
      <c r="AB794" s="225">
        <v>0</v>
      </c>
      <c r="AC794" s="225">
        <v>0</v>
      </c>
      <c r="AD794" s="225">
        <v>0</v>
      </c>
      <c r="AE794" s="225">
        <v>0</v>
      </c>
      <c r="AF794" s="225">
        <v>0</v>
      </c>
      <c r="AG794" s="225">
        <v>0</v>
      </c>
      <c r="AH794" s="225">
        <v>0</v>
      </c>
      <c r="AI794" s="225">
        <v>0</v>
      </c>
      <c r="AJ794" s="225">
        <v>0</v>
      </c>
      <c r="AK794" s="225">
        <v>0</v>
      </c>
      <c r="AL794" s="225">
        <v>0</v>
      </c>
      <c r="AM794" s="225">
        <v>0</v>
      </c>
      <c r="AN794" s="225">
        <v>0</v>
      </c>
      <c r="AO794" s="225">
        <v>0</v>
      </c>
      <c r="AP794" s="225">
        <v>0</v>
      </c>
      <c r="AQ794" s="225">
        <v>0</v>
      </c>
      <c r="AR794" s="225">
        <v>0</v>
      </c>
      <c r="AS794" s="225">
        <v>0</v>
      </c>
      <c r="AT794" s="225">
        <v>0</v>
      </c>
      <c r="AU794" s="225">
        <v>0</v>
      </c>
      <c r="AV794" s="225">
        <v>0</v>
      </c>
      <c r="AW794" s="225">
        <v>0</v>
      </c>
      <c r="AX794" s="225">
        <v>0</v>
      </c>
      <c r="AY794" s="225">
        <v>0</v>
      </c>
      <c r="AZ794" s="225">
        <v>0</v>
      </c>
      <c r="BA794" s="225">
        <v>0</v>
      </c>
      <c r="BB794" s="225">
        <v>0</v>
      </c>
      <c r="BC794" s="225">
        <v>0</v>
      </c>
      <c r="BD794" s="225">
        <v>0</v>
      </c>
      <c r="BE794" s="225" t="s">
        <v>2674</v>
      </c>
    </row>
    <row r="795" spans="1:57" x14ac:dyDescent="0.25">
      <c r="A795" t="str">
        <f t="shared" si="238"/>
        <v>003000120</v>
      </c>
      <c r="B795" s="225" t="s">
        <v>2165</v>
      </c>
      <c r="C795" s="225" t="s">
        <v>2166</v>
      </c>
      <c r="D795" s="225" t="s">
        <v>2167</v>
      </c>
      <c r="E795" s="225" t="s">
        <v>2720</v>
      </c>
      <c r="F795" s="225" t="s">
        <v>2423</v>
      </c>
      <c r="G795" s="225">
        <v>0</v>
      </c>
      <c r="H795" s="225">
        <v>0</v>
      </c>
      <c r="I795" s="225">
        <v>0</v>
      </c>
      <c r="J795" s="237">
        <v>0</v>
      </c>
      <c r="K795" s="225">
        <v>0</v>
      </c>
      <c r="L795" s="225">
        <v>0</v>
      </c>
      <c r="M795" s="225">
        <v>0</v>
      </c>
      <c r="N795" s="237">
        <v>0</v>
      </c>
      <c r="O795" s="237">
        <v>0</v>
      </c>
      <c r="P795" s="237">
        <v>0</v>
      </c>
      <c r="Q795" s="237">
        <v>0</v>
      </c>
      <c r="R795" s="237">
        <v>0</v>
      </c>
      <c r="S795" s="225">
        <v>0</v>
      </c>
      <c r="T795" s="237">
        <v>0</v>
      </c>
      <c r="U795" s="237">
        <v>0</v>
      </c>
      <c r="V795" s="225">
        <v>0</v>
      </c>
      <c r="W795" s="225">
        <v>0</v>
      </c>
      <c r="X795" s="225">
        <v>0</v>
      </c>
      <c r="Y795" s="225">
        <v>0</v>
      </c>
      <c r="Z795" s="225">
        <v>0</v>
      </c>
      <c r="AA795" s="225">
        <v>0</v>
      </c>
      <c r="AB795" s="225">
        <v>0</v>
      </c>
      <c r="AC795" s="225">
        <v>0</v>
      </c>
      <c r="AD795" s="225">
        <v>0</v>
      </c>
      <c r="AE795" s="225">
        <v>0</v>
      </c>
      <c r="AF795" s="225">
        <v>0</v>
      </c>
      <c r="AG795" s="225">
        <v>0</v>
      </c>
      <c r="AH795" s="225">
        <v>0</v>
      </c>
      <c r="AI795" s="225">
        <v>0</v>
      </c>
      <c r="AJ795" s="225">
        <v>0</v>
      </c>
      <c r="AK795" s="225">
        <v>0</v>
      </c>
      <c r="AL795" s="225">
        <v>0</v>
      </c>
      <c r="AM795" s="225">
        <v>0</v>
      </c>
      <c r="AN795" s="225">
        <v>0</v>
      </c>
      <c r="AO795" s="225">
        <v>0</v>
      </c>
      <c r="AP795" s="225">
        <v>0</v>
      </c>
      <c r="AQ795" s="225">
        <v>0</v>
      </c>
      <c r="AR795" s="225">
        <v>0</v>
      </c>
      <c r="AS795" s="225">
        <v>0</v>
      </c>
      <c r="AT795" s="225">
        <v>0</v>
      </c>
      <c r="AU795" s="225">
        <v>0</v>
      </c>
      <c r="AV795" s="225">
        <v>0</v>
      </c>
      <c r="AW795" s="225">
        <v>0</v>
      </c>
      <c r="AX795" s="225">
        <v>0</v>
      </c>
      <c r="AY795" s="225">
        <v>0</v>
      </c>
      <c r="AZ795" s="225">
        <v>0</v>
      </c>
      <c r="BA795" s="225">
        <v>0</v>
      </c>
      <c r="BB795" s="225">
        <v>0</v>
      </c>
      <c r="BC795" s="225">
        <v>0</v>
      </c>
      <c r="BD795" s="225">
        <v>0</v>
      </c>
      <c r="BE795" s="225" t="s">
        <v>2424</v>
      </c>
    </row>
    <row r="796" spans="1:57" x14ac:dyDescent="0.25">
      <c r="A796" t="str">
        <f t="shared" si="238"/>
        <v>003000121</v>
      </c>
      <c r="B796" s="225" t="s">
        <v>2165</v>
      </c>
      <c r="C796" s="225" t="s">
        <v>2166</v>
      </c>
      <c r="D796" s="225" t="s">
        <v>2167</v>
      </c>
      <c r="E796" s="225" t="s">
        <v>2720</v>
      </c>
      <c r="F796" s="225" t="s">
        <v>2425</v>
      </c>
      <c r="G796" s="225">
        <v>0</v>
      </c>
      <c r="H796" s="225">
        <v>0</v>
      </c>
      <c r="I796" s="225">
        <v>0</v>
      </c>
      <c r="J796" s="237">
        <v>0</v>
      </c>
      <c r="K796" s="225">
        <v>0</v>
      </c>
      <c r="L796" s="225">
        <v>0</v>
      </c>
      <c r="M796" s="225">
        <v>0</v>
      </c>
      <c r="N796" s="237">
        <v>0</v>
      </c>
      <c r="O796" s="237">
        <v>0</v>
      </c>
      <c r="P796" s="237">
        <v>0</v>
      </c>
      <c r="Q796" s="237">
        <v>0</v>
      </c>
      <c r="R796" s="237">
        <v>0</v>
      </c>
      <c r="S796" s="225">
        <v>0</v>
      </c>
      <c r="T796" s="237">
        <v>0</v>
      </c>
      <c r="U796" s="237">
        <v>0</v>
      </c>
      <c r="V796" s="225">
        <v>0</v>
      </c>
      <c r="W796" s="225">
        <v>0</v>
      </c>
      <c r="X796" s="225">
        <v>0</v>
      </c>
      <c r="Y796" s="225">
        <v>0</v>
      </c>
      <c r="Z796" s="225">
        <v>0</v>
      </c>
      <c r="AA796" s="225">
        <v>0</v>
      </c>
      <c r="AB796" s="225">
        <v>0</v>
      </c>
      <c r="AC796" s="225">
        <v>0</v>
      </c>
      <c r="AD796" s="225">
        <v>0</v>
      </c>
      <c r="AE796" s="225">
        <v>0</v>
      </c>
      <c r="AF796" s="225">
        <v>0</v>
      </c>
      <c r="AG796" s="225">
        <v>0</v>
      </c>
      <c r="AH796" s="225">
        <v>0</v>
      </c>
      <c r="AI796" s="225">
        <v>0</v>
      </c>
      <c r="AJ796" s="225">
        <v>0</v>
      </c>
      <c r="AK796" s="225">
        <v>0</v>
      </c>
      <c r="AL796" s="225">
        <v>0</v>
      </c>
      <c r="AM796" s="225">
        <v>0</v>
      </c>
      <c r="AN796" s="225">
        <v>0</v>
      </c>
      <c r="AO796" s="225">
        <v>0</v>
      </c>
      <c r="AP796" s="225">
        <v>0</v>
      </c>
      <c r="AQ796" s="225">
        <v>0</v>
      </c>
      <c r="AR796" s="225">
        <v>0</v>
      </c>
      <c r="AS796" s="225">
        <v>0</v>
      </c>
      <c r="AT796" s="225">
        <v>0</v>
      </c>
      <c r="AU796" s="225">
        <v>0</v>
      </c>
      <c r="AV796" s="225">
        <v>0</v>
      </c>
      <c r="AW796" s="225">
        <v>0</v>
      </c>
      <c r="AX796" s="225">
        <v>0</v>
      </c>
      <c r="AY796" s="225">
        <v>0</v>
      </c>
      <c r="AZ796" s="225">
        <v>0</v>
      </c>
      <c r="BA796" s="225">
        <v>0</v>
      </c>
      <c r="BB796" s="225">
        <v>0</v>
      </c>
      <c r="BC796" s="225">
        <v>0</v>
      </c>
      <c r="BD796" s="225">
        <v>0</v>
      </c>
      <c r="BE796" s="225" t="s">
        <v>2426</v>
      </c>
    </row>
    <row r="797" spans="1:57" x14ac:dyDescent="0.25">
      <c r="A797" t="str">
        <f t="shared" si="238"/>
        <v>003000122</v>
      </c>
      <c r="B797" s="225" t="s">
        <v>2165</v>
      </c>
      <c r="C797" s="225" t="s">
        <v>2166</v>
      </c>
      <c r="D797" s="225" t="s">
        <v>2167</v>
      </c>
      <c r="E797" s="225" t="s">
        <v>2720</v>
      </c>
      <c r="F797" s="225" t="s">
        <v>2427</v>
      </c>
      <c r="G797" s="225">
        <v>0</v>
      </c>
      <c r="H797" s="225">
        <v>0</v>
      </c>
      <c r="I797" s="225">
        <v>0</v>
      </c>
      <c r="J797" s="237">
        <v>0</v>
      </c>
      <c r="K797" s="225">
        <v>0</v>
      </c>
      <c r="L797" s="225">
        <v>0</v>
      </c>
      <c r="M797" s="225">
        <v>0</v>
      </c>
      <c r="N797" s="237">
        <v>0</v>
      </c>
      <c r="O797" s="237">
        <v>0</v>
      </c>
      <c r="P797" s="237">
        <v>0</v>
      </c>
      <c r="Q797" s="237">
        <v>0</v>
      </c>
      <c r="R797" s="237">
        <v>0</v>
      </c>
      <c r="S797" s="225">
        <v>0</v>
      </c>
      <c r="T797" s="237">
        <v>0</v>
      </c>
      <c r="U797" s="237">
        <v>0</v>
      </c>
      <c r="V797" s="225">
        <v>0</v>
      </c>
      <c r="W797" s="225">
        <v>0</v>
      </c>
      <c r="X797" s="225">
        <v>0</v>
      </c>
      <c r="Y797" s="225">
        <v>0</v>
      </c>
      <c r="Z797" s="225">
        <v>0</v>
      </c>
      <c r="AA797" s="225">
        <v>0</v>
      </c>
      <c r="AB797" s="225">
        <v>0</v>
      </c>
      <c r="AC797" s="225">
        <v>0</v>
      </c>
      <c r="AD797" s="225">
        <v>0</v>
      </c>
      <c r="AE797" s="225">
        <v>0</v>
      </c>
      <c r="AF797" s="225">
        <v>0</v>
      </c>
      <c r="AG797" s="225">
        <v>0</v>
      </c>
      <c r="AH797" s="225">
        <v>0</v>
      </c>
      <c r="AI797" s="225">
        <v>0</v>
      </c>
      <c r="AJ797" s="225">
        <v>0</v>
      </c>
      <c r="AK797" s="225">
        <v>0</v>
      </c>
      <c r="AL797" s="225">
        <v>0</v>
      </c>
      <c r="AM797" s="225">
        <v>0</v>
      </c>
      <c r="AN797" s="225">
        <v>0</v>
      </c>
      <c r="AO797" s="225">
        <v>0</v>
      </c>
      <c r="AP797" s="225">
        <v>0</v>
      </c>
      <c r="AQ797" s="225">
        <v>0</v>
      </c>
      <c r="AR797" s="225">
        <v>0</v>
      </c>
      <c r="AS797" s="225">
        <v>0</v>
      </c>
      <c r="AT797" s="225">
        <v>0</v>
      </c>
      <c r="AU797" s="225">
        <v>0</v>
      </c>
      <c r="AV797" s="225">
        <v>0</v>
      </c>
      <c r="AW797" s="225">
        <v>0</v>
      </c>
      <c r="AX797" s="225">
        <v>0</v>
      </c>
      <c r="AY797" s="225">
        <v>0</v>
      </c>
      <c r="AZ797" s="225">
        <v>0</v>
      </c>
      <c r="BA797" s="225">
        <v>0</v>
      </c>
      <c r="BB797" s="225">
        <v>0</v>
      </c>
      <c r="BC797" s="225">
        <v>0</v>
      </c>
      <c r="BD797" s="225">
        <v>0</v>
      </c>
      <c r="BE797" s="225" t="s">
        <v>432</v>
      </c>
    </row>
    <row r="798" spans="1:57" x14ac:dyDescent="0.25">
      <c r="A798" t="str">
        <f t="shared" si="238"/>
        <v>003000123</v>
      </c>
      <c r="B798" s="225" t="s">
        <v>2165</v>
      </c>
      <c r="C798" s="225" t="s">
        <v>2166</v>
      </c>
      <c r="D798" s="225" t="s">
        <v>2167</v>
      </c>
      <c r="E798" s="225" t="s">
        <v>2720</v>
      </c>
      <c r="F798" s="225" t="s">
        <v>2428</v>
      </c>
      <c r="G798" s="225">
        <v>0</v>
      </c>
      <c r="H798" s="225">
        <v>0</v>
      </c>
      <c r="I798" s="225">
        <v>0</v>
      </c>
      <c r="J798" s="237">
        <v>0</v>
      </c>
      <c r="K798" s="225">
        <v>0</v>
      </c>
      <c r="L798" s="225">
        <v>0</v>
      </c>
      <c r="M798" s="225">
        <v>0</v>
      </c>
      <c r="N798" s="237">
        <v>0</v>
      </c>
      <c r="O798" s="237">
        <v>0</v>
      </c>
      <c r="P798" s="237">
        <v>0</v>
      </c>
      <c r="Q798" s="237">
        <v>0</v>
      </c>
      <c r="R798" s="237">
        <v>0</v>
      </c>
      <c r="S798" s="225">
        <v>0</v>
      </c>
      <c r="T798" s="237">
        <v>0</v>
      </c>
      <c r="U798" s="237">
        <v>0</v>
      </c>
      <c r="V798" s="225">
        <v>0</v>
      </c>
      <c r="W798" s="225">
        <v>0</v>
      </c>
      <c r="X798" s="225">
        <v>0</v>
      </c>
      <c r="Y798" s="225">
        <v>0</v>
      </c>
      <c r="Z798" s="225">
        <v>0</v>
      </c>
      <c r="AA798" s="225">
        <v>0</v>
      </c>
      <c r="AB798" s="225">
        <v>0</v>
      </c>
      <c r="AC798" s="225">
        <v>0</v>
      </c>
      <c r="AD798" s="225">
        <v>0</v>
      </c>
      <c r="AE798" s="225">
        <v>0</v>
      </c>
      <c r="AF798" s="225">
        <v>0</v>
      </c>
      <c r="AG798" s="225">
        <v>0</v>
      </c>
      <c r="AH798" s="225">
        <v>0</v>
      </c>
      <c r="AI798" s="225">
        <v>0</v>
      </c>
      <c r="AJ798" s="225">
        <v>0</v>
      </c>
      <c r="AK798" s="225">
        <v>0</v>
      </c>
      <c r="AL798" s="225">
        <v>0</v>
      </c>
      <c r="AM798" s="225">
        <v>0</v>
      </c>
      <c r="AN798" s="225">
        <v>0</v>
      </c>
      <c r="AO798" s="225">
        <v>0</v>
      </c>
      <c r="AP798" s="225">
        <v>0</v>
      </c>
      <c r="AQ798" s="225">
        <v>0</v>
      </c>
      <c r="AR798" s="225">
        <v>0</v>
      </c>
      <c r="AS798" s="225">
        <v>0</v>
      </c>
      <c r="AT798" s="225">
        <v>0</v>
      </c>
      <c r="AU798" s="225">
        <v>0</v>
      </c>
      <c r="AV798" s="225">
        <v>0</v>
      </c>
      <c r="AW798" s="225">
        <v>0</v>
      </c>
      <c r="AX798" s="225">
        <v>0</v>
      </c>
      <c r="AY798" s="225">
        <v>0</v>
      </c>
      <c r="AZ798" s="225">
        <v>0</v>
      </c>
      <c r="BA798" s="225">
        <v>0</v>
      </c>
      <c r="BB798" s="225">
        <v>0</v>
      </c>
      <c r="BC798" s="225">
        <v>0</v>
      </c>
      <c r="BD798" s="225">
        <v>0</v>
      </c>
      <c r="BE798" s="225" t="s">
        <v>2429</v>
      </c>
    </row>
    <row r="799" spans="1:57" x14ac:dyDescent="0.25">
      <c r="A799" t="str">
        <f t="shared" si="238"/>
        <v>003000124</v>
      </c>
      <c r="B799" s="225" t="s">
        <v>2165</v>
      </c>
      <c r="C799" s="225" t="s">
        <v>2166</v>
      </c>
      <c r="D799" s="225" t="s">
        <v>2167</v>
      </c>
      <c r="E799" s="225" t="s">
        <v>2720</v>
      </c>
      <c r="F799" s="225" t="s">
        <v>2430</v>
      </c>
      <c r="G799" s="225">
        <v>0</v>
      </c>
      <c r="H799" s="225">
        <v>0</v>
      </c>
      <c r="I799" s="225">
        <v>0</v>
      </c>
      <c r="J799" s="237">
        <v>0</v>
      </c>
      <c r="K799" s="225">
        <v>0</v>
      </c>
      <c r="L799" s="225">
        <v>0</v>
      </c>
      <c r="M799" s="225">
        <v>0</v>
      </c>
      <c r="N799" s="237">
        <v>0</v>
      </c>
      <c r="O799" s="237">
        <v>0</v>
      </c>
      <c r="P799" s="237">
        <v>0</v>
      </c>
      <c r="Q799" s="237">
        <v>0</v>
      </c>
      <c r="R799" s="237">
        <v>0</v>
      </c>
      <c r="S799" s="225">
        <v>0</v>
      </c>
      <c r="T799" s="237">
        <v>0</v>
      </c>
      <c r="U799" s="237">
        <v>0</v>
      </c>
      <c r="V799" s="225">
        <v>0</v>
      </c>
      <c r="W799" s="225">
        <v>0</v>
      </c>
      <c r="X799" s="225">
        <v>0</v>
      </c>
      <c r="Y799" s="225">
        <v>0</v>
      </c>
      <c r="Z799" s="225">
        <v>0</v>
      </c>
      <c r="AA799" s="225">
        <v>0</v>
      </c>
      <c r="AB799" s="225">
        <v>0</v>
      </c>
      <c r="AC799" s="225">
        <v>0</v>
      </c>
      <c r="AD799" s="225">
        <v>0</v>
      </c>
      <c r="AE799" s="225">
        <v>0</v>
      </c>
      <c r="AF799" s="225">
        <v>0</v>
      </c>
      <c r="AG799" s="225">
        <v>0</v>
      </c>
      <c r="AH799" s="225">
        <v>0</v>
      </c>
      <c r="AI799" s="225">
        <v>0</v>
      </c>
      <c r="AJ799" s="225">
        <v>0</v>
      </c>
      <c r="AK799" s="225">
        <v>0</v>
      </c>
      <c r="AL799" s="225">
        <v>0</v>
      </c>
      <c r="AM799" s="225">
        <v>0</v>
      </c>
      <c r="AN799" s="225">
        <v>0</v>
      </c>
      <c r="AO799" s="225">
        <v>0</v>
      </c>
      <c r="AP799" s="225">
        <v>0</v>
      </c>
      <c r="AQ799" s="225">
        <v>0</v>
      </c>
      <c r="AR799" s="225">
        <v>0</v>
      </c>
      <c r="AS799" s="225">
        <v>0</v>
      </c>
      <c r="AT799" s="225">
        <v>0</v>
      </c>
      <c r="AU799" s="225">
        <v>0</v>
      </c>
      <c r="AV799" s="225">
        <v>0</v>
      </c>
      <c r="AW799" s="225">
        <v>0</v>
      </c>
      <c r="AX799" s="225">
        <v>0</v>
      </c>
      <c r="AY799" s="225">
        <v>0</v>
      </c>
      <c r="AZ799" s="225">
        <v>0</v>
      </c>
      <c r="BA799" s="225">
        <v>0</v>
      </c>
      <c r="BB799" s="225">
        <v>0</v>
      </c>
      <c r="BC799" s="225">
        <v>0</v>
      </c>
      <c r="BD799" s="225">
        <v>0</v>
      </c>
      <c r="BE799" s="225" t="s">
        <v>2431</v>
      </c>
    </row>
    <row r="800" spans="1:57" x14ac:dyDescent="0.25">
      <c r="A800" t="str">
        <f t="shared" si="238"/>
        <v>003000361</v>
      </c>
      <c r="B800" s="225" t="s">
        <v>2165</v>
      </c>
      <c r="C800" s="225" t="s">
        <v>2166</v>
      </c>
      <c r="D800" s="225" t="s">
        <v>2167</v>
      </c>
      <c r="E800" s="225" t="s">
        <v>2720</v>
      </c>
      <c r="F800" s="225" t="s">
        <v>2739</v>
      </c>
      <c r="G800" s="225">
        <v>0</v>
      </c>
      <c r="H800" s="225">
        <v>0</v>
      </c>
      <c r="I800" s="225">
        <v>0</v>
      </c>
      <c r="J800" s="237">
        <v>0</v>
      </c>
      <c r="K800" s="225">
        <v>0</v>
      </c>
      <c r="L800" s="225">
        <v>0</v>
      </c>
      <c r="M800" s="225">
        <v>0</v>
      </c>
      <c r="N800" s="237">
        <v>0</v>
      </c>
      <c r="O800" s="237">
        <v>0</v>
      </c>
      <c r="P800" s="237">
        <v>0</v>
      </c>
      <c r="Q800" s="237">
        <v>0</v>
      </c>
      <c r="R800" s="237">
        <v>0</v>
      </c>
      <c r="S800" s="225">
        <v>0</v>
      </c>
      <c r="T800" s="237">
        <v>0</v>
      </c>
      <c r="U800" s="237">
        <v>0</v>
      </c>
      <c r="V800" s="225">
        <v>0</v>
      </c>
      <c r="W800" s="225">
        <v>0</v>
      </c>
      <c r="X800" s="225">
        <v>0</v>
      </c>
      <c r="Y800" s="225">
        <v>0</v>
      </c>
      <c r="Z800" s="225">
        <v>0</v>
      </c>
      <c r="AA800" s="225">
        <v>0</v>
      </c>
      <c r="AB800" s="225">
        <v>0</v>
      </c>
      <c r="AC800" s="225">
        <v>0</v>
      </c>
      <c r="AD800" s="225">
        <v>0</v>
      </c>
      <c r="AE800" s="225">
        <v>0</v>
      </c>
      <c r="AF800" s="225">
        <v>0</v>
      </c>
      <c r="AG800" s="225">
        <v>0</v>
      </c>
      <c r="AH800" s="225">
        <v>0</v>
      </c>
      <c r="AI800" s="225">
        <v>0</v>
      </c>
      <c r="AJ800" s="225">
        <v>0</v>
      </c>
      <c r="AK800" s="225">
        <v>0</v>
      </c>
      <c r="AL800" s="225">
        <v>0</v>
      </c>
      <c r="AM800" s="225">
        <v>0</v>
      </c>
      <c r="AN800" s="225">
        <v>0</v>
      </c>
      <c r="AO800" s="225">
        <v>0</v>
      </c>
      <c r="AP800" s="225">
        <v>0</v>
      </c>
      <c r="AQ800" s="225">
        <v>0</v>
      </c>
      <c r="AR800" s="225">
        <v>0</v>
      </c>
      <c r="AS800" s="225">
        <v>0</v>
      </c>
      <c r="AT800" s="225">
        <v>0</v>
      </c>
      <c r="AU800" s="225">
        <v>0</v>
      </c>
      <c r="AV800" s="225">
        <v>0</v>
      </c>
      <c r="AW800" s="225">
        <v>0</v>
      </c>
      <c r="AX800" s="225">
        <v>0</v>
      </c>
      <c r="AY800" s="225">
        <v>0</v>
      </c>
      <c r="AZ800" s="225">
        <v>0</v>
      </c>
      <c r="BA800" s="225">
        <v>0</v>
      </c>
      <c r="BB800" s="225">
        <v>0</v>
      </c>
      <c r="BC800" s="225">
        <v>0</v>
      </c>
      <c r="BD800" s="225">
        <v>0</v>
      </c>
      <c r="BE800" s="225" t="s">
        <v>2740</v>
      </c>
    </row>
    <row r="801" spans="1:57" x14ac:dyDescent="0.25">
      <c r="A801" t="str">
        <f t="shared" si="238"/>
        <v>003000362</v>
      </c>
      <c r="B801" s="225" t="s">
        <v>2165</v>
      </c>
      <c r="C801" s="225" t="s">
        <v>2166</v>
      </c>
      <c r="D801" s="225" t="s">
        <v>2167</v>
      </c>
      <c r="E801" s="225" t="s">
        <v>2720</v>
      </c>
      <c r="F801" s="225" t="s">
        <v>2741</v>
      </c>
      <c r="G801" s="225">
        <v>0</v>
      </c>
      <c r="H801" s="225">
        <v>0</v>
      </c>
      <c r="I801" s="225">
        <v>0</v>
      </c>
      <c r="J801" s="237">
        <v>0</v>
      </c>
      <c r="K801" s="225">
        <v>0</v>
      </c>
      <c r="L801" s="225">
        <v>0</v>
      </c>
      <c r="M801" s="225">
        <v>0</v>
      </c>
      <c r="N801" s="237">
        <v>0</v>
      </c>
      <c r="O801" s="237">
        <v>0</v>
      </c>
      <c r="P801" s="237">
        <v>0</v>
      </c>
      <c r="Q801" s="237">
        <v>0</v>
      </c>
      <c r="R801" s="237">
        <v>0</v>
      </c>
      <c r="S801" s="225">
        <v>0</v>
      </c>
      <c r="T801" s="237">
        <v>0</v>
      </c>
      <c r="U801" s="237">
        <v>0</v>
      </c>
      <c r="V801" s="225">
        <v>0</v>
      </c>
      <c r="W801" s="225">
        <v>0</v>
      </c>
      <c r="X801" s="225">
        <v>0</v>
      </c>
      <c r="Y801" s="225">
        <v>0</v>
      </c>
      <c r="Z801" s="225">
        <v>0</v>
      </c>
      <c r="AA801" s="225">
        <v>0</v>
      </c>
      <c r="AB801" s="225">
        <v>0</v>
      </c>
      <c r="AC801" s="225">
        <v>0</v>
      </c>
      <c r="AD801" s="225">
        <v>0</v>
      </c>
      <c r="AE801" s="225">
        <v>0</v>
      </c>
      <c r="AF801" s="225">
        <v>0</v>
      </c>
      <c r="AG801" s="225">
        <v>0</v>
      </c>
      <c r="AH801" s="225">
        <v>0</v>
      </c>
      <c r="AI801" s="225">
        <v>0</v>
      </c>
      <c r="AJ801" s="225">
        <v>0</v>
      </c>
      <c r="AK801" s="225">
        <v>0</v>
      </c>
      <c r="AL801" s="225">
        <v>0</v>
      </c>
      <c r="AM801" s="225">
        <v>0</v>
      </c>
      <c r="AN801" s="225">
        <v>0</v>
      </c>
      <c r="AO801" s="225">
        <v>0</v>
      </c>
      <c r="AP801" s="225">
        <v>0</v>
      </c>
      <c r="AQ801" s="225">
        <v>0</v>
      </c>
      <c r="AR801" s="225">
        <v>0</v>
      </c>
      <c r="AS801" s="225">
        <v>0</v>
      </c>
      <c r="AT801" s="225">
        <v>0</v>
      </c>
      <c r="AU801" s="225">
        <v>0</v>
      </c>
      <c r="AV801" s="225">
        <v>0</v>
      </c>
      <c r="AW801" s="225">
        <v>0</v>
      </c>
      <c r="AX801" s="225">
        <v>0</v>
      </c>
      <c r="AY801" s="225">
        <v>0</v>
      </c>
      <c r="AZ801" s="225">
        <v>0</v>
      </c>
      <c r="BA801" s="225">
        <v>0</v>
      </c>
      <c r="BB801" s="225">
        <v>0</v>
      </c>
      <c r="BC801" s="225">
        <v>0</v>
      </c>
      <c r="BD801" s="225">
        <v>0</v>
      </c>
      <c r="BE801" s="225" t="s">
        <v>2742</v>
      </c>
    </row>
    <row r="802" spans="1:57" x14ac:dyDescent="0.25">
      <c r="A802" t="str">
        <f t="shared" si="238"/>
        <v>003000125</v>
      </c>
      <c r="B802" s="225" t="s">
        <v>2165</v>
      </c>
      <c r="C802" s="225" t="s">
        <v>2166</v>
      </c>
      <c r="D802" s="225" t="s">
        <v>2167</v>
      </c>
      <c r="E802" s="225" t="s">
        <v>2720</v>
      </c>
      <c r="F802" s="225" t="s">
        <v>2432</v>
      </c>
      <c r="G802" s="225">
        <v>0</v>
      </c>
      <c r="H802" s="225">
        <v>0</v>
      </c>
      <c r="I802" s="225">
        <v>0</v>
      </c>
      <c r="J802" s="237">
        <v>0</v>
      </c>
      <c r="K802" s="225">
        <v>0</v>
      </c>
      <c r="L802" s="225">
        <v>0</v>
      </c>
      <c r="M802" s="225">
        <v>0</v>
      </c>
      <c r="N802" s="237">
        <v>0</v>
      </c>
      <c r="O802" s="237">
        <v>0</v>
      </c>
      <c r="P802" s="237">
        <v>0</v>
      </c>
      <c r="Q802" s="237">
        <v>0</v>
      </c>
      <c r="R802" s="237">
        <v>0</v>
      </c>
      <c r="S802" s="225">
        <v>0</v>
      </c>
      <c r="T802" s="237">
        <v>0</v>
      </c>
      <c r="U802" s="237">
        <v>0</v>
      </c>
      <c r="V802" s="225">
        <v>0</v>
      </c>
      <c r="W802" s="225">
        <v>0</v>
      </c>
      <c r="X802" s="225">
        <v>0</v>
      </c>
      <c r="Y802" s="225">
        <v>0</v>
      </c>
      <c r="Z802" s="225">
        <v>0</v>
      </c>
      <c r="AA802" s="225">
        <v>0</v>
      </c>
      <c r="AB802" s="225">
        <v>0</v>
      </c>
      <c r="AC802" s="225">
        <v>0</v>
      </c>
      <c r="AD802" s="225">
        <v>0</v>
      </c>
      <c r="AE802" s="225">
        <v>0</v>
      </c>
      <c r="AF802" s="225">
        <v>0</v>
      </c>
      <c r="AG802" s="225">
        <v>0</v>
      </c>
      <c r="AH802" s="225">
        <v>0</v>
      </c>
      <c r="AI802" s="225">
        <v>0</v>
      </c>
      <c r="AJ802" s="225">
        <v>0</v>
      </c>
      <c r="AK802" s="225">
        <v>0</v>
      </c>
      <c r="AL802" s="225">
        <v>0</v>
      </c>
      <c r="AM802" s="225">
        <v>0</v>
      </c>
      <c r="AN802" s="225">
        <v>0</v>
      </c>
      <c r="AO802" s="225">
        <v>0</v>
      </c>
      <c r="AP802" s="225">
        <v>0</v>
      </c>
      <c r="AQ802" s="225">
        <v>0</v>
      </c>
      <c r="AR802" s="225">
        <v>0</v>
      </c>
      <c r="AS802" s="225">
        <v>0</v>
      </c>
      <c r="AT802" s="225">
        <v>0</v>
      </c>
      <c r="AU802" s="225">
        <v>0</v>
      </c>
      <c r="AV802" s="225">
        <v>0</v>
      </c>
      <c r="AW802" s="225">
        <v>0</v>
      </c>
      <c r="AX802" s="225">
        <v>0</v>
      </c>
      <c r="AY802" s="225">
        <v>0</v>
      </c>
      <c r="AZ802" s="225">
        <v>0</v>
      </c>
      <c r="BA802" s="225">
        <v>0</v>
      </c>
      <c r="BB802" s="225">
        <v>0</v>
      </c>
      <c r="BC802" s="225">
        <v>0</v>
      </c>
      <c r="BD802" s="225">
        <v>0</v>
      </c>
      <c r="BE802" s="225" t="s">
        <v>435</v>
      </c>
    </row>
    <row r="803" spans="1:57" x14ac:dyDescent="0.25">
      <c r="A803" t="str">
        <f t="shared" si="238"/>
        <v>003000330</v>
      </c>
      <c r="B803" s="225" t="s">
        <v>2165</v>
      </c>
      <c r="C803" s="225" t="s">
        <v>2166</v>
      </c>
      <c r="D803" s="225" t="s">
        <v>2167</v>
      </c>
      <c r="E803" s="225" t="s">
        <v>2720</v>
      </c>
      <c r="F803" s="225" t="s">
        <v>2433</v>
      </c>
      <c r="G803" s="225">
        <v>0</v>
      </c>
      <c r="H803" s="225">
        <v>0</v>
      </c>
      <c r="I803" s="225">
        <v>0</v>
      </c>
      <c r="J803" s="237">
        <v>0</v>
      </c>
      <c r="K803" s="225">
        <v>0</v>
      </c>
      <c r="L803" s="225">
        <v>0</v>
      </c>
      <c r="M803" s="225">
        <v>0</v>
      </c>
      <c r="N803" s="237">
        <v>0</v>
      </c>
      <c r="O803" s="237">
        <v>0</v>
      </c>
      <c r="P803" s="237">
        <v>0</v>
      </c>
      <c r="Q803" s="237">
        <v>0</v>
      </c>
      <c r="R803" s="237">
        <v>0</v>
      </c>
      <c r="S803" s="225">
        <v>0</v>
      </c>
      <c r="T803" s="237">
        <v>0</v>
      </c>
      <c r="U803" s="237">
        <v>0</v>
      </c>
      <c r="V803" s="225">
        <v>0</v>
      </c>
      <c r="W803" s="225">
        <v>0</v>
      </c>
      <c r="X803" s="225">
        <v>0</v>
      </c>
      <c r="Y803" s="225">
        <v>0</v>
      </c>
      <c r="Z803" s="225">
        <v>0</v>
      </c>
      <c r="AA803" s="225">
        <v>0</v>
      </c>
      <c r="AB803" s="225">
        <v>0</v>
      </c>
      <c r="AC803" s="225">
        <v>0</v>
      </c>
      <c r="AD803" s="225">
        <v>0</v>
      </c>
      <c r="AE803" s="225">
        <v>0</v>
      </c>
      <c r="AF803" s="225">
        <v>0</v>
      </c>
      <c r="AG803" s="225">
        <v>0</v>
      </c>
      <c r="AH803" s="225">
        <v>0</v>
      </c>
      <c r="AI803" s="225">
        <v>0</v>
      </c>
      <c r="AJ803" s="225">
        <v>0</v>
      </c>
      <c r="AK803" s="225">
        <v>0</v>
      </c>
      <c r="AL803" s="225">
        <v>0</v>
      </c>
      <c r="AM803" s="225">
        <v>0</v>
      </c>
      <c r="AN803" s="225">
        <v>0</v>
      </c>
      <c r="AO803" s="225">
        <v>0</v>
      </c>
      <c r="AP803" s="225">
        <v>0</v>
      </c>
      <c r="AQ803" s="225">
        <v>0</v>
      </c>
      <c r="AR803" s="225">
        <v>0</v>
      </c>
      <c r="AS803" s="225">
        <v>0</v>
      </c>
      <c r="AT803" s="225">
        <v>0</v>
      </c>
      <c r="AU803" s="225">
        <v>0</v>
      </c>
      <c r="AV803" s="225">
        <v>0</v>
      </c>
      <c r="AW803" s="225">
        <v>0</v>
      </c>
      <c r="AX803" s="225">
        <v>0</v>
      </c>
      <c r="AY803" s="225">
        <v>0</v>
      </c>
      <c r="AZ803" s="225">
        <v>0</v>
      </c>
      <c r="BA803" s="225">
        <v>0</v>
      </c>
      <c r="BB803" s="225">
        <v>0</v>
      </c>
      <c r="BC803" s="225">
        <v>0</v>
      </c>
      <c r="BD803" s="225">
        <v>0</v>
      </c>
      <c r="BE803" s="225" t="s">
        <v>2676</v>
      </c>
    </row>
    <row r="804" spans="1:57" x14ac:dyDescent="0.25">
      <c r="A804" t="str">
        <f t="shared" si="238"/>
        <v>003000126</v>
      </c>
      <c r="B804" s="225" t="s">
        <v>2165</v>
      </c>
      <c r="C804" s="225" t="s">
        <v>2166</v>
      </c>
      <c r="D804" s="225" t="s">
        <v>2167</v>
      </c>
      <c r="E804" s="225" t="s">
        <v>2720</v>
      </c>
      <c r="F804" s="225" t="s">
        <v>2435</v>
      </c>
      <c r="G804" s="225">
        <v>0</v>
      </c>
      <c r="H804" s="225">
        <v>0</v>
      </c>
      <c r="I804" s="225">
        <v>0</v>
      </c>
      <c r="J804" s="237">
        <v>0</v>
      </c>
      <c r="K804" s="225">
        <v>0</v>
      </c>
      <c r="L804" s="225">
        <v>0</v>
      </c>
      <c r="M804" s="225">
        <v>0</v>
      </c>
      <c r="N804" s="237">
        <v>0</v>
      </c>
      <c r="O804" s="237">
        <v>0</v>
      </c>
      <c r="P804" s="237">
        <v>0</v>
      </c>
      <c r="Q804" s="237">
        <v>0</v>
      </c>
      <c r="R804" s="237">
        <v>0</v>
      </c>
      <c r="S804" s="225">
        <v>0</v>
      </c>
      <c r="T804" s="237">
        <v>0</v>
      </c>
      <c r="U804" s="237">
        <v>0</v>
      </c>
      <c r="V804" s="225">
        <v>0</v>
      </c>
      <c r="W804" s="225">
        <v>0</v>
      </c>
      <c r="X804" s="225">
        <v>0</v>
      </c>
      <c r="Y804" s="225">
        <v>0</v>
      </c>
      <c r="Z804" s="225">
        <v>0</v>
      </c>
      <c r="AA804" s="225">
        <v>0</v>
      </c>
      <c r="AB804" s="225">
        <v>0</v>
      </c>
      <c r="AC804" s="225">
        <v>0</v>
      </c>
      <c r="AD804" s="225">
        <v>0</v>
      </c>
      <c r="AE804" s="225">
        <v>0</v>
      </c>
      <c r="AF804" s="225">
        <v>0</v>
      </c>
      <c r="AG804" s="225">
        <v>0</v>
      </c>
      <c r="AH804" s="225">
        <v>0</v>
      </c>
      <c r="AI804" s="225">
        <v>0</v>
      </c>
      <c r="AJ804" s="225">
        <v>0</v>
      </c>
      <c r="AK804" s="225">
        <v>0</v>
      </c>
      <c r="AL804" s="225">
        <v>0</v>
      </c>
      <c r="AM804" s="225">
        <v>0</v>
      </c>
      <c r="AN804" s="225">
        <v>0</v>
      </c>
      <c r="AO804" s="225">
        <v>0</v>
      </c>
      <c r="AP804" s="225">
        <v>0</v>
      </c>
      <c r="AQ804" s="225">
        <v>0</v>
      </c>
      <c r="AR804" s="225">
        <v>0</v>
      </c>
      <c r="AS804" s="225">
        <v>0</v>
      </c>
      <c r="AT804" s="225">
        <v>0</v>
      </c>
      <c r="AU804" s="225">
        <v>0</v>
      </c>
      <c r="AV804" s="225">
        <v>0</v>
      </c>
      <c r="AW804" s="225">
        <v>0</v>
      </c>
      <c r="AX804" s="225">
        <v>0</v>
      </c>
      <c r="AY804" s="225">
        <v>0</v>
      </c>
      <c r="AZ804" s="225">
        <v>0</v>
      </c>
      <c r="BA804" s="225">
        <v>0</v>
      </c>
      <c r="BB804" s="225">
        <v>0</v>
      </c>
      <c r="BC804" s="225">
        <v>0</v>
      </c>
      <c r="BD804" s="225">
        <v>0</v>
      </c>
      <c r="BE804" s="225" t="s">
        <v>437</v>
      </c>
    </row>
    <row r="805" spans="1:57" x14ac:dyDescent="0.25">
      <c r="A805" t="str">
        <f t="shared" si="238"/>
        <v>003000127</v>
      </c>
      <c r="B805" s="225" t="s">
        <v>2165</v>
      </c>
      <c r="C805" s="225" t="s">
        <v>2166</v>
      </c>
      <c r="D805" s="225" t="s">
        <v>2167</v>
      </c>
      <c r="E805" s="225" t="s">
        <v>2720</v>
      </c>
      <c r="F805" s="225" t="s">
        <v>2436</v>
      </c>
      <c r="G805" s="225">
        <v>0</v>
      </c>
      <c r="H805" s="225">
        <v>0</v>
      </c>
      <c r="I805" s="225">
        <v>0</v>
      </c>
      <c r="J805" s="237">
        <v>0</v>
      </c>
      <c r="K805" s="225">
        <v>0</v>
      </c>
      <c r="L805" s="225">
        <v>0</v>
      </c>
      <c r="M805" s="225">
        <v>0</v>
      </c>
      <c r="N805" s="237">
        <v>0</v>
      </c>
      <c r="O805" s="237">
        <v>0</v>
      </c>
      <c r="P805" s="237">
        <v>0</v>
      </c>
      <c r="Q805" s="237">
        <v>0</v>
      </c>
      <c r="R805" s="237">
        <v>0</v>
      </c>
      <c r="S805" s="225">
        <v>0</v>
      </c>
      <c r="T805" s="237">
        <v>0</v>
      </c>
      <c r="U805" s="237">
        <v>0</v>
      </c>
      <c r="V805" s="225">
        <v>0</v>
      </c>
      <c r="W805" s="225">
        <v>0</v>
      </c>
      <c r="X805" s="225">
        <v>0</v>
      </c>
      <c r="Y805" s="225">
        <v>0</v>
      </c>
      <c r="Z805" s="225">
        <v>0</v>
      </c>
      <c r="AA805" s="225">
        <v>0</v>
      </c>
      <c r="AB805" s="225">
        <v>0</v>
      </c>
      <c r="AC805" s="225">
        <v>0</v>
      </c>
      <c r="AD805" s="225">
        <v>0</v>
      </c>
      <c r="AE805" s="225">
        <v>0</v>
      </c>
      <c r="AF805" s="225">
        <v>0</v>
      </c>
      <c r="AG805" s="225">
        <v>0</v>
      </c>
      <c r="AH805" s="225">
        <v>0</v>
      </c>
      <c r="AI805" s="225">
        <v>0</v>
      </c>
      <c r="AJ805" s="225">
        <v>0</v>
      </c>
      <c r="AK805" s="225">
        <v>0</v>
      </c>
      <c r="AL805" s="225">
        <v>0</v>
      </c>
      <c r="AM805" s="225">
        <v>0</v>
      </c>
      <c r="AN805" s="225">
        <v>0</v>
      </c>
      <c r="AO805" s="225">
        <v>0</v>
      </c>
      <c r="AP805" s="225">
        <v>0</v>
      </c>
      <c r="AQ805" s="225">
        <v>0</v>
      </c>
      <c r="AR805" s="225">
        <v>0</v>
      </c>
      <c r="AS805" s="225">
        <v>0</v>
      </c>
      <c r="AT805" s="225">
        <v>0</v>
      </c>
      <c r="AU805" s="225">
        <v>0</v>
      </c>
      <c r="AV805" s="225">
        <v>0</v>
      </c>
      <c r="AW805" s="225">
        <v>0</v>
      </c>
      <c r="AX805" s="225">
        <v>0</v>
      </c>
      <c r="AY805" s="225">
        <v>0</v>
      </c>
      <c r="AZ805" s="225">
        <v>0</v>
      </c>
      <c r="BA805" s="225">
        <v>0</v>
      </c>
      <c r="BB805" s="225">
        <v>0</v>
      </c>
      <c r="BC805" s="225">
        <v>0</v>
      </c>
      <c r="BD805" s="225">
        <v>0</v>
      </c>
      <c r="BE805" s="225" t="s">
        <v>438</v>
      </c>
    </row>
    <row r="806" spans="1:57" x14ac:dyDescent="0.25">
      <c r="A806" t="str">
        <f t="shared" si="238"/>
        <v>003000331</v>
      </c>
      <c r="B806" s="225" t="s">
        <v>2165</v>
      </c>
      <c r="C806" s="225" t="s">
        <v>2166</v>
      </c>
      <c r="D806" s="225" t="s">
        <v>2167</v>
      </c>
      <c r="E806" s="225" t="s">
        <v>2720</v>
      </c>
      <c r="F806" s="225" t="s">
        <v>2437</v>
      </c>
      <c r="G806" s="225">
        <v>0</v>
      </c>
      <c r="H806" s="225">
        <v>0</v>
      </c>
      <c r="I806" s="225">
        <v>0</v>
      </c>
      <c r="J806" s="237">
        <v>0</v>
      </c>
      <c r="K806" s="225">
        <v>0</v>
      </c>
      <c r="L806" s="225">
        <v>0</v>
      </c>
      <c r="M806" s="225">
        <v>0</v>
      </c>
      <c r="N806" s="237">
        <v>0</v>
      </c>
      <c r="O806" s="237">
        <v>0</v>
      </c>
      <c r="P806" s="237">
        <v>0</v>
      </c>
      <c r="Q806" s="237">
        <v>0</v>
      </c>
      <c r="R806" s="237">
        <v>0</v>
      </c>
      <c r="S806" s="225">
        <v>0</v>
      </c>
      <c r="T806" s="237">
        <v>0</v>
      </c>
      <c r="U806" s="237">
        <v>0</v>
      </c>
      <c r="V806" s="225">
        <v>0</v>
      </c>
      <c r="W806" s="225">
        <v>0</v>
      </c>
      <c r="X806" s="225">
        <v>0</v>
      </c>
      <c r="Y806" s="225">
        <v>0</v>
      </c>
      <c r="Z806" s="225">
        <v>0</v>
      </c>
      <c r="AA806" s="225">
        <v>0</v>
      </c>
      <c r="AB806" s="225">
        <v>0</v>
      </c>
      <c r="AC806" s="225">
        <v>0</v>
      </c>
      <c r="AD806" s="225">
        <v>0</v>
      </c>
      <c r="AE806" s="225">
        <v>0</v>
      </c>
      <c r="AF806" s="225">
        <v>0</v>
      </c>
      <c r="AG806" s="225">
        <v>0</v>
      </c>
      <c r="AH806" s="225">
        <v>0</v>
      </c>
      <c r="AI806" s="225">
        <v>0</v>
      </c>
      <c r="AJ806" s="225">
        <v>0</v>
      </c>
      <c r="AK806" s="225">
        <v>0</v>
      </c>
      <c r="AL806" s="225">
        <v>0</v>
      </c>
      <c r="AM806" s="225">
        <v>0</v>
      </c>
      <c r="AN806" s="225">
        <v>0</v>
      </c>
      <c r="AO806" s="225">
        <v>0</v>
      </c>
      <c r="AP806" s="225">
        <v>0</v>
      </c>
      <c r="AQ806" s="225">
        <v>0</v>
      </c>
      <c r="AR806" s="225">
        <v>0</v>
      </c>
      <c r="AS806" s="225">
        <v>0</v>
      </c>
      <c r="AT806" s="225">
        <v>0</v>
      </c>
      <c r="AU806" s="225">
        <v>0</v>
      </c>
      <c r="AV806" s="225">
        <v>0</v>
      </c>
      <c r="AW806" s="225">
        <v>0</v>
      </c>
      <c r="AX806" s="225">
        <v>0</v>
      </c>
      <c r="AY806" s="225">
        <v>0</v>
      </c>
      <c r="AZ806" s="225">
        <v>0</v>
      </c>
      <c r="BA806" s="225">
        <v>0</v>
      </c>
      <c r="BB806" s="225">
        <v>0</v>
      </c>
      <c r="BC806" s="225">
        <v>0</v>
      </c>
      <c r="BD806" s="225">
        <v>0</v>
      </c>
      <c r="BE806" s="225" t="s">
        <v>2438</v>
      </c>
    </row>
    <row r="807" spans="1:57" x14ac:dyDescent="0.25">
      <c r="A807" t="str">
        <f t="shared" si="238"/>
        <v>003000128</v>
      </c>
      <c r="B807" s="225" t="s">
        <v>2165</v>
      </c>
      <c r="C807" s="225" t="s">
        <v>2166</v>
      </c>
      <c r="D807" s="225" t="s">
        <v>2167</v>
      </c>
      <c r="E807" s="225" t="s">
        <v>2720</v>
      </c>
      <c r="F807" s="225" t="s">
        <v>2439</v>
      </c>
      <c r="G807" s="225">
        <v>0</v>
      </c>
      <c r="H807" s="225">
        <v>0</v>
      </c>
      <c r="I807" s="225">
        <v>0</v>
      </c>
      <c r="J807" s="237">
        <v>0</v>
      </c>
      <c r="K807" s="225">
        <v>0</v>
      </c>
      <c r="L807" s="225">
        <v>0</v>
      </c>
      <c r="M807" s="225">
        <v>0</v>
      </c>
      <c r="N807" s="237">
        <v>0</v>
      </c>
      <c r="O807" s="237">
        <v>0</v>
      </c>
      <c r="P807" s="237">
        <v>0</v>
      </c>
      <c r="Q807" s="237">
        <v>0</v>
      </c>
      <c r="R807" s="237">
        <v>0</v>
      </c>
      <c r="S807" s="225">
        <v>0</v>
      </c>
      <c r="T807" s="237">
        <v>0</v>
      </c>
      <c r="U807" s="237">
        <v>0</v>
      </c>
      <c r="V807" s="225">
        <v>0</v>
      </c>
      <c r="W807" s="225">
        <v>0</v>
      </c>
      <c r="X807" s="225">
        <v>0</v>
      </c>
      <c r="Y807" s="225">
        <v>0</v>
      </c>
      <c r="Z807" s="225">
        <v>0</v>
      </c>
      <c r="AA807" s="225">
        <v>0</v>
      </c>
      <c r="AB807" s="225">
        <v>0</v>
      </c>
      <c r="AC807" s="225">
        <v>0</v>
      </c>
      <c r="AD807" s="225">
        <v>0</v>
      </c>
      <c r="AE807" s="225">
        <v>0</v>
      </c>
      <c r="AF807" s="225">
        <v>0</v>
      </c>
      <c r="AG807" s="225">
        <v>0</v>
      </c>
      <c r="AH807" s="225">
        <v>0</v>
      </c>
      <c r="AI807" s="225">
        <v>0</v>
      </c>
      <c r="AJ807" s="225">
        <v>0</v>
      </c>
      <c r="AK807" s="225">
        <v>0</v>
      </c>
      <c r="AL807" s="225">
        <v>0</v>
      </c>
      <c r="AM807" s="225">
        <v>0</v>
      </c>
      <c r="AN807" s="225">
        <v>0</v>
      </c>
      <c r="AO807" s="225">
        <v>0</v>
      </c>
      <c r="AP807" s="225">
        <v>0</v>
      </c>
      <c r="AQ807" s="225">
        <v>0</v>
      </c>
      <c r="AR807" s="225">
        <v>0</v>
      </c>
      <c r="AS807" s="225">
        <v>0</v>
      </c>
      <c r="AT807" s="225">
        <v>0</v>
      </c>
      <c r="AU807" s="225">
        <v>0</v>
      </c>
      <c r="AV807" s="225">
        <v>0</v>
      </c>
      <c r="AW807" s="225">
        <v>0</v>
      </c>
      <c r="AX807" s="225">
        <v>0</v>
      </c>
      <c r="AY807" s="225">
        <v>0</v>
      </c>
      <c r="AZ807" s="225">
        <v>0</v>
      </c>
      <c r="BA807" s="225">
        <v>0</v>
      </c>
      <c r="BB807" s="225">
        <v>0</v>
      </c>
      <c r="BC807" s="225">
        <v>0</v>
      </c>
      <c r="BD807" s="225">
        <v>0</v>
      </c>
      <c r="BE807" s="225" t="s">
        <v>2677</v>
      </c>
    </row>
    <row r="808" spans="1:57" x14ac:dyDescent="0.25">
      <c r="A808" t="str">
        <f t="shared" ref="A808:A834" si="239">E808&amp;F808</f>
        <v>003000129</v>
      </c>
      <c r="B808" s="225" t="s">
        <v>2165</v>
      </c>
      <c r="C808" s="225" t="s">
        <v>2166</v>
      </c>
      <c r="D808" s="225" t="s">
        <v>2167</v>
      </c>
      <c r="E808" s="225" t="s">
        <v>2720</v>
      </c>
      <c r="F808" s="225" t="s">
        <v>2441</v>
      </c>
      <c r="G808" s="225">
        <v>0</v>
      </c>
      <c r="H808" s="225">
        <v>0</v>
      </c>
      <c r="I808" s="225">
        <v>0</v>
      </c>
      <c r="J808" s="237">
        <v>0</v>
      </c>
      <c r="K808" s="225">
        <v>0</v>
      </c>
      <c r="L808" s="225">
        <v>0</v>
      </c>
      <c r="M808" s="225">
        <v>0</v>
      </c>
      <c r="N808" s="237">
        <v>0</v>
      </c>
      <c r="O808" s="237">
        <v>0</v>
      </c>
      <c r="P808" s="237">
        <v>0</v>
      </c>
      <c r="Q808" s="237">
        <v>0</v>
      </c>
      <c r="R808" s="237">
        <v>0</v>
      </c>
      <c r="S808" s="225">
        <v>0</v>
      </c>
      <c r="T808" s="237">
        <v>0</v>
      </c>
      <c r="U808" s="237">
        <v>0</v>
      </c>
      <c r="V808" s="225">
        <v>0</v>
      </c>
      <c r="W808" s="225">
        <v>0</v>
      </c>
      <c r="X808" s="225">
        <v>0</v>
      </c>
      <c r="Y808" s="225">
        <v>0</v>
      </c>
      <c r="Z808" s="225">
        <v>0</v>
      </c>
      <c r="AA808" s="225">
        <v>0</v>
      </c>
      <c r="AB808" s="225">
        <v>0</v>
      </c>
      <c r="AC808" s="225">
        <v>0</v>
      </c>
      <c r="AD808" s="225">
        <v>0</v>
      </c>
      <c r="AE808" s="225">
        <v>0</v>
      </c>
      <c r="AF808" s="225">
        <v>0</v>
      </c>
      <c r="AG808" s="225">
        <v>0</v>
      </c>
      <c r="AH808" s="225">
        <v>0</v>
      </c>
      <c r="AI808" s="225">
        <v>0</v>
      </c>
      <c r="AJ808" s="225">
        <v>0</v>
      </c>
      <c r="AK808" s="225">
        <v>0</v>
      </c>
      <c r="AL808" s="225">
        <v>0</v>
      </c>
      <c r="AM808" s="225">
        <v>0</v>
      </c>
      <c r="AN808" s="225">
        <v>0</v>
      </c>
      <c r="AO808" s="225">
        <v>0</v>
      </c>
      <c r="AP808" s="225">
        <v>0</v>
      </c>
      <c r="AQ808" s="225">
        <v>0</v>
      </c>
      <c r="AR808" s="225">
        <v>0</v>
      </c>
      <c r="AS808" s="225">
        <v>0</v>
      </c>
      <c r="AT808" s="225">
        <v>0</v>
      </c>
      <c r="AU808" s="225">
        <v>0</v>
      </c>
      <c r="AV808" s="225">
        <v>0</v>
      </c>
      <c r="AW808" s="225">
        <v>0</v>
      </c>
      <c r="AX808" s="225">
        <v>0</v>
      </c>
      <c r="AY808" s="225">
        <v>0</v>
      </c>
      <c r="AZ808" s="225">
        <v>0</v>
      </c>
      <c r="BA808" s="225">
        <v>0</v>
      </c>
      <c r="BB808" s="225">
        <v>0</v>
      </c>
      <c r="BC808" s="225">
        <v>0</v>
      </c>
      <c r="BD808" s="225">
        <v>0</v>
      </c>
      <c r="BE808" s="225" t="s">
        <v>2442</v>
      </c>
    </row>
    <row r="809" spans="1:57" x14ac:dyDescent="0.25">
      <c r="A809" t="str">
        <f t="shared" si="239"/>
        <v>003000332</v>
      </c>
      <c r="B809" s="225" t="s">
        <v>2165</v>
      </c>
      <c r="C809" s="225" t="s">
        <v>2166</v>
      </c>
      <c r="D809" s="225" t="s">
        <v>2167</v>
      </c>
      <c r="E809" s="225" t="s">
        <v>2720</v>
      </c>
      <c r="F809" s="225" t="s">
        <v>2443</v>
      </c>
      <c r="G809" s="225">
        <v>0</v>
      </c>
      <c r="H809" s="225">
        <v>0</v>
      </c>
      <c r="I809" s="225">
        <v>0</v>
      </c>
      <c r="J809" s="237">
        <v>0</v>
      </c>
      <c r="K809" s="225">
        <v>0</v>
      </c>
      <c r="L809" s="225">
        <v>0</v>
      </c>
      <c r="M809" s="225">
        <v>0</v>
      </c>
      <c r="N809" s="237">
        <v>0</v>
      </c>
      <c r="O809" s="237">
        <v>0</v>
      </c>
      <c r="P809" s="237">
        <v>0</v>
      </c>
      <c r="Q809" s="237">
        <v>0</v>
      </c>
      <c r="R809" s="237">
        <v>0</v>
      </c>
      <c r="S809" s="225">
        <v>0</v>
      </c>
      <c r="T809" s="237">
        <v>0</v>
      </c>
      <c r="U809" s="237">
        <v>0</v>
      </c>
      <c r="V809" s="225">
        <v>0</v>
      </c>
      <c r="W809" s="225">
        <v>0</v>
      </c>
      <c r="X809" s="225">
        <v>0</v>
      </c>
      <c r="Y809" s="225">
        <v>0</v>
      </c>
      <c r="Z809" s="225">
        <v>0</v>
      </c>
      <c r="AA809" s="225">
        <v>0</v>
      </c>
      <c r="AB809" s="225">
        <v>0</v>
      </c>
      <c r="AC809" s="225">
        <v>0</v>
      </c>
      <c r="AD809" s="225">
        <v>0</v>
      </c>
      <c r="AE809" s="225">
        <v>0</v>
      </c>
      <c r="AF809" s="225">
        <v>0</v>
      </c>
      <c r="AG809" s="225">
        <v>0</v>
      </c>
      <c r="AH809" s="225">
        <v>0</v>
      </c>
      <c r="AI809" s="225">
        <v>0</v>
      </c>
      <c r="AJ809" s="225">
        <v>0</v>
      </c>
      <c r="AK809" s="225">
        <v>0</v>
      </c>
      <c r="AL809" s="225">
        <v>0</v>
      </c>
      <c r="AM809" s="225">
        <v>0</v>
      </c>
      <c r="AN809" s="225">
        <v>0</v>
      </c>
      <c r="AO809" s="225">
        <v>0</v>
      </c>
      <c r="AP809" s="225">
        <v>0</v>
      </c>
      <c r="AQ809" s="225">
        <v>0</v>
      </c>
      <c r="AR809" s="225">
        <v>0</v>
      </c>
      <c r="AS809" s="225">
        <v>0</v>
      </c>
      <c r="AT809" s="225">
        <v>0</v>
      </c>
      <c r="AU809" s="225">
        <v>0</v>
      </c>
      <c r="AV809" s="225">
        <v>0</v>
      </c>
      <c r="AW809" s="225">
        <v>0</v>
      </c>
      <c r="AX809" s="225">
        <v>0</v>
      </c>
      <c r="AY809" s="225">
        <v>0</v>
      </c>
      <c r="AZ809" s="225">
        <v>0</v>
      </c>
      <c r="BA809" s="225">
        <v>0</v>
      </c>
      <c r="BB809" s="225">
        <v>0</v>
      </c>
      <c r="BC809" s="225">
        <v>0</v>
      </c>
      <c r="BD809" s="225">
        <v>0</v>
      </c>
      <c r="BE809" s="225" t="s">
        <v>2444</v>
      </c>
    </row>
    <row r="810" spans="1:57" x14ac:dyDescent="0.25">
      <c r="A810" t="str">
        <f t="shared" si="239"/>
        <v>003000130</v>
      </c>
      <c r="B810" s="225" t="s">
        <v>2165</v>
      </c>
      <c r="C810" s="225" t="s">
        <v>2166</v>
      </c>
      <c r="D810" s="225" t="s">
        <v>2167</v>
      </c>
      <c r="E810" s="225" t="s">
        <v>2720</v>
      </c>
      <c r="F810" s="225" t="s">
        <v>2445</v>
      </c>
      <c r="G810" s="225">
        <v>0</v>
      </c>
      <c r="H810" s="225">
        <v>0</v>
      </c>
      <c r="I810" s="225">
        <v>0</v>
      </c>
      <c r="J810" s="237">
        <v>0</v>
      </c>
      <c r="K810" s="225">
        <v>0</v>
      </c>
      <c r="L810" s="225">
        <v>0</v>
      </c>
      <c r="M810" s="225">
        <v>0</v>
      </c>
      <c r="N810" s="237">
        <v>0</v>
      </c>
      <c r="O810" s="237">
        <v>0</v>
      </c>
      <c r="P810" s="237">
        <v>0</v>
      </c>
      <c r="Q810" s="237">
        <v>0</v>
      </c>
      <c r="R810" s="237">
        <v>0</v>
      </c>
      <c r="S810" s="225">
        <v>0</v>
      </c>
      <c r="T810" s="237">
        <v>0</v>
      </c>
      <c r="U810" s="237">
        <v>0</v>
      </c>
      <c r="V810" s="225">
        <v>0</v>
      </c>
      <c r="W810" s="225">
        <v>0</v>
      </c>
      <c r="X810" s="225">
        <v>0</v>
      </c>
      <c r="Y810" s="225">
        <v>0</v>
      </c>
      <c r="Z810" s="225">
        <v>0</v>
      </c>
      <c r="AA810" s="225">
        <v>0</v>
      </c>
      <c r="AB810" s="225">
        <v>0</v>
      </c>
      <c r="AC810" s="225">
        <v>0</v>
      </c>
      <c r="AD810" s="225">
        <v>0</v>
      </c>
      <c r="AE810" s="225">
        <v>0</v>
      </c>
      <c r="AF810" s="225">
        <v>0</v>
      </c>
      <c r="AG810" s="225">
        <v>0</v>
      </c>
      <c r="AH810" s="225">
        <v>0</v>
      </c>
      <c r="AI810" s="225">
        <v>0</v>
      </c>
      <c r="AJ810" s="225">
        <v>0</v>
      </c>
      <c r="AK810" s="225">
        <v>0</v>
      </c>
      <c r="AL810" s="225">
        <v>0</v>
      </c>
      <c r="AM810" s="225">
        <v>0</v>
      </c>
      <c r="AN810" s="225">
        <v>0</v>
      </c>
      <c r="AO810" s="225">
        <v>0</v>
      </c>
      <c r="AP810" s="225">
        <v>0</v>
      </c>
      <c r="AQ810" s="225">
        <v>0</v>
      </c>
      <c r="AR810" s="225">
        <v>0</v>
      </c>
      <c r="AS810" s="225">
        <v>0</v>
      </c>
      <c r="AT810" s="225">
        <v>0</v>
      </c>
      <c r="AU810" s="225">
        <v>0</v>
      </c>
      <c r="AV810" s="225">
        <v>0</v>
      </c>
      <c r="AW810" s="225">
        <v>0</v>
      </c>
      <c r="AX810" s="225">
        <v>0</v>
      </c>
      <c r="AY810" s="225">
        <v>0</v>
      </c>
      <c r="AZ810" s="225">
        <v>0</v>
      </c>
      <c r="BA810" s="225">
        <v>0</v>
      </c>
      <c r="BB810" s="225">
        <v>0</v>
      </c>
      <c r="BC810" s="225">
        <v>0</v>
      </c>
      <c r="BD810" s="225">
        <v>0</v>
      </c>
      <c r="BE810" s="225" t="s">
        <v>2679</v>
      </c>
    </row>
    <row r="811" spans="1:57" x14ac:dyDescent="0.25">
      <c r="A811" t="str">
        <f t="shared" si="239"/>
        <v>003000131</v>
      </c>
      <c r="B811" s="225" t="s">
        <v>2165</v>
      </c>
      <c r="C811" s="225" t="s">
        <v>2166</v>
      </c>
      <c r="D811" s="225" t="s">
        <v>2167</v>
      </c>
      <c r="E811" s="225" t="s">
        <v>2720</v>
      </c>
      <c r="F811" s="225" t="s">
        <v>2447</v>
      </c>
      <c r="G811" s="225">
        <v>0</v>
      </c>
      <c r="H811" s="225">
        <v>0</v>
      </c>
      <c r="I811" s="225">
        <v>0</v>
      </c>
      <c r="J811" s="237">
        <v>0</v>
      </c>
      <c r="K811" s="225">
        <v>0</v>
      </c>
      <c r="L811" s="225">
        <v>0</v>
      </c>
      <c r="M811" s="225">
        <v>0</v>
      </c>
      <c r="N811" s="237">
        <v>0</v>
      </c>
      <c r="O811" s="237">
        <v>0</v>
      </c>
      <c r="P811" s="237">
        <v>0</v>
      </c>
      <c r="Q811" s="237">
        <v>0</v>
      </c>
      <c r="R811" s="237">
        <v>0</v>
      </c>
      <c r="S811" s="225">
        <v>0</v>
      </c>
      <c r="T811" s="237">
        <v>0</v>
      </c>
      <c r="U811" s="237">
        <v>0</v>
      </c>
      <c r="V811" s="225">
        <v>0</v>
      </c>
      <c r="W811" s="225">
        <v>0</v>
      </c>
      <c r="X811" s="225">
        <v>0</v>
      </c>
      <c r="Y811" s="225">
        <v>0</v>
      </c>
      <c r="Z811" s="225">
        <v>0</v>
      </c>
      <c r="AA811" s="225">
        <v>0</v>
      </c>
      <c r="AB811" s="225">
        <v>0</v>
      </c>
      <c r="AC811" s="225">
        <v>0</v>
      </c>
      <c r="AD811" s="225">
        <v>0</v>
      </c>
      <c r="AE811" s="225">
        <v>0</v>
      </c>
      <c r="AF811" s="225">
        <v>0</v>
      </c>
      <c r="AG811" s="225">
        <v>0</v>
      </c>
      <c r="AH811" s="225">
        <v>0</v>
      </c>
      <c r="AI811" s="225">
        <v>0</v>
      </c>
      <c r="AJ811" s="225">
        <v>0</v>
      </c>
      <c r="AK811" s="225">
        <v>0</v>
      </c>
      <c r="AL811" s="225">
        <v>0</v>
      </c>
      <c r="AM811" s="225">
        <v>0</v>
      </c>
      <c r="AN811" s="225">
        <v>0</v>
      </c>
      <c r="AO811" s="225">
        <v>0</v>
      </c>
      <c r="AP811" s="225">
        <v>0</v>
      </c>
      <c r="AQ811" s="225">
        <v>0</v>
      </c>
      <c r="AR811" s="225">
        <v>0</v>
      </c>
      <c r="AS811" s="225">
        <v>0</v>
      </c>
      <c r="AT811" s="225">
        <v>0</v>
      </c>
      <c r="AU811" s="225">
        <v>0</v>
      </c>
      <c r="AV811" s="225">
        <v>0</v>
      </c>
      <c r="AW811" s="225">
        <v>0</v>
      </c>
      <c r="AX811" s="225">
        <v>0</v>
      </c>
      <c r="AY811" s="225">
        <v>0</v>
      </c>
      <c r="AZ811" s="225">
        <v>0</v>
      </c>
      <c r="BA811" s="225">
        <v>0</v>
      </c>
      <c r="BB811" s="225">
        <v>0</v>
      </c>
      <c r="BC811" s="225">
        <v>0</v>
      </c>
      <c r="BD811" s="225">
        <v>0</v>
      </c>
      <c r="BE811" s="225" t="s">
        <v>2448</v>
      </c>
    </row>
    <row r="812" spans="1:57" x14ac:dyDescent="0.25">
      <c r="A812" t="str">
        <f t="shared" si="239"/>
        <v>003000132</v>
      </c>
      <c r="B812" s="225" t="s">
        <v>2165</v>
      </c>
      <c r="C812" s="225" t="s">
        <v>2166</v>
      </c>
      <c r="D812" s="225" t="s">
        <v>2167</v>
      </c>
      <c r="E812" s="225" t="s">
        <v>2720</v>
      </c>
      <c r="F812" s="225" t="s">
        <v>2449</v>
      </c>
      <c r="G812" s="225">
        <v>0</v>
      </c>
      <c r="H812" s="225">
        <v>0</v>
      </c>
      <c r="I812" s="225">
        <v>0</v>
      </c>
      <c r="J812" s="237">
        <v>0</v>
      </c>
      <c r="K812" s="225">
        <v>0</v>
      </c>
      <c r="L812" s="225">
        <v>0</v>
      </c>
      <c r="M812" s="225">
        <v>0</v>
      </c>
      <c r="N812" s="237">
        <v>0</v>
      </c>
      <c r="O812" s="237">
        <v>0</v>
      </c>
      <c r="P812" s="237">
        <v>0</v>
      </c>
      <c r="Q812" s="237">
        <v>0</v>
      </c>
      <c r="R812" s="237">
        <v>0</v>
      </c>
      <c r="S812" s="225">
        <v>0</v>
      </c>
      <c r="T812" s="237">
        <v>0</v>
      </c>
      <c r="U812" s="237">
        <v>0</v>
      </c>
      <c r="V812" s="225">
        <v>0</v>
      </c>
      <c r="W812" s="225">
        <v>0</v>
      </c>
      <c r="X812" s="225">
        <v>0</v>
      </c>
      <c r="Y812" s="225">
        <v>0</v>
      </c>
      <c r="Z812" s="225">
        <v>0</v>
      </c>
      <c r="AA812" s="225">
        <v>0</v>
      </c>
      <c r="AB812" s="225">
        <v>0</v>
      </c>
      <c r="AC812" s="225">
        <v>0</v>
      </c>
      <c r="AD812" s="225">
        <v>0</v>
      </c>
      <c r="AE812" s="225">
        <v>0</v>
      </c>
      <c r="AF812" s="225">
        <v>0</v>
      </c>
      <c r="AG812" s="225">
        <v>0</v>
      </c>
      <c r="AH812" s="225">
        <v>0</v>
      </c>
      <c r="AI812" s="225">
        <v>0</v>
      </c>
      <c r="AJ812" s="225">
        <v>0</v>
      </c>
      <c r="AK812" s="225">
        <v>0</v>
      </c>
      <c r="AL812" s="225">
        <v>0</v>
      </c>
      <c r="AM812" s="225">
        <v>0</v>
      </c>
      <c r="AN812" s="225">
        <v>0</v>
      </c>
      <c r="AO812" s="225">
        <v>0</v>
      </c>
      <c r="AP812" s="225">
        <v>0</v>
      </c>
      <c r="AQ812" s="225">
        <v>0</v>
      </c>
      <c r="AR812" s="225">
        <v>0</v>
      </c>
      <c r="AS812" s="225">
        <v>0</v>
      </c>
      <c r="AT812" s="225">
        <v>0</v>
      </c>
      <c r="AU812" s="225">
        <v>0</v>
      </c>
      <c r="AV812" s="225">
        <v>0</v>
      </c>
      <c r="AW812" s="225">
        <v>0</v>
      </c>
      <c r="AX812" s="225">
        <v>0</v>
      </c>
      <c r="AY812" s="225">
        <v>0</v>
      </c>
      <c r="AZ812" s="225">
        <v>0</v>
      </c>
      <c r="BA812" s="225">
        <v>0</v>
      </c>
      <c r="BB812" s="225">
        <v>0</v>
      </c>
      <c r="BC812" s="225">
        <v>0</v>
      </c>
      <c r="BD812" s="225">
        <v>0</v>
      </c>
      <c r="BE812" s="225" t="s">
        <v>477</v>
      </c>
    </row>
    <row r="813" spans="1:57" x14ac:dyDescent="0.25">
      <c r="A813" t="str">
        <f t="shared" si="239"/>
        <v>003000133</v>
      </c>
      <c r="B813" s="225" t="s">
        <v>2165</v>
      </c>
      <c r="C813" s="225" t="s">
        <v>2166</v>
      </c>
      <c r="D813" s="225" t="s">
        <v>2167</v>
      </c>
      <c r="E813" s="225" t="s">
        <v>2720</v>
      </c>
      <c r="F813" s="225" t="s">
        <v>2450</v>
      </c>
      <c r="G813" s="225">
        <v>0</v>
      </c>
      <c r="H813" s="225">
        <v>0</v>
      </c>
      <c r="I813" s="225">
        <v>0</v>
      </c>
      <c r="J813" s="237">
        <v>0</v>
      </c>
      <c r="K813" s="225">
        <v>0</v>
      </c>
      <c r="L813" s="225">
        <v>0</v>
      </c>
      <c r="M813" s="225">
        <v>0</v>
      </c>
      <c r="N813" s="237">
        <v>0</v>
      </c>
      <c r="O813" s="237">
        <v>0</v>
      </c>
      <c r="P813" s="237">
        <v>0</v>
      </c>
      <c r="Q813" s="237">
        <v>0</v>
      </c>
      <c r="R813" s="237">
        <v>0</v>
      </c>
      <c r="S813" s="225">
        <v>0</v>
      </c>
      <c r="T813" s="237">
        <v>0</v>
      </c>
      <c r="U813" s="237">
        <v>0</v>
      </c>
      <c r="V813" s="225">
        <v>0</v>
      </c>
      <c r="W813" s="225">
        <v>0</v>
      </c>
      <c r="X813" s="225">
        <v>0</v>
      </c>
      <c r="Y813" s="225">
        <v>0</v>
      </c>
      <c r="Z813" s="225">
        <v>0</v>
      </c>
      <c r="AA813" s="225">
        <v>0</v>
      </c>
      <c r="AB813" s="225">
        <v>0</v>
      </c>
      <c r="AC813" s="225">
        <v>0</v>
      </c>
      <c r="AD813" s="225">
        <v>0</v>
      </c>
      <c r="AE813" s="225">
        <v>0</v>
      </c>
      <c r="AF813" s="225">
        <v>0</v>
      </c>
      <c r="AG813" s="225">
        <v>0</v>
      </c>
      <c r="AH813" s="225">
        <v>0</v>
      </c>
      <c r="AI813" s="225">
        <v>0</v>
      </c>
      <c r="AJ813" s="225">
        <v>0</v>
      </c>
      <c r="AK813" s="225">
        <v>0</v>
      </c>
      <c r="AL813" s="225">
        <v>0</v>
      </c>
      <c r="AM813" s="225">
        <v>0</v>
      </c>
      <c r="AN813" s="225">
        <v>0</v>
      </c>
      <c r="AO813" s="225">
        <v>0</v>
      </c>
      <c r="AP813" s="225">
        <v>0</v>
      </c>
      <c r="AQ813" s="225">
        <v>0</v>
      </c>
      <c r="AR813" s="225">
        <v>0</v>
      </c>
      <c r="AS813" s="225">
        <v>0</v>
      </c>
      <c r="AT813" s="225">
        <v>0</v>
      </c>
      <c r="AU813" s="225">
        <v>0</v>
      </c>
      <c r="AV813" s="225">
        <v>0</v>
      </c>
      <c r="AW813" s="225">
        <v>0</v>
      </c>
      <c r="AX813" s="225">
        <v>0</v>
      </c>
      <c r="AY813" s="225">
        <v>0</v>
      </c>
      <c r="AZ813" s="225">
        <v>0</v>
      </c>
      <c r="BA813" s="225">
        <v>0</v>
      </c>
      <c r="BB813" s="225">
        <v>0</v>
      </c>
      <c r="BC813" s="225">
        <v>0</v>
      </c>
      <c r="BD813" s="225">
        <v>0</v>
      </c>
      <c r="BE813" s="225" t="s">
        <v>2743</v>
      </c>
    </row>
    <row r="814" spans="1:57" x14ac:dyDescent="0.25">
      <c r="A814" t="str">
        <f t="shared" si="239"/>
        <v>003000134</v>
      </c>
      <c r="B814" s="225" t="s">
        <v>2165</v>
      </c>
      <c r="C814" s="225" t="s">
        <v>2166</v>
      </c>
      <c r="D814" s="225" t="s">
        <v>2167</v>
      </c>
      <c r="E814" s="225" t="s">
        <v>2720</v>
      </c>
      <c r="F814" s="225" t="s">
        <v>2452</v>
      </c>
      <c r="G814" s="225">
        <v>0</v>
      </c>
      <c r="H814" s="225">
        <v>0</v>
      </c>
      <c r="I814" s="225">
        <v>0</v>
      </c>
      <c r="J814" s="237">
        <v>0</v>
      </c>
      <c r="K814" s="225">
        <v>0</v>
      </c>
      <c r="L814" s="225">
        <v>0</v>
      </c>
      <c r="M814" s="225">
        <v>0</v>
      </c>
      <c r="N814" s="237">
        <v>0</v>
      </c>
      <c r="O814" s="237">
        <v>0</v>
      </c>
      <c r="P814" s="237">
        <v>0</v>
      </c>
      <c r="Q814" s="237">
        <v>0</v>
      </c>
      <c r="R814" s="237">
        <v>0</v>
      </c>
      <c r="S814" s="225">
        <v>0</v>
      </c>
      <c r="T814" s="237">
        <v>0</v>
      </c>
      <c r="U814" s="237">
        <v>0</v>
      </c>
      <c r="V814" s="225">
        <v>0</v>
      </c>
      <c r="W814" s="225">
        <v>0</v>
      </c>
      <c r="X814" s="225">
        <v>0</v>
      </c>
      <c r="Y814" s="225">
        <v>0</v>
      </c>
      <c r="Z814" s="225">
        <v>0</v>
      </c>
      <c r="AA814" s="225">
        <v>0</v>
      </c>
      <c r="AB814" s="225">
        <v>0</v>
      </c>
      <c r="AC814" s="225">
        <v>0</v>
      </c>
      <c r="AD814" s="225">
        <v>0</v>
      </c>
      <c r="AE814" s="225">
        <v>0</v>
      </c>
      <c r="AF814" s="225">
        <v>0</v>
      </c>
      <c r="AG814" s="225">
        <v>0</v>
      </c>
      <c r="AH814" s="225">
        <v>0</v>
      </c>
      <c r="AI814" s="225">
        <v>0</v>
      </c>
      <c r="AJ814" s="225">
        <v>0</v>
      </c>
      <c r="AK814" s="225">
        <v>0</v>
      </c>
      <c r="AL814" s="225">
        <v>0</v>
      </c>
      <c r="AM814" s="225">
        <v>0</v>
      </c>
      <c r="AN814" s="225">
        <v>0</v>
      </c>
      <c r="AO814" s="225">
        <v>0</v>
      </c>
      <c r="AP814" s="225">
        <v>0</v>
      </c>
      <c r="AQ814" s="225">
        <v>0</v>
      </c>
      <c r="AR814" s="225">
        <v>0</v>
      </c>
      <c r="AS814" s="225">
        <v>0</v>
      </c>
      <c r="AT814" s="225">
        <v>0</v>
      </c>
      <c r="AU814" s="225">
        <v>0</v>
      </c>
      <c r="AV814" s="225">
        <v>0</v>
      </c>
      <c r="AW814" s="225">
        <v>0</v>
      </c>
      <c r="AX814" s="225">
        <v>0</v>
      </c>
      <c r="AY814" s="225">
        <v>0</v>
      </c>
      <c r="AZ814" s="225">
        <v>0</v>
      </c>
      <c r="BA814" s="225">
        <v>0</v>
      </c>
      <c r="BB814" s="225">
        <v>0</v>
      </c>
      <c r="BC814" s="225">
        <v>0</v>
      </c>
      <c r="BD814" s="225">
        <v>0</v>
      </c>
      <c r="BE814" s="225" t="s">
        <v>479</v>
      </c>
    </row>
    <row r="815" spans="1:57" x14ac:dyDescent="0.25">
      <c r="A815" t="str">
        <f t="shared" si="239"/>
        <v>003000333</v>
      </c>
      <c r="B815" s="225" t="s">
        <v>2165</v>
      </c>
      <c r="C815" s="225" t="s">
        <v>2166</v>
      </c>
      <c r="D815" s="225" t="s">
        <v>2167</v>
      </c>
      <c r="E815" s="225" t="s">
        <v>2720</v>
      </c>
      <c r="F815" s="225" t="s">
        <v>2453</v>
      </c>
      <c r="G815" s="225">
        <v>0</v>
      </c>
      <c r="H815" s="225">
        <v>0</v>
      </c>
      <c r="I815" s="225">
        <v>0</v>
      </c>
      <c r="J815" s="237">
        <v>0</v>
      </c>
      <c r="K815" s="225">
        <v>0</v>
      </c>
      <c r="L815" s="225">
        <v>0</v>
      </c>
      <c r="M815" s="225">
        <v>0</v>
      </c>
      <c r="N815" s="237">
        <v>0</v>
      </c>
      <c r="O815" s="237">
        <v>0</v>
      </c>
      <c r="P815" s="237">
        <v>0</v>
      </c>
      <c r="Q815" s="237">
        <v>0</v>
      </c>
      <c r="R815" s="237">
        <v>0</v>
      </c>
      <c r="S815" s="225">
        <v>0</v>
      </c>
      <c r="T815" s="237">
        <v>0</v>
      </c>
      <c r="U815" s="237">
        <v>0</v>
      </c>
      <c r="V815" s="225">
        <v>0</v>
      </c>
      <c r="W815" s="225">
        <v>0</v>
      </c>
      <c r="X815" s="225">
        <v>0</v>
      </c>
      <c r="Y815" s="225">
        <v>0</v>
      </c>
      <c r="Z815" s="225">
        <v>0</v>
      </c>
      <c r="AA815" s="225">
        <v>0</v>
      </c>
      <c r="AB815" s="225">
        <v>0</v>
      </c>
      <c r="AC815" s="225">
        <v>0</v>
      </c>
      <c r="AD815" s="225">
        <v>0</v>
      </c>
      <c r="AE815" s="225">
        <v>0</v>
      </c>
      <c r="AF815" s="225">
        <v>0</v>
      </c>
      <c r="AG815" s="225">
        <v>0</v>
      </c>
      <c r="AH815" s="225">
        <v>0</v>
      </c>
      <c r="AI815" s="225">
        <v>0</v>
      </c>
      <c r="AJ815" s="225">
        <v>0</v>
      </c>
      <c r="AK815" s="225">
        <v>0</v>
      </c>
      <c r="AL815" s="225">
        <v>0</v>
      </c>
      <c r="AM815" s="225">
        <v>0</v>
      </c>
      <c r="AN815" s="225">
        <v>0</v>
      </c>
      <c r="AO815" s="225">
        <v>0</v>
      </c>
      <c r="AP815" s="225">
        <v>0</v>
      </c>
      <c r="AQ815" s="225">
        <v>0</v>
      </c>
      <c r="AR815" s="225">
        <v>0</v>
      </c>
      <c r="AS815" s="225">
        <v>0</v>
      </c>
      <c r="AT815" s="225">
        <v>0</v>
      </c>
      <c r="AU815" s="225">
        <v>0</v>
      </c>
      <c r="AV815" s="225">
        <v>0</v>
      </c>
      <c r="AW815" s="225">
        <v>0</v>
      </c>
      <c r="AX815" s="225">
        <v>0</v>
      </c>
      <c r="AY815" s="225">
        <v>0</v>
      </c>
      <c r="AZ815" s="225">
        <v>0</v>
      </c>
      <c r="BA815" s="225">
        <v>0</v>
      </c>
      <c r="BB815" s="225">
        <v>0</v>
      </c>
      <c r="BC815" s="225">
        <v>0</v>
      </c>
      <c r="BD815" s="225">
        <v>0</v>
      </c>
      <c r="BE815" s="225" t="s">
        <v>2682</v>
      </c>
    </row>
    <row r="816" spans="1:57" x14ac:dyDescent="0.25">
      <c r="A816" t="str">
        <f t="shared" si="239"/>
        <v>003000135</v>
      </c>
      <c r="B816" s="225" t="s">
        <v>2165</v>
      </c>
      <c r="C816" s="225" t="s">
        <v>2166</v>
      </c>
      <c r="D816" s="225" t="s">
        <v>2167</v>
      </c>
      <c r="E816" s="225" t="s">
        <v>2720</v>
      </c>
      <c r="F816" s="225" t="s">
        <v>2455</v>
      </c>
      <c r="G816" s="225">
        <v>0</v>
      </c>
      <c r="H816" s="225">
        <v>0</v>
      </c>
      <c r="I816" s="225">
        <v>0</v>
      </c>
      <c r="J816" s="237">
        <v>0</v>
      </c>
      <c r="K816" s="225">
        <v>0</v>
      </c>
      <c r="L816" s="225">
        <v>0</v>
      </c>
      <c r="M816" s="225">
        <v>0</v>
      </c>
      <c r="N816" s="237">
        <v>0</v>
      </c>
      <c r="O816" s="237">
        <v>0</v>
      </c>
      <c r="P816" s="237">
        <v>0</v>
      </c>
      <c r="Q816" s="237">
        <v>0</v>
      </c>
      <c r="R816" s="237">
        <v>0</v>
      </c>
      <c r="S816" s="225">
        <v>0</v>
      </c>
      <c r="T816" s="237">
        <v>0</v>
      </c>
      <c r="U816" s="237">
        <v>0</v>
      </c>
      <c r="V816" s="225">
        <v>0</v>
      </c>
      <c r="W816" s="225">
        <v>0</v>
      </c>
      <c r="X816" s="225">
        <v>0</v>
      </c>
      <c r="Y816" s="225">
        <v>0</v>
      </c>
      <c r="Z816" s="225">
        <v>0</v>
      </c>
      <c r="AA816" s="225">
        <v>0</v>
      </c>
      <c r="AB816" s="225">
        <v>0</v>
      </c>
      <c r="AC816" s="225">
        <v>0</v>
      </c>
      <c r="AD816" s="225">
        <v>0</v>
      </c>
      <c r="AE816" s="225">
        <v>0</v>
      </c>
      <c r="AF816" s="225">
        <v>0</v>
      </c>
      <c r="AG816" s="225">
        <v>0</v>
      </c>
      <c r="AH816" s="225">
        <v>0</v>
      </c>
      <c r="AI816" s="225">
        <v>0</v>
      </c>
      <c r="AJ816" s="225">
        <v>0</v>
      </c>
      <c r="AK816" s="225">
        <v>0</v>
      </c>
      <c r="AL816" s="225">
        <v>0</v>
      </c>
      <c r="AM816" s="225">
        <v>0</v>
      </c>
      <c r="AN816" s="225">
        <v>0</v>
      </c>
      <c r="AO816" s="225">
        <v>0</v>
      </c>
      <c r="AP816" s="225">
        <v>0</v>
      </c>
      <c r="AQ816" s="225">
        <v>0</v>
      </c>
      <c r="AR816" s="225">
        <v>0</v>
      </c>
      <c r="AS816" s="225">
        <v>0</v>
      </c>
      <c r="AT816" s="225">
        <v>0</v>
      </c>
      <c r="AU816" s="225">
        <v>0</v>
      </c>
      <c r="AV816" s="225">
        <v>0</v>
      </c>
      <c r="AW816" s="225">
        <v>0</v>
      </c>
      <c r="AX816" s="225">
        <v>0</v>
      </c>
      <c r="AY816" s="225">
        <v>0</v>
      </c>
      <c r="AZ816" s="225">
        <v>0</v>
      </c>
      <c r="BA816" s="225">
        <v>0</v>
      </c>
      <c r="BB816" s="225">
        <v>0</v>
      </c>
      <c r="BC816" s="225">
        <v>0</v>
      </c>
      <c r="BD816" s="225">
        <v>0</v>
      </c>
      <c r="BE816" s="225" t="s">
        <v>2456</v>
      </c>
    </row>
    <row r="817" spans="1:57" x14ac:dyDescent="0.25">
      <c r="A817" t="str">
        <f t="shared" si="239"/>
        <v>003000136</v>
      </c>
      <c r="B817" s="225" t="s">
        <v>2165</v>
      </c>
      <c r="C817" s="225" t="s">
        <v>2166</v>
      </c>
      <c r="D817" s="225" t="s">
        <v>2167</v>
      </c>
      <c r="E817" s="225" t="s">
        <v>2720</v>
      </c>
      <c r="F817" s="225" t="s">
        <v>2457</v>
      </c>
      <c r="G817" s="225">
        <v>0</v>
      </c>
      <c r="H817" s="225">
        <v>0</v>
      </c>
      <c r="I817" s="225">
        <v>0</v>
      </c>
      <c r="J817" s="237">
        <v>0</v>
      </c>
      <c r="K817" s="225">
        <v>0</v>
      </c>
      <c r="L817" s="225">
        <v>0</v>
      </c>
      <c r="M817" s="225">
        <v>0</v>
      </c>
      <c r="N817" s="237">
        <v>0</v>
      </c>
      <c r="O817" s="237">
        <v>0</v>
      </c>
      <c r="P817" s="237">
        <v>0</v>
      </c>
      <c r="Q817" s="237">
        <v>0</v>
      </c>
      <c r="R817" s="237">
        <v>0</v>
      </c>
      <c r="S817" s="225">
        <v>0</v>
      </c>
      <c r="T817" s="237">
        <v>0</v>
      </c>
      <c r="U817" s="237">
        <v>0</v>
      </c>
      <c r="V817" s="225">
        <v>0</v>
      </c>
      <c r="W817" s="225">
        <v>0</v>
      </c>
      <c r="X817" s="225">
        <v>0</v>
      </c>
      <c r="Y817" s="225">
        <v>0</v>
      </c>
      <c r="Z817" s="225">
        <v>0</v>
      </c>
      <c r="AA817" s="225">
        <v>0</v>
      </c>
      <c r="AB817" s="225">
        <v>0</v>
      </c>
      <c r="AC817" s="225">
        <v>0</v>
      </c>
      <c r="AD817" s="225">
        <v>0</v>
      </c>
      <c r="AE817" s="225">
        <v>0</v>
      </c>
      <c r="AF817" s="225">
        <v>0</v>
      </c>
      <c r="AG817" s="225">
        <v>0</v>
      </c>
      <c r="AH817" s="225">
        <v>0</v>
      </c>
      <c r="AI817" s="225">
        <v>0</v>
      </c>
      <c r="AJ817" s="225">
        <v>0</v>
      </c>
      <c r="AK817" s="225">
        <v>0</v>
      </c>
      <c r="AL817" s="225">
        <v>0</v>
      </c>
      <c r="AM817" s="225">
        <v>0</v>
      </c>
      <c r="AN817" s="225">
        <v>0</v>
      </c>
      <c r="AO817" s="225">
        <v>0</v>
      </c>
      <c r="AP817" s="225">
        <v>0</v>
      </c>
      <c r="AQ817" s="225">
        <v>0</v>
      </c>
      <c r="AR817" s="225">
        <v>0</v>
      </c>
      <c r="AS817" s="225">
        <v>0</v>
      </c>
      <c r="AT817" s="225">
        <v>0</v>
      </c>
      <c r="AU817" s="225">
        <v>0</v>
      </c>
      <c r="AV817" s="225">
        <v>0</v>
      </c>
      <c r="AW817" s="225">
        <v>0</v>
      </c>
      <c r="AX817" s="225">
        <v>0</v>
      </c>
      <c r="AY817" s="225">
        <v>0</v>
      </c>
      <c r="AZ817" s="225">
        <v>0</v>
      </c>
      <c r="BA817" s="225">
        <v>0</v>
      </c>
      <c r="BB817" s="225">
        <v>0</v>
      </c>
      <c r="BC817" s="225">
        <v>0</v>
      </c>
      <c r="BD817" s="225">
        <v>0</v>
      </c>
      <c r="BE817" s="225" t="s">
        <v>2458</v>
      </c>
    </row>
    <row r="818" spans="1:57" x14ac:dyDescent="0.25">
      <c r="A818" t="str">
        <f t="shared" si="239"/>
        <v>003000140</v>
      </c>
      <c r="B818" s="225" t="s">
        <v>2165</v>
      </c>
      <c r="C818" s="225" t="s">
        <v>2166</v>
      </c>
      <c r="D818" s="225" t="s">
        <v>2167</v>
      </c>
      <c r="E818" s="225" t="s">
        <v>2720</v>
      </c>
      <c r="F818" s="225" t="s">
        <v>2459</v>
      </c>
      <c r="G818" s="225">
        <v>0</v>
      </c>
      <c r="H818" s="225">
        <v>0</v>
      </c>
      <c r="I818" s="225">
        <v>0</v>
      </c>
      <c r="J818" s="237">
        <v>0</v>
      </c>
      <c r="K818" s="225">
        <v>0</v>
      </c>
      <c r="L818" s="225">
        <v>0</v>
      </c>
      <c r="M818" s="225">
        <v>0</v>
      </c>
      <c r="N818" s="237">
        <v>0</v>
      </c>
      <c r="O818" s="237">
        <v>0</v>
      </c>
      <c r="P818" s="237">
        <v>0</v>
      </c>
      <c r="Q818" s="237">
        <v>0</v>
      </c>
      <c r="R818" s="237">
        <v>0</v>
      </c>
      <c r="S818" s="225">
        <v>0</v>
      </c>
      <c r="T818" s="237">
        <v>0</v>
      </c>
      <c r="U818" s="237">
        <v>0</v>
      </c>
      <c r="V818" s="225">
        <v>0</v>
      </c>
      <c r="W818" s="225">
        <v>0</v>
      </c>
      <c r="X818" s="225">
        <v>0</v>
      </c>
      <c r="Y818" s="225">
        <v>0</v>
      </c>
      <c r="Z818" s="225">
        <v>0</v>
      </c>
      <c r="AA818" s="225">
        <v>0</v>
      </c>
      <c r="AB818" s="225">
        <v>0</v>
      </c>
      <c r="AC818" s="225">
        <v>0</v>
      </c>
      <c r="AD818" s="225">
        <v>0</v>
      </c>
      <c r="AE818" s="225">
        <v>0</v>
      </c>
      <c r="AF818" s="225">
        <v>0</v>
      </c>
      <c r="AG818" s="225">
        <v>0</v>
      </c>
      <c r="AH818" s="225">
        <v>0</v>
      </c>
      <c r="AI818" s="225">
        <v>0</v>
      </c>
      <c r="AJ818" s="225">
        <v>0</v>
      </c>
      <c r="AK818" s="225">
        <v>0</v>
      </c>
      <c r="AL818" s="225">
        <v>0</v>
      </c>
      <c r="AM818" s="225">
        <v>0</v>
      </c>
      <c r="AN818" s="225">
        <v>0</v>
      </c>
      <c r="AO818" s="225">
        <v>0</v>
      </c>
      <c r="AP818" s="225">
        <v>0</v>
      </c>
      <c r="AQ818" s="225">
        <v>0</v>
      </c>
      <c r="AR818" s="225">
        <v>0</v>
      </c>
      <c r="AS818" s="225">
        <v>0</v>
      </c>
      <c r="AT818" s="225">
        <v>0</v>
      </c>
      <c r="AU818" s="225">
        <v>0</v>
      </c>
      <c r="AV818" s="225">
        <v>0</v>
      </c>
      <c r="AW818" s="225">
        <v>0</v>
      </c>
      <c r="AX818" s="225">
        <v>0</v>
      </c>
      <c r="AY818" s="225">
        <v>0</v>
      </c>
      <c r="AZ818" s="225">
        <v>0</v>
      </c>
      <c r="BA818" s="225">
        <v>0</v>
      </c>
      <c r="BB818" s="225">
        <v>0</v>
      </c>
      <c r="BC818" s="225">
        <v>0</v>
      </c>
      <c r="BD818" s="225">
        <v>0</v>
      </c>
      <c r="BE818" s="225" t="s">
        <v>2714</v>
      </c>
    </row>
    <row r="819" spans="1:57" x14ac:dyDescent="0.25">
      <c r="A819" t="str">
        <f t="shared" si="239"/>
        <v>003000141</v>
      </c>
      <c r="B819" s="225" t="s">
        <v>2165</v>
      </c>
      <c r="C819" s="225" t="s">
        <v>2166</v>
      </c>
      <c r="D819" s="225" t="s">
        <v>2167</v>
      </c>
      <c r="E819" s="225" t="s">
        <v>2720</v>
      </c>
      <c r="F819" s="225" t="s">
        <v>2461</v>
      </c>
      <c r="G819" s="225">
        <v>0</v>
      </c>
      <c r="H819" s="225">
        <v>0</v>
      </c>
      <c r="I819" s="225">
        <v>0</v>
      </c>
      <c r="J819" s="237">
        <v>0</v>
      </c>
      <c r="K819" s="225">
        <v>0</v>
      </c>
      <c r="L819" s="225">
        <v>0</v>
      </c>
      <c r="M819" s="225">
        <v>0</v>
      </c>
      <c r="N819" s="237">
        <v>0</v>
      </c>
      <c r="O819" s="237">
        <v>0</v>
      </c>
      <c r="P819" s="237">
        <v>0</v>
      </c>
      <c r="Q819" s="237">
        <v>0</v>
      </c>
      <c r="R819" s="237">
        <v>0</v>
      </c>
      <c r="S819" s="225">
        <v>0</v>
      </c>
      <c r="T819" s="237">
        <v>0</v>
      </c>
      <c r="U819" s="237">
        <v>0</v>
      </c>
      <c r="V819" s="225">
        <v>0</v>
      </c>
      <c r="W819" s="225">
        <v>0</v>
      </c>
      <c r="X819" s="225">
        <v>0</v>
      </c>
      <c r="Y819" s="225">
        <v>0</v>
      </c>
      <c r="Z819" s="225">
        <v>0</v>
      </c>
      <c r="AA819" s="225">
        <v>0</v>
      </c>
      <c r="AB819" s="225">
        <v>0</v>
      </c>
      <c r="AC819" s="225">
        <v>0</v>
      </c>
      <c r="AD819" s="225">
        <v>0</v>
      </c>
      <c r="AE819" s="225">
        <v>0</v>
      </c>
      <c r="AF819" s="225">
        <v>0</v>
      </c>
      <c r="AG819" s="225">
        <v>0</v>
      </c>
      <c r="AH819" s="225">
        <v>0</v>
      </c>
      <c r="AI819" s="225">
        <v>0</v>
      </c>
      <c r="AJ819" s="225">
        <v>0</v>
      </c>
      <c r="AK819" s="225">
        <v>0</v>
      </c>
      <c r="AL819" s="225">
        <v>0</v>
      </c>
      <c r="AM819" s="225">
        <v>0</v>
      </c>
      <c r="AN819" s="225">
        <v>0</v>
      </c>
      <c r="AO819" s="225">
        <v>0</v>
      </c>
      <c r="AP819" s="225">
        <v>0</v>
      </c>
      <c r="AQ819" s="225">
        <v>0</v>
      </c>
      <c r="AR819" s="225">
        <v>0</v>
      </c>
      <c r="AS819" s="225">
        <v>0</v>
      </c>
      <c r="AT819" s="225">
        <v>0</v>
      </c>
      <c r="AU819" s="225">
        <v>0</v>
      </c>
      <c r="AV819" s="225">
        <v>0</v>
      </c>
      <c r="AW819" s="225">
        <v>0</v>
      </c>
      <c r="AX819" s="225">
        <v>0</v>
      </c>
      <c r="AY819" s="225">
        <v>0</v>
      </c>
      <c r="AZ819" s="225">
        <v>0</v>
      </c>
      <c r="BA819" s="225">
        <v>0</v>
      </c>
      <c r="BB819" s="225">
        <v>0</v>
      </c>
      <c r="BC819" s="225">
        <v>0</v>
      </c>
      <c r="BD819" s="225">
        <v>0</v>
      </c>
      <c r="BE819" s="225" t="s">
        <v>2715</v>
      </c>
    </row>
    <row r="820" spans="1:57" x14ac:dyDescent="0.25">
      <c r="A820" t="str">
        <f t="shared" si="239"/>
        <v>003000359</v>
      </c>
      <c r="B820" s="225" t="s">
        <v>2165</v>
      </c>
      <c r="C820" s="225" t="s">
        <v>2166</v>
      </c>
      <c r="D820" s="225" t="s">
        <v>2167</v>
      </c>
      <c r="E820" s="225" t="s">
        <v>2720</v>
      </c>
      <c r="F820" s="225" t="s">
        <v>2463</v>
      </c>
      <c r="G820" s="225">
        <v>0</v>
      </c>
      <c r="H820" s="225">
        <v>0</v>
      </c>
      <c r="I820" s="225">
        <v>0</v>
      </c>
      <c r="J820" s="237">
        <v>0</v>
      </c>
      <c r="K820" s="225">
        <v>0</v>
      </c>
      <c r="L820" s="225">
        <v>0</v>
      </c>
      <c r="M820" s="225">
        <v>0</v>
      </c>
      <c r="N820" s="237">
        <v>0</v>
      </c>
      <c r="O820" s="237">
        <v>0</v>
      </c>
      <c r="P820" s="237">
        <v>0</v>
      </c>
      <c r="Q820" s="237">
        <v>0</v>
      </c>
      <c r="R820" s="237">
        <v>0</v>
      </c>
      <c r="S820" s="225">
        <v>0</v>
      </c>
      <c r="T820" s="237">
        <v>0</v>
      </c>
      <c r="U820" s="237">
        <v>0</v>
      </c>
      <c r="V820" s="225">
        <v>0</v>
      </c>
      <c r="W820" s="225">
        <v>0</v>
      </c>
      <c r="X820" s="225">
        <v>0</v>
      </c>
      <c r="Y820" s="225">
        <v>0</v>
      </c>
      <c r="Z820" s="225">
        <v>0</v>
      </c>
      <c r="AA820" s="225">
        <v>0</v>
      </c>
      <c r="AB820" s="225">
        <v>0</v>
      </c>
      <c r="AC820" s="225">
        <v>0</v>
      </c>
      <c r="AD820" s="225">
        <v>0</v>
      </c>
      <c r="AE820" s="225">
        <v>0</v>
      </c>
      <c r="AF820" s="225">
        <v>0</v>
      </c>
      <c r="AG820" s="225">
        <v>0</v>
      </c>
      <c r="AH820" s="225">
        <v>0</v>
      </c>
      <c r="AI820" s="225">
        <v>0</v>
      </c>
      <c r="AJ820" s="225">
        <v>0</v>
      </c>
      <c r="AK820" s="225">
        <v>0</v>
      </c>
      <c r="AL820" s="225">
        <v>0</v>
      </c>
      <c r="AM820" s="225">
        <v>0</v>
      </c>
      <c r="AN820" s="225">
        <v>0</v>
      </c>
      <c r="AO820" s="225">
        <v>0</v>
      </c>
      <c r="AP820" s="225">
        <v>0</v>
      </c>
      <c r="AQ820" s="225">
        <v>0</v>
      </c>
      <c r="AR820" s="225">
        <v>0</v>
      </c>
      <c r="AS820" s="225">
        <v>0</v>
      </c>
      <c r="AT820" s="225">
        <v>0</v>
      </c>
      <c r="AU820" s="225">
        <v>0</v>
      </c>
      <c r="AV820" s="225">
        <v>0</v>
      </c>
      <c r="AW820" s="225">
        <v>0</v>
      </c>
      <c r="AX820" s="225">
        <v>0</v>
      </c>
      <c r="AY820" s="225">
        <v>0</v>
      </c>
      <c r="AZ820" s="225">
        <v>0</v>
      </c>
      <c r="BA820" s="225">
        <v>0</v>
      </c>
      <c r="BB820" s="225">
        <v>0</v>
      </c>
      <c r="BC820" s="225">
        <v>0</v>
      </c>
      <c r="BD820" s="225">
        <v>0</v>
      </c>
      <c r="BE820" s="225" t="s">
        <v>2464</v>
      </c>
    </row>
    <row r="821" spans="1:57" x14ac:dyDescent="0.25">
      <c r="A821" t="str">
        <f t="shared" si="239"/>
        <v>003000334</v>
      </c>
      <c r="B821" s="225" t="s">
        <v>2165</v>
      </c>
      <c r="C821" s="225" t="s">
        <v>2166</v>
      </c>
      <c r="D821" s="225" t="s">
        <v>2167</v>
      </c>
      <c r="E821" s="225" t="s">
        <v>2720</v>
      </c>
      <c r="F821" s="225" t="s">
        <v>2465</v>
      </c>
      <c r="G821" s="225">
        <v>0</v>
      </c>
      <c r="H821" s="225">
        <v>0</v>
      </c>
      <c r="I821" s="225">
        <v>0</v>
      </c>
      <c r="J821" s="237">
        <v>0</v>
      </c>
      <c r="K821" s="225">
        <v>0</v>
      </c>
      <c r="L821" s="225">
        <v>0</v>
      </c>
      <c r="M821" s="225">
        <v>0</v>
      </c>
      <c r="N821" s="237">
        <v>0</v>
      </c>
      <c r="O821" s="237">
        <v>0</v>
      </c>
      <c r="P821" s="237">
        <v>0</v>
      </c>
      <c r="Q821" s="237">
        <v>0</v>
      </c>
      <c r="R821" s="237">
        <v>0</v>
      </c>
      <c r="S821" s="225">
        <v>0</v>
      </c>
      <c r="T821" s="237">
        <v>0</v>
      </c>
      <c r="U821" s="237">
        <v>0</v>
      </c>
      <c r="V821" s="225">
        <v>0</v>
      </c>
      <c r="W821" s="225">
        <v>0</v>
      </c>
      <c r="X821" s="225">
        <v>0</v>
      </c>
      <c r="Y821" s="225">
        <v>0</v>
      </c>
      <c r="Z821" s="225">
        <v>0</v>
      </c>
      <c r="AA821" s="225">
        <v>0</v>
      </c>
      <c r="AB821" s="225">
        <v>0</v>
      </c>
      <c r="AC821" s="225">
        <v>0</v>
      </c>
      <c r="AD821" s="225">
        <v>0</v>
      </c>
      <c r="AE821" s="225">
        <v>0</v>
      </c>
      <c r="AF821" s="225">
        <v>0</v>
      </c>
      <c r="AG821" s="225">
        <v>0</v>
      </c>
      <c r="AH821" s="225">
        <v>0</v>
      </c>
      <c r="AI821" s="225">
        <v>0</v>
      </c>
      <c r="AJ821" s="225">
        <v>0</v>
      </c>
      <c r="AK821" s="225">
        <v>0</v>
      </c>
      <c r="AL821" s="225">
        <v>0</v>
      </c>
      <c r="AM821" s="225">
        <v>0</v>
      </c>
      <c r="AN821" s="225">
        <v>0</v>
      </c>
      <c r="AO821" s="225">
        <v>0</v>
      </c>
      <c r="AP821" s="225">
        <v>0</v>
      </c>
      <c r="AQ821" s="225">
        <v>0</v>
      </c>
      <c r="AR821" s="225">
        <v>0</v>
      </c>
      <c r="AS821" s="225">
        <v>0</v>
      </c>
      <c r="AT821" s="225">
        <v>0</v>
      </c>
      <c r="AU821" s="225">
        <v>0</v>
      </c>
      <c r="AV821" s="225">
        <v>0</v>
      </c>
      <c r="AW821" s="225">
        <v>0</v>
      </c>
      <c r="AX821" s="225">
        <v>0</v>
      </c>
      <c r="AY821" s="225">
        <v>0</v>
      </c>
      <c r="AZ821" s="225">
        <v>0</v>
      </c>
      <c r="BA821" s="225">
        <v>0</v>
      </c>
      <c r="BB821" s="225">
        <v>0</v>
      </c>
      <c r="BC821" s="225">
        <v>0</v>
      </c>
      <c r="BD821" s="225">
        <v>0</v>
      </c>
      <c r="BE821" s="225" t="s">
        <v>2466</v>
      </c>
    </row>
    <row r="822" spans="1:57" x14ac:dyDescent="0.25">
      <c r="A822" t="str">
        <f t="shared" si="239"/>
        <v>003000335</v>
      </c>
      <c r="B822" s="225" t="s">
        <v>2165</v>
      </c>
      <c r="C822" s="225" t="s">
        <v>2166</v>
      </c>
      <c r="D822" s="225" t="s">
        <v>2167</v>
      </c>
      <c r="E822" s="225" t="s">
        <v>2720</v>
      </c>
      <c r="F822" s="225" t="s">
        <v>2467</v>
      </c>
      <c r="G822" s="225">
        <v>0</v>
      </c>
      <c r="H822" s="225">
        <v>0</v>
      </c>
      <c r="I822" s="225">
        <v>0</v>
      </c>
      <c r="J822" s="237">
        <v>0</v>
      </c>
      <c r="K822" s="225">
        <v>0</v>
      </c>
      <c r="L822" s="225">
        <v>0</v>
      </c>
      <c r="M822" s="225">
        <v>0</v>
      </c>
      <c r="N822" s="237">
        <v>0</v>
      </c>
      <c r="O822" s="237">
        <v>0</v>
      </c>
      <c r="P822" s="237">
        <v>0</v>
      </c>
      <c r="Q822" s="237">
        <v>0</v>
      </c>
      <c r="R822" s="237">
        <v>0</v>
      </c>
      <c r="S822" s="225">
        <v>0</v>
      </c>
      <c r="T822" s="237">
        <v>0</v>
      </c>
      <c r="U822" s="237">
        <v>0</v>
      </c>
      <c r="V822" s="225">
        <v>0</v>
      </c>
      <c r="W822" s="225">
        <v>0</v>
      </c>
      <c r="X822" s="225">
        <v>0</v>
      </c>
      <c r="Y822" s="225">
        <v>0</v>
      </c>
      <c r="Z822" s="225">
        <v>0</v>
      </c>
      <c r="AA822" s="225">
        <v>0</v>
      </c>
      <c r="AB822" s="225">
        <v>0</v>
      </c>
      <c r="AC822" s="225">
        <v>0</v>
      </c>
      <c r="AD822" s="225">
        <v>0</v>
      </c>
      <c r="AE822" s="225">
        <v>0</v>
      </c>
      <c r="AF822" s="225">
        <v>0</v>
      </c>
      <c r="AG822" s="225">
        <v>0</v>
      </c>
      <c r="AH822" s="225">
        <v>0</v>
      </c>
      <c r="AI822" s="225">
        <v>0</v>
      </c>
      <c r="AJ822" s="225">
        <v>0</v>
      </c>
      <c r="AK822" s="225">
        <v>0</v>
      </c>
      <c r="AL822" s="225">
        <v>0</v>
      </c>
      <c r="AM822" s="225">
        <v>0</v>
      </c>
      <c r="AN822" s="225">
        <v>0</v>
      </c>
      <c r="AO822" s="225">
        <v>0</v>
      </c>
      <c r="AP822" s="225">
        <v>0</v>
      </c>
      <c r="AQ822" s="225">
        <v>0</v>
      </c>
      <c r="AR822" s="225">
        <v>0</v>
      </c>
      <c r="AS822" s="225">
        <v>0</v>
      </c>
      <c r="AT822" s="225">
        <v>0</v>
      </c>
      <c r="AU822" s="225">
        <v>0</v>
      </c>
      <c r="AV822" s="225">
        <v>0</v>
      </c>
      <c r="AW822" s="225">
        <v>0</v>
      </c>
      <c r="AX822" s="225">
        <v>0</v>
      </c>
      <c r="AY822" s="225">
        <v>0</v>
      </c>
      <c r="AZ822" s="225">
        <v>0</v>
      </c>
      <c r="BA822" s="225">
        <v>0</v>
      </c>
      <c r="BB822" s="225">
        <v>0</v>
      </c>
      <c r="BC822" s="225">
        <v>0</v>
      </c>
      <c r="BD822" s="225">
        <v>0</v>
      </c>
      <c r="BE822" s="225" t="s">
        <v>2468</v>
      </c>
    </row>
    <row r="823" spans="1:57" x14ac:dyDescent="0.25">
      <c r="A823" t="str">
        <f t="shared" si="239"/>
        <v>003000337</v>
      </c>
      <c r="B823" s="225" t="s">
        <v>2165</v>
      </c>
      <c r="C823" s="225" t="s">
        <v>2166</v>
      </c>
      <c r="D823" s="225" t="s">
        <v>2167</v>
      </c>
      <c r="E823" s="225" t="s">
        <v>2720</v>
      </c>
      <c r="F823" s="225" t="s">
        <v>2471</v>
      </c>
      <c r="G823" s="225">
        <v>0</v>
      </c>
      <c r="H823" s="225">
        <v>0</v>
      </c>
      <c r="I823" s="225">
        <v>0</v>
      </c>
      <c r="J823" s="237">
        <v>0</v>
      </c>
      <c r="K823" s="225">
        <v>0</v>
      </c>
      <c r="L823" s="225">
        <v>0</v>
      </c>
      <c r="M823" s="225">
        <v>0</v>
      </c>
      <c r="N823" s="237">
        <v>0</v>
      </c>
      <c r="O823" s="237">
        <v>0</v>
      </c>
      <c r="P823" s="237">
        <v>0</v>
      </c>
      <c r="Q823" s="237">
        <v>0</v>
      </c>
      <c r="R823" s="237">
        <v>0</v>
      </c>
      <c r="S823" s="225">
        <v>0</v>
      </c>
      <c r="T823" s="237">
        <v>0</v>
      </c>
      <c r="U823" s="237">
        <v>0</v>
      </c>
      <c r="V823" s="225">
        <v>0</v>
      </c>
      <c r="W823" s="225">
        <v>0</v>
      </c>
      <c r="X823" s="225">
        <v>0</v>
      </c>
      <c r="Y823" s="225">
        <v>0</v>
      </c>
      <c r="Z823" s="225">
        <v>0</v>
      </c>
      <c r="AA823" s="225">
        <v>0</v>
      </c>
      <c r="AB823" s="225">
        <v>0</v>
      </c>
      <c r="AC823" s="225">
        <v>0</v>
      </c>
      <c r="AD823" s="225">
        <v>0</v>
      </c>
      <c r="AE823" s="225">
        <v>0</v>
      </c>
      <c r="AF823" s="225">
        <v>0</v>
      </c>
      <c r="AG823" s="225">
        <v>0</v>
      </c>
      <c r="AH823" s="225">
        <v>0</v>
      </c>
      <c r="AI823" s="225">
        <v>0</v>
      </c>
      <c r="AJ823" s="225">
        <v>0</v>
      </c>
      <c r="AK823" s="225">
        <v>0</v>
      </c>
      <c r="AL823" s="225">
        <v>0</v>
      </c>
      <c r="AM823" s="225">
        <v>0</v>
      </c>
      <c r="AN823" s="225">
        <v>0</v>
      </c>
      <c r="AO823" s="225">
        <v>0</v>
      </c>
      <c r="AP823" s="225">
        <v>0</v>
      </c>
      <c r="AQ823" s="225">
        <v>0</v>
      </c>
      <c r="AR823" s="225">
        <v>0</v>
      </c>
      <c r="AS823" s="225">
        <v>0</v>
      </c>
      <c r="AT823" s="225">
        <v>0</v>
      </c>
      <c r="AU823" s="225">
        <v>0</v>
      </c>
      <c r="AV823" s="225">
        <v>0</v>
      </c>
      <c r="AW823" s="225">
        <v>0</v>
      </c>
      <c r="AX823" s="225">
        <v>0</v>
      </c>
      <c r="AY823" s="225">
        <v>0</v>
      </c>
      <c r="AZ823" s="225">
        <v>0</v>
      </c>
      <c r="BA823" s="225">
        <v>0</v>
      </c>
      <c r="BB823" s="225">
        <v>0</v>
      </c>
      <c r="BC823" s="225">
        <v>0</v>
      </c>
      <c r="BD823" s="225">
        <v>0</v>
      </c>
      <c r="BE823" s="225" t="s">
        <v>498</v>
      </c>
    </row>
    <row r="824" spans="1:57" x14ac:dyDescent="0.25">
      <c r="A824" t="str">
        <f t="shared" si="239"/>
        <v>003000142</v>
      </c>
      <c r="B824" s="225" t="s">
        <v>2165</v>
      </c>
      <c r="C824" s="225" t="s">
        <v>2166</v>
      </c>
      <c r="D824" s="225" t="s">
        <v>2167</v>
      </c>
      <c r="E824" s="225" t="s">
        <v>2720</v>
      </c>
      <c r="F824" s="225" t="s">
        <v>2472</v>
      </c>
      <c r="G824" s="225">
        <v>0</v>
      </c>
      <c r="H824" s="225">
        <v>0</v>
      </c>
      <c r="I824" s="225">
        <v>0</v>
      </c>
      <c r="J824" s="237">
        <v>0</v>
      </c>
      <c r="K824" s="225">
        <v>0</v>
      </c>
      <c r="L824" s="225">
        <v>0</v>
      </c>
      <c r="M824" s="225">
        <v>0</v>
      </c>
      <c r="N824" s="237">
        <v>0</v>
      </c>
      <c r="O824" s="237">
        <v>0</v>
      </c>
      <c r="P824" s="237">
        <v>0</v>
      </c>
      <c r="Q824" s="237">
        <v>0</v>
      </c>
      <c r="R824" s="237">
        <v>0</v>
      </c>
      <c r="S824" s="225">
        <v>0</v>
      </c>
      <c r="T824" s="237">
        <v>0</v>
      </c>
      <c r="U824" s="237">
        <v>0</v>
      </c>
      <c r="V824" s="225">
        <v>0</v>
      </c>
      <c r="W824" s="225">
        <v>0</v>
      </c>
      <c r="X824" s="225">
        <v>0</v>
      </c>
      <c r="Y824" s="225">
        <v>0</v>
      </c>
      <c r="Z824" s="225">
        <v>0</v>
      </c>
      <c r="AA824" s="225">
        <v>0</v>
      </c>
      <c r="AB824" s="225">
        <v>0</v>
      </c>
      <c r="AC824" s="225">
        <v>0</v>
      </c>
      <c r="AD824" s="225">
        <v>0</v>
      </c>
      <c r="AE824" s="225">
        <v>0</v>
      </c>
      <c r="AF824" s="225">
        <v>0</v>
      </c>
      <c r="AG824" s="225">
        <v>0</v>
      </c>
      <c r="AH824" s="225">
        <v>0</v>
      </c>
      <c r="AI824" s="225">
        <v>0</v>
      </c>
      <c r="AJ824" s="225">
        <v>0</v>
      </c>
      <c r="AK824" s="225">
        <v>0</v>
      </c>
      <c r="AL824" s="225">
        <v>0</v>
      </c>
      <c r="AM824" s="225">
        <v>0</v>
      </c>
      <c r="AN824" s="225">
        <v>0</v>
      </c>
      <c r="AO824" s="225">
        <v>0</v>
      </c>
      <c r="AP824" s="225">
        <v>0</v>
      </c>
      <c r="AQ824" s="225">
        <v>0</v>
      </c>
      <c r="AR824" s="225">
        <v>0</v>
      </c>
      <c r="AS824" s="225">
        <v>0</v>
      </c>
      <c r="AT824" s="225">
        <v>0</v>
      </c>
      <c r="AU824" s="225">
        <v>0</v>
      </c>
      <c r="AV824" s="225">
        <v>0</v>
      </c>
      <c r="AW824" s="225">
        <v>0</v>
      </c>
      <c r="AX824" s="225">
        <v>0</v>
      </c>
      <c r="AY824" s="225">
        <v>0</v>
      </c>
      <c r="AZ824" s="225">
        <v>0</v>
      </c>
      <c r="BA824" s="225">
        <v>0</v>
      </c>
      <c r="BB824" s="225">
        <v>0</v>
      </c>
      <c r="BC824" s="225">
        <v>0</v>
      </c>
      <c r="BD824" s="225">
        <v>0</v>
      </c>
      <c r="BE824" s="225" t="s">
        <v>2685</v>
      </c>
    </row>
    <row r="825" spans="1:57" x14ac:dyDescent="0.25">
      <c r="A825" t="str">
        <f t="shared" si="239"/>
        <v>003000357</v>
      </c>
      <c r="B825" s="225" t="s">
        <v>2165</v>
      </c>
      <c r="C825" s="225" t="s">
        <v>2166</v>
      </c>
      <c r="D825" s="225" t="s">
        <v>2167</v>
      </c>
      <c r="E825" s="225" t="s">
        <v>2720</v>
      </c>
      <c r="F825" s="225" t="s">
        <v>2474</v>
      </c>
      <c r="G825" s="225">
        <v>0</v>
      </c>
      <c r="H825" s="225">
        <v>0</v>
      </c>
      <c r="I825" s="225">
        <v>0</v>
      </c>
      <c r="J825" s="237">
        <v>0</v>
      </c>
      <c r="K825" s="225">
        <v>0</v>
      </c>
      <c r="L825" s="225">
        <v>0</v>
      </c>
      <c r="M825" s="225">
        <v>0</v>
      </c>
      <c r="N825" s="237">
        <v>0</v>
      </c>
      <c r="O825" s="237">
        <v>0</v>
      </c>
      <c r="P825" s="237">
        <v>0</v>
      </c>
      <c r="Q825" s="237">
        <v>0</v>
      </c>
      <c r="R825" s="237">
        <v>0</v>
      </c>
      <c r="S825" s="225">
        <v>0</v>
      </c>
      <c r="T825" s="237">
        <v>0</v>
      </c>
      <c r="U825" s="237">
        <v>0</v>
      </c>
      <c r="V825" s="225">
        <v>0</v>
      </c>
      <c r="W825" s="225">
        <v>0</v>
      </c>
      <c r="X825" s="225">
        <v>0</v>
      </c>
      <c r="Y825" s="225">
        <v>0</v>
      </c>
      <c r="Z825" s="225">
        <v>0</v>
      </c>
      <c r="AA825" s="225">
        <v>0</v>
      </c>
      <c r="AB825" s="225">
        <v>0</v>
      </c>
      <c r="AC825" s="225">
        <v>0</v>
      </c>
      <c r="AD825" s="225">
        <v>0</v>
      </c>
      <c r="AE825" s="225">
        <v>0</v>
      </c>
      <c r="AF825" s="225">
        <v>0</v>
      </c>
      <c r="AG825" s="225">
        <v>0</v>
      </c>
      <c r="AH825" s="225">
        <v>0</v>
      </c>
      <c r="AI825" s="225">
        <v>0</v>
      </c>
      <c r="AJ825" s="225">
        <v>0</v>
      </c>
      <c r="AK825" s="225">
        <v>0</v>
      </c>
      <c r="AL825" s="225">
        <v>0</v>
      </c>
      <c r="AM825" s="225">
        <v>0</v>
      </c>
      <c r="AN825" s="225">
        <v>0</v>
      </c>
      <c r="AO825" s="225">
        <v>0</v>
      </c>
      <c r="AP825" s="225">
        <v>0</v>
      </c>
      <c r="AQ825" s="225">
        <v>0</v>
      </c>
      <c r="AR825" s="225">
        <v>0</v>
      </c>
      <c r="AS825" s="225">
        <v>0</v>
      </c>
      <c r="AT825" s="225">
        <v>0</v>
      </c>
      <c r="AU825" s="225">
        <v>0</v>
      </c>
      <c r="AV825" s="225">
        <v>0</v>
      </c>
      <c r="AW825" s="225">
        <v>0</v>
      </c>
      <c r="AX825" s="225">
        <v>0</v>
      </c>
      <c r="AY825" s="225">
        <v>0</v>
      </c>
      <c r="AZ825" s="225">
        <v>0</v>
      </c>
      <c r="BA825" s="225">
        <v>0</v>
      </c>
      <c r="BB825" s="225">
        <v>0</v>
      </c>
      <c r="BC825" s="225">
        <v>0</v>
      </c>
      <c r="BD825" s="225">
        <v>0</v>
      </c>
      <c r="BE825" s="225" t="s">
        <v>2475</v>
      </c>
    </row>
    <row r="826" spans="1:57" x14ac:dyDescent="0.25">
      <c r="A826" t="str">
        <f t="shared" si="239"/>
        <v>003000143</v>
      </c>
      <c r="B826" s="225" t="s">
        <v>2165</v>
      </c>
      <c r="C826" s="225" t="s">
        <v>2166</v>
      </c>
      <c r="D826" s="225" t="s">
        <v>2167</v>
      </c>
      <c r="E826" s="225" t="s">
        <v>2720</v>
      </c>
      <c r="F826" s="225" t="s">
        <v>2476</v>
      </c>
      <c r="G826" s="225">
        <v>0</v>
      </c>
      <c r="H826" s="225">
        <v>0</v>
      </c>
      <c r="I826" s="225">
        <v>0</v>
      </c>
      <c r="J826" s="237">
        <v>0</v>
      </c>
      <c r="K826" s="225">
        <v>0</v>
      </c>
      <c r="L826" s="225">
        <v>0</v>
      </c>
      <c r="M826" s="225">
        <v>0</v>
      </c>
      <c r="N826" s="237">
        <v>0</v>
      </c>
      <c r="O826" s="237">
        <v>0</v>
      </c>
      <c r="P826" s="237">
        <v>0</v>
      </c>
      <c r="Q826" s="237">
        <v>0</v>
      </c>
      <c r="R826" s="237">
        <v>0</v>
      </c>
      <c r="S826" s="225">
        <v>0</v>
      </c>
      <c r="T826" s="237">
        <v>0</v>
      </c>
      <c r="U826" s="237">
        <v>0</v>
      </c>
      <c r="V826" s="225">
        <v>0</v>
      </c>
      <c r="W826" s="225">
        <v>0</v>
      </c>
      <c r="X826" s="225">
        <v>0</v>
      </c>
      <c r="Y826" s="225">
        <v>0</v>
      </c>
      <c r="Z826" s="225">
        <v>0</v>
      </c>
      <c r="AA826" s="225">
        <v>0</v>
      </c>
      <c r="AB826" s="225">
        <v>0</v>
      </c>
      <c r="AC826" s="225">
        <v>0</v>
      </c>
      <c r="AD826" s="225">
        <v>0</v>
      </c>
      <c r="AE826" s="225">
        <v>0</v>
      </c>
      <c r="AF826" s="225">
        <v>0</v>
      </c>
      <c r="AG826" s="225">
        <v>0</v>
      </c>
      <c r="AH826" s="225">
        <v>0</v>
      </c>
      <c r="AI826" s="225">
        <v>0</v>
      </c>
      <c r="AJ826" s="225">
        <v>0</v>
      </c>
      <c r="AK826" s="225">
        <v>0</v>
      </c>
      <c r="AL826" s="225">
        <v>0</v>
      </c>
      <c r="AM826" s="225">
        <v>0</v>
      </c>
      <c r="AN826" s="225">
        <v>0</v>
      </c>
      <c r="AO826" s="225">
        <v>0</v>
      </c>
      <c r="AP826" s="225">
        <v>0</v>
      </c>
      <c r="AQ826" s="225">
        <v>0</v>
      </c>
      <c r="AR826" s="225">
        <v>0</v>
      </c>
      <c r="AS826" s="225">
        <v>0</v>
      </c>
      <c r="AT826" s="225">
        <v>0</v>
      </c>
      <c r="AU826" s="225">
        <v>0</v>
      </c>
      <c r="AV826" s="225">
        <v>0</v>
      </c>
      <c r="AW826" s="225">
        <v>0</v>
      </c>
      <c r="AX826" s="225">
        <v>0</v>
      </c>
      <c r="AY826" s="225">
        <v>0</v>
      </c>
      <c r="AZ826" s="225">
        <v>0</v>
      </c>
      <c r="BA826" s="225">
        <v>0</v>
      </c>
      <c r="BB826" s="225">
        <v>0</v>
      </c>
      <c r="BC826" s="225">
        <v>0</v>
      </c>
      <c r="BD826" s="225">
        <v>0</v>
      </c>
      <c r="BE826" s="225" t="s">
        <v>501</v>
      </c>
    </row>
    <row r="827" spans="1:57" x14ac:dyDescent="0.25">
      <c r="A827" t="str">
        <f t="shared" si="239"/>
        <v>003000460</v>
      </c>
      <c r="B827" s="225" t="s">
        <v>2165</v>
      </c>
      <c r="C827" s="225" t="s">
        <v>2166</v>
      </c>
      <c r="D827" s="225" t="s">
        <v>2167</v>
      </c>
      <c r="E827" s="225" t="s">
        <v>2720</v>
      </c>
      <c r="F827" s="225" t="s">
        <v>2477</v>
      </c>
      <c r="G827" s="225">
        <v>0</v>
      </c>
      <c r="H827" s="225">
        <v>0</v>
      </c>
      <c r="I827" s="225">
        <v>0</v>
      </c>
      <c r="J827" s="237">
        <v>0</v>
      </c>
      <c r="K827" s="225">
        <v>0</v>
      </c>
      <c r="L827" s="225">
        <v>0</v>
      </c>
      <c r="M827" s="225">
        <v>0</v>
      </c>
      <c r="N827" s="237">
        <v>0</v>
      </c>
      <c r="O827" s="237">
        <v>0</v>
      </c>
      <c r="P827" s="237">
        <v>0</v>
      </c>
      <c r="Q827" s="237">
        <v>0</v>
      </c>
      <c r="R827" s="237">
        <v>0</v>
      </c>
      <c r="S827" s="225">
        <v>0</v>
      </c>
      <c r="T827" s="237">
        <v>0</v>
      </c>
      <c r="U827" s="237">
        <v>0</v>
      </c>
      <c r="V827" s="225">
        <v>0</v>
      </c>
      <c r="W827" s="225">
        <v>0</v>
      </c>
      <c r="X827" s="225">
        <v>0</v>
      </c>
      <c r="Y827" s="225">
        <v>0</v>
      </c>
      <c r="Z827" s="225">
        <v>0</v>
      </c>
      <c r="AA827" s="225">
        <v>0</v>
      </c>
      <c r="AB827" s="225">
        <v>0</v>
      </c>
      <c r="AC827" s="225">
        <v>0</v>
      </c>
      <c r="AD827" s="225">
        <v>0</v>
      </c>
      <c r="AE827" s="225">
        <v>0</v>
      </c>
      <c r="AF827" s="225">
        <v>0</v>
      </c>
      <c r="AG827" s="225">
        <v>0</v>
      </c>
      <c r="AH827" s="225">
        <v>0</v>
      </c>
      <c r="AI827" s="225">
        <v>0</v>
      </c>
      <c r="AJ827" s="225">
        <v>0</v>
      </c>
      <c r="AK827" s="225">
        <v>0</v>
      </c>
      <c r="AL827" s="225">
        <v>0</v>
      </c>
      <c r="AM827" s="225">
        <v>0</v>
      </c>
      <c r="AN827" s="225">
        <v>0</v>
      </c>
      <c r="AO827" s="225">
        <v>0</v>
      </c>
      <c r="AP827" s="225">
        <v>0</v>
      </c>
      <c r="AQ827" s="225">
        <v>0</v>
      </c>
      <c r="AR827" s="225">
        <v>0</v>
      </c>
      <c r="AS827" s="225">
        <v>0</v>
      </c>
      <c r="AT827" s="225">
        <v>0</v>
      </c>
      <c r="AU827" s="225">
        <v>0</v>
      </c>
      <c r="AV827" s="225">
        <v>0</v>
      </c>
      <c r="AW827" s="225">
        <v>0</v>
      </c>
      <c r="AX827" s="225">
        <v>0</v>
      </c>
      <c r="AY827" s="225">
        <v>0</v>
      </c>
      <c r="AZ827" s="225">
        <v>0</v>
      </c>
      <c r="BA827" s="225">
        <v>0</v>
      </c>
      <c r="BB827" s="225">
        <v>0</v>
      </c>
      <c r="BC827" s="225">
        <v>0</v>
      </c>
      <c r="BD827" s="225">
        <v>0</v>
      </c>
      <c r="BE827" s="225" t="s">
        <v>2716</v>
      </c>
    </row>
    <row r="828" spans="1:57" x14ac:dyDescent="0.25">
      <c r="A828" t="str">
        <f t="shared" si="239"/>
        <v>003000144</v>
      </c>
      <c r="B828" s="225" t="s">
        <v>2165</v>
      </c>
      <c r="C828" s="225" t="s">
        <v>2166</v>
      </c>
      <c r="D828" s="225" t="s">
        <v>2167</v>
      </c>
      <c r="E828" s="225" t="s">
        <v>2720</v>
      </c>
      <c r="F828" s="225" t="s">
        <v>2479</v>
      </c>
      <c r="G828" s="225">
        <v>0</v>
      </c>
      <c r="H828" s="225">
        <v>0</v>
      </c>
      <c r="I828" s="225">
        <v>0</v>
      </c>
      <c r="J828" s="237">
        <v>0</v>
      </c>
      <c r="K828" s="225">
        <v>0</v>
      </c>
      <c r="L828" s="225">
        <v>0</v>
      </c>
      <c r="M828" s="225">
        <v>0</v>
      </c>
      <c r="N828" s="237">
        <v>0</v>
      </c>
      <c r="O828" s="237">
        <v>0</v>
      </c>
      <c r="P828" s="237">
        <v>0</v>
      </c>
      <c r="Q828" s="237">
        <v>0</v>
      </c>
      <c r="R828" s="237">
        <v>0</v>
      </c>
      <c r="S828" s="225">
        <v>0</v>
      </c>
      <c r="T828" s="237">
        <v>0</v>
      </c>
      <c r="U828" s="237">
        <v>0</v>
      </c>
      <c r="V828" s="225">
        <v>0</v>
      </c>
      <c r="W828" s="225">
        <v>0</v>
      </c>
      <c r="X828" s="225">
        <v>0</v>
      </c>
      <c r="Y828" s="225">
        <v>0</v>
      </c>
      <c r="Z828" s="225">
        <v>0</v>
      </c>
      <c r="AA828" s="225">
        <v>0</v>
      </c>
      <c r="AB828" s="225">
        <v>0</v>
      </c>
      <c r="AC828" s="225">
        <v>0</v>
      </c>
      <c r="AD828" s="225">
        <v>0</v>
      </c>
      <c r="AE828" s="225">
        <v>0</v>
      </c>
      <c r="AF828" s="225">
        <v>0</v>
      </c>
      <c r="AG828" s="225">
        <v>0</v>
      </c>
      <c r="AH828" s="225">
        <v>0</v>
      </c>
      <c r="AI828" s="225">
        <v>0</v>
      </c>
      <c r="AJ828" s="225">
        <v>0</v>
      </c>
      <c r="AK828" s="225">
        <v>0</v>
      </c>
      <c r="AL828" s="225">
        <v>0</v>
      </c>
      <c r="AM828" s="225">
        <v>0</v>
      </c>
      <c r="AN828" s="225">
        <v>0</v>
      </c>
      <c r="AO828" s="225">
        <v>0</v>
      </c>
      <c r="AP828" s="225">
        <v>0</v>
      </c>
      <c r="AQ828" s="225">
        <v>0</v>
      </c>
      <c r="AR828" s="225">
        <v>0</v>
      </c>
      <c r="AS828" s="225">
        <v>0</v>
      </c>
      <c r="AT828" s="225">
        <v>0</v>
      </c>
      <c r="AU828" s="225">
        <v>0</v>
      </c>
      <c r="AV828" s="225">
        <v>0</v>
      </c>
      <c r="AW828" s="225">
        <v>0</v>
      </c>
      <c r="AX828" s="225">
        <v>0</v>
      </c>
      <c r="AY828" s="225">
        <v>0</v>
      </c>
      <c r="AZ828" s="225">
        <v>0</v>
      </c>
      <c r="BA828" s="225">
        <v>0</v>
      </c>
      <c r="BB828" s="225">
        <v>0</v>
      </c>
      <c r="BC828" s="225">
        <v>0</v>
      </c>
      <c r="BD828" s="225">
        <v>0</v>
      </c>
      <c r="BE828" s="225" t="s">
        <v>502</v>
      </c>
    </row>
    <row r="829" spans="1:57" x14ac:dyDescent="0.25">
      <c r="A829" t="str">
        <f t="shared" si="239"/>
        <v>003000358</v>
      </c>
      <c r="B829" s="225" t="s">
        <v>2165</v>
      </c>
      <c r="C829" s="225" t="s">
        <v>2166</v>
      </c>
      <c r="D829" s="225" t="s">
        <v>2167</v>
      </c>
      <c r="E829" s="225" t="s">
        <v>2720</v>
      </c>
      <c r="F829" s="225" t="s">
        <v>2480</v>
      </c>
      <c r="G829" s="225">
        <v>0</v>
      </c>
      <c r="H829" s="225">
        <v>0</v>
      </c>
      <c r="I829" s="225">
        <v>0</v>
      </c>
      <c r="J829" s="237">
        <v>0</v>
      </c>
      <c r="K829" s="225">
        <v>0</v>
      </c>
      <c r="L829" s="225">
        <v>0</v>
      </c>
      <c r="M829" s="225">
        <v>0</v>
      </c>
      <c r="N829" s="237">
        <v>0</v>
      </c>
      <c r="O829" s="237">
        <v>0</v>
      </c>
      <c r="P829" s="237">
        <v>0</v>
      </c>
      <c r="Q829" s="237">
        <v>0</v>
      </c>
      <c r="R829" s="237">
        <v>0</v>
      </c>
      <c r="S829" s="225">
        <v>0</v>
      </c>
      <c r="T829" s="237">
        <v>0</v>
      </c>
      <c r="U829" s="237">
        <v>0</v>
      </c>
      <c r="V829" s="225">
        <v>0</v>
      </c>
      <c r="W829" s="225">
        <v>0</v>
      </c>
      <c r="X829" s="225">
        <v>0</v>
      </c>
      <c r="Y829" s="225">
        <v>0</v>
      </c>
      <c r="Z829" s="225">
        <v>0</v>
      </c>
      <c r="AA829" s="225">
        <v>0</v>
      </c>
      <c r="AB829" s="225">
        <v>0</v>
      </c>
      <c r="AC829" s="225">
        <v>0</v>
      </c>
      <c r="AD829" s="225">
        <v>0</v>
      </c>
      <c r="AE829" s="225">
        <v>0</v>
      </c>
      <c r="AF829" s="225">
        <v>0</v>
      </c>
      <c r="AG829" s="225">
        <v>0</v>
      </c>
      <c r="AH829" s="225">
        <v>0</v>
      </c>
      <c r="AI829" s="225">
        <v>0</v>
      </c>
      <c r="AJ829" s="225">
        <v>0</v>
      </c>
      <c r="AK829" s="225">
        <v>0</v>
      </c>
      <c r="AL829" s="225">
        <v>0</v>
      </c>
      <c r="AM829" s="225">
        <v>0</v>
      </c>
      <c r="AN829" s="225">
        <v>0</v>
      </c>
      <c r="AO829" s="225">
        <v>0</v>
      </c>
      <c r="AP829" s="225">
        <v>0</v>
      </c>
      <c r="AQ829" s="225">
        <v>0</v>
      </c>
      <c r="AR829" s="225">
        <v>0</v>
      </c>
      <c r="AS829" s="225">
        <v>0</v>
      </c>
      <c r="AT829" s="225">
        <v>0</v>
      </c>
      <c r="AU829" s="225">
        <v>0</v>
      </c>
      <c r="AV829" s="225">
        <v>0</v>
      </c>
      <c r="AW829" s="225">
        <v>0</v>
      </c>
      <c r="AX829" s="225">
        <v>0</v>
      </c>
      <c r="AY829" s="225">
        <v>0</v>
      </c>
      <c r="AZ829" s="225">
        <v>0</v>
      </c>
      <c r="BA829" s="225">
        <v>0</v>
      </c>
      <c r="BB829" s="225">
        <v>0</v>
      </c>
      <c r="BC829" s="225">
        <v>0</v>
      </c>
      <c r="BD829" s="225">
        <v>0</v>
      </c>
      <c r="BE829" s="225" t="s">
        <v>2481</v>
      </c>
    </row>
    <row r="830" spans="1:57" x14ac:dyDescent="0.25">
      <c r="A830" t="str">
        <f t="shared" si="239"/>
        <v>003000145</v>
      </c>
      <c r="B830" s="225" t="s">
        <v>2165</v>
      </c>
      <c r="C830" s="225" t="s">
        <v>2166</v>
      </c>
      <c r="D830" s="225" t="s">
        <v>2167</v>
      </c>
      <c r="E830" s="225" t="s">
        <v>2720</v>
      </c>
      <c r="F830" s="225" t="s">
        <v>2482</v>
      </c>
      <c r="G830" s="225">
        <v>0</v>
      </c>
      <c r="H830" s="225">
        <v>0</v>
      </c>
      <c r="I830" s="225">
        <v>0</v>
      </c>
      <c r="J830" s="237">
        <v>0</v>
      </c>
      <c r="K830" s="225">
        <v>0</v>
      </c>
      <c r="L830" s="225">
        <v>0</v>
      </c>
      <c r="M830" s="225">
        <v>0</v>
      </c>
      <c r="N830" s="237">
        <v>0</v>
      </c>
      <c r="O830" s="237">
        <v>0</v>
      </c>
      <c r="P830" s="237">
        <v>0</v>
      </c>
      <c r="Q830" s="237">
        <v>0</v>
      </c>
      <c r="R830" s="237">
        <v>0</v>
      </c>
      <c r="S830" s="225">
        <v>0</v>
      </c>
      <c r="T830" s="237">
        <v>0</v>
      </c>
      <c r="U830" s="237">
        <v>0</v>
      </c>
      <c r="V830" s="225">
        <v>0</v>
      </c>
      <c r="W830" s="225">
        <v>0</v>
      </c>
      <c r="X830" s="225">
        <v>0</v>
      </c>
      <c r="Y830" s="225">
        <v>0</v>
      </c>
      <c r="Z830" s="225">
        <v>0</v>
      </c>
      <c r="AA830" s="225">
        <v>0</v>
      </c>
      <c r="AB830" s="225">
        <v>0</v>
      </c>
      <c r="AC830" s="225">
        <v>0</v>
      </c>
      <c r="AD830" s="225">
        <v>0</v>
      </c>
      <c r="AE830" s="225">
        <v>0</v>
      </c>
      <c r="AF830" s="225">
        <v>0</v>
      </c>
      <c r="AG830" s="225">
        <v>0</v>
      </c>
      <c r="AH830" s="225">
        <v>0</v>
      </c>
      <c r="AI830" s="225">
        <v>0</v>
      </c>
      <c r="AJ830" s="225">
        <v>0</v>
      </c>
      <c r="AK830" s="225">
        <v>0</v>
      </c>
      <c r="AL830" s="225">
        <v>0</v>
      </c>
      <c r="AM830" s="225">
        <v>0</v>
      </c>
      <c r="AN830" s="225">
        <v>0</v>
      </c>
      <c r="AO830" s="225">
        <v>0</v>
      </c>
      <c r="AP830" s="225">
        <v>0</v>
      </c>
      <c r="AQ830" s="225">
        <v>0</v>
      </c>
      <c r="AR830" s="225">
        <v>0</v>
      </c>
      <c r="AS830" s="225">
        <v>0</v>
      </c>
      <c r="AT830" s="225">
        <v>0</v>
      </c>
      <c r="AU830" s="225">
        <v>0</v>
      </c>
      <c r="AV830" s="225">
        <v>0</v>
      </c>
      <c r="AW830" s="225">
        <v>0</v>
      </c>
      <c r="AX830" s="225">
        <v>0</v>
      </c>
      <c r="AY830" s="225">
        <v>0</v>
      </c>
      <c r="AZ830" s="225">
        <v>0</v>
      </c>
      <c r="BA830" s="225">
        <v>0</v>
      </c>
      <c r="BB830" s="225">
        <v>0</v>
      </c>
      <c r="BC830" s="225">
        <v>0</v>
      </c>
      <c r="BD830" s="225">
        <v>0</v>
      </c>
      <c r="BE830" s="225" t="s">
        <v>2686</v>
      </c>
    </row>
    <row r="831" spans="1:57" x14ac:dyDescent="0.25">
      <c r="A831" t="str">
        <f t="shared" si="239"/>
        <v>003000146</v>
      </c>
      <c r="B831" s="225" t="s">
        <v>2165</v>
      </c>
      <c r="C831" s="225" t="s">
        <v>2166</v>
      </c>
      <c r="D831" s="225" t="s">
        <v>2167</v>
      </c>
      <c r="E831" s="225" t="s">
        <v>2720</v>
      </c>
      <c r="F831" s="225" t="s">
        <v>2484</v>
      </c>
      <c r="G831" s="225">
        <v>0</v>
      </c>
      <c r="H831" s="225">
        <v>0</v>
      </c>
      <c r="I831" s="225">
        <v>0</v>
      </c>
      <c r="J831" s="237">
        <v>0</v>
      </c>
      <c r="K831" s="225">
        <v>0</v>
      </c>
      <c r="L831" s="225">
        <v>0</v>
      </c>
      <c r="M831" s="225">
        <v>0</v>
      </c>
      <c r="N831" s="237">
        <v>0</v>
      </c>
      <c r="O831" s="237">
        <v>0</v>
      </c>
      <c r="P831" s="237">
        <v>0</v>
      </c>
      <c r="Q831" s="237">
        <v>0</v>
      </c>
      <c r="R831" s="237">
        <v>0</v>
      </c>
      <c r="S831" s="225">
        <v>0</v>
      </c>
      <c r="T831" s="237">
        <v>0</v>
      </c>
      <c r="U831" s="237">
        <v>0</v>
      </c>
      <c r="V831" s="225">
        <v>0</v>
      </c>
      <c r="W831" s="225">
        <v>0</v>
      </c>
      <c r="X831" s="225">
        <v>0</v>
      </c>
      <c r="Y831" s="225">
        <v>0</v>
      </c>
      <c r="Z831" s="225">
        <v>0</v>
      </c>
      <c r="AA831" s="225">
        <v>0</v>
      </c>
      <c r="AB831" s="225">
        <v>0</v>
      </c>
      <c r="AC831" s="225">
        <v>0</v>
      </c>
      <c r="AD831" s="225">
        <v>0</v>
      </c>
      <c r="AE831" s="225">
        <v>0</v>
      </c>
      <c r="AF831" s="225">
        <v>0</v>
      </c>
      <c r="AG831" s="225">
        <v>0</v>
      </c>
      <c r="AH831" s="225">
        <v>0</v>
      </c>
      <c r="AI831" s="225">
        <v>0</v>
      </c>
      <c r="AJ831" s="225">
        <v>0</v>
      </c>
      <c r="AK831" s="225">
        <v>0</v>
      </c>
      <c r="AL831" s="225">
        <v>0</v>
      </c>
      <c r="AM831" s="225">
        <v>0</v>
      </c>
      <c r="AN831" s="225">
        <v>0</v>
      </c>
      <c r="AO831" s="225">
        <v>0</v>
      </c>
      <c r="AP831" s="225">
        <v>0</v>
      </c>
      <c r="AQ831" s="225">
        <v>0</v>
      </c>
      <c r="AR831" s="225">
        <v>0</v>
      </c>
      <c r="AS831" s="225">
        <v>0</v>
      </c>
      <c r="AT831" s="225">
        <v>0</v>
      </c>
      <c r="AU831" s="225">
        <v>0</v>
      </c>
      <c r="AV831" s="225">
        <v>0</v>
      </c>
      <c r="AW831" s="225">
        <v>0</v>
      </c>
      <c r="AX831" s="225">
        <v>0</v>
      </c>
      <c r="AY831" s="225">
        <v>0</v>
      </c>
      <c r="AZ831" s="225">
        <v>0</v>
      </c>
      <c r="BA831" s="225">
        <v>0</v>
      </c>
      <c r="BB831" s="225">
        <v>0</v>
      </c>
      <c r="BC831" s="225">
        <v>0</v>
      </c>
      <c r="BD831" s="225">
        <v>0</v>
      </c>
      <c r="BE831" s="225" t="s">
        <v>505</v>
      </c>
    </row>
    <row r="832" spans="1:57" x14ac:dyDescent="0.25">
      <c r="A832" t="str">
        <f t="shared" si="239"/>
        <v>003000461</v>
      </c>
      <c r="B832" s="225" t="s">
        <v>2165</v>
      </c>
      <c r="C832" s="225" t="s">
        <v>2166</v>
      </c>
      <c r="D832" s="225" t="s">
        <v>2167</v>
      </c>
      <c r="E832" s="225" t="s">
        <v>2720</v>
      </c>
      <c r="F832" s="225" t="s">
        <v>2485</v>
      </c>
      <c r="G832" s="225">
        <v>0</v>
      </c>
      <c r="H832" s="225">
        <v>0</v>
      </c>
      <c r="I832" s="225">
        <v>0</v>
      </c>
      <c r="J832" s="237">
        <v>0</v>
      </c>
      <c r="K832" s="225">
        <v>0</v>
      </c>
      <c r="L832" s="225">
        <v>0</v>
      </c>
      <c r="M832" s="225">
        <v>0</v>
      </c>
      <c r="N832" s="237">
        <v>0</v>
      </c>
      <c r="O832" s="237">
        <v>0</v>
      </c>
      <c r="P832" s="237">
        <v>0</v>
      </c>
      <c r="Q832" s="237">
        <v>0</v>
      </c>
      <c r="R832" s="237">
        <v>0</v>
      </c>
      <c r="S832" s="225">
        <v>0</v>
      </c>
      <c r="T832" s="237">
        <v>0</v>
      </c>
      <c r="U832" s="237">
        <v>0</v>
      </c>
      <c r="V832" s="225">
        <v>0</v>
      </c>
      <c r="W832" s="225">
        <v>0</v>
      </c>
      <c r="X832" s="225">
        <v>0</v>
      </c>
      <c r="Y832" s="225">
        <v>0</v>
      </c>
      <c r="Z832" s="225">
        <v>0</v>
      </c>
      <c r="AA832" s="225">
        <v>0</v>
      </c>
      <c r="AB832" s="225">
        <v>0</v>
      </c>
      <c r="AC832" s="225">
        <v>0</v>
      </c>
      <c r="AD832" s="225">
        <v>0</v>
      </c>
      <c r="AE832" s="225">
        <v>0</v>
      </c>
      <c r="AF832" s="225">
        <v>0</v>
      </c>
      <c r="AG832" s="225">
        <v>0</v>
      </c>
      <c r="AH832" s="225">
        <v>0</v>
      </c>
      <c r="AI832" s="225">
        <v>0</v>
      </c>
      <c r="AJ832" s="225">
        <v>0</v>
      </c>
      <c r="AK832" s="225">
        <v>0</v>
      </c>
      <c r="AL832" s="225">
        <v>0</v>
      </c>
      <c r="AM832" s="225">
        <v>0</v>
      </c>
      <c r="AN832" s="225">
        <v>0</v>
      </c>
      <c r="AO832" s="225">
        <v>0</v>
      </c>
      <c r="AP832" s="225">
        <v>0</v>
      </c>
      <c r="AQ832" s="225">
        <v>0</v>
      </c>
      <c r="AR832" s="225">
        <v>0</v>
      </c>
      <c r="AS832" s="225">
        <v>0</v>
      </c>
      <c r="AT832" s="225">
        <v>0</v>
      </c>
      <c r="AU832" s="225">
        <v>0</v>
      </c>
      <c r="AV832" s="225">
        <v>0</v>
      </c>
      <c r="AW832" s="225">
        <v>0</v>
      </c>
      <c r="AX832" s="225">
        <v>0</v>
      </c>
      <c r="AY832" s="225">
        <v>0</v>
      </c>
      <c r="AZ832" s="225">
        <v>0</v>
      </c>
      <c r="BA832" s="225">
        <v>0</v>
      </c>
      <c r="BB832" s="225">
        <v>0</v>
      </c>
      <c r="BC832" s="225">
        <v>0</v>
      </c>
      <c r="BD832" s="225">
        <v>0</v>
      </c>
      <c r="BE832" s="225" t="s">
        <v>2486</v>
      </c>
    </row>
    <row r="833" spans="1:57" x14ac:dyDescent="0.25">
      <c r="A833" t="str">
        <f t="shared" si="239"/>
        <v>003000462</v>
      </c>
      <c r="B833" s="225" t="s">
        <v>2165</v>
      </c>
      <c r="C833" s="225" t="s">
        <v>2166</v>
      </c>
      <c r="D833" s="225" t="s">
        <v>2167</v>
      </c>
      <c r="E833" s="225" t="s">
        <v>2720</v>
      </c>
      <c r="F833" s="225" t="s">
        <v>2487</v>
      </c>
      <c r="G833" s="225">
        <v>0</v>
      </c>
      <c r="H833" s="225">
        <v>0</v>
      </c>
      <c r="I833" s="225">
        <v>0</v>
      </c>
      <c r="J833" s="237">
        <v>0</v>
      </c>
      <c r="K833" s="225">
        <v>0</v>
      </c>
      <c r="L833" s="225">
        <v>0</v>
      </c>
      <c r="M833" s="225">
        <v>0</v>
      </c>
      <c r="N833" s="237">
        <v>0</v>
      </c>
      <c r="O833" s="237">
        <v>0</v>
      </c>
      <c r="P833" s="237">
        <v>0</v>
      </c>
      <c r="Q833" s="237">
        <v>0</v>
      </c>
      <c r="R833" s="237">
        <v>0</v>
      </c>
      <c r="S833" s="225">
        <v>0</v>
      </c>
      <c r="T833" s="237">
        <v>0</v>
      </c>
      <c r="U833" s="237">
        <v>0</v>
      </c>
      <c r="V833" s="225">
        <v>0</v>
      </c>
      <c r="W833" s="225">
        <v>0</v>
      </c>
      <c r="X833" s="225">
        <v>0</v>
      </c>
      <c r="Y833" s="225">
        <v>0</v>
      </c>
      <c r="Z833" s="225">
        <v>0</v>
      </c>
      <c r="AA833" s="225">
        <v>0</v>
      </c>
      <c r="AB833" s="225">
        <v>0</v>
      </c>
      <c r="AC833" s="225">
        <v>0</v>
      </c>
      <c r="AD833" s="225">
        <v>0</v>
      </c>
      <c r="AE833" s="225">
        <v>0</v>
      </c>
      <c r="AF833" s="225">
        <v>0</v>
      </c>
      <c r="AG833" s="225">
        <v>0</v>
      </c>
      <c r="AH833" s="225">
        <v>0</v>
      </c>
      <c r="AI833" s="225">
        <v>0</v>
      </c>
      <c r="AJ833" s="225">
        <v>0</v>
      </c>
      <c r="AK833" s="225">
        <v>0</v>
      </c>
      <c r="AL833" s="225">
        <v>0</v>
      </c>
      <c r="AM833" s="225">
        <v>0</v>
      </c>
      <c r="AN833" s="225">
        <v>0</v>
      </c>
      <c r="AO833" s="225">
        <v>0</v>
      </c>
      <c r="AP833" s="225">
        <v>0</v>
      </c>
      <c r="AQ833" s="225">
        <v>0</v>
      </c>
      <c r="AR833" s="225">
        <v>0</v>
      </c>
      <c r="AS833" s="225">
        <v>0</v>
      </c>
      <c r="AT833" s="225">
        <v>0</v>
      </c>
      <c r="AU833" s="225">
        <v>0</v>
      </c>
      <c r="AV833" s="225">
        <v>0</v>
      </c>
      <c r="AW833" s="225">
        <v>0</v>
      </c>
      <c r="AX833" s="225">
        <v>0</v>
      </c>
      <c r="AY833" s="225">
        <v>0</v>
      </c>
      <c r="AZ833" s="225">
        <v>0</v>
      </c>
      <c r="BA833" s="225">
        <v>0</v>
      </c>
      <c r="BB833" s="225">
        <v>0</v>
      </c>
      <c r="BC833" s="225">
        <v>0</v>
      </c>
      <c r="BD833" s="225">
        <v>0</v>
      </c>
      <c r="BE833" s="225" t="s">
        <v>2488</v>
      </c>
    </row>
    <row r="834" spans="1:57" x14ac:dyDescent="0.25">
      <c r="A834" t="str">
        <f t="shared" si="239"/>
        <v>003000150</v>
      </c>
      <c r="B834" s="225" t="s">
        <v>2165</v>
      </c>
      <c r="C834" s="225" t="s">
        <v>2166</v>
      </c>
      <c r="D834" s="225" t="s">
        <v>2167</v>
      </c>
      <c r="E834" s="225" t="s">
        <v>2720</v>
      </c>
      <c r="F834" s="225" t="s">
        <v>2489</v>
      </c>
      <c r="G834" s="225">
        <v>0</v>
      </c>
      <c r="H834" s="225">
        <v>0</v>
      </c>
      <c r="I834" s="225">
        <v>0</v>
      </c>
      <c r="J834" s="237">
        <v>0</v>
      </c>
      <c r="K834" s="225">
        <v>0</v>
      </c>
      <c r="L834" s="225">
        <v>0</v>
      </c>
      <c r="M834" s="225">
        <v>0</v>
      </c>
      <c r="N834" s="237">
        <v>0</v>
      </c>
      <c r="O834" s="237">
        <v>0</v>
      </c>
      <c r="P834" s="237">
        <v>0</v>
      </c>
      <c r="Q834" s="237">
        <v>0</v>
      </c>
      <c r="R834" s="237">
        <v>0</v>
      </c>
      <c r="S834" s="225">
        <v>0</v>
      </c>
      <c r="T834" s="237">
        <v>0</v>
      </c>
      <c r="U834" s="237">
        <v>0</v>
      </c>
      <c r="V834" s="225">
        <v>0</v>
      </c>
      <c r="W834" s="225">
        <v>0</v>
      </c>
      <c r="X834" s="225">
        <v>0</v>
      </c>
      <c r="Y834" s="225">
        <v>0</v>
      </c>
      <c r="Z834" s="225">
        <v>0</v>
      </c>
      <c r="AA834" s="225">
        <v>0</v>
      </c>
      <c r="AB834" s="225">
        <v>0</v>
      </c>
      <c r="AC834" s="225">
        <v>0</v>
      </c>
      <c r="AD834" s="225">
        <v>0</v>
      </c>
      <c r="AE834" s="225">
        <v>0</v>
      </c>
      <c r="AF834" s="225">
        <v>0</v>
      </c>
      <c r="AG834" s="225">
        <v>0</v>
      </c>
      <c r="AH834" s="225">
        <v>0</v>
      </c>
      <c r="AI834" s="225">
        <v>0</v>
      </c>
      <c r="AJ834" s="225">
        <v>0</v>
      </c>
      <c r="AK834" s="225">
        <v>0</v>
      </c>
      <c r="AL834" s="225">
        <v>0</v>
      </c>
      <c r="AM834" s="225">
        <v>0</v>
      </c>
      <c r="AN834" s="225">
        <v>0</v>
      </c>
      <c r="AO834" s="225">
        <v>0</v>
      </c>
      <c r="AP834" s="225">
        <v>0</v>
      </c>
      <c r="AQ834" s="225">
        <v>0</v>
      </c>
      <c r="AR834" s="225">
        <v>0</v>
      </c>
      <c r="AS834" s="225">
        <v>0</v>
      </c>
      <c r="AT834" s="225">
        <v>0</v>
      </c>
      <c r="AU834" s="225">
        <v>0</v>
      </c>
      <c r="AV834" s="225">
        <v>0</v>
      </c>
      <c r="AW834" s="225">
        <v>0</v>
      </c>
      <c r="AX834" s="225">
        <v>0</v>
      </c>
      <c r="AY834" s="225">
        <v>0</v>
      </c>
      <c r="AZ834" s="225">
        <v>0</v>
      </c>
      <c r="BA834" s="225">
        <v>0</v>
      </c>
      <c r="BB834" s="225">
        <v>0</v>
      </c>
      <c r="BC834" s="225">
        <v>0</v>
      </c>
      <c r="BD834" s="225">
        <v>0</v>
      </c>
      <c r="BE834" s="225" t="s">
        <v>2490</v>
      </c>
    </row>
    <row r="835" spans="1:57" x14ac:dyDescent="0.25">
      <c r="A835" t="str">
        <f t="shared" ref="A835:A898" si="240">E835&amp;F835</f>
        <v>003000151</v>
      </c>
      <c r="B835" s="225" t="s">
        <v>2165</v>
      </c>
      <c r="C835" s="225" t="s">
        <v>2166</v>
      </c>
      <c r="D835" s="225" t="s">
        <v>2167</v>
      </c>
      <c r="E835" s="225" t="s">
        <v>2720</v>
      </c>
      <c r="F835" s="225" t="s">
        <v>2491</v>
      </c>
      <c r="G835" s="225">
        <v>0</v>
      </c>
      <c r="H835" s="225">
        <v>0</v>
      </c>
      <c r="I835" s="225">
        <v>0</v>
      </c>
      <c r="J835" s="237">
        <v>0</v>
      </c>
      <c r="K835" s="225">
        <v>0</v>
      </c>
      <c r="L835" s="225">
        <v>0</v>
      </c>
      <c r="M835" s="225">
        <v>0</v>
      </c>
      <c r="N835" s="237">
        <v>0</v>
      </c>
      <c r="O835" s="237">
        <v>0</v>
      </c>
      <c r="P835" s="237">
        <v>0</v>
      </c>
      <c r="Q835" s="237">
        <v>0</v>
      </c>
      <c r="R835" s="237">
        <v>0</v>
      </c>
      <c r="S835" s="225">
        <v>0</v>
      </c>
      <c r="T835" s="237">
        <v>0</v>
      </c>
      <c r="U835" s="237">
        <v>0</v>
      </c>
      <c r="V835" s="225">
        <v>0</v>
      </c>
      <c r="W835" s="225">
        <v>0</v>
      </c>
      <c r="X835" s="225">
        <v>0</v>
      </c>
      <c r="Y835" s="225">
        <v>0</v>
      </c>
      <c r="Z835" s="225">
        <v>0</v>
      </c>
      <c r="AA835" s="225">
        <v>0</v>
      </c>
      <c r="AB835" s="225">
        <v>0</v>
      </c>
      <c r="AC835" s="225">
        <v>0</v>
      </c>
      <c r="AD835" s="225">
        <v>0</v>
      </c>
      <c r="AE835" s="225">
        <v>0</v>
      </c>
      <c r="AF835" s="225">
        <v>0</v>
      </c>
      <c r="AG835" s="225">
        <v>0</v>
      </c>
      <c r="AH835" s="225">
        <v>0</v>
      </c>
      <c r="AI835" s="225">
        <v>0</v>
      </c>
      <c r="AJ835" s="225">
        <v>0</v>
      </c>
      <c r="AK835" s="225">
        <v>0</v>
      </c>
      <c r="AL835" s="225">
        <v>0</v>
      </c>
      <c r="AM835" s="225">
        <v>0</v>
      </c>
      <c r="AN835" s="225">
        <v>0</v>
      </c>
      <c r="AO835" s="225">
        <v>0</v>
      </c>
      <c r="AP835" s="225">
        <v>0</v>
      </c>
      <c r="AQ835" s="225">
        <v>0</v>
      </c>
      <c r="AR835" s="225">
        <v>0</v>
      </c>
      <c r="AS835" s="225">
        <v>0</v>
      </c>
      <c r="AT835" s="225">
        <v>0</v>
      </c>
      <c r="AU835" s="225">
        <v>0</v>
      </c>
      <c r="AV835" s="225">
        <v>0</v>
      </c>
      <c r="AW835" s="225">
        <v>0</v>
      </c>
      <c r="AX835" s="225">
        <v>0</v>
      </c>
      <c r="AY835" s="225">
        <v>0</v>
      </c>
      <c r="AZ835" s="225">
        <v>0</v>
      </c>
      <c r="BA835" s="225">
        <v>0</v>
      </c>
      <c r="BB835" s="225">
        <v>0</v>
      </c>
      <c r="BC835" s="225">
        <v>0</v>
      </c>
      <c r="BD835" s="225">
        <v>0</v>
      </c>
      <c r="BE835" s="225" t="s">
        <v>2492</v>
      </c>
    </row>
    <row r="836" spans="1:57" x14ac:dyDescent="0.25">
      <c r="A836" t="str">
        <f t="shared" si="240"/>
        <v>003000152</v>
      </c>
      <c r="B836" s="225" t="s">
        <v>2165</v>
      </c>
      <c r="C836" s="225" t="s">
        <v>2166</v>
      </c>
      <c r="D836" s="225" t="s">
        <v>2167</v>
      </c>
      <c r="E836" s="225" t="s">
        <v>2720</v>
      </c>
      <c r="F836" s="225" t="s">
        <v>2493</v>
      </c>
      <c r="G836" s="225">
        <v>0</v>
      </c>
      <c r="H836" s="225">
        <v>0</v>
      </c>
      <c r="I836" s="225">
        <v>0</v>
      </c>
      <c r="J836" s="237">
        <v>0</v>
      </c>
      <c r="K836" s="225">
        <v>0</v>
      </c>
      <c r="L836" s="225">
        <v>0</v>
      </c>
      <c r="M836" s="225">
        <v>0</v>
      </c>
      <c r="N836" s="237">
        <v>0</v>
      </c>
      <c r="O836" s="237">
        <v>0</v>
      </c>
      <c r="P836" s="237">
        <v>0</v>
      </c>
      <c r="Q836" s="237">
        <v>0</v>
      </c>
      <c r="R836" s="237">
        <v>0</v>
      </c>
      <c r="S836" s="225">
        <v>0</v>
      </c>
      <c r="T836" s="237">
        <v>0</v>
      </c>
      <c r="U836" s="237">
        <v>0</v>
      </c>
      <c r="V836" s="225">
        <v>0</v>
      </c>
      <c r="W836" s="225">
        <v>0</v>
      </c>
      <c r="X836" s="225">
        <v>0</v>
      </c>
      <c r="Y836" s="225">
        <v>0</v>
      </c>
      <c r="Z836" s="225">
        <v>0</v>
      </c>
      <c r="AA836" s="225">
        <v>0</v>
      </c>
      <c r="AB836" s="225">
        <v>0</v>
      </c>
      <c r="AC836" s="225">
        <v>0</v>
      </c>
      <c r="AD836" s="225">
        <v>0</v>
      </c>
      <c r="AE836" s="225">
        <v>0</v>
      </c>
      <c r="AF836" s="225">
        <v>0</v>
      </c>
      <c r="AG836" s="225">
        <v>0</v>
      </c>
      <c r="AH836" s="225">
        <v>0</v>
      </c>
      <c r="AI836" s="225">
        <v>0</v>
      </c>
      <c r="AJ836" s="225">
        <v>0</v>
      </c>
      <c r="AK836" s="225">
        <v>0</v>
      </c>
      <c r="AL836" s="225">
        <v>0</v>
      </c>
      <c r="AM836" s="225">
        <v>0</v>
      </c>
      <c r="AN836" s="225">
        <v>0</v>
      </c>
      <c r="AO836" s="225">
        <v>0</v>
      </c>
      <c r="AP836" s="225">
        <v>0</v>
      </c>
      <c r="AQ836" s="225">
        <v>0</v>
      </c>
      <c r="AR836" s="225">
        <v>0</v>
      </c>
      <c r="AS836" s="225">
        <v>0</v>
      </c>
      <c r="AT836" s="225">
        <v>0</v>
      </c>
      <c r="AU836" s="225">
        <v>0</v>
      </c>
      <c r="AV836" s="225">
        <v>0</v>
      </c>
      <c r="AW836" s="225">
        <v>0</v>
      </c>
      <c r="AX836" s="225">
        <v>0</v>
      </c>
      <c r="AY836" s="225">
        <v>0</v>
      </c>
      <c r="AZ836" s="225">
        <v>0</v>
      </c>
      <c r="BA836" s="225">
        <v>0</v>
      </c>
      <c r="BB836" s="225">
        <v>0</v>
      </c>
      <c r="BC836" s="225">
        <v>0</v>
      </c>
      <c r="BD836" s="225">
        <v>0</v>
      </c>
      <c r="BE836" s="225" t="s">
        <v>535</v>
      </c>
    </row>
    <row r="837" spans="1:57" x14ac:dyDescent="0.25">
      <c r="A837" t="str">
        <f t="shared" si="240"/>
        <v>003000153</v>
      </c>
      <c r="B837" s="225" t="s">
        <v>2165</v>
      </c>
      <c r="C837" s="225" t="s">
        <v>2166</v>
      </c>
      <c r="D837" s="225" t="s">
        <v>2167</v>
      </c>
      <c r="E837" s="225" t="s">
        <v>2720</v>
      </c>
      <c r="F837" s="225" t="s">
        <v>2494</v>
      </c>
      <c r="G837" s="225">
        <v>0</v>
      </c>
      <c r="H837" s="225">
        <v>0</v>
      </c>
      <c r="I837" s="225">
        <v>0</v>
      </c>
      <c r="J837" s="237">
        <v>0</v>
      </c>
      <c r="K837" s="225">
        <v>0</v>
      </c>
      <c r="L837" s="225">
        <v>0</v>
      </c>
      <c r="M837" s="225">
        <v>0</v>
      </c>
      <c r="N837" s="237">
        <v>0</v>
      </c>
      <c r="O837" s="237">
        <v>0</v>
      </c>
      <c r="P837" s="237">
        <v>0</v>
      </c>
      <c r="Q837" s="237">
        <v>0</v>
      </c>
      <c r="R837" s="237">
        <v>0</v>
      </c>
      <c r="S837" s="225">
        <v>0</v>
      </c>
      <c r="T837" s="237">
        <v>0</v>
      </c>
      <c r="U837" s="237">
        <v>0</v>
      </c>
      <c r="V837" s="225">
        <v>0</v>
      </c>
      <c r="W837" s="225">
        <v>0</v>
      </c>
      <c r="X837" s="225">
        <v>0</v>
      </c>
      <c r="Y837" s="225">
        <v>0</v>
      </c>
      <c r="Z837" s="225">
        <v>0</v>
      </c>
      <c r="AA837" s="225">
        <v>0</v>
      </c>
      <c r="AB837" s="225">
        <v>0</v>
      </c>
      <c r="AC837" s="225">
        <v>0</v>
      </c>
      <c r="AD837" s="225">
        <v>0</v>
      </c>
      <c r="AE837" s="225">
        <v>0</v>
      </c>
      <c r="AF837" s="225">
        <v>0</v>
      </c>
      <c r="AG837" s="225">
        <v>0</v>
      </c>
      <c r="AH837" s="225">
        <v>0</v>
      </c>
      <c r="AI837" s="225">
        <v>0</v>
      </c>
      <c r="AJ837" s="225">
        <v>0</v>
      </c>
      <c r="AK837" s="225">
        <v>0</v>
      </c>
      <c r="AL837" s="225">
        <v>0</v>
      </c>
      <c r="AM837" s="225">
        <v>0</v>
      </c>
      <c r="AN837" s="225">
        <v>0</v>
      </c>
      <c r="AO837" s="225">
        <v>0</v>
      </c>
      <c r="AP837" s="225">
        <v>0</v>
      </c>
      <c r="AQ837" s="225">
        <v>0</v>
      </c>
      <c r="AR837" s="225">
        <v>0</v>
      </c>
      <c r="AS837" s="225">
        <v>0</v>
      </c>
      <c r="AT837" s="225">
        <v>0</v>
      </c>
      <c r="AU837" s="225">
        <v>0</v>
      </c>
      <c r="AV837" s="225">
        <v>0</v>
      </c>
      <c r="AW837" s="225">
        <v>0</v>
      </c>
      <c r="AX837" s="225">
        <v>0</v>
      </c>
      <c r="AY837" s="225">
        <v>0</v>
      </c>
      <c r="AZ837" s="225">
        <v>0</v>
      </c>
      <c r="BA837" s="225">
        <v>0</v>
      </c>
      <c r="BB837" s="225">
        <v>0</v>
      </c>
      <c r="BC837" s="225">
        <v>0</v>
      </c>
      <c r="BD837" s="225">
        <v>0</v>
      </c>
      <c r="BE837" s="225" t="s">
        <v>536</v>
      </c>
    </row>
    <row r="838" spans="1:57" x14ac:dyDescent="0.25">
      <c r="A838" t="str">
        <f t="shared" si="240"/>
        <v>003000154</v>
      </c>
      <c r="B838" s="225" t="s">
        <v>2165</v>
      </c>
      <c r="C838" s="225" t="s">
        <v>2166</v>
      </c>
      <c r="D838" s="225" t="s">
        <v>2167</v>
      </c>
      <c r="E838" s="225" t="s">
        <v>2720</v>
      </c>
      <c r="F838" s="225" t="s">
        <v>2495</v>
      </c>
      <c r="G838" s="225">
        <v>0</v>
      </c>
      <c r="H838" s="225">
        <v>0</v>
      </c>
      <c r="I838" s="225">
        <v>0</v>
      </c>
      <c r="J838" s="237">
        <v>0</v>
      </c>
      <c r="K838" s="225">
        <v>0</v>
      </c>
      <c r="L838" s="225">
        <v>0</v>
      </c>
      <c r="M838" s="225">
        <v>0</v>
      </c>
      <c r="N838" s="237">
        <v>0</v>
      </c>
      <c r="O838" s="237">
        <v>0</v>
      </c>
      <c r="P838" s="237">
        <v>0</v>
      </c>
      <c r="Q838" s="237">
        <v>0</v>
      </c>
      <c r="R838" s="237">
        <v>0</v>
      </c>
      <c r="S838" s="225">
        <v>0</v>
      </c>
      <c r="T838" s="237">
        <v>0</v>
      </c>
      <c r="U838" s="237">
        <v>0</v>
      </c>
      <c r="V838" s="225">
        <v>0</v>
      </c>
      <c r="W838" s="225">
        <v>0</v>
      </c>
      <c r="X838" s="225">
        <v>0</v>
      </c>
      <c r="Y838" s="225">
        <v>0</v>
      </c>
      <c r="Z838" s="225">
        <v>0</v>
      </c>
      <c r="AA838" s="225">
        <v>0</v>
      </c>
      <c r="AB838" s="225">
        <v>0</v>
      </c>
      <c r="AC838" s="225">
        <v>0</v>
      </c>
      <c r="AD838" s="225">
        <v>0</v>
      </c>
      <c r="AE838" s="225">
        <v>0</v>
      </c>
      <c r="AF838" s="225">
        <v>0</v>
      </c>
      <c r="AG838" s="225">
        <v>0</v>
      </c>
      <c r="AH838" s="225">
        <v>0</v>
      </c>
      <c r="AI838" s="225">
        <v>0</v>
      </c>
      <c r="AJ838" s="225">
        <v>0</v>
      </c>
      <c r="AK838" s="225">
        <v>0</v>
      </c>
      <c r="AL838" s="225">
        <v>0</v>
      </c>
      <c r="AM838" s="225">
        <v>0</v>
      </c>
      <c r="AN838" s="225">
        <v>0</v>
      </c>
      <c r="AO838" s="225">
        <v>0</v>
      </c>
      <c r="AP838" s="225">
        <v>0</v>
      </c>
      <c r="AQ838" s="225">
        <v>0</v>
      </c>
      <c r="AR838" s="225">
        <v>0</v>
      </c>
      <c r="AS838" s="225">
        <v>0</v>
      </c>
      <c r="AT838" s="225">
        <v>0</v>
      </c>
      <c r="AU838" s="225">
        <v>0</v>
      </c>
      <c r="AV838" s="225">
        <v>0</v>
      </c>
      <c r="AW838" s="225">
        <v>0</v>
      </c>
      <c r="AX838" s="225">
        <v>0</v>
      </c>
      <c r="AY838" s="225">
        <v>0</v>
      </c>
      <c r="AZ838" s="225">
        <v>0</v>
      </c>
      <c r="BA838" s="225">
        <v>0</v>
      </c>
      <c r="BB838" s="225">
        <v>0</v>
      </c>
      <c r="BC838" s="225">
        <v>0</v>
      </c>
      <c r="BD838" s="225">
        <v>0</v>
      </c>
      <c r="BE838" s="225" t="s">
        <v>2496</v>
      </c>
    </row>
    <row r="839" spans="1:57" x14ac:dyDescent="0.25">
      <c r="A839" t="str">
        <f t="shared" si="240"/>
        <v>003000155</v>
      </c>
      <c r="B839" s="225" t="s">
        <v>2165</v>
      </c>
      <c r="C839" s="225" t="s">
        <v>2166</v>
      </c>
      <c r="D839" s="225" t="s">
        <v>2167</v>
      </c>
      <c r="E839" s="225" t="s">
        <v>2720</v>
      </c>
      <c r="F839" s="225" t="s">
        <v>2497</v>
      </c>
      <c r="G839" s="225">
        <v>0</v>
      </c>
      <c r="H839" s="225">
        <v>0</v>
      </c>
      <c r="I839" s="225">
        <v>0</v>
      </c>
      <c r="J839" s="237">
        <v>0</v>
      </c>
      <c r="K839" s="225">
        <v>0</v>
      </c>
      <c r="L839" s="225">
        <v>0</v>
      </c>
      <c r="M839" s="225">
        <v>0</v>
      </c>
      <c r="N839" s="237">
        <v>0</v>
      </c>
      <c r="O839" s="237">
        <v>0</v>
      </c>
      <c r="P839" s="237">
        <v>0</v>
      </c>
      <c r="Q839" s="237">
        <v>0</v>
      </c>
      <c r="R839" s="237">
        <v>0</v>
      </c>
      <c r="S839" s="225">
        <v>0</v>
      </c>
      <c r="T839" s="237">
        <v>0</v>
      </c>
      <c r="U839" s="237">
        <v>0</v>
      </c>
      <c r="V839" s="225">
        <v>0</v>
      </c>
      <c r="W839" s="225">
        <v>0</v>
      </c>
      <c r="X839" s="225">
        <v>0</v>
      </c>
      <c r="Y839" s="225">
        <v>0</v>
      </c>
      <c r="Z839" s="225">
        <v>0</v>
      </c>
      <c r="AA839" s="225">
        <v>0</v>
      </c>
      <c r="AB839" s="225">
        <v>0</v>
      </c>
      <c r="AC839" s="225">
        <v>0</v>
      </c>
      <c r="AD839" s="225">
        <v>0</v>
      </c>
      <c r="AE839" s="225">
        <v>0</v>
      </c>
      <c r="AF839" s="225">
        <v>0</v>
      </c>
      <c r="AG839" s="225">
        <v>0</v>
      </c>
      <c r="AH839" s="225">
        <v>0</v>
      </c>
      <c r="AI839" s="225">
        <v>0</v>
      </c>
      <c r="AJ839" s="225">
        <v>0</v>
      </c>
      <c r="AK839" s="225">
        <v>0</v>
      </c>
      <c r="AL839" s="225">
        <v>0</v>
      </c>
      <c r="AM839" s="225">
        <v>0</v>
      </c>
      <c r="AN839" s="225">
        <v>0</v>
      </c>
      <c r="AO839" s="225">
        <v>0</v>
      </c>
      <c r="AP839" s="225">
        <v>0</v>
      </c>
      <c r="AQ839" s="225">
        <v>0</v>
      </c>
      <c r="AR839" s="225">
        <v>0</v>
      </c>
      <c r="AS839" s="225">
        <v>0</v>
      </c>
      <c r="AT839" s="225">
        <v>0</v>
      </c>
      <c r="AU839" s="225">
        <v>0</v>
      </c>
      <c r="AV839" s="225">
        <v>0</v>
      </c>
      <c r="AW839" s="225">
        <v>0</v>
      </c>
      <c r="AX839" s="225">
        <v>0</v>
      </c>
      <c r="AY839" s="225">
        <v>0</v>
      </c>
      <c r="AZ839" s="225">
        <v>0</v>
      </c>
      <c r="BA839" s="225">
        <v>0</v>
      </c>
      <c r="BB839" s="225">
        <v>0</v>
      </c>
      <c r="BC839" s="225">
        <v>0</v>
      </c>
      <c r="BD839" s="225">
        <v>0</v>
      </c>
      <c r="BE839" s="225" t="s">
        <v>2498</v>
      </c>
    </row>
    <row r="840" spans="1:57" x14ac:dyDescent="0.25">
      <c r="A840" t="str">
        <f t="shared" si="240"/>
        <v>003000156</v>
      </c>
      <c r="B840" s="225" t="s">
        <v>2165</v>
      </c>
      <c r="C840" s="225" t="s">
        <v>2166</v>
      </c>
      <c r="D840" s="225" t="s">
        <v>2167</v>
      </c>
      <c r="E840" s="225" t="s">
        <v>2720</v>
      </c>
      <c r="F840" s="225" t="s">
        <v>2744</v>
      </c>
      <c r="G840" s="225">
        <v>0</v>
      </c>
      <c r="H840" s="225">
        <v>0</v>
      </c>
      <c r="I840" s="225">
        <v>0</v>
      </c>
      <c r="J840" s="237">
        <v>0</v>
      </c>
      <c r="K840" s="225">
        <v>0</v>
      </c>
      <c r="L840" s="225">
        <v>0</v>
      </c>
      <c r="M840" s="225">
        <v>0</v>
      </c>
      <c r="N840" s="237">
        <v>0</v>
      </c>
      <c r="O840" s="237">
        <v>0</v>
      </c>
      <c r="P840" s="237">
        <v>0</v>
      </c>
      <c r="Q840" s="237">
        <v>0</v>
      </c>
      <c r="R840" s="237">
        <v>0</v>
      </c>
      <c r="S840" s="225">
        <v>0</v>
      </c>
      <c r="T840" s="237">
        <v>0</v>
      </c>
      <c r="U840" s="237">
        <v>0</v>
      </c>
      <c r="V840" s="225">
        <v>0</v>
      </c>
      <c r="W840" s="225">
        <v>0</v>
      </c>
      <c r="X840" s="225">
        <v>0</v>
      </c>
      <c r="Y840" s="225">
        <v>0</v>
      </c>
      <c r="Z840" s="225">
        <v>0</v>
      </c>
      <c r="AA840" s="225">
        <v>0</v>
      </c>
      <c r="AB840" s="225">
        <v>0</v>
      </c>
      <c r="AC840" s="225">
        <v>0</v>
      </c>
      <c r="AD840" s="225">
        <v>0</v>
      </c>
      <c r="AE840" s="225">
        <v>0</v>
      </c>
      <c r="AF840" s="225">
        <v>0</v>
      </c>
      <c r="AG840" s="225">
        <v>0</v>
      </c>
      <c r="AH840" s="225">
        <v>0</v>
      </c>
      <c r="AI840" s="225">
        <v>0</v>
      </c>
      <c r="AJ840" s="225">
        <v>0</v>
      </c>
      <c r="AK840" s="225">
        <v>0</v>
      </c>
      <c r="AL840" s="225">
        <v>0</v>
      </c>
      <c r="AM840" s="225">
        <v>0</v>
      </c>
      <c r="AN840" s="225">
        <v>0</v>
      </c>
      <c r="AO840" s="225">
        <v>0</v>
      </c>
      <c r="AP840" s="225">
        <v>0</v>
      </c>
      <c r="AQ840" s="225">
        <v>0</v>
      </c>
      <c r="AR840" s="225">
        <v>0</v>
      </c>
      <c r="AS840" s="225">
        <v>0</v>
      </c>
      <c r="AT840" s="225">
        <v>0</v>
      </c>
      <c r="AU840" s="225">
        <v>0</v>
      </c>
      <c r="AV840" s="225">
        <v>0</v>
      </c>
      <c r="AW840" s="225">
        <v>0</v>
      </c>
      <c r="AX840" s="225">
        <v>0</v>
      </c>
      <c r="AY840" s="225">
        <v>0</v>
      </c>
      <c r="AZ840" s="225">
        <v>0</v>
      </c>
      <c r="BA840" s="225">
        <v>0</v>
      </c>
      <c r="BB840" s="225">
        <v>0</v>
      </c>
      <c r="BC840" s="225">
        <v>0</v>
      </c>
      <c r="BD840" s="225">
        <v>0</v>
      </c>
      <c r="BE840" s="225" t="s">
        <v>649</v>
      </c>
    </row>
    <row r="841" spans="1:57" x14ac:dyDescent="0.25">
      <c r="A841" t="str">
        <f t="shared" si="240"/>
        <v>003000157</v>
      </c>
      <c r="B841" s="225" t="s">
        <v>2165</v>
      </c>
      <c r="C841" s="225" t="s">
        <v>2166</v>
      </c>
      <c r="D841" s="225" t="s">
        <v>2167</v>
      </c>
      <c r="E841" s="225" t="s">
        <v>2720</v>
      </c>
      <c r="F841" s="225" t="s">
        <v>2499</v>
      </c>
      <c r="G841" s="225">
        <v>0</v>
      </c>
      <c r="H841" s="225">
        <v>0</v>
      </c>
      <c r="I841" s="225">
        <v>0</v>
      </c>
      <c r="J841" s="237">
        <v>0</v>
      </c>
      <c r="K841" s="225">
        <v>0</v>
      </c>
      <c r="L841" s="225">
        <v>0</v>
      </c>
      <c r="M841" s="225">
        <v>0</v>
      </c>
      <c r="N841" s="237">
        <v>0</v>
      </c>
      <c r="O841" s="237">
        <v>0</v>
      </c>
      <c r="P841" s="237">
        <v>0</v>
      </c>
      <c r="Q841" s="237">
        <v>0</v>
      </c>
      <c r="R841" s="237">
        <v>0</v>
      </c>
      <c r="S841" s="225">
        <v>0</v>
      </c>
      <c r="T841" s="237">
        <v>0</v>
      </c>
      <c r="U841" s="237">
        <v>0</v>
      </c>
      <c r="V841" s="225">
        <v>0</v>
      </c>
      <c r="W841" s="225">
        <v>0</v>
      </c>
      <c r="X841" s="225">
        <v>0</v>
      </c>
      <c r="Y841" s="225">
        <v>0</v>
      </c>
      <c r="Z841" s="225">
        <v>0</v>
      </c>
      <c r="AA841" s="225">
        <v>0</v>
      </c>
      <c r="AB841" s="225">
        <v>0</v>
      </c>
      <c r="AC841" s="225">
        <v>0</v>
      </c>
      <c r="AD841" s="225">
        <v>0</v>
      </c>
      <c r="AE841" s="225">
        <v>0</v>
      </c>
      <c r="AF841" s="225">
        <v>0</v>
      </c>
      <c r="AG841" s="225">
        <v>0</v>
      </c>
      <c r="AH841" s="225">
        <v>0</v>
      </c>
      <c r="AI841" s="225">
        <v>0</v>
      </c>
      <c r="AJ841" s="225">
        <v>0</v>
      </c>
      <c r="AK841" s="225">
        <v>0</v>
      </c>
      <c r="AL841" s="225">
        <v>0</v>
      </c>
      <c r="AM841" s="225">
        <v>0</v>
      </c>
      <c r="AN841" s="225">
        <v>0</v>
      </c>
      <c r="AO841" s="225">
        <v>0</v>
      </c>
      <c r="AP841" s="225">
        <v>0</v>
      </c>
      <c r="AQ841" s="225">
        <v>0</v>
      </c>
      <c r="AR841" s="225">
        <v>0</v>
      </c>
      <c r="AS841" s="225">
        <v>0</v>
      </c>
      <c r="AT841" s="225">
        <v>0</v>
      </c>
      <c r="AU841" s="225">
        <v>0</v>
      </c>
      <c r="AV841" s="225">
        <v>0</v>
      </c>
      <c r="AW841" s="225">
        <v>0</v>
      </c>
      <c r="AX841" s="225">
        <v>0</v>
      </c>
      <c r="AY841" s="225">
        <v>0</v>
      </c>
      <c r="AZ841" s="225">
        <v>0</v>
      </c>
      <c r="BA841" s="225">
        <v>0</v>
      </c>
      <c r="BB841" s="225">
        <v>0</v>
      </c>
      <c r="BC841" s="225">
        <v>0</v>
      </c>
      <c r="BD841" s="225">
        <v>0</v>
      </c>
      <c r="BE841" s="225" t="s">
        <v>2688</v>
      </c>
    </row>
    <row r="842" spans="1:57" x14ac:dyDescent="0.25">
      <c r="A842" t="str">
        <f t="shared" si="240"/>
        <v>003000158</v>
      </c>
      <c r="B842" s="225" t="s">
        <v>2165</v>
      </c>
      <c r="C842" s="225" t="s">
        <v>2166</v>
      </c>
      <c r="D842" s="225" t="s">
        <v>2167</v>
      </c>
      <c r="E842" s="225" t="s">
        <v>2720</v>
      </c>
      <c r="F842" s="225" t="s">
        <v>2501</v>
      </c>
      <c r="G842" s="225">
        <v>0</v>
      </c>
      <c r="H842" s="225">
        <v>0</v>
      </c>
      <c r="I842" s="225">
        <v>0</v>
      </c>
      <c r="J842" s="237">
        <v>0</v>
      </c>
      <c r="K842" s="225">
        <v>0</v>
      </c>
      <c r="L842" s="225">
        <v>0</v>
      </c>
      <c r="M842" s="225">
        <v>0</v>
      </c>
      <c r="N842" s="237">
        <v>0</v>
      </c>
      <c r="O842" s="237">
        <v>0</v>
      </c>
      <c r="P842" s="237">
        <v>0</v>
      </c>
      <c r="Q842" s="237">
        <v>0</v>
      </c>
      <c r="R842" s="237">
        <v>0</v>
      </c>
      <c r="S842" s="225">
        <v>0</v>
      </c>
      <c r="T842" s="237">
        <v>0</v>
      </c>
      <c r="U842" s="237">
        <v>0</v>
      </c>
      <c r="V842" s="225">
        <v>0</v>
      </c>
      <c r="W842" s="225">
        <v>0</v>
      </c>
      <c r="X842" s="225">
        <v>0</v>
      </c>
      <c r="Y842" s="225">
        <v>0</v>
      </c>
      <c r="Z842" s="225">
        <v>0</v>
      </c>
      <c r="AA842" s="225">
        <v>0</v>
      </c>
      <c r="AB842" s="225">
        <v>0</v>
      </c>
      <c r="AC842" s="225">
        <v>0</v>
      </c>
      <c r="AD842" s="225">
        <v>0</v>
      </c>
      <c r="AE842" s="225">
        <v>0</v>
      </c>
      <c r="AF842" s="225">
        <v>0</v>
      </c>
      <c r="AG842" s="225">
        <v>0</v>
      </c>
      <c r="AH842" s="225">
        <v>0</v>
      </c>
      <c r="AI842" s="225">
        <v>0</v>
      </c>
      <c r="AJ842" s="225">
        <v>0</v>
      </c>
      <c r="AK842" s="225">
        <v>0</v>
      </c>
      <c r="AL842" s="225">
        <v>0</v>
      </c>
      <c r="AM842" s="225">
        <v>0</v>
      </c>
      <c r="AN842" s="225">
        <v>0</v>
      </c>
      <c r="AO842" s="225">
        <v>0</v>
      </c>
      <c r="AP842" s="225">
        <v>0</v>
      </c>
      <c r="AQ842" s="225">
        <v>0</v>
      </c>
      <c r="AR842" s="225">
        <v>0</v>
      </c>
      <c r="AS842" s="225">
        <v>0</v>
      </c>
      <c r="AT842" s="225">
        <v>0</v>
      </c>
      <c r="AU842" s="225">
        <v>0</v>
      </c>
      <c r="AV842" s="225">
        <v>0</v>
      </c>
      <c r="AW842" s="225">
        <v>0</v>
      </c>
      <c r="AX842" s="225">
        <v>0</v>
      </c>
      <c r="AY842" s="225">
        <v>0</v>
      </c>
      <c r="AZ842" s="225">
        <v>0</v>
      </c>
      <c r="BA842" s="225">
        <v>0</v>
      </c>
      <c r="BB842" s="225">
        <v>0</v>
      </c>
      <c r="BC842" s="225">
        <v>0</v>
      </c>
      <c r="BD842" s="225">
        <v>0</v>
      </c>
      <c r="BE842" s="225" t="s">
        <v>2502</v>
      </c>
    </row>
    <row r="843" spans="1:57" x14ac:dyDescent="0.25">
      <c r="A843" t="str">
        <f t="shared" si="240"/>
        <v>003000339</v>
      </c>
      <c r="B843" s="225" t="s">
        <v>2165</v>
      </c>
      <c r="C843" s="225" t="s">
        <v>2166</v>
      </c>
      <c r="D843" s="225" t="s">
        <v>2167</v>
      </c>
      <c r="E843" s="225" t="s">
        <v>2720</v>
      </c>
      <c r="F843" s="225" t="s">
        <v>2503</v>
      </c>
      <c r="G843" s="225">
        <v>0</v>
      </c>
      <c r="H843" s="225">
        <v>0</v>
      </c>
      <c r="I843" s="225">
        <v>0</v>
      </c>
      <c r="J843" s="237">
        <v>0</v>
      </c>
      <c r="K843" s="225">
        <v>0</v>
      </c>
      <c r="L843" s="225">
        <v>0</v>
      </c>
      <c r="M843" s="225">
        <v>0</v>
      </c>
      <c r="N843" s="237">
        <v>0</v>
      </c>
      <c r="O843" s="237">
        <v>0</v>
      </c>
      <c r="P843" s="237">
        <v>0</v>
      </c>
      <c r="Q843" s="237">
        <v>0</v>
      </c>
      <c r="R843" s="237">
        <v>0</v>
      </c>
      <c r="S843" s="225">
        <v>0</v>
      </c>
      <c r="T843" s="237">
        <v>0</v>
      </c>
      <c r="U843" s="237">
        <v>0</v>
      </c>
      <c r="V843" s="225">
        <v>0</v>
      </c>
      <c r="W843" s="225">
        <v>0</v>
      </c>
      <c r="X843" s="225">
        <v>0</v>
      </c>
      <c r="Y843" s="225">
        <v>0</v>
      </c>
      <c r="Z843" s="225">
        <v>0</v>
      </c>
      <c r="AA843" s="225">
        <v>0</v>
      </c>
      <c r="AB843" s="225">
        <v>0</v>
      </c>
      <c r="AC843" s="225">
        <v>0</v>
      </c>
      <c r="AD843" s="225">
        <v>0</v>
      </c>
      <c r="AE843" s="225">
        <v>0</v>
      </c>
      <c r="AF843" s="225">
        <v>0</v>
      </c>
      <c r="AG843" s="225">
        <v>0</v>
      </c>
      <c r="AH843" s="225">
        <v>0</v>
      </c>
      <c r="AI843" s="225">
        <v>0</v>
      </c>
      <c r="AJ843" s="225">
        <v>0</v>
      </c>
      <c r="AK843" s="225">
        <v>0</v>
      </c>
      <c r="AL843" s="225">
        <v>0</v>
      </c>
      <c r="AM843" s="225">
        <v>0</v>
      </c>
      <c r="AN843" s="225">
        <v>0</v>
      </c>
      <c r="AO843" s="225">
        <v>0</v>
      </c>
      <c r="AP843" s="225">
        <v>0</v>
      </c>
      <c r="AQ843" s="225">
        <v>0</v>
      </c>
      <c r="AR843" s="225">
        <v>0</v>
      </c>
      <c r="AS843" s="225">
        <v>0</v>
      </c>
      <c r="AT843" s="225">
        <v>0</v>
      </c>
      <c r="AU843" s="225">
        <v>0</v>
      </c>
      <c r="AV843" s="225">
        <v>0</v>
      </c>
      <c r="AW843" s="225">
        <v>0</v>
      </c>
      <c r="AX843" s="225">
        <v>0</v>
      </c>
      <c r="AY843" s="225">
        <v>0</v>
      </c>
      <c r="AZ843" s="225">
        <v>0</v>
      </c>
      <c r="BA843" s="225">
        <v>0</v>
      </c>
      <c r="BB843" s="225">
        <v>0</v>
      </c>
      <c r="BC843" s="225">
        <v>0</v>
      </c>
      <c r="BD843" s="225">
        <v>0</v>
      </c>
      <c r="BE843" s="225" t="s">
        <v>2718</v>
      </c>
    </row>
    <row r="844" spans="1:57" x14ac:dyDescent="0.25">
      <c r="A844" t="str">
        <f t="shared" si="240"/>
        <v>003000159</v>
      </c>
      <c r="B844" s="225" t="s">
        <v>2165</v>
      </c>
      <c r="C844" s="225" t="s">
        <v>2166</v>
      </c>
      <c r="D844" s="225" t="s">
        <v>2167</v>
      </c>
      <c r="E844" s="225" t="s">
        <v>2720</v>
      </c>
      <c r="F844" s="225" t="s">
        <v>2505</v>
      </c>
      <c r="G844" s="225">
        <v>0</v>
      </c>
      <c r="H844" s="225">
        <v>0</v>
      </c>
      <c r="I844" s="225">
        <v>0</v>
      </c>
      <c r="J844" s="237">
        <v>0</v>
      </c>
      <c r="K844" s="225">
        <v>0</v>
      </c>
      <c r="L844" s="225">
        <v>0</v>
      </c>
      <c r="M844" s="225">
        <v>0</v>
      </c>
      <c r="N844" s="237">
        <v>0</v>
      </c>
      <c r="O844" s="237">
        <v>0</v>
      </c>
      <c r="P844" s="237">
        <v>0</v>
      </c>
      <c r="Q844" s="237">
        <v>0</v>
      </c>
      <c r="R844" s="237">
        <v>0</v>
      </c>
      <c r="S844" s="225">
        <v>0</v>
      </c>
      <c r="T844" s="237">
        <v>0</v>
      </c>
      <c r="U844" s="237">
        <v>0</v>
      </c>
      <c r="V844" s="225">
        <v>0</v>
      </c>
      <c r="W844" s="225">
        <v>0</v>
      </c>
      <c r="X844" s="225">
        <v>0</v>
      </c>
      <c r="Y844" s="225">
        <v>0</v>
      </c>
      <c r="Z844" s="225">
        <v>0</v>
      </c>
      <c r="AA844" s="225">
        <v>0</v>
      </c>
      <c r="AB844" s="225">
        <v>0</v>
      </c>
      <c r="AC844" s="225">
        <v>0</v>
      </c>
      <c r="AD844" s="225">
        <v>0</v>
      </c>
      <c r="AE844" s="225">
        <v>0</v>
      </c>
      <c r="AF844" s="225">
        <v>0</v>
      </c>
      <c r="AG844" s="225">
        <v>0</v>
      </c>
      <c r="AH844" s="225">
        <v>0</v>
      </c>
      <c r="AI844" s="225">
        <v>0</v>
      </c>
      <c r="AJ844" s="225">
        <v>0</v>
      </c>
      <c r="AK844" s="225">
        <v>0</v>
      </c>
      <c r="AL844" s="225">
        <v>0</v>
      </c>
      <c r="AM844" s="225">
        <v>0</v>
      </c>
      <c r="AN844" s="225">
        <v>0</v>
      </c>
      <c r="AO844" s="225">
        <v>0</v>
      </c>
      <c r="AP844" s="225">
        <v>0</v>
      </c>
      <c r="AQ844" s="225">
        <v>0</v>
      </c>
      <c r="AR844" s="225">
        <v>0</v>
      </c>
      <c r="AS844" s="225">
        <v>0</v>
      </c>
      <c r="AT844" s="225">
        <v>0</v>
      </c>
      <c r="AU844" s="225">
        <v>0</v>
      </c>
      <c r="AV844" s="225">
        <v>0</v>
      </c>
      <c r="AW844" s="225">
        <v>0</v>
      </c>
      <c r="AX844" s="225">
        <v>0</v>
      </c>
      <c r="AY844" s="225">
        <v>0</v>
      </c>
      <c r="AZ844" s="225">
        <v>0</v>
      </c>
      <c r="BA844" s="225">
        <v>0</v>
      </c>
      <c r="BB844" s="225">
        <v>0</v>
      </c>
      <c r="BC844" s="225">
        <v>0</v>
      </c>
      <c r="BD844" s="225">
        <v>0</v>
      </c>
      <c r="BE844" s="225" t="s">
        <v>542</v>
      </c>
    </row>
    <row r="845" spans="1:57" x14ac:dyDescent="0.25">
      <c r="A845" t="str">
        <f t="shared" si="240"/>
        <v>003000348</v>
      </c>
      <c r="B845" s="225" t="s">
        <v>2165</v>
      </c>
      <c r="C845" s="225" t="s">
        <v>2166</v>
      </c>
      <c r="D845" s="225" t="s">
        <v>2167</v>
      </c>
      <c r="E845" s="225" t="s">
        <v>2720</v>
      </c>
      <c r="F845" s="225" t="s">
        <v>2506</v>
      </c>
      <c r="G845" s="225">
        <v>0</v>
      </c>
      <c r="H845" s="225">
        <v>0</v>
      </c>
      <c r="I845" s="225">
        <v>0</v>
      </c>
      <c r="J845" s="237">
        <v>0</v>
      </c>
      <c r="K845" s="225">
        <v>0</v>
      </c>
      <c r="L845" s="225">
        <v>0</v>
      </c>
      <c r="M845" s="225">
        <v>0</v>
      </c>
      <c r="N845" s="237">
        <v>0</v>
      </c>
      <c r="O845" s="237">
        <v>0</v>
      </c>
      <c r="P845" s="237">
        <v>0</v>
      </c>
      <c r="Q845" s="237">
        <v>0</v>
      </c>
      <c r="R845" s="237">
        <v>0</v>
      </c>
      <c r="S845" s="225">
        <v>0</v>
      </c>
      <c r="T845" s="237">
        <v>0</v>
      </c>
      <c r="U845" s="237">
        <v>0</v>
      </c>
      <c r="V845" s="225">
        <v>0</v>
      </c>
      <c r="W845" s="225">
        <v>0</v>
      </c>
      <c r="X845" s="225">
        <v>0</v>
      </c>
      <c r="Y845" s="225">
        <v>0</v>
      </c>
      <c r="Z845" s="225">
        <v>0</v>
      </c>
      <c r="AA845" s="225">
        <v>0</v>
      </c>
      <c r="AB845" s="225">
        <v>0</v>
      </c>
      <c r="AC845" s="225">
        <v>0</v>
      </c>
      <c r="AD845" s="225">
        <v>0</v>
      </c>
      <c r="AE845" s="225">
        <v>0</v>
      </c>
      <c r="AF845" s="225">
        <v>0</v>
      </c>
      <c r="AG845" s="225">
        <v>0</v>
      </c>
      <c r="AH845" s="225">
        <v>0</v>
      </c>
      <c r="AI845" s="225">
        <v>0</v>
      </c>
      <c r="AJ845" s="225">
        <v>0</v>
      </c>
      <c r="AK845" s="225">
        <v>0</v>
      </c>
      <c r="AL845" s="225">
        <v>0</v>
      </c>
      <c r="AM845" s="225">
        <v>0</v>
      </c>
      <c r="AN845" s="225">
        <v>0</v>
      </c>
      <c r="AO845" s="225">
        <v>0</v>
      </c>
      <c r="AP845" s="225">
        <v>0</v>
      </c>
      <c r="AQ845" s="225">
        <v>0</v>
      </c>
      <c r="AR845" s="225">
        <v>0</v>
      </c>
      <c r="AS845" s="225">
        <v>0</v>
      </c>
      <c r="AT845" s="225">
        <v>0</v>
      </c>
      <c r="AU845" s="225">
        <v>0</v>
      </c>
      <c r="AV845" s="225">
        <v>0</v>
      </c>
      <c r="AW845" s="225">
        <v>0</v>
      </c>
      <c r="AX845" s="225">
        <v>0</v>
      </c>
      <c r="AY845" s="225">
        <v>0</v>
      </c>
      <c r="AZ845" s="225">
        <v>0</v>
      </c>
      <c r="BA845" s="225">
        <v>0</v>
      </c>
      <c r="BB845" s="225">
        <v>0</v>
      </c>
      <c r="BC845" s="225">
        <v>0</v>
      </c>
      <c r="BD845" s="225">
        <v>0</v>
      </c>
      <c r="BE845" s="225" t="s">
        <v>2507</v>
      </c>
    </row>
    <row r="846" spans="1:57" x14ac:dyDescent="0.25">
      <c r="A846" t="str">
        <f t="shared" si="240"/>
        <v>003000344</v>
      </c>
      <c r="B846" s="225" t="s">
        <v>2165</v>
      </c>
      <c r="C846" s="225" t="s">
        <v>2166</v>
      </c>
      <c r="D846" s="225" t="s">
        <v>2167</v>
      </c>
      <c r="E846" s="225" t="s">
        <v>2720</v>
      </c>
      <c r="F846" s="225" t="s">
        <v>2508</v>
      </c>
      <c r="G846" s="225">
        <v>0</v>
      </c>
      <c r="H846" s="225">
        <v>0</v>
      </c>
      <c r="I846" s="225">
        <v>0</v>
      </c>
      <c r="J846" s="237">
        <v>0</v>
      </c>
      <c r="K846" s="225">
        <v>0</v>
      </c>
      <c r="L846" s="225">
        <v>0</v>
      </c>
      <c r="M846" s="225">
        <v>0</v>
      </c>
      <c r="N846" s="237">
        <v>0</v>
      </c>
      <c r="O846" s="237">
        <v>0</v>
      </c>
      <c r="P846" s="237">
        <v>0</v>
      </c>
      <c r="Q846" s="237">
        <v>0</v>
      </c>
      <c r="R846" s="237">
        <v>0</v>
      </c>
      <c r="S846" s="225">
        <v>0</v>
      </c>
      <c r="T846" s="237">
        <v>0</v>
      </c>
      <c r="U846" s="237">
        <v>0</v>
      </c>
      <c r="V846" s="225">
        <v>0</v>
      </c>
      <c r="W846" s="225">
        <v>0</v>
      </c>
      <c r="X846" s="225">
        <v>0</v>
      </c>
      <c r="Y846" s="225">
        <v>0</v>
      </c>
      <c r="Z846" s="225">
        <v>0</v>
      </c>
      <c r="AA846" s="225">
        <v>0</v>
      </c>
      <c r="AB846" s="225">
        <v>0</v>
      </c>
      <c r="AC846" s="225">
        <v>0</v>
      </c>
      <c r="AD846" s="225">
        <v>0</v>
      </c>
      <c r="AE846" s="225">
        <v>0</v>
      </c>
      <c r="AF846" s="225">
        <v>0</v>
      </c>
      <c r="AG846" s="225">
        <v>0</v>
      </c>
      <c r="AH846" s="225">
        <v>0</v>
      </c>
      <c r="AI846" s="225">
        <v>0</v>
      </c>
      <c r="AJ846" s="225">
        <v>0</v>
      </c>
      <c r="AK846" s="225">
        <v>0</v>
      </c>
      <c r="AL846" s="225">
        <v>0</v>
      </c>
      <c r="AM846" s="225">
        <v>0</v>
      </c>
      <c r="AN846" s="225">
        <v>0</v>
      </c>
      <c r="AO846" s="225">
        <v>0</v>
      </c>
      <c r="AP846" s="225">
        <v>0</v>
      </c>
      <c r="AQ846" s="225">
        <v>0</v>
      </c>
      <c r="AR846" s="225">
        <v>0</v>
      </c>
      <c r="AS846" s="225">
        <v>0</v>
      </c>
      <c r="AT846" s="225">
        <v>0</v>
      </c>
      <c r="AU846" s="225">
        <v>0</v>
      </c>
      <c r="AV846" s="225">
        <v>0</v>
      </c>
      <c r="AW846" s="225">
        <v>0</v>
      </c>
      <c r="AX846" s="225">
        <v>0</v>
      </c>
      <c r="AY846" s="225">
        <v>0</v>
      </c>
      <c r="AZ846" s="225">
        <v>0</v>
      </c>
      <c r="BA846" s="225">
        <v>0</v>
      </c>
      <c r="BB846" s="225">
        <v>0</v>
      </c>
      <c r="BC846" s="225">
        <v>0</v>
      </c>
      <c r="BD846" s="225">
        <v>0</v>
      </c>
      <c r="BE846" s="225" t="s">
        <v>544</v>
      </c>
    </row>
    <row r="847" spans="1:57" x14ac:dyDescent="0.25">
      <c r="A847" t="str">
        <f t="shared" si="240"/>
        <v>003000340</v>
      </c>
      <c r="B847" s="225" t="s">
        <v>2165</v>
      </c>
      <c r="C847" s="225" t="s">
        <v>2166</v>
      </c>
      <c r="D847" s="225" t="s">
        <v>2167</v>
      </c>
      <c r="E847" s="225" t="s">
        <v>2720</v>
      </c>
      <c r="F847" s="225" t="s">
        <v>2745</v>
      </c>
      <c r="G847" s="225">
        <v>0</v>
      </c>
      <c r="H847" s="225">
        <v>0</v>
      </c>
      <c r="I847" s="225">
        <v>0</v>
      </c>
      <c r="J847" s="237">
        <v>0</v>
      </c>
      <c r="K847" s="225">
        <v>0</v>
      </c>
      <c r="L847" s="225">
        <v>0</v>
      </c>
      <c r="M847" s="225">
        <v>0</v>
      </c>
      <c r="N847" s="237">
        <v>0</v>
      </c>
      <c r="O847" s="237">
        <v>0</v>
      </c>
      <c r="P847" s="237">
        <v>0</v>
      </c>
      <c r="Q847" s="237">
        <v>0</v>
      </c>
      <c r="R847" s="237">
        <v>0</v>
      </c>
      <c r="S847" s="225">
        <v>0</v>
      </c>
      <c r="T847" s="237">
        <v>0</v>
      </c>
      <c r="U847" s="237">
        <v>0</v>
      </c>
      <c r="V847" s="225">
        <v>0</v>
      </c>
      <c r="W847" s="225">
        <v>0</v>
      </c>
      <c r="X847" s="225">
        <v>0</v>
      </c>
      <c r="Y847" s="225">
        <v>0</v>
      </c>
      <c r="Z847" s="225">
        <v>0</v>
      </c>
      <c r="AA847" s="225">
        <v>0</v>
      </c>
      <c r="AB847" s="225">
        <v>0</v>
      </c>
      <c r="AC847" s="225">
        <v>0</v>
      </c>
      <c r="AD847" s="225">
        <v>0</v>
      </c>
      <c r="AE847" s="225">
        <v>0</v>
      </c>
      <c r="AF847" s="225">
        <v>0</v>
      </c>
      <c r="AG847" s="225">
        <v>0</v>
      </c>
      <c r="AH847" s="225">
        <v>0</v>
      </c>
      <c r="AI847" s="225">
        <v>0</v>
      </c>
      <c r="AJ847" s="225">
        <v>0</v>
      </c>
      <c r="AK847" s="225">
        <v>0</v>
      </c>
      <c r="AL847" s="225">
        <v>0</v>
      </c>
      <c r="AM847" s="225">
        <v>0</v>
      </c>
      <c r="AN847" s="225">
        <v>0</v>
      </c>
      <c r="AO847" s="225">
        <v>0</v>
      </c>
      <c r="AP847" s="225">
        <v>0</v>
      </c>
      <c r="AQ847" s="225">
        <v>0</v>
      </c>
      <c r="AR847" s="225">
        <v>0</v>
      </c>
      <c r="AS847" s="225">
        <v>0</v>
      </c>
      <c r="AT847" s="225">
        <v>0</v>
      </c>
      <c r="AU847" s="225">
        <v>0</v>
      </c>
      <c r="AV847" s="225">
        <v>0</v>
      </c>
      <c r="AW847" s="225">
        <v>0</v>
      </c>
      <c r="AX847" s="225">
        <v>0</v>
      </c>
      <c r="AY847" s="225">
        <v>0</v>
      </c>
      <c r="AZ847" s="225">
        <v>0</v>
      </c>
      <c r="BA847" s="225">
        <v>0</v>
      </c>
      <c r="BB847" s="225">
        <v>0</v>
      </c>
      <c r="BC847" s="225">
        <v>0</v>
      </c>
      <c r="BD847" s="225">
        <v>0</v>
      </c>
      <c r="BE847" s="225" t="s">
        <v>652</v>
      </c>
    </row>
    <row r="848" spans="1:57" x14ac:dyDescent="0.25">
      <c r="A848" t="str">
        <f t="shared" si="240"/>
        <v>003000160</v>
      </c>
      <c r="B848" s="225" t="s">
        <v>2165</v>
      </c>
      <c r="C848" s="225" t="s">
        <v>2166</v>
      </c>
      <c r="D848" s="225" t="s">
        <v>2167</v>
      </c>
      <c r="E848" s="225" t="s">
        <v>2720</v>
      </c>
      <c r="F848" s="225" t="s">
        <v>2509</v>
      </c>
      <c r="G848" s="225">
        <v>0</v>
      </c>
      <c r="H848" s="225">
        <v>0</v>
      </c>
      <c r="I848" s="225">
        <v>0</v>
      </c>
      <c r="J848" s="237">
        <v>0</v>
      </c>
      <c r="K848" s="225">
        <v>0</v>
      </c>
      <c r="L848" s="225">
        <v>0</v>
      </c>
      <c r="M848" s="225">
        <v>0</v>
      </c>
      <c r="N848" s="237">
        <v>0</v>
      </c>
      <c r="O848" s="237">
        <v>0</v>
      </c>
      <c r="P848" s="237">
        <v>0</v>
      </c>
      <c r="Q848" s="237">
        <v>0</v>
      </c>
      <c r="R848" s="237">
        <v>0</v>
      </c>
      <c r="S848" s="225">
        <v>0</v>
      </c>
      <c r="T848" s="237">
        <v>0</v>
      </c>
      <c r="U848" s="237">
        <v>0</v>
      </c>
      <c r="V848" s="225">
        <v>0</v>
      </c>
      <c r="W848" s="225">
        <v>0</v>
      </c>
      <c r="X848" s="225">
        <v>0</v>
      </c>
      <c r="Y848" s="225">
        <v>0</v>
      </c>
      <c r="Z848" s="225">
        <v>0</v>
      </c>
      <c r="AA848" s="225">
        <v>0</v>
      </c>
      <c r="AB848" s="225">
        <v>0</v>
      </c>
      <c r="AC848" s="225">
        <v>0</v>
      </c>
      <c r="AD848" s="225">
        <v>0</v>
      </c>
      <c r="AE848" s="225">
        <v>0</v>
      </c>
      <c r="AF848" s="225">
        <v>0</v>
      </c>
      <c r="AG848" s="225">
        <v>0</v>
      </c>
      <c r="AH848" s="225">
        <v>0</v>
      </c>
      <c r="AI848" s="225">
        <v>0</v>
      </c>
      <c r="AJ848" s="225">
        <v>0</v>
      </c>
      <c r="AK848" s="225">
        <v>0</v>
      </c>
      <c r="AL848" s="225">
        <v>0</v>
      </c>
      <c r="AM848" s="225">
        <v>0</v>
      </c>
      <c r="AN848" s="225">
        <v>0</v>
      </c>
      <c r="AO848" s="225">
        <v>0</v>
      </c>
      <c r="AP848" s="225">
        <v>0</v>
      </c>
      <c r="AQ848" s="225">
        <v>0</v>
      </c>
      <c r="AR848" s="225">
        <v>0</v>
      </c>
      <c r="AS848" s="225">
        <v>0</v>
      </c>
      <c r="AT848" s="225">
        <v>0</v>
      </c>
      <c r="AU848" s="225">
        <v>0</v>
      </c>
      <c r="AV848" s="225">
        <v>0</v>
      </c>
      <c r="AW848" s="225">
        <v>0</v>
      </c>
      <c r="AX848" s="225">
        <v>0</v>
      </c>
      <c r="AY848" s="225">
        <v>0</v>
      </c>
      <c r="AZ848" s="225">
        <v>0</v>
      </c>
      <c r="BA848" s="225">
        <v>0</v>
      </c>
      <c r="BB848" s="225">
        <v>0</v>
      </c>
      <c r="BC848" s="225">
        <v>0</v>
      </c>
      <c r="BD848" s="225">
        <v>0</v>
      </c>
      <c r="BE848" s="225" t="s">
        <v>2510</v>
      </c>
    </row>
    <row r="849" spans="1:57" x14ac:dyDescent="0.25">
      <c r="A849" t="str">
        <f t="shared" si="240"/>
        <v>003000170</v>
      </c>
      <c r="B849" s="225" t="s">
        <v>2165</v>
      </c>
      <c r="C849" s="225" t="s">
        <v>2166</v>
      </c>
      <c r="D849" s="225" t="s">
        <v>2167</v>
      </c>
      <c r="E849" s="225" t="s">
        <v>2720</v>
      </c>
      <c r="F849" s="225" t="s">
        <v>2511</v>
      </c>
      <c r="G849" s="225">
        <v>0</v>
      </c>
      <c r="H849" s="225">
        <v>0</v>
      </c>
      <c r="I849" s="225">
        <v>0</v>
      </c>
      <c r="J849" s="237">
        <v>0</v>
      </c>
      <c r="K849" s="225">
        <v>0</v>
      </c>
      <c r="L849" s="225">
        <v>0</v>
      </c>
      <c r="M849" s="225">
        <v>0</v>
      </c>
      <c r="N849" s="237">
        <v>0</v>
      </c>
      <c r="O849" s="237">
        <v>0</v>
      </c>
      <c r="P849" s="237">
        <v>0</v>
      </c>
      <c r="Q849" s="237">
        <v>0</v>
      </c>
      <c r="R849" s="237">
        <v>0</v>
      </c>
      <c r="S849" s="225">
        <v>0</v>
      </c>
      <c r="T849" s="237">
        <v>0</v>
      </c>
      <c r="U849" s="237">
        <v>0</v>
      </c>
      <c r="V849" s="225">
        <v>0</v>
      </c>
      <c r="W849" s="225">
        <v>0</v>
      </c>
      <c r="X849" s="225">
        <v>0</v>
      </c>
      <c r="Y849" s="225">
        <v>0</v>
      </c>
      <c r="Z849" s="225">
        <v>0</v>
      </c>
      <c r="AA849" s="225">
        <v>0</v>
      </c>
      <c r="AB849" s="225">
        <v>0</v>
      </c>
      <c r="AC849" s="225">
        <v>0</v>
      </c>
      <c r="AD849" s="225">
        <v>0</v>
      </c>
      <c r="AE849" s="225">
        <v>0</v>
      </c>
      <c r="AF849" s="225">
        <v>0</v>
      </c>
      <c r="AG849" s="225">
        <v>0</v>
      </c>
      <c r="AH849" s="225">
        <v>0</v>
      </c>
      <c r="AI849" s="225">
        <v>0</v>
      </c>
      <c r="AJ849" s="225">
        <v>0</v>
      </c>
      <c r="AK849" s="225">
        <v>0</v>
      </c>
      <c r="AL849" s="225">
        <v>0</v>
      </c>
      <c r="AM849" s="225">
        <v>0</v>
      </c>
      <c r="AN849" s="225">
        <v>0</v>
      </c>
      <c r="AO849" s="225">
        <v>0</v>
      </c>
      <c r="AP849" s="225">
        <v>0</v>
      </c>
      <c r="AQ849" s="225">
        <v>0</v>
      </c>
      <c r="AR849" s="225">
        <v>0</v>
      </c>
      <c r="AS849" s="225">
        <v>0</v>
      </c>
      <c r="AT849" s="225">
        <v>0</v>
      </c>
      <c r="AU849" s="225">
        <v>0</v>
      </c>
      <c r="AV849" s="225">
        <v>0</v>
      </c>
      <c r="AW849" s="225">
        <v>0</v>
      </c>
      <c r="AX849" s="225">
        <v>0</v>
      </c>
      <c r="AY849" s="225">
        <v>0</v>
      </c>
      <c r="AZ849" s="225">
        <v>0</v>
      </c>
      <c r="BA849" s="225">
        <v>0</v>
      </c>
      <c r="BB849" s="225">
        <v>0</v>
      </c>
      <c r="BC849" s="225">
        <v>0</v>
      </c>
      <c r="BD849" s="225">
        <v>0</v>
      </c>
      <c r="BE849" s="225" t="s">
        <v>2746</v>
      </c>
    </row>
    <row r="850" spans="1:57" x14ac:dyDescent="0.25">
      <c r="A850" t="str">
        <f t="shared" si="240"/>
        <v>003000180</v>
      </c>
      <c r="B850" s="225" t="s">
        <v>2165</v>
      </c>
      <c r="C850" s="225" t="s">
        <v>2166</v>
      </c>
      <c r="D850" s="225" t="s">
        <v>2167</v>
      </c>
      <c r="E850" s="225" t="s">
        <v>2720</v>
      </c>
      <c r="F850" s="225" t="s">
        <v>2513</v>
      </c>
      <c r="G850" s="225">
        <v>0</v>
      </c>
      <c r="H850" s="225">
        <v>0</v>
      </c>
      <c r="I850" s="225">
        <v>0</v>
      </c>
      <c r="J850" s="237">
        <v>0</v>
      </c>
      <c r="K850" s="225">
        <v>0</v>
      </c>
      <c r="L850" s="225">
        <v>0</v>
      </c>
      <c r="M850" s="225">
        <v>0</v>
      </c>
      <c r="N850" s="237">
        <v>0</v>
      </c>
      <c r="O850" s="237">
        <v>0</v>
      </c>
      <c r="P850" s="237">
        <v>0</v>
      </c>
      <c r="Q850" s="237">
        <v>0</v>
      </c>
      <c r="R850" s="237">
        <v>0</v>
      </c>
      <c r="S850" s="225">
        <v>0</v>
      </c>
      <c r="T850" s="237">
        <v>0</v>
      </c>
      <c r="U850" s="237">
        <v>0</v>
      </c>
      <c r="V850" s="225">
        <v>0</v>
      </c>
      <c r="W850" s="225">
        <v>0</v>
      </c>
      <c r="X850" s="225">
        <v>0</v>
      </c>
      <c r="Y850" s="225">
        <v>0</v>
      </c>
      <c r="Z850" s="225">
        <v>0</v>
      </c>
      <c r="AA850" s="225">
        <v>0</v>
      </c>
      <c r="AB850" s="225">
        <v>0</v>
      </c>
      <c r="AC850" s="225">
        <v>0</v>
      </c>
      <c r="AD850" s="225">
        <v>0</v>
      </c>
      <c r="AE850" s="225">
        <v>0</v>
      </c>
      <c r="AF850" s="225">
        <v>0</v>
      </c>
      <c r="AG850" s="225">
        <v>0</v>
      </c>
      <c r="AH850" s="225">
        <v>0</v>
      </c>
      <c r="AI850" s="225">
        <v>0</v>
      </c>
      <c r="AJ850" s="225">
        <v>0</v>
      </c>
      <c r="AK850" s="225">
        <v>0</v>
      </c>
      <c r="AL850" s="225">
        <v>0</v>
      </c>
      <c r="AM850" s="225">
        <v>0</v>
      </c>
      <c r="AN850" s="225">
        <v>0</v>
      </c>
      <c r="AO850" s="225">
        <v>0</v>
      </c>
      <c r="AP850" s="225">
        <v>0</v>
      </c>
      <c r="AQ850" s="225">
        <v>0</v>
      </c>
      <c r="AR850" s="225">
        <v>0</v>
      </c>
      <c r="AS850" s="225">
        <v>0</v>
      </c>
      <c r="AT850" s="225">
        <v>0</v>
      </c>
      <c r="AU850" s="225">
        <v>0</v>
      </c>
      <c r="AV850" s="225">
        <v>0</v>
      </c>
      <c r="AW850" s="225">
        <v>0</v>
      </c>
      <c r="AX850" s="225">
        <v>0</v>
      </c>
      <c r="AY850" s="225">
        <v>0</v>
      </c>
      <c r="AZ850" s="225">
        <v>0</v>
      </c>
      <c r="BA850" s="225">
        <v>0</v>
      </c>
      <c r="BB850" s="225">
        <v>0</v>
      </c>
      <c r="BC850" s="225">
        <v>0</v>
      </c>
      <c r="BD850" s="225">
        <v>0</v>
      </c>
      <c r="BE850" s="225" t="s">
        <v>2514</v>
      </c>
    </row>
    <row r="851" spans="1:57" x14ac:dyDescent="0.25">
      <c r="A851" t="str">
        <f t="shared" si="240"/>
        <v>003000181</v>
      </c>
      <c r="B851" s="225" t="s">
        <v>2165</v>
      </c>
      <c r="C851" s="225" t="s">
        <v>2166</v>
      </c>
      <c r="D851" s="225" t="s">
        <v>2167</v>
      </c>
      <c r="E851" s="225" t="s">
        <v>2720</v>
      </c>
      <c r="F851" s="225" t="s">
        <v>2515</v>
      </c>
      <c r="G851" s="225">
        <v>0</v>
      </c>
      <c r="H851" s="225">
        <v>0</v>
      </c>
      <c r="I851" s="225">
        <v>0</v>
      </c>
      <c r="J851" s="237">
        <v>0</v>
      </c>
      <c r="K851" s="225">
        <v>0</v>
      </c>
      <c r="L851" s="225">
        <v>0</v>
      </c>
      <c r="M851" s="225">
        <v>0</v>
      </c>
      <c r="N851" s="237">
        <v>0</v>
      </c>
      <c r="O851" s="237">
        <v>0</v>
      </c>
      <c r="P851" s="237">
        <v>0</v>
      </c>
      <c r="Q851" s="237">
        <v>0</v>
      </c>
      <c r="R851" s="237">
        <v>0</v>
      </c>
      <c r="S851" s="225">
        <v>0</v>
      </c>
      <c r="T851" s="237">
        <v>0</v>
      </c>
      <c r="U851" s="237">
        <v>0</v>
      </c>
      <c r="V851" s="225">
        <v>0</v>
      </c>
      <c r="W851" s="225">
        <v>0</v>
      </c>
      <c r="X851" s="225">
        <v>0</v>
      </c>
      <c r="Y851" s="225">
        <v>0</v>
      </c>
      <c r="Z851" s="225">
        <v>0</v>
      </c>
      <c r="AA851" s="225">
        <v>0</v>
      </c>
      <c r="AB851" s="225">
        <v>0</v>
      </c>
      <c r="AC851" s="225">
        <v>0</v>
      </c>
      <c r="AD851" s="225">
        <v>0</v>
      </c>
      <c r="AE851" s="225">
        <v>0</v>
      </c>
      <c r="AF851" s="225">
        <v>0</v>
      </c>
      <c r="AG851" s="225">
        <v>0</v>
      </c>
      <c r="AH851" s="225">
        <v>0</v>
      </c>
      <c r="AI851" s="225">
        <v>0</v>
      </c>
      <c r="AJ851" s="225">
        <v>0</v>
      </c>
      <c r="AK851" s="225">
        <v>0</v>
      </c>
      <c r="AL851" s="225">
        <v>0</v>
      </c>
      <c r="AM851" s="225">
        <v>0</v>
      </c>
      <c r="AN851" s="225">
        <v>0</v>
      </c>
      <c r="AO851" s="225">
        <v>0</v>
      </c>
      <c r="AP851" s="225">
        <v>0</v>
      </c>
      <c r="AQ851" s="225">
        <v>0</v>
      </c>
      <c r="AR851" s="225">
        <v>0</v>
      </c>
      <c r="AS851" s="225">
        <v>0</v>
      </c>
      <c r="AT851" s="225">
        <v>0</v>
      </c>
      <c r="AU851" s="225">
        <v>0</v>
      </c>
      <c r="AV851" s="225">
        <v>0</v>
      </c>
      <c r="AW851" s="225">
        <v>0</v>
      </c>
      <c r="AX851" s="225">
        <v>0</v>
      </c>
      <c r="AY851" s="225">
        <v>0</v>
      </c>
      <c r="AZ851" s="225">
        <v>0</v>
      </c>
      <c r="BA851" s="225">
        <v>0</v>
      </c>
      <c r="BB851" s="225">
        <v>0</v>
      </c>
      <c r="BC851" s="225">
        <v>0</v>
      </c>
      <c r="BD851" s="225">
        <v>0</v>
      </c>
      <c r="BE851" s="225" t="s">
        <v>2516</v>
      </c>
    </row>
    <row r="852" spans="1:57" x14ac:dyDescent="0.25">
      <c r="A852" t="str">
        <f t="shared" si="240"/>
        <v>003000182</v>
      </c>
      <c r="B852" s="225" t="s">
        <v>2165</v>
      </c>
      <c r="C852" s="225" t="s">
        <v>2166</v>
      </c>
      <c r="D852" s="225" t="s">
        <v>2167</v>
      </c>
      <c r="E852" s="225" t="s">
        <v>2720</v>
      </c>
      <c r="F852" s="225" t="s">
        <v>2517</v>
      </c>
      <c r="G852" s="225">
        <v>0</v>
      </c>
      <c r="H852" s="225">
        <v>0</v>
      </c>
      <c r="I852" s="225">
        <v>0</v>
      </c>
      <c r="J852" s="237">
        <v>0</v>
      </c>
      <c r="K852" s="225">
        <v>0</v>
      </c>
      <c r="L852" s="225">
        <v>0</v>
      </c>
      <c r="M852" s="225">
        <v>0</v>
      </c>
      <c r="N852" s="237">
        <v>0</v>
      </c>
      <c r="O852" s="237">
        <v>0</v>
      </c>
      <c r="P852" s="237">
        <v>0</v>
      </c>
      <c r="Q852" s="237">
        <v>0</v>
      </c>
      <c r="R852" s="237">
        <v>0</v>
      </c>
      <c r="S852" s="225">
        <v>0</v>
      </c>
      <c r="T852" s="237">
        <v>0</v>
      </c>
      <c r="U852" s="237">
        <v>0</v>
      </c>
      <c r="V852" s="225">
        <v>0</v>
      </c>
      <c r="W852" s="225">
        <v>0</v>
      </c>
      <c r="X852" s="225">
        <v>0</v>
      </c>
      <c r="Y852" s="225">
        <v>0</v>
      </c>
      <c r="Z852" s="225">
        <v>0</v>
      </c>
      <c r="AA852" s="225">
        <v>0</v>
      </c>
      <c r="AB852" s="225">
        <v>0</v>
      </c>
      <c r="AC852" s="225">
        <v>0</v>
      </c>
      <c r="AD852" s="225">
        <v>0</v>
      </c>
      <c r="AE852" s="225">
        <v>0</v>
      </c>
      <c r="AF852" s="225">
        <v>0</v>
      </c>
      <c r="AG852" s="225">
        <v>0</v>
      </c>
      <c r="AH852" s="225">
        <v>0</v>
      </c>
      <c r="AI852" s="225">
        <v>0</v>
      </c>
      <c r="AJ852" s="225">
        <v>0</v>
      </c>
      <c r="AK852" s="225">
        <v>0</v>
      </c>
      <c r="AL852" s="225">
        <v>0</v>
      </c>
      <c r="AM852" s="225">
        <v>0</v>
      </c>
      <c r="AN852" s="225">
        <v>0</v>
      </c>
      <c r="AO852" s="225">
        <v>0</v>
      </c>
      <c r="AP852" s="225">
        <v>0</v>
      </c>
      <c r="AQ852" s="225">
        <v>0</v>
      </c>
      <c r="AR852" s="225">
        <v>0</v>
      </c>
      <c r="AS852" s="225">
        <v>0</v>
      </c>
      <c r="AT852" s="225">
        <v>0</v>
      </c>
      <c r="AU852" s="225">
        <v>0</v>
      </c>
      <c r="AV852" s="225">
        <v>0</v>
      </c>
      <c r="AW852" s="225">
        <v>0</v>
      </c>
      <c r="AX852" s="225">
        <v>0</v>
      </c>
      <c r="AY852" s="225">
        <v>0</v>
      </c>
      <c r="AZ852" s="225">
        <v>0</v>
      </c>
      <c r="BA852" s="225">
        <v>0</v>
      </c>
      <c r="BB852" s="225">
        <v>0</v>
      </c>
      <c r="BC852" s="225">
        <v>0</v>
      </c>
      <c r="BD852" s="225">
        <v>0</v>
      </c>
      <c r="BE852" s="225" t="s">
        <v>577</v>
      </c>
    </row>
    <row r="853" spans="1:57" x14ac:dyDescent="0.25">
      <c r="A853" t="str">
        <f t="shared" si="240"/>
        <v>003000183</v>
      </c>
      <c r="B853" s="225" t="s">
        <v>2165</v>
      </c>
      <c r="C853" s="225" t="s">
        <v>2166</v>
      </c>
      <c r="D853" s="225" t="s">
        <v>2167</v>
      </c>
      <c r="E853" s="225" t="s">
        <v>2720</v>
      </c>
      <c r="F853" s="225" t="s">
        <v>2518</v>
      </c>
      <c r="G853" s="225">
        <v>0</v>
      </c>
      <c r="H853" s="225">
        <v>0</v>
      </c>
      <c r="I853" s="225">
        <v>0</v>
      </c>
      <c r="J853" s="237">
        <v>0</v>
      </c>
      <c r="K853" s="225">
        <v>0</v>
      </c>
      <c r="L853" s="225">
        <v>0</v>
      </c>
      <c r="M853" s="225">
        <v>0</v>
      </c>
      <c r="N853" s="237">
        <v>0</v>
      </c>
      <c r="O853" s="237">
        <v>0</v>
      </c>
      <c r="P853" s="237">
        <v>0</v>
      </c>
      <c r="Q853" s="237">
        <v>0</v>
      </c>
      <c r="R853" s="237">
        <v>0</v>
      </c>
      <c r="S853" s="225">
        <v>0</v>
      </c>
      <c r="T853" s="237">
        <v>0</v>
      </c>
      <c r="U853" s="237">
        <v>0</v>
      </c>
      <c r="V853" s="225">
        <v>0</v>
      </c>
      <c r="W853" s="225">
        <v>0</v>
      </c>
      <c r="X853" s="225">
        <v>0</v>
      </c>
      <c r="Y853" s="225">
        <v>0</v>
      </c>
      <c r="Z853" s="225">
        <v>0</v>
      </c>
      <c r="AA853" s="225">
        <v>0</v>
      </c>
      <c r="AB853" s="225">
        <v>0</v>
      </c>
      <c r="AC853" s="225">
        <v>0</v>
      </c>
      <c r="AD853" s="225">
        <v>0</v>
      </c>
      <c r="AE853" s="225">
        <v>0</v>
      </c>
      <c r="AF853" s="225">
        <v>0</v>
      </c>
      <c r="AG853" s="225">
        <v>0</v>
      </c>
      <c r="AH853" s="225">
        <v>0</v>
      </c>
      <c r="AI853" s="225">
        <v>0</v>
      </c>
      <c r="AJ853" s="225">
        <v>0</v>
      </c>
      <c r="AK853" s="225">
        <v>0</v>
      </c>
      <c r="AL853" s="225">
        <v>0</v>
      </c>
      <c r="AM853" s="225">
        <v>0</v>
      </c>
      <c r="AN853" s="225">
        <v>0</v>
      </c>
      <c r="AO853" s="225">
        <v>0</v>
      </c>
      <c r="AP853" s="225">
        <v>0</v>
      </c>
      <c r="AQ853" s="225">
        <v>0</v>
      </c>
      <c r="AR853" s="225">
        <v>0</v>
      </c>
      <c r="AS853" s="225">
        <v>0</v>
      </c>
      <c r="AT853" s="225">
        <v>0</v>
      </c>
      <c r="AU853" s="225">
        <v>0</v>
      </c>
      <c r="AV853" s="225">
        <v>0</v>
      </c>
      <c r="AW853" s="225">
        <v>0</v>
      </c>
      <c r="AX853" s="225">
        <v>0</v>
      </c>
      <c r="AY853" s="225">
        <v>0</v>
      </c>
      <c r="AZ853" s="225">
        <v>0</v>
      </c>
      <c r="BA853" s="225">
        <v>0</v>
      </c>
      <c r="BB853" s="225">
        <v>0</v>
      </c>
      <c r="BC853" s="225">
        <v>0</v>
      </c>
      <c r="BD853" s="225">
        <v>0</v>
      </c>
      <c r="BE853" s="225" t="s">
        <v>2519</v>
      </c>
    </row>
    <row r="854" spans="1:57" x14ac:dyDescent="0.25">
      <c r="A854" t="str">
        <f t="shared" si="240"/>
        <v>003000184</v>
      </c>
      <c r="B854" s="225" t="s">
        <v>2165</v>
      </c>
      <c r="C854" s="225" t="s">
        <v>2166</v>
      </c>
      <c r="D854" s="225" t="s">
        <v>2167</v>
      </c>
      <c r="E854" s="225" t="s">
        <v>2720</v>
      </c>
      <c r="F854" s="225" t="s">
        <v>2520</v>
      </c>
      <c r="G854" s="225">
        <v>0</v>
      </c>
      <c r="H854" s="225">
        <v>0</v>
      </c>
      <c r="I854" s="225">
        <v>0</v>
      </c>
      <c r="J854" s="237">
        <v>0</v>
      </c>
      <c r="K854" s="225">
        <v>0</v>
      </c>
      <c r="L854" s="225">
        <v>0</v>
      </c>
      <c r="M854" s="225">
        <v>0</v>
      </c>
      <c r="N854" s="237">
        <v>0</v>
      </c>
      <c r="O854" s="237">
        <v>0</v>
      </c>
      <c r="P854" s="237">
        <v>0</v>
      </c>
      <c r="Q854" s="237">
        <v>0</v>
      </c>
      <c r="R854" s="237">
        <v>0</v>
      </c>
      <c r="S854" s="225">
        <v>0</v>
      </c>
      <c r="T854" s="237">
        <v>0</v>
      </c>
      <c r="U854" s="237">
        <v>0</v>
      </c>
      <c r="V854" s="225">
        <v>0</v>
      </c>
      <c r="W854" s="225">
        <v>0</v>
      </c>
      <c r="X854" s="225">
        <v>0</v>
      </c>
      <c r="Y854" s="225">
        <v>0</v>
      </c>
      <c r="Z854" s="225">
        <v>0</v>
      </c>
      <c r="AA854" s="225">
        <v>0</v>
      </c>
      <c r="AB854" s="225">
        <v>0</v>
      </c>
      <c r="AC854" s="225">
        <v>0</v>
      </c>
      <c r="AD854" s="225">
        <v>0</v>
      </c>
      <c r="AE854" s="225">
        <v>0</v>
      </c>
      <c r="AF854" s="225">
        <v>0</v>
      </c>
      <c r="AG854" s="225">
        <v>0</v>
      </c>
      <c r="AH854" s="225">
        <v>0</v>
      </c>
      <c r="AI854" s="225">
        <v>0</v>
      </c>
      <c r="AJ854" s="225">
        <v>0</v>
      </c>
      <c r="AK854" s="225">
        <v>0</v>
      </c>
      <c r="AL854" s="225">
        <v>0</v>
      </c>
      <c r="AM854" s="225">
        <v>0</v>
      </c>
      <c r="AN854" s="225">
        <v>0</v>
      </c>
      <c r="AO854" s="225">
        <v>0</v>
      </c>
      <c r="AP854" s="225">
        <v>0</v>
      </c>
      <c r="AQ854" s="225">
        <v>0</v>
      </c>
      <c r="AR854" s="225">
        <v>0</v>
      </c>
      <c r="AS854" s="225">
        <v>0</v>
      </c>
      <c r="AT854" s="225">
        <v>0</v>
      </c>
      <c r="AU854" s="225">
        <v>0</v>
      </c>
      <c r="AV854" s="225">
        <v>0</v>
      </c>
      <c r="AW854" s="225">
        <v>0</v>
      </c>
      <c r="AX854" s="225">
        <v>0</v>
      </c>
      <c r="AY854" s="225">
        <v>0</v>
      </c>
      <c r="AZ854" s="225">
        <v>0</v>
      </c>
      <c r="BA854" s="225">
        <v>0</v>
      </c>
      <c r="BB854" s="225">
        <v>0</v>
      </c>
      <c r="BC854" s="225">
        <v>0</v>
      </c>
      <c r="BD854" s="225">
        <v>0</v>
      </c>
      <c r="BE854" s="225" t="s">
        <v>2521</v>
      </c>
    </row>
    <row r="855" spans="1:57" x14ac:dyDescent="0.25">
      <c r="A855" t="str">
        <f t="shared" si="240"/>
        <v>003000185</v>
      </c>
      <c r="B855" s="225" t="s">
        <v>2165</v>
      </c>
      <c r="C855" s="225" t="s">
        <v>2166</v>
      </c>
      <c r="D855" s="225" t="s">
        <v>2167</v>
      </c>
      <c r="E855" s="225" t="s">
        <v>2720</v>
      </c>
      <c r="F855" s="225" t="s">
        <v>2522</v>
      </c>
      <c r="G855" s="225">
        <v>0</v>
      </c>
      <c r="H855" s="225">
        <v>0</v>
      </c>
      <c r="I855" s="225">
        <v>0</v>
      </c>
      <c r="J855" s="237">
        <v>0</v>
      </c>
      <c r="K855" s="225">
        <v>0</v>
      </c>
      <c r="L855" s="225">
        <v>0</v>
      </c>
      <c r="M855" s="225">
        <v>0</v>
      </c>
      <c r="N855" s="237">
        <v>0</v>
      </c>
      <c r="O855" s="237">
        <v>0</v>
      </c>
      <c r="P855" s="237">
        <v>0</v>
      </c>
      <c r="Q855" s="237">
        <v>0</v>
      </c>
      <c r="R855" s="237">
        <v>0</v>
      </c>
      <c r="S855" s="225">
        <v>0</v>
      </c>
      <c r="T855" s="237">
        <v>0</v>
      </c>
      <c r="U855" s="237">
        <v>0</v>
      </c>
      <c r="V855" s="225">
        <v>0</v>
      </c>
      <c r="W855" s="225">
        <v>0</v>
      </c>
      <c r="X855" s="225">
        <v>0</v>
      </c>
      <c r="Y855" s="225">
        <v>0</v>
      </c>
      <c r="Z855" s="225">
        <v>0</v>
      </c>
      <c r="AA855" s="225">
        <v>0</v>
      </c>
      <c r="AB855" s="225">
        <v>0</v>
      </c>
      <c r="AC855" s="225">
        <v>0</v>
      </c>
      <c r="AD855" s="225">
        <v>0</v>
      </c>
      <c r="AE855" s="225">
        <v>0</v>
      </c>
      <c r="AF855" s="225">
        <v>0</v>
      </c>
      <c r="AG855" s="225">
        <v>0</v>
      </c>
      <c r="AH855" s="225">
        <v>0</v>
      </c>
      <c r="AI855" s="225">
        <v>0</v>
      </c>
      <c r="AJ855" s="225">
        <v>0</v>
      </c>
      <c r="AK855" s="225">
        <v>0</v>
      </c>
      <c r="AL855" s="225">
        <v>0</v>
      </c>
      <c r="AM855" s="225">
        <v>0</v>
      </c>
      <c r="AN855" s="225">
        <v>0</v>
      </c>
      <c r="AO855" s="225">
        <v>0</v>
      </c>
      <c r="AP855" s="225">
        <v>0</v>
      </c>
      <c r="AQ855" s="225">
        <v>0</v>
      </c>
      <c r="AR855" s="225">
        <v>0</v>
      </c>
      <c r="AS855" s="225">
        <v>0</v>
      </c>
      <c r="AT855" s="225">
        <v>0</v>
      </c>
      <c r="AU855" s="225">
        <v>0</v>
      </c>
      <c r="AV855" s="225">
        <v>0</v>
      </c>
      <c r="AW855" s="225">
        <v>0</v>
      </c>
      <c r="AX855" s="225">
        <v>0</v>
      </c>
      <c r="AY855" s="225">
        <v>0</v>
      </c>
      <c r="AZ855" s="225">
        <v>0</v>
      </c>
      <c r="BA855" s="225">
        <v>0</v>
      </c>
      <c r="BB855" s="225">
        <v>0</v>
      </c>
      <c r="BC855" s="225">
        <v>0</v>
      </c>
      <c r="BD855" s="225">
        <v>0</v>
      </c>
      <c r="BE855" s="225" t="s">
        <v>2523</v>
      </c>
    </row>
    <row r="856" spans="1:57" x14ac:dyDescent="0.25">
      <c r="A856" t="str">
        <f t="shared" si="240"/>
        <v>003000186</v>
      </c>
      <c r="B856" s="225" t="s">
        <v>2165</v>
      </c>
      <c r="C856" s="225" t="s">
        <v>2166</v>
      </c>
      <c r="D856" s="225" t="s">
        <v>2167</v>
      </c>
      <c r="E856" s="225" t="s">
        <v>2720</v>
      </c>
      <c r="F856" s="225" t="s">
        <v>2524</v>
      </c>
      <c r="G856" s="225">
        <v>0</v>
      </c>
      <c r="H856" s="225">
        <v>0</v>
      </c>
      <c r="I856" s="225">
        <v>0</v>
      </c>
      <c r="J856" s="237">
        <v>0</v>
      </c>
      <c r="K856" s="225">
        <v>0</v>
      </c>
      <c r="L856" s="225">
        <v>0</v>
      </c>
      <c r="M856" s="225">
        <v>0</v>
      </c>
      <c r="N856" s="237">
        <v>0</v>
      </c>
      <c r="O856" s="237">
        <v>0</v>
      </c>
      <c r="P856" s="237">
        <v>0</v>
      </c>
      <c r="Q856" s="237">
        <v>0</v>
      </c>
      <c r="R856" s="237">
        <v>0</v>
      </c>
      <c r="S856" s="225">
        <v>0</v>
      </c>
      <c r="T856" s="237">
        <v>0</v>
      </c>
      <c r="U856" s="237">
        <v>0</v>
      </c>
      <c r="V856" s="225">
        <v>0</v>
      </c>
      <c r="W856" s="225">
        <v>0</v>
      </c>
      <c r="X856" s="225">
        <v>0</v>
      </c>
      <c r="Y856" s="225">
        <v>0</v>
      </c>
      <c r="Z856" s="225">
        <v>0</v>
      </c>
      <c r="AA856" s="225">
        <v>0</v>
      </c>
      <c r="AB856" s="225">
        <v>0</v>
      </c>
      <c r="AC856" s="225">
        <v>0</v>
      </c>
      <c r="AD856" s="225">
        <v>0</v>
      </c>
      <c r="AE856" s="225">
        <v>0</v>
      </c>
      <c r="AF856" s="225">
        <v>0</v>
      </c>
      <c r="AG856" s="225">
        <v>0</v>
      </c>
      <c r="AH856" s="225">
        <v>0</v>
      </c>
      <c r="AI856" s="225">
        <v>0</v>
      </c>
      <c r="AJ856" s="225">
        <v>0</v>
      </c>
      <c r="AK856" s="225">
        <v>0</v>
      </c>
      <c r="AL856" s="225">
        <v>0</v>
      </c>
      <c r="AM856" s="225">
        <v>0</v>
      </c>
      <c r="AN856" s="225">
        <v>0</v>
      </c>
      <c r="AO856" s="225">
        <v>0</v>
      </c>
      <c r="AP856" s="225">
        <v>0</v>
      </c>
      <c r="AQ856" s="225">
        <v>0</v>
      </c>
      <c r="AR856" s="225">
        <v>0</v>
      </c>
      <c r="AS856" s="225">
        <v>0</v>
      </c>
      <c r="AT856" s="225">
        <v>0</v>
      </c>
      <c r="AU856" s="225">
        <v>0</v>
      </c>
      <c r="AV856" s="225">
        <v>0</v>
      </c>
      <c r="AW856" s="225">
        <v>0</v>
      </c>
      <c r="AX856" s="225">
        <v>0</v>
      </c>
      <c r="AY856" s="225">
        <v>0</v>
      </c>
      <c r="AZ856" s="225">
        <v>0</v>
      </c>
      <c r="BA856" s="225">
        <v>0</v>
      </c>
      <c r="BB856" s="225">
        <v>0</v>
      </c>
      <c r="BC856" s="225">
        <v>0</v>
      </c>
      <c r="BD856" s="225">
        <v>0</v>
      </c>
      <c r="BE856" s="225" t="s">
        <v>2525</v>
      </c>
    </row>
    <row r="857" spans="1:57" x14ac:dyDescent="0.25">
      <c r="A857" t="str">
        <f t="shared" si="240"/>
        <v>003000187</v>
      </c>
      <c r="B857" s="225" t="s">
        <v>2165</v>
      </c>
      <c r="C857" s="225" t="s">
        <v>2166</v>
      </c>
      <c r="D857" s="225" t="s">
        <v>2167</v>
      </c>
      <c r="E857" s="225" t="s">
        <v>2720</v>
      </c>
      <c r="F857" s="225" t="s">
        <v>2526</v>
      </c>
      <c r="G857" s="225">
        <v>0</v>
      </c>
      <c r="H857" s="225">
        <v>0</v>
      </c>
      <c r="I857" s="225">
        <v>0</v>
      </c>
      <c r="J857" s="237">
        <v>0</v>
      </c>
      <c r="K857" s="225">
        <v>0</v>
      </c>
      <c r="L857" s="225">
        <v>0</v>
      </c>
      <c r="M857" s="225">
        <v>0</v>
      </c>
      <c r="N857" s="237">
        <v>0</v>
      </c>
      <c r="O857" s="237">
        <v>0</v>
      </c>
      <c r="P857" s="237">
        <v>0</v>
      </c>
      <c r="Q857" s="237">
        <v>0</v>
      </c>
      <c r="R857" s="237">
        <v>0</v>
      </c>
      <c r="S857" s="225">
        <v>0</v>
      </c>
      <c r="T857" s="237">
        <v>0</v>
      </c>
      <c r="U857" s="237">
        <v>0</v>
      </c>
      <c r="V857" s="225">
        <v>0</v>
      </c>
      <c r="W857" s="225">
        <v>0</v>
      </c>
      <c r="X857" s="225">
        <v>0</v>
      </c>
      <c r="Y857" s="225">
        <v>0</v>
      </c>
      <c r="Z857" s="225">
        <v>0</v>
      </c>
      <c r="AA857" s="225">
        <v>0</v>
      </c>
      <c r="AB857" s="225">
        <v>0</v>
      </c>
      <c r="AC857" s="225">
        <v>0</v>
      </c>
      <c r="AD857" s="225">
        <v>0</v>
      </c>
      <c r="AE857" s="225">
        <v>0</v>
      </c>
      <c r="AF857" s="225">
        <v>0</v>
      </c>
      <c r="AG857" s="225">
        <v>0</v>
      </c>
      <c r="AH857" s="225">
        <v>0</v>
      </c>
      <c r="AI857" s="225">
        <v>0</v>
      </c>
      <c r="AJ857" s="225">
        <v>0</v>
      </c>
      <c r="AK857" s="225">
        <v>0</v>
      </c>
      <c r="AL857" s="225">
        <v>0</v>
      </c>
      <c r="AM857" s="225">
        <v>0</v>
      </c>
      <c r="AN857" s="225">
        <v>0</v>
      </c>
      <c r="AO857" s="225">
        <v>0</v>
      </c>
      <c r="AP857" s="225">
        <v>0</v>
      </c>
      <c r="AQ857" s="225">
        <v>0</v>
      </c>
      <c r="AR857" s="225">
        <v>0</v>
      </c>
      <c r="AS857" s="225">
        <v>0</v>
      </c>
      <c r="AT857" s="225">
        <v>0</v>
      </c>
      <c r="AU857" s="225">
        <v>0</v>
      </c>
      <c r="AV857" s="225">
        <v>0</v>
      </c>
      <c r="AW857" s="225">
        <v>0</v>
      </c>
      <c r="AX857" s="225">
        <v>0</v>
      </c>
      <c r="AY857" s="225">
        <v>0</v>
      </c>
      <c r="AZ857" s="225">
        <v>0</v>
      </c>
      <c r="BA857" s="225">
        <v>0</v>
      </c>
      <c r="BB857" s="225">
        <v>0</v>
      </c>
      <c r="BC857" s="225">
        <v>0</v>
      </c>
      <c r="BD857" s="225">
        <v>0</v>
      </c>
      <c r="BE857" s="225" t="s">
        <v>582</v>
      </c>
    </row>
    <row r="858" spans="1:57" x14ac:dyDescent="0.25">
      <c r="A858" t="str">
        <f t="shared" si="240"/>
        <v>003000188</v>
      </c>
      <c r="B858" s="225" t="s">
        <v>2165</v>
      </c>
      <c r="C858" s="225" t="s">
        <v>2166</v>
      </c>
      <c r="D858" s="225" t="s">
        <v>2167</v>
      </c>
      <c r="E858" s="225" t="s">
        <v>2720</v>
      </c>
      <c r="F858" s="225" t="s">
        <v>2527</v>
      </c>
      <c r="G858" s="225">
        <v>0</v>
      </c>
      <c r="H858" s="225">
        <v>0</v>
      </c>
      <c r="I858" s="225">
        <v>0</v>
      </c>
      <c r="J858" s="237">
        <v>0</v>
      </c>
      <c r="K858" s="225">
        <v>0</v>
      </c>
      <c r="L858" s="225">
        <v>0</v>
      </c>
      <c r="M858" s="225">
        <v>0</v>
      </c>
      <c r="N858" s="237">
        <v>0</v>
      </c>
      <c r="O858" s="237">
        <v>0</v>
      </c>
      <c r="P858" s="237">
        <v>0</v>
      </c>
      <c r="Q858" s="237">
        <v>0</v>
      </c>
      <c r="R858" s="237">
        <v>0</v>
      </c>
      <c r="S858" s="225">
        <v>0</v>
      </c>
      <c r="T858" s="237">
        <v>0</v>
      </c>
      <c r="U858" s="237">
        <v>0</v>
      </c>
      <c r="V858" s="225">
        <v>0</v>
      </c>
      <c r="W858" s="225">
        <v>0</v>
      </c>
      <c r="X858" s="225">
        <v>0</v>
      </c>
      <c r="Y858" s="225">
        <v>0</v>
      </c>
      <c r="Z858" s="225">
        <v>0</v>
      </c>
      <c r="AA858" s="225">
        <v>0</v>
      </c>
      <c r="AB858" s="225">
        <v>0</v>
      </c>
      <c r="AC858" s="225">
        <v>0</v>
      </c>
      <c r="AD858" s="225">
        <v>0</v>
      </c>
      <c r="AE858" s="225">
        <v>0</v>
      </c>
      <c r="AF858" s="225">
        <v>0</v>
      </c>
      <c r="AG858" s="225">
        <v>0</v>
      </c>
      <c r="AH858" s="225">
        <v>0</v>
      </c>
      <c r="AI858" s="225">
        <v>0</v>
      </c>
      <c r="AJ858" s="225">
        <v>0</v>
      </c>
      <c r="AK858" s="225">
        <v>0</v>
      </c>
      <c r="AL858" s="225">
        <v>0</v>
      </c>
      <c r="AM858" s="225">
        <v>0</v>
      </c>
      <c r="AN858" s="225">
        <v>0</v>
      </c>
      <c r="AO858" s="225">
        <v>0</v>
      </c>
      <c r="AP858" s="225">
        <v>0</v>
      </c>
      <c r="AQ858" s="225">
        <v>0</v>
      </c>
      <c r="AR858" s="225">
        <v>0</v>
      </c>
      <c r="AS858" s="225">
        <v>0</v>
      </c>
      <c r="AT858" s="225">
        <v>0</v>
      </c>
      <c r="AU858" s="225">
        <v>0</v>
      </c>
      <c r="AV858" s="225">
        <v>0</v>
      </c>
      <c r="AW858" s="225">
        <v>0</v>
      </c>
      <c r="AX858" s="225">
        <v>0</v>
      </c>
      <c r="AY858" s="225">
        <v>0</v>
      </c>
      <c r="AZ858" s="225">
        <v>0</v>
      </c>
      <c r="BA858" s="225">
        <v>0</v>
      </c>
      <c r="BB858" s="225">
        <v>0</v>
      </c>
      <c r="BC858" s="225">
        <v>0</v>
      </c>
      <c r="BD858" s="225">
        <v>0</v>
      </c>
      <c r="BE858" s="225" t="s">
        <v>583</v>
      </c>
    </row>
    <row r="859" spans="1:57" x14ac:dyDescent="0.25">
      <c r="A859" t="str">
        <f t="shared" si="240"/>
        <v>003000189</v>
      </c>
      <c r="B859" s="225" t="s">
        <v>2165</v>
      </c>
      <c r="C859" s="225" t="s">
        <v>2166</v>
      </c>
      <c r="D859" s="225" t="s">
        <v>2167</v>
      </c>
      <c r="E859" s="225" t="s">
        <v>2720</v>
      </c>
      <c r="F859" s="225" t="s">
        <v>2528</v>
      </c>
      <c r="G859" s="225">
        <v>0</v>
      </c>
      <c r="H859" s="225">
        <v>0</v>
      </c>
      <c r="I859" s="225">
        <v>0</v>
      </c>
      <c r="J859" s="237">
        <v>0</v>
      </c>
      <c r="K859" s="225">
        <v>0</v>
      </c>
      <c r="L859" s="225">
        <v>0</v>
      </c>
      <c r="M859" s="225">
        <v>0</v>
      </c>
      <c r="N859" s="237">
        <v>0</v>
      </c>
      <c r="O859" s="237">
        <v>0</v>
      </c>
      <c r="P859" s="237">
        <v>0</v>
      </c>
      <c r="Q859" s="237">
        <v>0</v>
      </c>
      <c r="R859" s="237">
        <v>0</v>
      </c>
      <c r="S859" s="225">
        <v>0</v>
      </c>
      <c r="T859" s="237">
        <v>0</v>
      </c>
      <c r="U859" s="237">
        <v>0</v>
      </c>
      <c r="V859" s="225">
        <v>0</v>
      </c>
      <c r="W859" s="225">
        <v>0</v>
      </c>
      <c r="X859" s="225">
        <v>0</v>
      </c>
      <c r="Y859" s="225">
        <v>0</v>
      </c>
      <c r="Z859" s="225">
        <v>0</v>
      </c>
      <c r="AA859" s="225">
        <v>0</v>
      </c>
      <c r="AB859" s="225">
        <v>0</v>
      </c>
      <c r="AC859" s="225">
        <v>0</v>
      </c>
      <c r="AD859" s="225">
        <v>0</v>
      </c>
      <c r="AE859" s="225">
        <v>0</v>
      </c>
      <c r="AF859" s="225">
        <v>0</v>
      </c>
      <c r="AG859" s="225">
        <v>0</v>
      </c>
      <c r="AH859" s="225">
        <v>0</v>
      </c>
      <c r="AI859" s="225">
        <v>0</v>
      </c>
      <c r="AJ859" s="225">
        <v>0</v>
      </c>
      <c r="AK859" s="225">
        <v>0</v>
      </c>
      <c r="AL859" s="225">
        <v>0</v>
      </c>
      <c r="AM859" s="225">
        <v>0</v>
      </c>
      <c r="AN859" s="225">
        <v>0</v>
      </c>
      <c r="AO859" s="225">
        <v>0</v>
      </c>
      <c r="AP859" s="225">
        <v>0</v>
      </c>
      <c r="AQ859" s="225">
        <v>0</v>
      </c>
      <c r="AR859" s="225">
        <v>0</v>
      </c>
      <c r="AS859" s="225">
        <v>0</v>
      </c>
      <c r="AT859" s="225">
        <v>0</v>
      </c>
      <c r="AU859" s="225">
        <v>0</v>
      </c>
      <c r="AV859" s="225">
        <v>0</v>
      </c>
      <c r="AW859" s="225">
        <v>0</v>
      </c>
      <c r="AX859" s="225">
        <v>0</v>
      </c>
      <c r="AY859" s="225">
        <v>0</v>
      </c>
      <c r="AZ859" s="225">
        <v>0</v>
      </c>
      <c r="BA859" s="225">
        <v>0</v>
      </c>
      <c r="BB859" s="225">
        <v>0</v>
      </c>
      <c r="BC859" s="225">
        <v>0</v>
      </c>
      <c r="BD859" s="225">
        <v>0</v>
      </c>
      <c r="BE859" s="225" t="s">
        <v>584</v>
      </c>
    </row>
    <row r="860" spans="1:57" x14ac:dyDescent="0.25">
      <c r="A860" t="str">
        <f t="shared" si="240"/>
        <v>003000190</v>
      </c>
      <c r="B860" s="225" t="s">
        <v>2165</v>
      </c>
      <c r="C860" s="225" t="s">
        <v>2166</v>
      </c>
      <c r="D860" s="225" t="s">
        <v>2167</v>
      </c>
      <c r="E860" s="225" t="s">
        <v>2720</v>
      </c>
      <c r="F860" s="225" t="s">
        <v>2529</v>
      </c>
      <c r="G860" s="225">
        <v>0</v>
      </c>
      <c r="H860" s="225">
        <v>0</v>
      </c>
      <c r="I860" s="225">
        <v>0</v>
      </c>
      <c r="J860" s="237">
        <v>0</v>
      </c>
      <c r="K860" s="225">
        <v>0</v>
      </c>
      <c r="L860" s="225">
        <v>0</v>
      </c>
      <c r="M860" s="225">
        <v>0</v>
      </c>
      <c r="N860" s="237">
        <v>0</v>
      </c>
      <c r="O860" s="237">
        <v>0</v>
      </c>
      <c r="P860" s="237">
        <v>0</v>
      </c>
      <c r="Q860" s="237">
        <v>0</v>
      </c>
      <c r="R860" s="237">
        <v>0</v>
      </c>
      <c r="S860" s="225">
        <v>0</v>
      </c>
      <c r="T860" s="237">
        <v>0</v>
      </c>
      <c r="U860" s="237">
        <v>0</v>
      </c>
      <c r="V860" s="225">
        <v>0</v>
      </c>
      <c r="W860" s="225">
        <v>0</v>
      </c>
      <c r="X860" s="225">
        <v>0</v>
      </c>
      <c r="Y860" s="225">
        <v>0</v>
      </c>
      <c r="Z860" s="225">
        <v>0</v>
      </c>
      <c r="AA860" s="225">
        <v>0</v>
      </c>
      <c r="AB860" s="225">
        <v>0</v>
      </c>
      <c r="AC860" s="225">
        <v>0</v>
      </c>
      <c r="AD860" s="225">
        <v>0</v>
      </c>
      <c r="AE860" s="225">
        <v>0</v>
      </c>
      <c r="AF860" s="225">
        <v>0</v>
      </c>
      <c r="AG860" s="225">
        <v>0</v>
      </c>
      <c r="AH860" s="225">
        <v>0</v>
      </c>
      <c r="AI860" s="225">
        <v>0</v>
      </c>
      <c r="AJ860" s="225">
        <v>0</v>
      </c>
      <c r="AK860" s="225">
        <v>0</v>
      </c>
      <c r="AL860" s="225">
        <v>0</v>
      </c>
      <c r="AM860" s="225">
        <v>0</v>
      </c>
      <c r="AN860" s="225">
        <v>0</v>
      </c>
      <c r="AO860" s="225">
        <v>0</v>
      </c>
      <c r="AP860" s="225">
        <v>0</v>
      </c>
      <c r="AQ860" s="225">
        <v>0</v>
      </c>
      <c r="AR860" s="225">
        <v>0</v>
      </c>
      <c r="AS860" s="225">
        <v>0</v>
      </c>
      <c r="AT860" s="225">
        <v>0</v>
      </c>
      <c r="AU860" s="225">
        <v>0</v>
      </c>
      <c r="AV860" s="225">
        <v>0</v>
      </c>
      <c r="AW860" s="225">
        <v>0</v>
      </c>
      <c r="AX860" s="225">
        <v>0</v>
      </c>
      <c r="AY860" s="225">
        <v>0</v>
      </c>
      <c r="AZ860" s="225">
        <v>0</v>
      </c>
      <c r="BA860" s="225">
        <v>0</v>
      </c>
      <c r="BB860" s="225">
        <v>0</v>
      </c>
      <c r="BC860" s="225">
        <v>0</v>
      </c>
      <c r="BD860" s="225">
        <v>0</v>
      </c>
      <c r="BE860" s="225" t="s">
        <v>2747</v>
      </c>
    </row>
    <row r="861" spans="1:57" x14ac:dyDescent="0.25">
      <c r="A861" t="str">
        <f t="shared" si="240"/>
        <v>003000200</v>
      </c>
      <c r="B861" s="225" t="s">
        <v>2165</v>
      </c>
      <c r="C861" s="225" t="s">
        <v>2166</v>
      </c>
      <c r="D861" s="225" t="s">
        <v>2167</v>
      </c>
      <c r="E861" s="225" t="s">
        <v>2720</v>
      </c>
      <c r="F861" s="225" t="s">
        <v>2531</v>
      </c>
      <c r="G861" s="225">
        <v>0</v>
      </c>
      <c r="H861" s="225">
        <v>0</v>
      </c>
      <c r="I861" s="225">
        <v>0</v>
      </c>
      <c r="J861" s="237">
        <v>0</v>
      </c>
      <c r="K861" s="225">
        <v>0</v>
      </c>
      <c r="L861" s="225">
        <v>0</v>
      </c>
      <c r="M861" s="225">
        <v>0</v>
      </c>
      <c r="N861" s="237">
        <v>0</v>
      </c>
      <c r="O861" s="237">
        <v>0</v>
      </c>
      <c r="P861" s="237">
        <v>0</v>
      </c>
      <c r="Q861" s="237">
        <v>0</v>
      </c>
      <c r="R861" s="237">
        <v>0</v>
      </c>
      <c r="S861" s="225">
        <v>0</v>
      </c>
      <c r="T861" s="237">
        <v>0</v>
      </c>
      <c r="U861" s="237">
        <v>0</v>
      </c>
      <c r="V861" s="225">
        <v>0</v>
      </c>
      <c r="W861" s="225">
        <v>0</v>
      </c>
      <c r="X861" s="225">
        <v>0</v>
      </c>
      <c r="Y861" s="225">
        <v>0</v>
      </c>
      <c r="Z861" s="225">
        <v>0</v>
      </c>
      <c r="AA861" s="225">
        <v>0</v>
      </c>
      <c r="AB861" s="225">
        <v>0</v>
      </c>
      <c r="AC861" s="225">
        <v>0</v>
      </c>
      <c r="AD861" s="225">
        <v>0</v>
      </c>
      <c r="AE861" s="225">
        <v>0</v>
      </c>
      <c r="AF861" s="225">
        <v>0</v>
      </c>
      <c r="AG861" s="225">
        <v>0</v>
      </c>
      <c r="AH861" s="225">
        <v>0</v>
      </c>
      <c r="AI861" s="225">
        <v>0</v>
      </c>
      <c r="AJ861" s="225">
        <v>0</v>
      </c>
      <c r="AK861" s="225">
        <v>0</v>
      </c>
      <c r="AL861" s="225">
        <v>0</v>
      </c>
      <c r="AM861" s="225">
        <v>0</v>
      </c>
      <c r="AN861" s="225">
        <v>0</v>
      </c>
      <c r="AO861" s="225">
        <v>0</v>
      </c>
      <c r="AP861" s="225">
        <v>0</v>
      </c>
      <c r="AQ861" s="225">
        <v>0</v>
      </c>
      <c r="AR861" s="225">
        <v>0</v>
      </c>
      <c r="AS861" s="225">
        <v>0</v>
      </c>
      <c r="AT861" s="225">
        <v>0</v>
      </c>
      <c r="AU861" s="225">
        <v>0</v>
      </c>
      <c r="AV861" s="225">
        <v>0</v>
      </c>
      <c r="AW861" s="225">
        <v>0</v>
      </c>
      <c r="AX861" s="225">
        <v>0</v>
      </c>
      <c r="AY861" s="225">
        <v>0</v>
      </c>
      <c r="AZ861" s="225">
        <v>0</v>
      </c>
      <c r="BA861" s="225">
        <v>0</v>
      </c>
      <c r="BB861" s="225">
        <v>0</v>
      </c>
      <c r="BC861" s="225">
        <v>0</v>
      </c>
      <c r="BD861" s="225">
        <v>0</v>
      </c>
      <c r="BE861" s="225" t="s">
        <v>2532</v>
      </c>
    </row>
    <row r="862" spans="1:57" x14ac:dyDescent="0.25">
      <c r="A862" t="str">
        <f t="shared" si="240"/>
        <v>003000201</v>
      </c>
      <c r="B862" s="225" t="s">
        <v>2165</v>
      </c>
      <c r="C862" s="225" t="s">
        <v>2166</v>
      </c>
      <c r="D862" s="225" t="s">
        <v>2167</v>
      </c>
      <c r="E862" s="225" t="s">
        <v>2720</v>
      </c>
      <c r="F862" s="225" t="s">
        <v>2533</v>
      </c>
      <c r="G862" s="225">
        <v>0</v>
      </c>
      <c r="H862" s="225">
        <v>0</v>
      </c>
      <c r="I862" s="225">
        <v>0</v>
      </c>
      <c r="J862" s="237">
        <v>0</v>
      </c>
      <c r="K862" s="225">
        <v>0</v>
      </c>
      <c r="L862" s="225">
        <v>0</v>
      </c>
      <c r="M862" s="225">
        <v>0</v>
      </c>
      <c r="N862" s="237">
        <v>0</v>
      </c>
      <c r="O862" s="237">
        <v>0</v>
      </c>
      <c r="P862" s="237">
        <v>0</v>
      </c>
      <c r="Q862" s="237">
        <v>0</v>
      </c>
      <c r="R862" s="237">
        <v>0</v>
      </c>
      <c r="S862" s="225">
        <v>0</v>
      </c>
      <c r="T862" s="237">
        <v>0</v>
      </c>
      <c r="U862" s="237">
        <v>0</v>
      </c>
      <c r="V862" s="225">
        <v>0</v>
      </c>
      <c r="W862" s="225">
        <v>0</v>
      </c>
      <c r="X862" s="225">
        <v>0</v>
      </c>
      <c r="Y862" s="225">
        <v>0</v>
      </c>
      <c r="Z862" s="225">
        <v>0</v>
      </c>
      <c r="AA862" s="225">
        <v>0</v>
      </c>
      <c r="AB862" s="225">
        <v>0</v>
      </c>
      <c r="AC862" s="225">
        <v>0</v>
      </c>
      <c r="AD862" s="225">
        <v>0</v>
      </c>
      <c r="AE862" s="225">
        <v>0</v>
      </c>
      <c r="AF862" s="225">
        <v>0</v>
      </c>
      <c r="AG862" s="225">
        <v>0</v>
      </c>
      <c r="AH862" s="225">
        <v>0</v>
      </c>
      <c r="AI862" s="225">
        <v>0</v>
      </c>
      <c r="AJ862" s="225">
        <v>0</v>
      </c>
      <c r="AK862" s="225">
        <v>0</v>
      </c>
      <c r="AL862" s="225">
        <v>0</v>
      </c>
      <c r="AM862" s="225">
        <v>0</v>
      </c>
      <c r="AN862" s="225">
        <v>0</v>
      </c>
      <c r="AO862" s="225">
        <v>0</v>
      </c>
      <c r="AP862" s="225">
        <v>0</v>
      </c>
      <c r="AQ862" s="225">
        <v>0</v>
      </c>
      <c r="AR862" s="225">
        <v>0</v>
      </c>
      <c r="AS862" s="225">
        <v>0</v>
      </c>
      <c r="AT862" s="225">
        <v>0</v>
      </c>
      <c r="AU862" s="225">
        <v>0</v>
      </c>
      <c r="AV862" s="225">
        <v>0</v>
      </c>
      <c r="AW862" s="225">
        <v>0</v>
      </c>
      <c r="AX862" s="225">
        <v>0</v>
      </c>
      <c r="AY862" s="225">
        <v>0</v>
      </c>
      <c r="AZ862" s="225">
        <v>0</v>
      </c>
      <c r="BA862" s="225">
        <v>0</v>
      </c>
      <c r="BB862" s="225">
        <v>0</v>
      </c>
      <c r="BC862" s="225">
        <v>0</v>
      </c>
      <c r="BD862" s="225">
        <v>0</v>
      </c>
      <c r="BE862" s="225" t="s">
        <v>2534</v>
      </c>
    </row>
    <row r="863" spans="1:57" x14ac:dyDescent="0.25">
      <c r="A863" t="str">
        <f t="shared" si="240"/>
        <v>003000210</v>
      </c>
      <c r="B863" s="225" t="s">
        <v>2165</v>
      </c>
      <c r="C863" s="225" t="s">
        <v>2166</v>
      </c>
      <c r="D863" s="225" t="s">
        <v>2167</v>
      </c>
      <c r="E863" s="225" t="s">
        <v>2720</v>
      </c>
      <c r="F863" s="225" t="s">
        <v>2535</v>
      </c>
      <c r="G863" s="225">
        <v>0</v>
      </c>
      <c r="H863" s="225">
        <v>0</v>
      </c>
      <c r="I863" s="225">
        <v>0</v>
      </c>
      <c r="J863" s="237">
        <v>0</v>
      </c>
      <c r="K863" s="225">
        <v>0</v>
      </c>
      <c r="L863" s="225">
        <v>0</v>
      </c>
      <c r="M863" s="225">
        <v>0</v>
      </c>
      <c r="N863" s="237">
        <v>0</v>
      </c>
      <c r="O863" s="237">
        <v>0</v>
      </c>
      <c r="P863" s="237">
        <v>0</v>
      </c>
      <c r="Q863" s="237">
        <v>0</v>
      </c>
      <c r="R863" s="237">
        <v>0</v>
      </c>
      <c r="S863" s="225">
        <v>0</v>
      </c>
      <c r="T863" s="237">
        <v>0</v>
      </c>
      <c r="U863" s="237">
        <v>0</v>
      </c>
      <c r="V863" s="225">
        <v>0</v>
      </c>
      <c r="W863" s="225">
        <v>0</v>
      </c>
      <c r="X863" s="225">
        <v>0</v>
      </c>
      <c r="Y863" s="225">
        <v>0</v>
      </c>
      <c r="Z863" s="225">
        <v>0</v>
      </c>
      <c r="AA863" s="225">
        <v>0</v>
      </c>
      <c r="AB863" s="225">
        <v>0</v>
      </c>
      <c r="AC863" s="225">
        <v>0</v>
      </c>
      <c r="AD863" s="225">
        <v>0</v>
      </c>
      <c r="AE863" s="225">
        <v>0</v>
      </c>
      <c r="AF863" s="225">
        <v>0</v>
      </c>
      <c r="AG863" s="225">
        <v>0</v>
      </c>
      <c r="AH863" s="225">
        <v>0</v>
      </c>
      <c r="AI863" s="225">
        <v>0</v>
      </c>
      <c r="AJ863" s="225">
        <v>0</v>
      </c>
      <c r="AK863" s="225">
        <v>0</v>
      </c>
      <c r="AL863" s="225">
        <v>0</v>
      </c>
      <c r="AM863" s="225">
        <v>0</v>
      </c>
      <c r="AN863" s="225">
        <v>0</v>
      </c>
      <c r="AO863" s="225">
        <v>0</v>
      </c>
      <c r="AP863" s="225">
        <v>0</v>
      </c>
      <c r="AQ863" s="225">
        <v>0</v>
      </c>
      <c r="AR863" s="225">
        <v>0</v>
      </c>
      <c r="AS863" s="225">
        <v>0</v>
      </c>
      <c r="AT863" s="225">
        <v>0</v>
      </c>
      <c r="AU863" s="225">
        <v>0</v>
      </c>
      <c r="AV863" s="225">
        <v>0</v>
      </c>
      <c r="AW863" s="225">
        <v>0</v>
      </c>
      <c r="AX863" s="225">
        <v>0</v>
      </c>
      <c r="AY863" s="225">
        <v>0</v>
      </c>
      <c r="AZ863" s="225">
        <v>0</v>
      </c>
      <c r="BA863" s="225">
        <v>0</v>
      </c>
      <c r="BB863" s="225">
        <v>0</v>
      </c>
      <c r="BC863" s="225">
        <v>0</v>
      </c>
      <c r="BD863" s="225">
        <v>0</v>
      </c>
      <c r="BE863" s="225" t="s">
        <v>1540</v>
      </c>
    </row>
    <row r="864" spans="1:57" x14ac:dyDescent="0.25">
      <c r="A864" t="str">
        <f t="shared" si="240"/>
        <v>003002001</v>
      </c>
      <c r="B864" s="225" t="s">
        <v>2165</v>
      </c>
      <c r="C864" s="225" t="s">
        <v>2166</v>
      </c>
      <c r="D864" s="225" t="s">
        <v>2167</v>
      </c>
      <c r="E864" s="225" t="s">
        <v>2748</v>
      </c>
      <c r="F864" s="225" t="s">
        <v>2537</v>
      </c>
      <c r="G864" s="225">
        <v>0</v>
      </c>
      <c r="H864" s="225">
        <v>0</v>
      </c>
      <c r="I864" s="225">
        <v>0</v>
      </c>
      <c r="J864" s="225">
        <v>0</v>
      </c>
      <c r="K864" s="225">
        <v>0</v>
      </c>
      <c r="L864" s="225">
        <v>0</v>
      </c>
      <c r="M864" s="225">
        <v>0</v>
      </c>
      <c r="N864" s="225">
        <v>0</v>
      </c>
      <c r="O864" s="225">
        <v>0</v>
      </c>
      <c r="P864" s="225">
        <v>0</v>
      </c>
      <c r="Q864" s="225">
        <v>0</v>
      </c>
      <c r="R864" s="225">
        <v>0</v>
      </c>
      <c r="S864" s="225">
        <v>0</v>
      </c>
      <c r="T864" s="225">
        <v>0</v>
      </c>
      <c r="U864" s="225">
        <v>0</v>
      </c>
      <c r="V864" s="225">
        <v>0</v>
      </c>
      <c r="W864" s="225">
        <v>0</v>
      </c>
      <c r="X864" s="225">
        <v>0</v>
      </c>
      <c r="Y864" s="225">
        <v>0</v>
      </c>
      <c r="Z864" s="225">
        <v>0</v>
      </c>
      <c r="AA864" s="225">
        <v>0</v>
      </c>
      <c r="AB864" s="225">
        <v>0</v>
      </c>
      <c r="AC864" s="225">
        <v>0</v>
      </c>
      <c r="AD864" s="225">
        <v>0</v>
      </c>
      <c r="AE864" s="225">
        <v>0</v>
      </c>
      <c r="AF864" s="225">
        <v>0</v>
      </c>
      <c r="AG864" s="225">
        <v>0</v>
      </c>
      <c r="AH864" s="225">
        <v>0</v>
      </c>
      <c r="AI864" s="225">
        <v>0</v>
      </c>
      <c r="AJ864" s="225">
        <v>0</v>
      </c>
      <c r="AK864" s="225">
        <v>0</v>
      </c>
      <c r="AL864" s="225">
        <v>0</v>
      </c>
      <c r="AM864" s="225">
        <v>0</v>
      </c>
      <c r="AN864" s="225">
        <v>0</v>
      </c>
      <c r="AO864" s="225">
        <v>0</v>
      </c>
      <c r="AP864" s="225">
        <v>0</v>
      </c>
      <c r="AQ864" s="225">
        <v>0</v>
      </c>
      <c r="AR864" s="225">
        <v>0</v>
      </c>
      <c r="AS864" s="225">
        <v>0</v>
      </c>
      <c r="AT864" s="225">
        <v>0</v>
      </c>
      <c r="AU864" s="225">
        <v>0</v>
      </c>
      <c r="AV864" s="225">
        <v>0</v>
      </c>
      <c r="AW864" s="225">
        <v>0</v>
      </c>
      <c r="AX864" s="225">
        <v>0</v>
      </c>
      <c r="AY864" s="225">
        <v>0</v>
      </c>
      <c r="AZ864" s="225">
        <v>0</v>
      </c>
      <c r="BA864" s="225">
        <v>0</v>
      </c>
      <c r="BB864" s="225">
        <v>0</v>
      </c>
      <c r="BC864" s="225">
        <v>0</v>
      </c>
      <c r="BD864" s="225">
        <v>0</v>
      </c>
      <c r="BE864" s="225" t="s">
        <v>2538</v>
      </c>
    </row>
    <row r="865" spans="1:57" x14ac:dyDescent="0.25">
      <c r="A865" t="str">
        <f t="shared" si="240"/>
        <v>003003001</v>
      </c>
      <c r="B865" s="225" t="s">
        <v>2165</v>
      </c>
      <c r="C865" s="225" t="s">
        <v>2166</v>
      </c>
      <c r="D865" s="225" t="s">
        <v>2167</v>
      </c>
      <c r="E865" s="225" t="s">
        <v>2749</v>
      </c>
      <c r="F865" s="225" t="s">
        <v>2537</v>
      </c>
      <c r="G865" s="225">
        <v>0</v>
      </c>
      <c r="H865" s="225">
        <v>0</v>
      </c>
      <c r="I865" s="225">
        <v>0</v>
      </c>
      <c r="J865" s="225">
        <v>0</v>
      </c>
      <c r="K865" s="225">
        <v>0</v>
      </c>
      <c r="L865" s="225">
        <v>0</v>
      </c>
      <c r="M865" s="225">
        <v>0</v>
      </c>
      <c r="N865" s="225">
        <v>0</v>
      </c>
      <c r="O865" s="225">
        <v>0</v>
      </c>
      <c r="P865" s="225">
        <v>0</v>
      </c>
      <c r="Q865" s="225">
        <v>0</v>
      </c>
      <c r="R865" s="225">
        <v>0</v>
      </c>
      <c r="S865" s="225">
        <v>0</v>
      </c>
      <c r="T865" s="225">
        <v>0</v>
      </c>
      <c r="U865" s="225">
        <v>0</v>
      </c>
      <c r="V865" s="225">
        <v>0</v>
      </c>
      <c r="W865" s="225">
        <v>0</v>
      </c>
      <c r="X865" s="225">
        <v>0</v>
      </c>
      <c r="Y865" s="225">
        <v>0</v>
      </c>
      <c r="Z865" s="225">
        <v>0</v>
      </c>
      <c r="AA865" s="225">
        <v>0</v>
      </c>
      <c r="AB865" s="225">
        <v>0</v>
      </c>
      <c r="AC865" s="225">
        <v>0</v>
      </c>
      <c r="AD865" s="225">
        <v>0</v>
      </c>
      <c r="AE865" s="225">
        <v>0</v>
      </c>
      <c r="AF865" s="225">
        <v>0</v>
      </c>
      <c r="AG865" s="225">
        <v>0</v>
      </c>
      <c r="AH865" s="225">
        <v>0</v>
      </c>
      <c r="AI865" s="225">
        <v>0</v>
      </c>
      <c r="AJ865" s="225">
        <v>0</v>
      </c>
      <c r="AK865" s="225">
        <v>0</v>
      </c>
      <c r="AL865" s="225">
        <v>0</v>
      </c>
      <c r="AM865" s="225">
        <v>0</v>
      </c>
      <c r="AN865" s="225">
        <v>0</v>
      </c>
      <c r="AO865" s="225">
        <v>0</v>
      </c>
      <c r="AP865" s="225">
        <v>0</v>
      </c>
      <c r="AQ865" s="225">
        <v>0</v>
      </c>
      <c r="AR865" s="225">
        <v>0</v>
      </c>
      <c r="AS865" s="225">
        <v>0</v>
      </c>
      <c r="AT865" s="225">
        <v>0</v>
      </c>
      <c r="AU865" s="225">
        <v>0</v>
      </c>
      <c r="AV865" s="225">
        <v>0</v>
      </c>
      <c r="AW865" s="225">
        <v>0</v>
      </c>
      <c r="AX865" s="225">
        <v>0</v>
      </c>
      <c r="AY865" s="225">
        <v>0</v>
      </c>
      <c r="AZ865" s="225">
        <v>0</v>
      </c>
      <c r="BA865" s="225">
        <v>0</v>
      </c>
      <c r="BB865" s="225">
        <v>0</v>
      </c>
      <c r="BC865" s="225">
        <v>0</v>
      </c>
      <c r="BD865" s="225">
        <v>0</v>
      </c>
      <c r="BE865" s="225" t="s">
        <v>2538</v>
      </c>
    </row>
    <row r="866" spans="1:57" x14ac:dyDescent="0.25">
      <c r="A866" t="str">
        <f t="shared" si="240"/>
        <v>003004001</v>
      </c>
      <c r="B866" s="225" t="s">
        <v>2165</v>
      </c>
      <c r="C866" s="225" t="s">
        <v>2166</v>
      </c>
      <c r="D866" s="225" t="s">
        <v>2167</v>
      </c>
      <c r="E866" s="225" t="s">
        <v>2750</v>
      </c>
      <c r="F866" s="225" t="s">
        <v>2537</v>
      </c>
      <c r="G866" s="225">
        <v>0</v>
      </c>
      <c r="H866" s="225">
        <v>0</v>
      </c>
      <c r="I866" s="225">
        <v>0</v>
      </c>
      <c r="J866" s="225">
        <v>0</v>
      </c>
      <c r="K866" s="225">
        <v>0</v>
      </c>
      <c r="L866" s="225">
        <v>0</v>
      </c>
      <c r="M866" s="225">
        <v>0</v>
      </c>
      <c r="N866" s="225">
        <v>0</v>
      </c>
      <c r="O866" s="225">
        <v>0</v>
      </c>
      <c r="P866" s="225">
        <v>0</v>
      </c>
      <c r="Q866" s="225">
        <v>0</v>
      </c>
      <c r="R866" s="225">
        <v>0</v>
      </c>
      <c r="S866" s="225">
        <v>0</v>
      </c>
      <c r="T866" s="225">
        <v>0</v>
      </c>
      <c r="U866" s="225">
        <v>0</v>
      </c>
      <c r="V866" s="225">
        <v>0</v>
      </c>
      <c r="W866" s="225">
        <v>0</v>
      </c>
      <c r="X866" s="225">
        <v>0</v>
      </c>
      <c r="Y866" s="225">
        <v>0</v>
      </c>
      <c r="Z866" s="225">
        <v>0</v>
      </c>
      <c r="AA866" s="225">
        <v>0</v>
      </c>
      <c r="AB866" s="225">
        <v>0</v>
      </c>
      <c r="AC866" s="225">
        <v>0</v>
      </c>
      <c r="AD866" s="225">
        <v>0</v>
      </c>
      <c r="AE866" s="225">
        <v>0</v>
      </c>
      <c r="AF866" s="225">
        <v>0</v>
      </c>
      <c r="AG866" s="225">
        <v>0</v>
      </c>
      <c r="AH866" s="225">
        <v>0</v>
      </c>
      <c r="AI866" s="225">
        <v>0</v>
      </c>
      <c r="AJ866" s="225">
        <v>0</v>
      </c>
      <c r="AK866" s="225">
        <v>0</v>
      </c>
      <c r="AL866" s="225">
        <v>0</v>
      </c>
      <c r="AM866" s="225">
        <v>0</v>
      </c>
      <c r="AN866" s="225">
        <v>0</v>
      </c>
      <c r="AO866" s="225">
        <v>0</v>
      </c>
      <c r="AP866" s="225">
        <v>0</v>
      </c>
      <c r="AQ866" s="225">
        <v>0</v>
      </c>
      <c r="AR866" s="225">
        <v>0</v>
      </c>
      <c r="AS866" s="225">
        <v>0</v>
      </c>
      <c r="AT866" s="225">
        <v>0</v>
      </c>
      <c r="AU866" s="225">
        <v>0</v>
      </c>
      <c r="AV866" s="225">
        <v>0</v>
      </c>
      <c r="AW866" s="225">
        <v>0</v>
      </c>
      <c r="AX866" s="225">
        <v>0</v>
      </c>
      <c r="AY866" s="225">
        <v>0</v>
      </c>
      <c r="AZ866" s="225">
        <v>0</v>
      </c>
      <c r="BA866" s="225">
        <v>0</v>
      </c>
      <c r="BB866" s="225">
        <v>0</v>
      </c>
      <c r="BC866" s="225">
        <v>0</v>
      </c>
      <c r="BD866" s="225">
        <v>0</v>
      </c>
      <c r="BE866" s="225" t="s">
        <v>2538</v>
      </c>
    </row>
    <row r="867" spans="1:57" x14ac:dyDescent="0.25">
      <c r="A867" t="str">
        <f t="shared" si="240"/>
        <v>003005001</v>
      </c>
      <c r="B867" s="225" t="s">
        <v>2165</v>
      </c>
      <c r="C867" s="225" t="s">
        <v>2166</v>
      </c>
      <c r="D867" s="225" t="s">
        <v>2167</v>
      </c>
      <c r="E867" s="225" t="s">
        <v>2751</v>
      </c>
      <c r="F867" s="225" t="s">
        <v>2537</v>
      </c>
      <c r="G867" s="225">
        <v>0</v>
      </c>
      <c r="H867" s="225">
        <v>0</v>
      </c>
      <c r="I867" s="225">
        <v>0</v>
      </c>
      <c r="J867" s="225">
        <v>0</v>
      </c>
      <c r="K867" s="225">
        <v>0</v>
      </c>
      <c r="L867" s="225">
        <v>0</v>
      </c>
      <c r="M867" s="225">
        <v>0</v>
      </c>
      <c r="N867" s="225">
        <v>0</v>
      </c>
      <c r="O867" s="225">
        <v>0</v>
      </c>
      <c r="P867" s="225">
        <v>0</v>
      </c>
      <c r="Q867" s="225">
        <v>0</v>
      </c>
      <c r="R867" s="225">
        <v>0</v>
      </c>
      <c r="S867" s="225">
        <v>0</v>
      </c>
      <c r="T867" s="225">
        <v>0</v>
      </c>
      <c r="U867" s="225">
        <v>0</v>
      </c>
      <c r="V867" s="225">
        <v>0</v>
      </c>
      <c r="W867" s="225">
        <v>0</v>
      </c>
      <c r="X867" s="225">
        <v>0</v>
      </c>
      <c r="Y867" s="225">
        <v>0</v>
      </c>
      <c r="Z867" s="225">
        <v>0</v>
      </c>
      <c r="AA867" s="225">
        <v>0</v>
      </c>
      <c r="AB867" s="225">
        <v>0</v>
      </c>
      <c r="AC867" s="225">
        <v>0</v>
      </c>
      <c r="AD867" s="225">
        <v>0</v>
      </c>
      <c r="AE867" s="225">
        <v>0</v>
      </c>
      <c r="AF867" s="225">
        <v>0</v>
      </c>
      <c r="AG867" s="225">
        <v>0</v>
      </c>
      <c r="AH867" s="225">
        <v>0</v>
      </c>
      <c r="AI867" s="225">
        <v>0</v>
      </c>
      <c r="AJ867" s="225">
        <v>0</v>
      </c>
      <c r="AK867" s="225">
        <v>0</v>
      </c>
      <c r="AL867" s="225">
        <v>0</v>
      </c>
      <c r="AM867" s="225">
        <v>0</v>
      </c>
      <c r="AN867" s="225">
        <v>0</v>
      </c>
      <c r="AO867" s="225">
        <v>0</v>
      </c>
      <c r="AP867" s="225">
        <v>0</v>
      </c>
      <c r="AQ867" s="225">
        <v>0</v>
      </c>
      <c r="AR867" s="225">
        <v>0</v>
      </c>
      <c r="AS867" s="225">
        <v>0</v>
      </c>
      <c r="AT867" s="225">
        <v>0</v>
      </c>
      <c r="AU867" s="225">
        <v>0</v>
      </c>
      <c r="AV867" s="225">
        <v>0</v>
      </c>
      <c r="AW867" s="225">
        <v>0</v>
      </c>
      <c r="AX867" s="225">
        <v>0</v>
      </c>
      <c r="AY867" s="225">
        <v>0</v>
      </c>
      <c r="AZ867" s="225">
        <v>0</v>
      </c>
      <c r="BA867" s="225">
        <v>0</v>
      </c>
      <c r="BB867" s="225">
        <v>0</v>
      </c>
      <c r="BC867" s="225">
        <v>0</v>
      </c>
      <c r="BD867" s="225">
        <v>0</v>
      </c>
      <c r="BE867" s="225" t="s">
        <v>2538</v>
      </c>
    </row>
    <row r="868" spans="1:57" x14ac:dyDescent="0.25">
      <c r="A868" t="str">
        <f t="shared" si="240"/>
        <v>003006001</v>
      </c>
      <c r="B868" s="225" t="s">
        <v>2165</v>
      </c>
      <c r="C868" s="225" t="s">
        <v>2166</v>
      </c>
      <c r="D868" s="225" t="s">
        <v>2167</v>
      </c>
      <c r="E868" s="225" t="s">
        <v>2752</v>
      </c>
      <c r="F868" s="225" t="s">
        <v>2537</v>
      </c>
      <c r="G868" s="225">
        <v>0</v>
      </c>
      <c r="H868" s="225">
        <v>0</v>
      </c>
      <c r="I868" s="225">
        <v>0</v>
      </c>
      <c r="J868" s="225">
        <v>0</v>
      </c>
      <c r="K868" s="225">
        <v>0</v>
      </c>
      <c r="L868" s="225">
        <v>0</v>
      </c>
      <c r="M868" s="225">
        <v>0</v>
      </c>
      <c r="N868" s="225">
        <v>0</v>
      </c>
      <c r="O868" s="225">
        <v>0</v>
      </c>
      <c r="P868" s="225">
        <v>0</v>
      </c>
      <c r="Q868" s="225">
        <v>0</v>
      </c>
      <c r="R868" s="225">
        <v>0</v>
      </c>
      <c r="S868" s="225">
        <v>0</v>
      </c>
      <c r="T868" s="225">
        <v>0</v>
      </c>
      <c r="U868" s="225">
        <v>0</v>
      </c>
      <c r="V868" s="225">
        <v>0</v>
      </c>
      <c r="W868" s="225">
        <v>0</v>
      </c>
      <c r="X868" s="225">
        <v>0</v>
      </c>
      <c r="Y868" s="225">
        <v>0</v>
      </c>
      <c r="Z868" s="225">
        <v>0</v>
      </c>
      <c r="AA868" s="225">
        <v>0</v>
      </c>
      <c r="AB868" s="225">
        <v>0</v>
      </c>
      <c r="AC868" s="225">
        <v>0</v>
      </c>
      <c r="AD868" s="225">
        <v>0</v>
      </c>
      <c r="AE868" s="225">
        <v>0</v>
      </c>
      <c r="AF868" s="225">
        <v>0</v>
      </c>
      <c r="AG868" s="225">
        <v>0</v>
      </c>
      <c r="AH868" s="225">
        <v>0</v>
      </c>
      <c r="AI868" s="225">
        <v>0</v>
      </c>
      <c r="AJ868" s="225">
        <v>0</v>
      </c>
      <c r="AK868" s="225">
        <v>0</v>
      </c>
      <c r="AL868" s="225">
        <v>0</v>
      </c>
      <c r="AM868" s="225">
        <v>0</v>
      </c>
      <c r="AN868" s="225">
        <v>0</v>
      </c>
      <c r="AO868" s="225">
        <v>0</v>
      </c>
      <c r="AP868" s="225">
        <v>0</v>
      </c>
      <c r="AQ868" s="225">
        <v>0</v>
      </c>
      <c r="AR868" s="225">
        <v>0</v>
      </c>
      <c r="AS868" s="225">
        <v>0</v>
      </c>
      <c r="AT868" s="225">
        <v>0</v>
      </c>
      <c r="AU868" s="225">
        <v>0</v>
      </c>
      <c r="AV868" s="225">
        <v>0</v>
      </c>
      <c r="AW868" s="225">
        <v>0</v>
      </c>
      <c r="AX868" s="225">
        <v>0</v>
      </c>
      <c r="AY868" s="225">
        <v>0</v>
      </c>
      <c r="AZ868" s="225">
        <v>0</v>
      </c>
      <c r="BA868" s="225">
        <v>0</v>
      </c>
      <c r="BB868" s="225">
        <v>0</v>
      </c>
      <c r="BC868" s="225">
        <v>0</v>
      </c>
      <c r="BD868" s="225">
        <v>0</v>
      </c>
      <c r="BE868" s="225" t="s">
        <v>2538</v>
      </c>
    </row>
    <row r="869" spans="1:57" x14ac:dyDescent="0.25">
      <c r="A869" t="str">
        <f t="shared" si="240"/>
        <v>003007001</v>
      </c>
      <c r="B869" s="225" t="s">
        <v>2165</v>
      </c>
      <c r="C869" s="225" t="s">
        <v>2166</v>
      </c>
      <c r="D869" s="225" t="s">
        <v>2167</v>
      </c>
      <c r="E869" s="225" t="s">
        <v>2753</v>
      </c>
      <c r="F869" s="225" t="s">
        <v>2537</v>
      </c>
      <c r="G869" s="225">
        <v>0</v>
      </c>
      <c r="H869" s="225">
        <v>0</v>
      </c>
      <c r="I869" s="225">
        <v>0</v>
      </c>
      <c r="J869" s="225">
        <v>0</v>
      </c>
      <c r="K869" s="225">
        <v>0</v>
      </c>
      <c r="L869" s="225">
        <v>0</v>
      </c>
      <c r="M869" s="225">
        <v>0</v>
      </c>
      <c r="N869" s="225">
        <v>0</v>
      </c>
      <c r="O869" s="225">
        <v>0</v>
      </c>
      <c r="P869" s="225">
        <v>0</v>
      </c>
      <c r="Q869" s="225">
        <v>0</v>
      </c>
      <c r="R869" s="225">
        <v>0</v>
      </c>
      <c r="S869" s="225">
        <v>0</v>
      </c>
      <c r="T869" s="225">
        <v>0</v>
      </c>
      <c r="U869" s="225">
        <v>0</v>
      </c>
      <c r="V869" s="225">
        <v>0</v>
      </c>
      <c r="W869" s="225">
        <v>0</v>
      </c>
      <c r="X869" s="225">
        <v>0</v>
      </c>
      <c r="Y869" s="225">
        <v>0</v>
      </c>
      <c r="Z869" s="225">
        <v>0</v>
      </c>
      <c r="AA869" s="225">
        <v>0</v>
      </c>
      <c r="AB869" s="225">
        <v>0</v>
      </c>
      <c r="AC869" s="225">
        <v>0</v>
      </c>
      <c r="AD869" s="225">
        <v>0</v>
      </c>
      <c r="AE869" s="225">
        <v>0</v>
      </c>
      <c r="AF869" s="225">
        <v>0</v>
      </c>
      <c r="AG869" s="225">
        <v>0</v>
      </c>
      <c r="AH869" s="225">
        <v>0</v>
      </c>
      <c r="AI869" s="225">
        <v>0</v>
      </c>
      <c r="AJ869" s="225">
        <v>0</v>
      </c>
      <c r="AK869" s="225">
        <v>0</v>
      </c>
      <c r="AL869" s="225">
        <v>0</v>
      </c>
      <c r="AM869" s="225">
        <v>0</v>
      </c>
      <c r="AN869" s="225">
        <v>0</v>
      </c>
      <c r="AO869" s="225">
        <v>0</v>
      </c>
      <c r="AP869" s="225">
        <v>0</v>
      </c>
      <c r="AQ869" s="225">
        <v>0</v>
      </c>
      <c r="AR869" s="225">
        <v>0</v>
      </c>
      <c r="AS869" s="225">
        <v>0</v>
      </c>
      <c r="AT869" s="225">
        <v>0</v>
      </c>
      <c r="AU869" s="225">
        <v>0</v>
      </c>
      <c r="AV869" s="225">
        <v>0</v>
      </c>
      <c r="AW869" s="225">
        <v>0</v>
      </c>
      <c r="AX869" s="225">
        <v>0</v>
      </c>
      <c r="AY869" s="225">
        <v>0</v>
      </c>
      <c r="AZ869" s="225">
        <v>0</v>
      </c>
      <c r="BA869" s="225">
        <v>0</v>
      </c>
      <c r="BB869" s="225">
        <v>0</v>
      </c>
      <c r="BC869" s="225">
        <v>0</v>
      </c>
      <c r="BD869" s="225">
        <v>0</v>
      </c>
      <c r="BE869" s="225" t="s">
        <v>2538</v>
      </c>
    </row>
    <row r="870" spans="1:57" x14ac:dyDescent="0.25">
      <c r="A870" t="str">
        <f t="shared" si="240"/>
        <v>003008001</v>
      </c>
      <c r="B870" s="225" t="s">
        <v>2165</v>
      </c>
      <c r="C870" s="225" t="s">
        <v>2166</v>
      </c>
      <c r="D870" s="225" t="s">
        <v>2167</v>
      </c>
      <c r="E870" s="225" t="s">
        <v>2754</v>
      </c>
      <c r="F870" s="225" t="s">
        <v>2537</v>
      </c>
      <c r="G870" s="225">
        <v>0</v>
      </c>
      <c r="H870" s="225">
        <v>0</v>
      </c>
      <c r="I870" s="225">
        <v>0</v>
      </c>
      <c r="J870" s="225">
        <v>0</v>
      </c>
      <c r="K870" s="225">
        <v>0</v>
      </c>
      <c r="L870" s="225">
        <v>0</v>
      </c>
      <c r="M870" s="225">
        <v>0</v>
      </c>
      <c r="N870" s="225">
        <v>0</v>
      </c>
      <c r="O870" s="225">
        <v>0</v>
      </c>
      <c r="P870" s="225">
        <v>0</v>
      </c>
      <c r="Q870" s="225">
        <v>0</v>
      </c>
      <c r="R870" s="225">
        <v>0</v>
      </c>
      <c r="S870" s="225">
        <v>0</v>
      </c>
      <c r="T870" s="225">
        <v>0</v>
      </c>
      <c r="U870" s="225">
        <v>0</v>
      </c>
      <c r="V870" s="225">
        <v>0</v>
      </c>
      <c r="W870" s="225">
        <v>0</v>
      </c>
      <c r="X870" s="225">
        <v>0</v>
      </c>
      <c r="Y870" s="225">
        <v>0</v>
      </c>
      <c r="Z870" s="225">
        <v>0</v>
      </c>
      <c r="AA870" s="225">
        <v>0</v>
      </c>
      <c r="AB870" s="225">
        <v>0</v>
      </c>
      <c r="AC870" s="225">
        <v>0</v>
      </c>
      <c r="AD870" s="225">
        <v>0</v>
      </c>
      <c r="AE870" s="225">
        <v>0</v>
      </c>
      <c r="AF870" s="225">
        <v>0</v>
      </c>
      <c r="AG870" s="225">
        <v>0</v>
      </c>
      <c r="AH870" s="225">
        <v>0</v>
      </c>
      <c r="AI870" s="225">
        <v>0</v>
      </c>
      <c r="AJ870" s="225">
        <v>0</v>
      </c>
      <c r="AK870" s="225">
        <v>0</v>
      </c>
      <c r="AL870" s="225">
        <v>0</v>
      </c>
      <c r="AM870" s="225">
        <v>0</v>
      </c>
      <c r="AN870" s="225">
        <v>0</v>
      </c>
      <c r="AO870" s="225">
        <v>0</v>
      </c>
      <c r="AP870" s="225">
        <v>0</v>
      </c>
      <c r="AQ870" s="225">
        <v>0</v>
      </c>
      <c r="AR870" s="225">
        <v>0</v>
      </c>
      <c r="AS870" s="225">
        <v>0</v>
      </c>
      <c r="AT870" s="225">
        <v>0</v>
      </c>
      <c r="AU870" s="225">
        <v>0</v>
      </c>
      <c r="AV870" s="225">
        <v>0</v>
      </c>
      <c r="AW870" s="225">
        <v>0</v>
      </c>
      <c r="AX870" s="225">
        <v>0</v>
      </c>
      <c r="AY870" s="225">
        <v>0</v>
      </c>
      <c r="AZ870" s="225">
        <v>0</v>
      </c>
      <c r="BA870" s="225">
        <v>0</v>
      </c>
      <c r="BB870" s="225">
        <v>0</v>
      </c>
      <c r="BC870" s="225">
        <v>0</v>
      </c>
      <c r="BD870" s="225">
        <v>0</v>
      </c>
      <c r="BE870" s="225" t="s">
        <v>2538</v>
      </c>
    </row>
    <row r="871" spans="1:57" x14ac:dyDescent="0.25">
      <c r="A871" t="str">
        <f t="shared" si="240"/>
        <v>003009001</v>
      </c>
      <c r="B871" s="225" t="s">
        <v>2165</v>
      </c>
      <c r="C871" s="225" t="s">
        <v>2166</v>
      </c>
      <c r="D871" s="225" t="s">
        <v>2167</v>
      </c>
      <c r="E871" s="225" t="s">
        <v>2755</v>
      </c>
      <c r="F871" s="225" t="s">
        <v>2537</v>
      </c>
      <c r="G871" s="225">
        <v>0</v>
      </c>
      <c r="H871" s="225">
        <v>0</v>
      </c>
      <c r="I871" s="225">
        <v>0</v>
      </c>
      <c r="J871" s="225">
        <v>0</v>
      </c>
      <c r="K871" s="225">
        <v>0</v>
      </c>
      <c r="L871" s="225">
        <v>0</v>
      </c>
      <c r="M871" s="225">
        <v>0</v>
      </c>
      <c r="N871" s="225">
        <v>0</v>
      </c>
      <c r="O871" s="225">
        <v>0</v>
      </c>
      <c r="P871" s="225">
        <v>0</v>
      </c>
      <c r="Q871" s="225">
        <v>0</v>
      </c>
      <c r="R871" s="225">
        <v>0</v>
      </c>
      <c r="S871" s="225">
        <v>0</v>
      </c>
      <c r="T871" s="225">
        <v>0</v>
      </c>
      <c r="U871" s="225">
        <v>0</v>
      </c>
      <c r="V871" s="225">
        <v>0</v>
      </c>
      <c r="W871" s="225">
        <v>0</v>
      </c>
      <c r="X871" s="225">
        <v>0</v>
      </c>
      <c r="Y871" s="225">
        <v>0</v>
      </c>
      <c r="Z871" s="225">
        <v>0</v>
      </c>
      <c r="AA871" s="225">
        <v>0</v>
      </c>
      <c r="AB871" s="225">
        <v>0</v>
      </c>
      <c r="AC871" s="225">
        <v>0</v>
      </c>
      <c r="AD871" s="225">
        <v>0</v>
      </c>
      <c r="AE871" s="225">
        <v>0</v>
      </c>
      <c r="AF871" s="225">
        <v>0</v>
      </c>
      <c r="AG871" s="225">
        <v>0</v>
      </c>
      <c r="AH871" s="225">
        <v>0</v>
      </c>
      <c r="AI871" s="225">
        <v>0</v>
      </c>
      <c r="AJ871" s="225">
        <v>0</v>
      </c>
      <c r="AK871" s="225">
        <v>0</v>
      </c>
      <c r="AL871" s="225">
        <v>0</v>
      </c>
      <c r="AM871" s="225">
        <v>0</v>
      </c>
      <c r="AN871" s="225">
        <v>0</v>
      </c>
      <c r="AO871" s="225">
        <v>0</v>
      </c>
      <c r="AP871" s="225">
        <v>0</v>
      </c>
      <c r="AQ871" s="225">
        <v>0</v>
      </c>
      <c r="AR871" s="225">
        <v>0</v>
      </c>
      <c r="AS871" s="225">
        <v>0</v>
      </c>
      <c r="AT871" s="225">
        <v>0</v>
      </c>
      <c r="AU871" s="225">
        <v>0</v>
      </c>
      <c r="AV871" s="225">
        <v>0</v>
      </c>
      <c r="AW871" s="225">
        <v>0</v>
      </c>
      <c r="AX871" s="225">
        <v>0</v>
      </c>
      <c r="AY871" s="225">
        <v>0</v>
      </c>
      <c r="AZ871" s="225">
        <v>0</v>
      </c>
      <c r="BA871" s="225">
        <v>0</v>
      </c>
      <c r="BB871" s="225">
        <v>0</v>
      </c>
      <c r="BC871" s="225">
        <v>0</v>
      </c>
      <c r="BD871" s="225">
        <v>0</v>
      </c>
      <c r="BE871" s="225" t="s">
        <v>2538</v>
      </c>
    </row>
    <row r="872" spans="1:57" x14ac:dyDescent="0.25">
      <c r="A872" t="str">
        <f t="shared" si="240"/>
        <v>003100010</v>
      </c>
      <c r="B872" s="225" t="s">
        <v>2165</v>
      </c>
      <c r="C872" s="225" t="s">
        <v>2166</v>
      </c>
      <c r="D872" s="225" t="s">
        <v>2167</v>
      </c>
      <c r="E872" s="225" t="s">
        <v>2756</v>
      </c>
      <c r="F872" s="225" t="s">
        <v>2169</v>
      </c>
      <c r="G872" s="225">
        <v>0</v>
      </c>
      <c r="H872" s="225">
        <v>0</v>
      </c>
      <c r="I872" s="225">
        <v>0</v>
      </c>
      <c r="J872" s="225">
        <v>0</v>
      </c>
      <c r="K872" s="225">
        <v>0</v>
      </c>
      <c r="L872" s="225">
        <v>0</v>
      </c>
      <c r="M872" s="225">
        <v>0</v>
      </c>
      <c r="N872" s="225">
        <v>0</v>
      </c>
      <c r="O872" s="225">
        <v>0</v>
      </c>
      <c r="P872" s="225">
        <v>0</v>
      </c>
      <c r="Q872" s="225">
        <v>0</v>
      </c>
      <c r="R872" s="225">
        <v>0</v>
      </c>
      <c r="S872" s="225">
        <v>0</v>
      </c>
      <c r="T872" s="225">
        <v>0</v>
      </c>
      <c r="U872" s="225">
        <v>0</v>
      </c>
      <c r="V872" s="225">
        <v>0</v>
      </c>
      <c r="W872" s="225">
        <v>0</v>
      </c>
      <c r="X872" s="225">
        <v>0</v>
      </c>
      <c r="Y872" s="225">
        <v>0</v>
      </c>
      <c r="Z872" s="225">
        <v>0</v>
      </c>
      <c r="AA872" s="225">
        <v>0</v>
      </c>
      <c r="AB872" s="225">
        <v>0</v>
      </c>
      <c r="AC872" s="225">
        <v>0</v>
      </c>
      <c r="AD872" s="225">
        <v>0</v>
      </c>
      <c r="AE872" s="225">
        <v>0</v>
      </c>
      <c r="AF872" s="225">
        <v>0</v>
      </c>
      <c r="AG872" s="225">
        <v>0</v>
      </c>
      <c r="AH872" s="225">
        <v>0</v>
      </c>
      <c r="AI872" s="225">
        <v>0</v>
      </c>
      <c r="AJ872" s="225">
        <v>0</v>
      </c>
      <c r="AK872" s="225">
        <v>0</v>
      </c>
      <c r="AL872" s="225">
        <v>0</v>
      </c>
      <c r="AM872" s="225">
        <v>0</v>
      </c>
      <c r="AN872" s="225">
        <v>0</v>
      </c>
      <c r="AO872" s="225">
        <v>0</v>
      </c>
      <c r="AP872" s="225">
        <v>0</v>
      </c>
      <c r="AQ872" s="225">
        <v>0</v>
      </c>
      <c r="AR872" s="225">
        <v>0</v>
      </c>
      <c r="AS872" s="225">
        <v>0</v>
      </c>
      <c r="AT872" s="225">
        <v>0</v>
      </c>
      <c r="AU872" s="225">
        <v>0</v>
      </c>
      <c r="AV872" s="225">
        <v>0</v>
      </c>
      <c r="AW872" s="225">
        <v>0</v>
      </c>
      <c r="AX872" s="225">
        <v>0</v>
      </c>
      <c r="AY872" s="225">
        <v>0</v>
      </c>
      <c r="AZ872" s="225">
        <v>0</v>
      </c>
      <c r="BA872" s="225">
        <v>0</v>
      </c>
      <c r="BB872" s="225">
        <v>0</v>
      </c>
      <c r="BC872" s="225">
        <v>0</v>
      </c>
      <c r="BD872" s="225">
        <v>0</v>
      </c>
      <c r="BE872" s="225" t="s">
        <v>3</v>
      </c>
    </row>
    <row r="873" spans="1:57" x14ac:dyDescent="0.25">
      <c r="A873" t="str">
        <f t="shared" si="240"/>
        <v>003100011</v>
      </c>
      <c r="B873" s="225" t="s">
        <v>2165</v>
      </c>
      <c r="C873" s="225" t="s">
        <v>2166</v>
      </c>
      <c r="D873" s="225" t="s">
        <v>2167</v>
      </c>
      <c r="E873" s="225" t="s">
        <v>2756</v>
      </c>
      <c r="F873" s="225" t="s">
        <v>2547</v>
      </c>
      <c r="G873" s="225">
        <v>0</v>
      </c>
      <c r="H873" s="225">
        <v>0</v>
      </c>
      <c r="I873" s="225">
        <v>0</v>
      </c>
      <c r="J873" s="225">
        <v>0</v>
      </c>
      <c r="K873" s="225">
        <v>0</v>
      </c>
      <c r="L873" s="225">
        <v>0</v>
      </c>
      <c r="M873" s="225">
        <v>0</v>
      </c>
      <c r="N873" s="225">
        <v>0</v>
      </c>
      <c r="O873" s="225">
        <v>0</v>
      </c>
      <c r="P873" s="225">
        <v>0</v>
      </c>
      <c r="Q873" s="225">
        <v>0</v>
      </c>
      <c r="R873" s="225">
        <v>0</v>
      </c>
      <c r="S873" s="225">
        <v>0</v>
      </c>
      <c r="T873" s="225">
        <v>0</v>
      </c>
      <c r="U873" s="225">
        <v>0</v>
      </c>
      <c r="V873" s="225">
        <v>0</v>
      </c>
      <c r="W873" s="225">
        <v>0</v>
      </c>
      <c r="X873" s="225">
        <v>0</v>
      </c>
      <c r="Y873" s="225">
        <v>0</v>
      </c>
      <c r="Z873" s="225">
        <v>0</v>
      </c>
      <c r="AA873" s="225">
        <v>0</v>
      </c>
      <c r="AB873" s="225">
        <v>0</v>
      </c>
      <c r="AC873" s="225">
        <v>0</v>
      </c>
      <c r="AD873" s="225">
        <v>0</v>
      </c>
      <c r="AE873" s="225">
        <v>0</v>
      </c>
      <c r="AF873" s="225">
        <v>0</v>
      </c>
      <c r="AG873" s="225">
        <v>0</v>
      </c>
      <c r="AH873" s="225">
        <v>0</v>
      </c>
      <c r="AI873" s="225">
        <v>0</v>
      </c>
      <c r="AJ873" s="225">
        <v>0</v>
      </c>
      <c r="AK873" s="225">
        <v>0</v>
      </c>
      <c r="AL873" s="225">
        <v>0</v>
      </c>
      <c r="AM873" s="225">
        <v>0</v>
      </c>
      <c r="AN873" s="225">
        <v>0</v>
      </c>
      <c r="AO873" s="225">
        <v>0</v>
      </c>
      <c r="AP873" s="225">
        <v>0</v>
      </c>
      <c r="AQ873" s="225">
        <v>0</v>
      </c>
      <c r="AR873" s="225">
        <v>0</v>
      </c>
      <c r="AS873" s="225">
        <v>0</v>
      </c>
      <c r="AT873" s="225">
        <v>0</v>
      </c>
      <c r="AU873" s="225">
        <v>0</v>
      </c>
      <c r="AV873" s="225">
        <v>0</v>
      </c>
      <c r="AW873" s="225">
        <v>0</v>
      </c>
      <c r="AX873" s="225">
        <v>0</v>
      </c>
      <c r="AY873" s="225">
        <v>0</v>
      </c>
      <c r="AZ873" s="225">
        <v>0</v>
      </c>
      <c r="BA873" s="225">
        <v>0</v>
      </c>
      <c r="BB873" s="225">
        <v>0</v>
      </c>
      <c r="BC873" s="225">
        <v>0</v>
      </c>
      <c r="BD873" s="225">
        <v>0</v>
      </c>
      <c r="BE873" s="225" t="s">
        <v>2548</v>
      </c>
    </row>
    <row r="874" spans="1:57" x14ac:dyDescent="0.25">
      <c r="A874" t="str">
        <f t="shared" si="240"/>
        <v>003100111</v>
      </c>
      <c r="B874" s="225" t="s">
        <v>2165</v>
      </c>
      <c r="C874" s="225" t="s">
        <v>2166</v>
      </c>
      <c r="D874" s="225" t="s">
        <v>2167</v>
      </c>
      <c r="E874" s="225" t="s">
        <v>2756</v>
      </c>
      <c r="F874" s="225" t="s">
        <v>2397</v>
      </c>
      <c r="G874" s="225">
        <v>0</v>
      </c>
      <c r="H874" s="225">
        <v>0</v>
      </c>
      <c r="I874" s="225">
        <v>0</v>
      </c>
      <c r="J874" s="225">
        <v>0</v>
      </c>
      <c r="K874" s="225">
        <v>0</v>
      </c>
      <c r="L874" s="225">
        <v>0</v>
      </c>
      <c r="M874" s="225">
        <v>0</v>
      </c>
      <c r="N874" s="225">
        <v>0</v>
      </c>
      <c r="O874" s="225">
        <v>0</v>
      </c>
      <c r="P874" s="225">
        <v>0</v>
      </c>
      <c r="Q874" s="225">
        <v>0</v>
      </c>
      <c r="R874" s="225">
        <v>0</v>
      </c>
      <c r="S874" s="225">
        <v>0</v>
      </c>
      <c r="T874" s="225">
        <v>0</v>
      </c>
      <c r="U874" s="225">
        <v>0</v>
      </c>
      <c r="V874" s="225">
        <v>0</v>
      </c>
      <c r="W874" s="225">
        <v>0</v>
      </c>
      <c r="X874" s="225">
        <v>0</v>
      </c>
      <c r="Y874" s="225">
        <v>0</v>
      </c>
      <c r="Z874" s="225">
        <v>0</v>
      </c>
      <c r="AA874" s="225">
        <v>0</v>
      </c>
      <c r="AB874" s="225">
        <v>0</v>
      </c>
      <c r="AC874" s="225">
        <v>0</v>
      </c>
      <c r="AD874" s="225">
        <v>0</v>
      </c>
      <c r="AE874" s="225">
        <v>0</v>
      </c>
      <c r="AF874" s="225">
        <v>0</v>
      </c>
      <c r="AG874" s="225">
        <v>0</v>
      </c>
      <c r="AH874" s="225">
        <v>0</v>
      </c>
      <c r="AI874" s="225">
        <v>0</v>
      </c>
      <c r="AJ874" s="225">
        <v>0</v>
      </c>
      <c r="AK874" s="225">
        <v>0</v>
      </c>
      <c r="AL874" s="225">
        <v>0</v>
      </c>
      <c r="AM874" s="225">
        <v>0</v>
      </c>
      <c r="AN874" s="225">
        <v>0</v>
      </c>
      <c r="AO874" s="225">
        <v>0</v>
      </c>
      <c r="AP874" s="225">
        <v>0</v>
      </c>
      <c r="AQ874" s="225">
        <v>0</v>
      </c>
      <c r="AR874" s="225">
        <v>0</v>
      </c>
      <c r="AS874" s="225">
        <v>0</v>
      </c>
      <c r="AT874" s="225">
        <v>0</v>
      </c>
      <c r="AU874" s="225">
        <v>0</v>
      </c>
      <c r="AV874" s="225">
        <v>0</v>
      </c>
      <c r="AW874" s="225">
        <v>0</v>
      </c>
      <c r="AX874" s="225">
        <v>0</v>
      </c>
      <c r="AY874" s="225">
        <v>0</v>
      </c>
      <c r="AZ874" s="225">
        <v>0</v>
      </c>
      <c r="BA874" s="225">
        <v>0</v>
      </c>
      <c r="BB874" s="225">
        <v>0</v>
      </c>
      <c r="BC874" s="225">
        <v>0</v>
      </c>
      <c r="BD874" s="225">
        <v>0</v>
      </c>
      <c r="BE874" s="225" t="s">
        <v>2549</v>
      </c>
    </row>
    <row r="875" spans="1:57" x14ac:dyDescent="0.25">
      <c r="A875" t="str">
        <f t="shared" si="240"/>
        <v>003100112</v>
      </c>
      <c r="B875" s="225" t="s">
        <v>2165</v>
      </c>
      <c r="C875" s="225" t="s">
        <v>2166</v>
      </c>
      <c r="D875" s="225" t="s">
        <v>2167</v>
      </c>
      <c r="E875" s="225" t="s">
        <v>2756</v>
      </c>
      <c r="F875" s="225" t="s">
        <v>2403</v>
      </c>
      <c r="G875" s="225">
        <v>0</v>
      </c>
      <c r="H875" s="225">
        <v>0</v>
      </c>
      <c r="I875" s="225">
        <v>0</v>
      </c>
      <c r="J875" s="225">
        <v>0</v>
      </c>
      <c r="K875" s="225">
        <v>0</v>
      </c>
      <c r="L875" s="225">
        <v>0</v>
      </c>
      <c r="M875" s="225">
        <v>0</v>
      </c>
      <c r="N875" s="225">
        <v>0</v>
      </c>
      <c r="O875" s="225">
        <v>0</v>
      </c>
      <c r="P875" s="225">
        <v>0</v>
      </c>
      <c r="Q875" s="225">
        <v>0</v>
      </c>
      <c r="R875" s="225">
        <v>0</v>
      </c>
      <c r="S875" s="225">
        <v>0</v>
      </c>
      <c r="T875" s="225">
        <v>0</v>
      </c>
      <c r="U875" s="225">
        <v>0</v>
      </c>
      <c r="V875" s="225">
        <v>0</v>
      </c>
      <c r="W875" s="225">
        <v>0</v>
      </c>
      <c r="X875" s="225">
        <v>0</v>
      </c>
      <c r="Y875" s="225">
        <v>0</v>
      </c>
      <c r="Z875" s="225">
        <v>0</v>
      </c>
      <c r="AA875" s="225">
        <v>0</v>
      </c>
      <c r="AB875" s="225">
        <v>0</v>
      </c>
      <c r="AC875" s="225">
        <v>0</v>
      </c>
      <c r="AD875" s="225">
        <v>0</v>
      </c>
      <c r="AE875" s="225">
        <v>0</v>
      </c>
      <c r="AF875" s="225">
        <v>0</v>
      </c>
      <c r="AG875" s="225">
        <v>0</v>
      </c>
      <c r="AH875" s="225">
        <v>0</v>
      </c>
      <c r="AI875" s="225">
        <v>0</v>
      </c>
      <c r="AJ875" s="225">
        <v>0</v>
      </c>
      <c r="AK875" s="225">
        <v>0</v>
      </c>
      <c r="AL875" s="225">
        <v>0</v>
      </c>
      <c r="AM875" s="225">
        <v>0</v>
      </c>
      <c r="AN875" s="225">
        <v>0</v>
      </c>
      <c r="AO875" s="225">
        <v>0</v>
      </c>
      <c r="AP875" s="225">
        <v>0</v>
      </c>
      <c r="AQ875" s="225">
        <v>0</v>
      </c>
      <c r="AR875" s="225">
        <v>0</v>
      </c>
      <c r="AS875" s="225">
        <v>0</v>
      </c>
      <c r="AT875" s="225">
        <v>0</v>
      </c>
      <c r="AU875" s="225">
        <v>0</v>
      </c>
      <c r="AV875" s="225">
        <v>0</v>
      </c>
      <c r="AW875" s="225">
        <v>0</v>
      </c>
      <c r="AX875" s="225">
        <v>0</v>
      </c>
      <c r="AY875" s="225">
        <v>0</v>
      </c>
      <c r="AZ875" s="225">
        <v>0</v>
      </c>
      <c r="BA875" s="225">
        <v>0</v>
      </c>
      <c r="BB875" s="225">
        <v>0</v>
      </c>
      <c r="BC875" s="225">
        <v>0</v>
      </c>
      <c r="BD875" s="225">
        <v>0</v>
      </c>
      <c r="BE875" s="225" t="s">
        <v>2550</v>
      </c>
    </row>
    <row r="876" spans="1:57" x14ac:dyDescent="0.25">
      <c r="A876" t="str">
        <f t="shared" si="240"/>
        <v>003100113</v>
      </c>
      <c r="B876" s="225" t="s">
        <v>2165</v>
      </c>
      <c r="C876" s="225" t="s">
        <v>2166</v>
      </c>
      <c r="D876" s="225" t="s">
        <v>2167</v>
      </c>
      <c r="E876" s="225" t="s">
        <v>2756</v>
      </c>
      <c r="F876" s="225" t="s">
        <v>2404</v>
      </c>
      <c r="G876" s="225">
        <v>0</v>
      </c>
      <c r="H876" s="225">
        <v>0</v>
      </c>
      <c r="I876" s="225">
        <v>0</v>
      </c>
      <c r="J876" s="225">
        <v>0</v>
      </c>
      <c r="K876" s="225">
        <v>0</v>
      </c>
      <c r="L876" s="225">
        <v>0</v>
      </c>
      <c r="M876" s="225">
        <v>0</v>
      </c>
      <c r="N876" s="225">
        <v>0</v>
      </c>
      <c r="O876" s="225">
        <v>0</v>
      </c>
      <c r="P876" s="225">
        <v>0</v>
      </c>
      <c r="Q876" s="225">
        <v>0</v>
      </c>
      <c r="R876" s="225">
        <v>0</v>
      </c>
      <c r="S876" s="225">
        <v>0</v>
      </c>
      <c r="T876" s="225">
        <v>0</v>
      </c>
      <c r="U876" s="225">
        <v>0</v>
      </c>
      <c r="V876" s="225">
        <v>0</v>
      </c>
      <c r="W876" s="225">
        <v>0</v>
      </c>
      <c r="X876" s="225">
        <v>0</v>
      </c>
      <c r="Y876" s="225">
        <v>0</v>
      </c>
      <c r="Z876" s="225">
        <v>0</v>
      </c>
      <c r="AA876" s="225">
        <v>0</v>
      </c>
      <c r="AB876" s="225">
        <v>0</v>
      </c>
      <c r="AC876" s="225">
        <v>0</v>
      </c>
      <c r="AD876" s="225">
        <v>0</v>
      </c>
      <c r="AE876" s="225">
        <v>0</v>
      </c>
      <c r="AF876" s="225">
        <v>0</v>
      </c>
      <c r="AG876" s="225">
        <v>0</v>
      </c>
      <c r="AH876" s="225">
        <v>0</v>
      </c>
      <c r="AI876" s="225">
        <v>0</v>
      </c>
      <c r="AJ876" s="225">
        <v>0</v>
      </c>
      <c r="AK876" s="225">
        <v>0</v>
      </c>
      <c r="AL876" s="225">
        <v>0</v>
      </c>
      <c r="AM876" s="225">
        <v>0</v>
      </c>
      <c r="AN876" s="225">
        <v>0</v>
      </c>
      <c r="AO876" s="225">
        <v>0</v>
      </c>
      <c r="AP876" s="225">
        <v>0</v>
      </c>
      <c r="AQ876" s="225">
        <v>0</v>
      </c>
      <c r="AR876" s="225">
        <v>0</v>
      </c>
      <c r="AS876" s="225">
        <v>0</v>
      </c>
      <c r="AT876" s="225">
        <v>0</v>
      </c>
      <c r="AU876" s="225">
        <v>0</v>
      </c>
      <c r="AV876" s="225">
        <v>0</v>
      </c>
      <c r="AW876" s="225">
        <v>0</v>
      </c>
      <c r="AX876" s="225">
        <v>0</v>
      </c>
      <c r="AY876" s="225">
        <v>0</v>
      </c>
      <c r="AZ876" s="225">
        <v>0</v>
      </c>
      <c r="BA876" s="225">
        <v>0</v>
      </c>
      <c r="BB876" s="225">
        <v>0</v>
      </c>
      <c r="BC876" s="225">
        <v>0</v>
      </c>
      <c r="BD876" s="225">
        <v>0</v>
      </c>
      <c r="BE876" s="225" t="s">
        <v>2551</v>
      </c>
    </row>
    <row r="877" spans="1:57" x14ac:dyDescent="0.25">
      <c r="A877" t="str">
        <f t="shared" si="240"/>
        <v>003100012</v>
      </c>
      <c r="B877" s="225" t="s">
        <v>2165</v>
      </c>
      <c r="C877" s="225" t="s">
        <v>2166</v>
      </c>
      <c r="D877" s="225" t="s">
        <v>2167</v>
      </c>
      <c r="E877" s="225" t="s">
        <v>2756</v>
      </c>
      <c r="F877" s="225" t="s">
        <v>2552</v>
      </c>
      <c r="G877" s="225">
        <v>0</v>
      </c>
      <c r="H877" s="225">
        <v>0</v>
      </c>
      <c r="I877" s="225">
        <v>0</v>
      </c>
      <c r="J877" s="225">
        <v>0</v>
      </c>
      <c r="K877" s="225">
        <v>0</v>
      </c>
      <c r="L877" s="225">
        <v>0</v>
      </c>
      <c r="M877" s="225">
        <v>0</v>
      </c>
      <c r="N877" s="225">
        <v>0</v>
      </c>
      <c r="O877" s="225">
        <v>0</v>
      </c>
      <c r="P877" s="225">
        <v>0</v>
      </c>
      <c r="Q877" s="225">
        <v>0</v>
      </c>
      <c r="R877" s="225">
        <v>0</v>
      </c>
      <c r="S877" s="225">
        <v>0</v>
      </c>
      <c r="T877" s="225">
        <v>0</v>
      </c>
      <c r="U877" s="225">
        <v>0</v>
      </c>
      <c r="V877" s="225">
        <v>0</v>
      </c>
      <c r="W877" s="225">
        <v>0</v>
      </c>
      <c r="X877" s="225">
        <v>0</v>
      </c>
      <c r="Y877" s="225">
        <v>0</v>
      </c>
      <c r="Z877" s="225">
        <v>0</v>
      </c>
      <c r="AA877" s="225">
        <v>0</v>
      </c>
      <c r="AB877" s="225">
        <v>0</v>
      </c>
      <c r="AC877" s="225">
        <v>0</v>
      </c>
      <c r="AD877" s="225">
        <v>0</v>
      </c>
      <c r="AE877" s="225">
        <v>0</v>
      </c>
      <c r="AF877" s="225">
        <v>0</v>
      </c>
      <c r="AG877" s="225">
        <v>0</v>
      </c>
      <c r="AH877" s="225">
        <v>0</v>
      </c>
      <c r="AI877" s="225">
        <v>0</v>
      </c>
      <c r="AJ877" s="225">
        <v>0</v>
      </c>
      <c r="AK877" s="225">
        <v>0</v>
      </c>
      <c r="AL877" s="225">
        <v>0</v>
      </c>
      <c r="AM877" s="225">
        <v>0</v>
      </c>
      <c r="AN877" s="225">
        <v>0</v>
      </c>
      <c r="AO877" s="225">
        <v>0</v>
      </c>
      <c r="AP877" s="225">
        <v>0</v>
      </c>
      <c r="AQ877" s="225">
        <v>0</v>
      </c>
      <c r="AR877" s="225">
        <v>0</v>
      </c>
      <c r="AS877" s="225">
        <v>0</v>
      </c>
      <c r="AT877" s="225">
        <v>0</v>
      </c>
      <c r="AU877" s="225">
        <v>0</v>
      </c>
      <c r="AV877" s="225">
        <v>0</v>
      </c>
      <c r="AW877" s="225">
        <v>0</v>
      </c>
      <c r="AX877" s="225">
        <v>0</v>
      </c>
      <c r="AY877" s="225">
        <v>0</v>
      </c>
      <c r="AZ877" s="225">
        <v>0</v>
      </c>
      <c r="BA877" s="225">
        <v>0</v>
      </c>
      <c r="BB877" s="225">
        <v>0</v>
      </c>
      <c r="BC877" s="225">
        <v>0</v>
      </c>
      <c r="BD877" s="225">
        <v>0</v>
      </c>
      <c r="BE877" s="225" t="s">
        <v>2553</v>
      </c>
    </row>
    <row r="878" spans="1:57" x14ac:dyDescent="0.25">
      <c r="A878" t="str">
        <f t="shared" si="240"/>
        <v>003100121</v>
      </c>
      <c r="B878" s="225" t="s">
        <v>2165</v>
      </c>
      <c r="C878" s="225" t="s">
        <v>2166</v>
      </c>
      <c r="D878" s="225" t="s">
        <v>2167</v>
      </c>
      <c r="E878" s="225" t="s">
        <v>2756</v>
      </c>
      <c r="F878" s="225" t="s">
        <v>2425</v>
      </c>
      <c r="G878" s="225">
        <v>0</v>
      </c>
      <c r="H878" s="225">
        <v>0</v>
      </c>
      <c r="I878" s="225">
        <v>0</v>
      </c>
      <c r="J878" s="225">
        <v>0</v>
      </c>
      <c r="K878" s="225">
        <v>0</v>
      </c>
      <c r="L878" s="225">
        <v>0</v>
      </c>
      <c r="M878" s="225">
        <v>0</v>
      </c>
      <c r="N878" s="225">
        <v>0</v>
      </c>
      <c r="O878" s="225">
        <v>0</v>
      </c>
      <c r="P878" s="225">
        <v>0</v>
      </c>
      <c r="Q878" s="225">
        <v>0</v>
      </c>
      <c r="R878" s="225">
        <v>0</v>
      </c>
      <c r="S878" s="225">
        <v>0</v>
      </c>
      <c r="T878" s="225">
        <v>0</v>
      </c>
      <c r="U878" s="225">
        <v>0</v>
      </c>
      <c r="V878" s="225">
        <v>0</v>
      </c>
      <c r="W878" s="225">
        <v>0</v>
      </c>
      <c r="X878" s="225">
        <v>0</v>
      </c>
      <c r="Y878" s="225">
        <v>0</v>
      </c>
      <c r="Z878" s="225">
        <v>0</v>
      </c>
      <c r="AA878" s="225">
        <v>0</v>
      </c>
      <c r="AB878" s="225">
        <v>0</v>
      </c>
      <c r="AC878" s="225">
        <v>0</v>
      </c>
      <c r="AD878" s="225">
        <v>0</v>
      </c>
      <c r="AE878" s="225">
        <v>0</v>
      </c>
      <c r="AF878" s="225">
        <v>0</v>
      </c>
      <c r="AG878" s="225">
        <v>0</v>
      </c>
      <c r="AH878" s="225">
        <v>0</v>
      </c>
      <c r="AI878" s="225">
        <v>0</v>
      </c>
      <c r="AJ878" s="225">
        <v>0</v>
      </c>
      <c r="AK878" s="225">
        <v>0</v>
      </c>
      <c r="AL878" s="225">
        <v>0</v>
      </c>
      <c r="AM878" s="225">
        <v>0</v>
      </c>
      <c r="AN878" s="225">
        <v>0</v>
      </c>
      <c r="AO878" s="225">
        <v>0</v>
      </c>
      <c r="AP878" s="225">
        <v>0</v>
      </c>
      <c r="AQ878" s="225">
        <v>0</v>
      </c>
      <c r="AR878" s="225">
        <v>0</v>
      </c>
      <c r="AS878" s="225">
        <v>0</v>
      </c>
      <c r="AT878" s="225">
        <v>0</v>
      </c>
      <c r="AU878" s="225">
        <v>0</v>
      </c>
      <c r="AV878" s="225">
        <v>0</v>
      </c>
      <c r="AW878" s="225">
        <v>0</v>
      </c>
      <c r="AX878" s="225">
        <v>0</v>
      </c>
      <c r="AY878" s="225">
        <v>0</v>
      </c>
      <c r="AZ878" s="225">
        <v>0</v>
      </c>
      <c r="BA878" s="225">
        <v>0</v>
      </c>
      <c r="BB878" s="225">
        <v>0</v>
      </c>
      <c r="BC878" s="225">
        <v>0</v>
      </c>
      <c r="BD878" s="225">
        <v>0</v>
      </c>
      <c r="BE878" s="225" t="s">
        <v>2554</v>
      </c>
    </row>
    <row r="879" spans="1:57" x14ac:dyDescent="0.25">
      <c r="A879" t="str">
        <f t="shared" si="240"/>
        <v>003100122</v>
      </c>
      <c r="B879" s="225" t="s">
        <v>2165</v>
      </c>
      <c r="C879" s="225" t="s">
        <v>2166</v>
      </c>
      <c r="D879" s="225" t="s">
        <v>2167</v>
      </c>
      <c r="E879" s="225" t="s">
        <v>2756</v>
      </c>
      <c r="F879" s="225" t="s">
        <v>2427</v>
      </c>
      <c r="G879" s="225">
        <v>0</v>
      </c>
      <c r="H879" s="225">
        <v>0</v>
      </c>
      <c r="I879" s="225">
        <v>0</v>
      </c>
      <c r="J879" s="225">
        <v>0</v>
      </c>
      <c r="K879" s="225">
        <v>0</v>
      </c>
      <c r="L879" s="225">
        <v>0</v>
      </c>
      <c r="M879" s="225">
        <v>0</v>
      </c>
      <c r="N879" s="225">
        <v>0</v>
      </c>
      <c r="O879" s="225">
        <v>0</v>
      </c>
      <c r="P879" s="225">
        <v>0</v>
      </c>
      <c r="Q879" s="225">
        <v>0</v>
      </c>
      <c r="R879" s="225">
        <v>0</v>
      </c>
      <c r="S879" s="225">
        <v>0</v>
      </c>
      <c r="T879" s="225">
        <v>0</v>
      </c>
      <c r="U879" s="225">
        <v>0</v>
      </c>
      <c r="V879" s="225">
        <v>0</v>
      </c>
      <c r="W879" s="225">
        <v>0</v>
      </c>
      <c r="X879" s="225">
        <v>0</v>
      </c>
      <c r="Y879" s="225">
        <v>0</v>
      </c>
      <c r="Z879" s="225">
        <v>0</v>
      </c>
      <c r="AA879" s="225">
        <v>0</v>
      </c>
      <c r="AB879" s="225">
        <v>0</v>
      </c>
      <c r="AC879" s="225">
        <v>0</v>
      </c>
      <c r="AD879" s="225">
        <v>0</v>
      </c>
      <c r="AE879" s="225">
        <v>0</v>
      </c>
      <c r="AF879" s="225">
        <v>0</v>
      </c>
      <c r="AG879" s="225">
        <v>0</v>
      </c>
      <c r="AH879" s="225">
        <v>0</v>
      </c>
      <c r="AI879" s="225">
        <v>0</v>
      </c>
      <c r="AJ879" s="225">
        <v>0</v>
      </c>
      <c r="AK879" s="225">
        <v>0</v>
      </c>
      <c r="AL879" s="225">
        <v>0</v>
      </c>
      <c r="AM879" s="225">
        <v>0</v>
      </c>
      <c r="AN879" s="225">
        <v>0</v>
      </c>
      <c r="AO879" s="225">
        <v>0</v>
      </c>
      <c r="AP879" s="225">
        <v>0</v>
      </c>
      <c r="AQ879" s="225">
        <v>0</v>
      </c>
      <c r="AR879" s="225">
        <v>0</v>
      </c>
      <c r="AS879" s="225">
        <v>0</v>
      </c>
      <c r="AT879" s="225">
        <v>0</v>
      </c>
      <c r="AU879" s="225">
        <v>0</v>
      </c>
      <c r="AV879" s="225">
        <v>0</v>
      </c>
      <c r="AW879" s="225">
        <v>0</v>
      </c>
      <c r="AX879" s="225">
        <v>0</v>
      </c>
      <c r="AY879" s="225">
        <v>0</v>
      </c>
      <c r="AZ879" s="225">
        <v>0</v>
      </c>
      <c r="BA879" s="225">
        <v>0</v>
      </c>
      <c r="BB879" s="225">
        <v>0</v>
      </c>
      <c r="BC879" s="225">
        <v>0</v>
      </c>
      <c r="BD879" s="225">
        <v>0</v>
      </c>
      <c r="BE879" s="225" t="s">
        <v>2555</v>
      </c>
    </row>
    <row r="880" spans="1:57" x14ac:dyDescent="0.25">
      <c r="A880" t="str">
        <f t="shared" si="240"/>
        <v>003100123</v>
      </c>
      <c r="B880" s="225" t="s">
        <v>2165</v>
      </c>
      <c r="C880" s="225" t="s">
        <v>2166</v>
      </c>
      <c r="D880" s="225" t="s">
        <v>2167</v>
      </c>
      <c r="E880" s="225" t="s">
        <v>2756</v>
      </c>
      <c r="F880" s="225" t="s">
        <v>2428</v>
      </c>
      <c r="G880" s="225">
        <v>0</v>
      </c>
      <c r="H880" s="225">
        <v>0</v>
      </c>
      <c r="I880" s="225">
        <v>0</v>
      </c>
      <c r="J880" s="225">
        <v>0</v>
      </c>
      <c r="K880" s="225">
        <v>0</v>
      </c>
      <c r="L880" s="225">
        <v>0</v>
      </c>
      <c r="M880" s="225">
        <v>0</v>
      </c>
      <c r="N880" s="225">
        <v>0</v>
      </c>
      <c r="O880" s="225">
        <v>0</v>
      </c>
      <c r="P880" s="225">
        <v>0</v>
      </c>
      <c r="Q880" s="225">
        <v>0</v>
      </c>
      <c r="R880" s="225">
        <v>0</v>
      </c>
      <c r="S880" s="225">
        <v>0</v>
      </c>
      <c r="T880" s="225">
        <v>0</v>
      </c>
      <c r="U880" s="225">
        <v>0</v>
      </c>
      <c r="V880" s="225">
        <v>0</v>
      </c>
      <c r="W880" s="225">
        <v>0</v>
      </c>
      <c r="X880" s="225">
        <v>0</v>
      </c>
      <c r="Y880" s="225">
        <v>0</v>
      </c>
      <c r="Z880" s="225">
        <v>0</v>
      </c>
      <c r="AA880" s="225">
        <v>0</v>
      </c>
      <c r="AB880" s="225">
        <v>0</v>
      </c>
      <c r="AC880" s="225">
        <v>0</v>
      </c>
      <c r="AD880" s="225">
        <v>0</v>
      </c>
      <c r="AE880" s="225">
        <v>0</v>
      </c>
      <c r="AF880" s="225">
        <v>0</v>
      </c>
      <c r="AG880" s="225">
        <v>0</v>
      </c>
      <c r="AH880" s="225">
        <v>0</v>
      </c>
      <c r="AI880" s="225">
        <v>0</v>
      </c>
      <c r="AJ880" s="225">
        <v>0</v>
      </c>
      <c r="AK880" s="225">
        <v>0</v>
      </c>
      <c r="AL880" s="225">
        <v>0</v>
      </c>
      <c r="AM880" s="225">
        <v>0</v>
      </c>
      <c r="AN880" s="225">
        <v>0</v>
      </c>
      <c r="AO880" s="225">
        <v>0</v>
      </c>
      <c r="AP880" s="225">
        <v>0</v>
      </c>
      <c r="AQ880" s="225">
        <v>0</v>
      </c>
      <c r="AR880" s="225">
        <v>0</v>
      </c>
      <c r="AS880" s="225">
        <v>0</v>
      </c>
      <c r="AT880" s="225">
        <v>0</v>
      </c>
      <c r="AU880" s="225">
        <v>0</v>
      </c>
      <c r="AV880" s="225">
        <v>0</v>
      </c>
      <c r="AW880" s="225">
        <v>0</v>
      </c>
      <c r="AX880" s="225">
        <v>0</v>
      </c>
      <c r="AY880" s="225">
        <v>0</v>
      </c>
      <c r="AZ880" s="225">
        <v>0</v>
      </c>
      <c r="BA880" s="225">
        <v>0</v>
      </c>
      <c r="BB880" s="225">
        <v>0</v>
      </c>
      <c r="BC880" s="225">
        <v>0</v>
      </c>
      <c r="BD880" s="225">
        <v>0</v>
      </c>
      <c r="BE880" s="225" t="s">
        <v>2556</v>
      </c>
    </row>
    <row r="881" spans="1:57" x14ac:dyDescent="0.25">
      <c r="A881" t="str">
        <f t="shared" si="240"/>
        <v>003100013</v>
      </c>
      <c r="B881" s="225" t="s">
        <v>2165</v>
      </c>
      <c r="C881" s="225" t="s">
        <v>2166</v>
      </c>
      <c r="D881" s="225" t="s">
        <v>2167</v>
      </c>
      <c r="E881" s="225" t="s">
        <v>2756</v>
      </c>
      <c r="F881" s="225" t="s">
        <v>2557</v>
      </c>
      <c r="G881" s="225">
        <v>0</v>
      </c>
      <c r="H881" s="225">
        <v>0</v>
      </c>
      <c r="I881" s="225">
        <v>0</v>
      </c>
      <c r="J881" s="225">
        <v>0</v>
      </c>
      <c r="K881" s="225">
        <v>0</v>
      </c>
      <c r="L881" s="225">
        <v>0</v>
      </c>
      <c r="M881" s="225">
        <v>0</v>
      </c>
      <c r="N881" s="225">
        <v>0</v>
      </c>
      <c r="O881" s="225">
        <v>0</v>
      </c>
      <c r="P881" s="225">
        <v>0</v>
      </c>
      <c r="Q881" s="225">
        <v>0</v>
      </c>
      <c r="R881" s="225">
        <v>0</v>
      </c>
      <c r="S881" s="225">
        <v>0</v>
      </c>
      <c r="T881" s="225">
        <v>0</v>
      </c>
      <c r="U881" s="225">
        <v>0</v>
      </c>
      <c r="V881" s="225">
        <v>0</v>
      </c>
      <c r="W881" s="225">
        <v>0</v>
      </c>
      <c r="X881" s="225">
        <v>0</v>
      </c>
      <c r="Y881" s="225">
        <v>0</v>
      </c>
      <c r="Z881" s="225">
        <v>0</v>
      </c>
      <c r="AA881" s="225">
        <v>0</v>
      </c>
      <c r="AB881" s="225">
        <v>0</v>
      </c>
      <c r="AC881" s="225">
        <v>0</v>
      </c>
      <c r="AD881" s="225">
        <v>0</v>
      </c>
      <c r="AE881" s="225">
        <v>0</v>
      </c>
      <c r="AF881" s="225">
        <v>0</v>
      </c>
      <c r="AG881" s="225">
        <v>0</v>
      </c>
      <c r="AH881" s="225">
        <v>0</v>
      </c>
      <c r="AI881" s="225">
        <v>0</v>
      </c>
      <c r="AJ881" s="225">
        <v>0</v>
      </c>
      <c r="AK881" s="225">
        <v>0</v>
      </c>
      <c r="AL881" s="225">
        <v>0</v>
      </c>
      <c r="AM881" s="225">
        <v>0</v>
      </c>
      <c r="AN881" s="225">
        <v>0</v>
      </c>
      <c r="AO881" s="225">
        <v>0</v>
      </c>
      <c r="AP881" s="225">
        <v>0</v>
      </c>
      <c r="AQ881" s="225">
        <v>0</v>
      </c>
      <c r="AR881" s="225">
        <v>0</v>
      </c>
      <c r="AS881" s="225">
        <v>0</v>
      </c>
      <c r="AT881" s="225">
        <v>0</v>
      </c>
      <c r="AU881" s="225">
        <v>0</v>
      </c>
      <c r="AV881" s="225">
        <v>0</v>
      </c>
      <c r="AW881" s="225">
        <v>0</v>
      </c>
      <c r="AX881" s="225">
        <v>0</v>
      </c>
      <c r="AY881" s="225">
        <v>0</v>
      </c>
      <c r="AZ881" s="225">
        <v>0</v>
      </c>
      <c r="BA881" s="225">
        <v>0</v>
      </c>
      <c r="BB881" s="225">
        <v>0</v>
      </c>
      <c r="BC881" s="225">
        <v>0</v>
      </c>
      <c r="BD881" s="225">
        <v>0</v>
      </c>
      <c r="BE881" s="225" t="s">
        <v>2558</v>
      </c>
    </row>
    <row r="882" spans="1:57" x14ac:dyDescent="0.25">
      <c r="A882" t="str">
        <f t="shared" si="240"/>
        <v>003100014</v>
      </c>
      <c r="B882" s="225" t="s">
        <v>2165</v>
      </c>
      <c r="C882" s="225" t="s">
        <v>2166</v>
      </c>
      <c r="D882" s="225" t="s">
        <v>2167</v>
      </c>
      <c r="E882" s="225" t="s">
        <v>2756</v>
      </c>
      <c r="F882" s="225" t="s">
        <v>2559</v>
      </c>
      <c r="G882" s="225">
        <v>0</v>
      </c>
      <c r="H882" s="225">
        <v>0</v>
      </c>
      <c r="I882" s="225">
        <v>0</v>
      </c>
      <c r="J882" s="225">
        <v>0</v>
      </c>
      <c r="K882" s="225">
        <v>0</v>
      </c>
      <c r="L882" s="225">
        <v>0</v>
      </c>
      <c r="M882" s="225">
        <v>0</v>
      </c>
      <c r="N882" s="225">
        <v>0</v>
      </c>
      <c r="O882" s="225">
        <v>0</v>
      </c>
      <c r="P882" s="225">
        <v>0</v>
      </c>
      <c r="Q882" s="225">
        <v>0</v>
      </c>
      <c r="R882" s="225">
        <v>0</v>
      </c>
      <c r="S882" s="225">
        <v>0</v>
      </c>
      <c r="T882" s="225">
        <v>0</v>
      </c>
      <c r="U882" s="225">
        <v>0</v>
      </c>
      <c r="V882" s="225">
        <v>0</v>
      </c>
      <c r="W882" s="225">
        <v>0</v>
      </c>
      <c r="X882" s="225">
        <v>0</v>
      </c>
      <c r="Y882" s="225">
        <v>0</v>
      </c>
      <c r="Z882" s="225">
        <v>0</v>
      </c>
      <c r="AA882" s="225">
        <v>0</v>
      </c>
      <c r="AB882" s="225">
        <v>0</v>
      </c>
      <c r="AC882" s="225">
        <v>0</v>
      </c>
      <c r="AD882" s="225">
        <v>0</v>
      </c>
      <c r="AE882" s="225">
        <v>0</v>
      </c>
      <c r="AF882" s="225">
        <v>0</v>
      </c>
      <c r="AG882" s="225">
        <v>0</v>
      </c>
      <c r="AH882" s="225">
        <v>0</v>
      </c>
      <c r="AI882" s="225">
        <v>0</v>
      </c>
      <c r="AJ882" s="225">
        <v>0</v>
      </c>
      <c r="AK882" s="225">
        <v>0</v>
      </c>
      <c r="AL882" s="225">
        <v>0</v>
      </c>
      <c r="AM882" s="225">
        <v>0</v>
      </c>
      <c r="AN882" s="225">
        <v>0</v>
      </c>
      <c r="AO882" s="225">
        <v>0</v>
      </c>
      <c r="AP882" s="225">
        <v>0</v>
      </c>
      <c r="AQ882" s="225">
        <v>0</v>
      </c>
      <c r="AR882" s="225">
        <v>0</v>
      </c>
      <c r="AS882" s="225">
        <v>0</v>
      </c>
      <c r="AT882" s="225">
        <v>0</v>
      </c>
      <c r="AU882" s="225">
        <v>0</v>
      </c>
      <c r="AV882" s="225">
        <v>0</v>
      </c>
      <c r="AW882" s="225">
        <v>0</v>
      </c>
      <c r="AX882" s="225">
        <v>0</v>
      </c>
      <c r="AY882" s="225">
        <v>0</v>
      </c>
      <c r="AZ882" s="225">
        <v>0</v>
      </c>
      <c r="BA882" s="225">
        <v>0</v>
      </c>
      <c r="BB882" s="225">
        <v>0</v>
      </c>
      <c r="BC882" s="225">
        <v>0</v>
      </c>
      <c r="BD882" s="225">
        <v>0</v>
      </c>
      <c r="BE882" s="225" t="s">
        <v>2558</v>
      </c>
    </row>
    <row r="883" spans="1:57" x14ac:dyDescent="0.25">
      <c r="A883" t="str">
        <f t="shared" si="240"/>
        <v>003100141</v>
      </c>
      <c r="B883" s="225" t="s">
        <v>2165</v>
      </c>
      <c r="C883" s="225" t="s">
        <v>2166</v>
      </c>
      <c r="D883" s="225" t="s">
        <v>2167</v>
      </c>
      <c r="E883" s="225" t="s">
        <v>2756</v>
      </c>
      <c r="F883" s="225" t="s">
        <v>2461</v>
      </c>
      <c r="G883" s="225">
        <v>0</v>
      </c>
      <c r="H883" s="225">
        <v>0</v>
      </c>
      <c r="I883" s="225">
        <v>0</v>
      </c>
      <c r="J883" s="225">
        <v>0</v>
      </c>
      <c r="K883" s="225">
        <v>0</v>
      </c>
      <c r="L883" s="225">
        <v>0</v>
      </c>
      <c r="M883" s="225">
        <v>0</v>
      </c>
      <c r="N883" s="225">
        <v>0</v>
      </c>
      <c r="O883" s="225">
        <v>0</v>
      </c>
      <c r="P883" s="225">
        <v>0</v>
      </c>
      <c r="Q883" s="225">
        <v>0</v>
      </c>
      <c r="R883" s="225">
        <v>0</v>
      </c>
      <c r="S883" s="225">
        <v>0</v>
      </c>
      <c r="T883" s="225">
        <v>0</v>
      </c>
      <c r="U883" s="225">
        <v>0</v>
      </c>
      <c r="V883" s="225">
        <v>0</v>
      </c>
      <c r="W883" s="225">
        <v>0</v>
      </c>
      <c r="X883" s="225">
        <v>0</v>
      </c>
      <c r="Y883" s="225">
        <v>0</v>
      </c>
      <c r="Z883" s="225">
        <v>0</v>
      </c>
      <c r="AA883" s="225">
        <v>0</v>
      </c>
      <c r="AB883" s="225">
        <v>0</v>
      </c>
      <c r="AC883" s="225">
        <v>0</v>
      </c>
      <c r="AD883" s="225">
        <v>0</v>
      </c>
      <c r="AE883" s="225">
        <v>0</v>
      </c>
      <c r="AF883" s="225">
        <v>0</v>
      </c>
      <c r="AG883" s="225">
        <v>0</v>
      </c>
      <c r="AH883" s="225">
        <v>0</v>
      </c>
      <c r="AI883" s="225">
        <v>0</v>
      </c>
      <c r="AJ883" s="225">
        <v>0</v>
      </c>
      <c r="AK883" s="225">
        <v>0</v>
      </c>
      <c r="AL883" s="225">
        <v>0</v>
      </c>
      <c r="AM883" s="225">
        <v>0</v>
      </c>
      <c r="AN883" s="225">
        <v>0</v>
      </c>
      <c r="AO883" s="225">
        <v>0</v>
      </c>
      <c r="AP883" s="225">
        <v>0</v>
      </c>
      <c r="AQ883" s="225">
        <v>0</v>
      </c>
      <c r="AR883" s="225">
        <v>0</v>
      </c>
      <c r="AS883" s="225">
        <v>0</v>
      </c>
      <c r="AT883" s="225">
        <v>0</v>
      </c>
      <c r="AU883" s="225">
        <v>0</v>
      </c>
      <c r="AV883" s="225">
        <v>0</v>
      </c>
      <c r="AW883" s="225">
        <v>0</v>
      </c>
      <c r="AX883" s="225">
        <v>0</v>
      </c>
      <c r="AY883" s="225">
        <v>0</v>
      </c>
      <c r="AZ883" s="225">
        <v>0</v>
      </c>
      <c r="BA883" s="225">
        <v>0</v>
      </c>
      <c r="BB883" s="225">
        <v>0</v>
      </c>
      <c r="BC883" s="225">
        <v>0</v>
      </c>
      <c r="BD883" s="225">
        <v>0</v>
      </c>
      <c r="BE883" s="225" t="s">
        <v>2560</v>
      </c>
    </row>
    <row r="884" spans="1:57" x14ac:dyDescent="0.25">
      <c r="A884" t="str">
        <f t="shared" si="240"/>
        <v>003100411</v>
      </c>
      <c r="B884" s="225" t="s">
        <v>2165</v>
      </c>
      <c r="C884" s="225" t="s">
        <v>2166</v>
      </c>
      <c r="D884" s="225" t="s">
        <v>2167</v>
      </c>
      <c r="E884" s="225" t="s">
        <v>2756</v>
      </c>
      <c r="F884" s="225" t="s">
        <v>2190</v>
      </c>
      <c r="G884" s="225">
        <v>0</v>
      </c>
      <c r="H884" s="225">
        <v>0</v>
      </c>
      <c r="I884" s="225">
        <v>0</v>
      </c>
      <c r="J884" s="225">
        <v>0</v>
      </c>
      <c r="K884" s="225">
        <v>0</v>
      </c>
      <c r="L884" s="225">
        <v>0</v>
      </c>
      <c r="M884" s="225">
        <v>0</v>
      </c>
      <c r="N884" s="225">
        <v>0</v>
      </c>
      <c r="O884" s="225">
        <v>0</v>
      </c>
      <c r="P884" s="225">
        <v>0</v>
      </c>
      <c r="Q884" s="225">
        <v>0</v>
      </c>
      <c r="R884" s="225">
        <v>0</v>
      </c>
      <c r="S884" s="225">
        <v>0</v>
      </c>
      <c r="T884" s="225">
        <v>0</v>
      </c>
      <c r="U884" s="225">
        <v>0</v>
      </c>
      <c r="V884" s="225">
        <v>0</v>
      </c>
      <c r="W884" s="225">
        <v>0</v>
      </c>
      <c r="X884" s="225">
        <v>0</v>
      </c>
      <c r="Y884" s="225">
        <v>0</v>
      </c>
      <c r="Z884" s="225">
        <v>0</v>
      </c>
      <c r="AA884" s="225">
        <v>0</v>
      </c>
      <c r="AB884" s="225">
        <v>0</v>
      </c>
      <c r="AC884" s="225">
        <v>0</v>
      </c>
      <c r="AD884" s="225">
        <v>0</v>
      </c>
      <c r="AE884" s="225">
        <v>0</v>
      </c>
      <c r="AF884" s="225">
        <v>0</v>
      </c>
      <c r="AG884" s="225">
        <v>0</v>
      </c>
      <c r="AH884" s="225">
        <v>0</v>
      </c>
      <c r="AI884" s="225">
        <v>0</v>
      </c>
      <c r="AJ884" s="225">
        <v>0</v>
      </c>
      <c r="AK884" s="225">
        <v>0</v>
      </c>
      <c r="AL884" s="225">
        <v>0</v>
      </c>
      <c r="AM884" s="225">
        <v>0</v>
      </c>
      <c r="AN884" s="225">
        <v>0</v>
      </c>
      <c r="AO884" s="225">
        <v>0</v>
      </c>
      <c r="AP884" s="225">
        <v>0</v>
      </c>
      <c r="AQ884" s="225">
        <v>0</v>
      </c>
      <c r="AR884" s="225">
        <v>0</v>
      </c>
      <c r="AS884" s="225">
        <v>0</v>
      </c>
      <c r="AT884" s="225">
        <v>0</v>
      </c>
      <c r="AU884" s="225">
        <v>0</v>
      </c>
      <c r="AV884" s="225">
        <v>0</v>
      </c>
      <c r="AW884" s="225">
        <v>0</v>
      </c>
      <c r="AX884" s="225">
        <v>0</v>
      </c>
      <c r="AY884" s="225">
        <v>0</v>
      </c>
      <c r="AZ884" s="225">
        <v>0</v>
      </c>
      <c r="BA884" s="225">
        <v>0</v>
      </c>
      <c r="BB884" s="225">
        <v>0</v>
      </c>
      <c r="BC884" s="225">
        <v>0</v>
      </c>
      <c r="BD884" s="225">
        <v>0</v>
      </c>
      <c r="BE884" s="225" t="s">
        <v>2700</v>
      </c>
    </row>
    <row r="885" spans="1:57" x14ac:dyDescent="0.25">
      <c r="A885" t="str">
        <f t="shared" si="240"/>
        <v>003100412</v>
      </c>
      <c r="B885" s="225" t="s">
        <v>2165</v>
      </c>
      <c r="C885" s="225" t="s">
        <v>2166</v>
      </c>
      <c r="D885" s="225" t="s">
        <v>2167</v>
      </c>
      <c r="E885" s="225" t="s">
        <v>2756</v>
      </c>
      <c r="F885" s="225" t="s">
        <v>2562</v>
      </c>
      <c r="G885" s="225">
        <v>0</v>
      </c>
      <c r="H885" s="225">
        <v>0</v>
      </c>
      <c r="I885" s="225">
        <v>0</v>
      </c>
      <c r="J885" s="225">
        <v>0</v>
      </c>
      <c r="K885" s="225">
        <v>0</v>
      </c>
      <c r="L885" s="225">
        <v>0</v>
      </c>
      <c r="M885" s="225">
        <v>0</v>
      </c>
      <c r="N885" s="225">
        <v>0</v>
      </c>
      <c r="O885" s="225">
        <v>0</v>
      </c>
      <c r="P885" s="225">
        <v>0</v>
      </c>
      <c r="Q885" s="225">
        <v>0</v>
      </c>
      <c r="R885" s="225">
        <v>0</v>
      </c>
      <c r="S885" s="225">
        <v>0</v>
      </c>
      <c r="T885" s="225">
        <v>0</v>
      </c>
      <c r="U885" s="225">
        <v>0</v>
      </c>
      <c r="V885" s="225">
        <v>0</v>
      </c>
      <c r="W885" s="225">
        <v>0</v>
      </c>
      <c r="X885" s="225">
        <v>0</v>
      </c>
      <c r="Y885" s="225">
        <v>0</v>
      </c>
      <c r="Z885" s="225">
        <v>0</v>
      </c>
      <c r="AA885" s="225">
        <v>0</v>
      </c>
      <c r="AB885" s="225">
        <v>0</v>
      </c>
      <c r="AC885" s="225">
        <v>0</v>
      </c>
      <c r="AD885" s="225">
        <v>0</v>
      </c>
      <c r="AE885" s="225">
        <v>0</v>
      </c>
      <c r="AF885" s="225">
        <v>0</v>
      </c>
      <c r="AG885" s="225">
        <v>0</v>
      </c>
      <c r="AH885" s="225">
        <v>0</v>
      </c>
      <c r="AI885" s="225">
        <v>0</v>
      </c>
      <c r="AJ885" s="225">
        <v>0</v>
      </c>
      <c r="AK885" s="225">
        <v>0</v>
      </c>
      <c r="AL885" s="225">
        <v>0</v>
      </c>
      <c r="AM885" s="225">
        <v>0</v>
      </c>
      <c r="AN885" s="225">
        <v>0</v>
      </c>
      <c r="AO885" s="225">
        <v>0</v>
      </c>
      <c r="AP885" s="225">
        <v>0</v>
      </c>
      <c r="AQ885" s="225">
        <v>0</v>
      </c>
      <c r="AR885" s="225">
        <v>0</v>
      </c>
      <c r="AS885" s="225">
        <v>0</v>
      </c>
      <c r="AT885" s="225">
        <v>0</v>
      </c>
      <c r="AU885" s="225">
        <v>0</v>
      </c>
      <c r="AV885" s="225">
        <v>0</v>
      </c>
      <c r="AW885" s="225">
        <v>0</v>
      </c>
      <c r="AX885" s="225">
        <v>0</v>
      </c>
      <c r="AY885" s="225">
        <v>0</v>
      </c>
      <c r="AZ885" s="225">
        <v>0</v>
      </c>
      <c r="BA885" s="225">
        <v>0</v>
      </c>
      <c r="BB885" s="225">
        <v>0</v>
      </c>
      <c r="BC885" s="225">
        <v>0</v>
      </c>
      <c r="BD885" s="225">
        <v>0</v>
      </c>
      <c r="BE885" s="225" t="s">
        <v>2757</v>
      </c>
    </row>
    <row r="886" spans="1:57" x14ac:dyDescent="0.25">
      <c r="A886" t="str">
        <f t="shared" si="240"/>
        <v>003100413</v>
      </c>
      <c r="B886" s="225" t="s">
        <v>2165</v>
      </c>
      <c r="C886" s="225" t="s">
        <v>2166</v>
      </c>
      <c r="D886" s="225" t="s">
        <v>2167</v>
      </c>
      <c r="E886" s="225" t="s">
        <v>2756</v>
      </c>
      <c r="F886" s="225" t="s">
        <v>2564</v>
      </c>
      <c r="G886" s="225">
        <v>0</v>
      </c>
      <c r="H886" s="225">
        <v>0</v>
      </c>
      <c r="I886" s="225">
        <v>0</v>
      </c>
      <c r="J886" s="225">
        <v>0</v>
      </c>
      <c r="K886" s="225">
        <v>0</v>
      </c>
      <c r="L886" s="225">
        <v>0</v>
      </c>
      <c r="M886" s="225">
        <v>0</v>
      </c>
      <c r="N886" s="225">
        <v>0</v>
      </c>
      <c r="O886" s="225">
        <v>0</v>
      </c>
      <c r="P886" s="225">
        <v>0</v>
      </c>
      <c r="Q886" s="225">
        <v>0</v>
      </c>
      <c r="R886" s="225">
        <v>0</v>
      </c>
      <c r="S886" s="225">
        <v>0</v>
      </c>
      <c r="T886" s="225">
        <v>0</v>
      </c>
      <c r="U886" s="225">
        <v>0</v>
      </c>
      <c r="V886" s="225">
        <v>0</v>
      </c>
      <c r="W886" s="225">
        <v>0</v>
      </c>
      <c r="X886" s="225">
        <v>0</v>
      </c>
      <c r="Y886" s="225">
        <v>0</v>
      </c>
      <c r="Z886" s="225">
        <v>0</v>
      </c>
      <c r="AA886" s="225">
        <v>0</v>
      </c>
      <c r="AB886" s="225">
        <v>0</v>
      </c>
      <c r="AC886" s="225">
        <v>0</v>
      </c>
      <c r="AD886" s="225">
        <v>0</v>
      </c>
      <c r="AE886" s="225">
        <v>0</v>
      </c>
      <c r="AF886" s="225">
        <v>0</v>
      </c>
      <c r="AG886" s="225">
        <v>0</v>
      </c>
      <c r="AH886" s="225">
        <v>0</v>
      </c>
      <c r="AI886" s="225">
        <v>0</v>
      </c>
      <c r="AJ886" s="225">
        <v>0</v>
      </c>
      <c r="AK886" s="225">
        <v>0</v>
      </c>
      <c r="AL886" s="225">
        <v>0</v>
      </c>
      <c r="AM886" s="225">
        <v>0</v>
      </c>
      <c r="AN886" s="225">
        <v>0</v>
      </c>
      <c r="AO886" s="225">
        <v>0</v>
      </c>
      <c r="AP886" s="225">
        <v>0</v>
      </c>
      <c r="AQ886" s="225">
        <v>0</v>
      </c>
      <c r="AR886" s="225">
        <v>0</v>
      </c>
      <c r="AS886" s="225">
        <v>0</v>
      </c>
      <c r="AT886" s="225">
        <v>0</v>
      </c>
      <c r="AU886" s="225">
        <v>0</v>
      </c>
      <c r="AV886" s="225">
        <v>0</v>
      </c>
      <c r="AW886" s="225">
        <v>0</v>
      </c>
      <c r="AX886" s="225">
        <v>0</v>
      </c>
      <c r="AY886" s="225">
        <v>0</v>
      </c>
      <c r="AZ886" s="225">
        <v>0</v>
      </c>
      <c r="BA886" s="225">
        <v>0</v>
      </c>
      <c r="BB886" s="225">
        <v>0</v>
      </c>
      <c r="BC886" s="225">
        <v>0</v>
      </c>
      <c r="BD886" s="225">
        <v>0</v>
      </c>
      <c r="BE886" s="225" t="s">
        <v>2565</v>
      </c>
    </row>
    <row r="887" spans="1:57" x14ac:dyDescent="0.25">
      <c r="A887" t="str">
        <f t="shared" si="240"/>
        <v>003100142</v>
      </c>
      <c r="B887" s="225" t="s">
        <v>2165</v>
      </c>
      <c r="C887" s="225" t="s">
        <v>2166</v>
      </c>
      <c r="D887" s="225" t="s">
        <v>2167</v>
      </c>
      <c r="E887" s="225" t="s">
        <v>2756</v>
      </c>
      <c r="F887" s="225" t="s">
        <v>2472</v>
      </c>
      <c r="G887" s="225">
        <v>0</v>
      </c>
      <c r="H887" s="225">
        <v>0</v>
      </c>
      <c r="I887" s="225">
        <v>0</v>
      </c>
      <c r="J887" s="225">
        <v>0</v>
      </c>
      <c r="K887" s="225">
        <v>0</v>
      </c>
      <c r="L887" s="225">
        <v>0</v>
      </c>
      <c r="M887" s="225">
        <v>0</v>
      </c>
      <c r="N887" s="225">
        <v>0</v>
      </c>
      <c r="O887" s="225">
        <v>0</v>
      </c>
      <c r="P887" s="225">
        <v>0</v>
      </c>
      <c r="Q887" s="225">
        <v>0</v>
      </c>
      <c r="R887" s="225">
        <v>0</v>
      </c>
      <c r="S887" s="225">
        <v>0</v>
      </c>
      <c r="T887" s="225">
        <v>0</v>
      </c>
      <c r="U887" s="225">
        <v>0</v>
      </c>
      <c r="V887" s="225">
        <v>0</v>
      </c>
      <c r="W887" s="225">
        <v>0</v>
      </c>
      <c r="X887" s="225">
        <v>0</v>
      </c>
      <c r="Y887" s="225">
        <v>0</v>
      </c>
      <c r="Z887" s="225">
        <v>0</v>
      </c>
      <c r="AA887" s="225">
        <v>0</v>
      </c>
      <c r="AB887" s="225">
        <v>0</v>
      </c>
      <c r="AC887" s="225">
        <v>0</v>
      </c>
      <c r="AD887" s="225">
        <v>0</v>
      </c>
      <c r="AE887" s="225">
        <v>0</v>
      </c>
      <c r="AF887" s="225">
        <v>0</v>
      </c>
      <c r="AG887" s="225">
        <v>0</v>
      </c>
      <c r="AH887" s="225">
        <v>0</v>
      </c>
      <c r="AI887" s="225">
        <v>0</v>
      </c>
      <c r="AJ887" s="225">
        <v>0</v>
      </c>
      <c r="AK887" s="225">
        <v>0</v>
      </c>
      <c r="AL887" s="225">
        <v>0</v>
      </c>
      <c r="AM887" s="225">
        <v>0</v>
      </c>
      <c r="AN887" s="225">
        <v>0</v>
      </c>
      <c r="AO887" s="225">
        <v>0</v>
      </c>
      <c r="AP887" s="225">
        <v>0</v>
      </c>
      <c r="AQ887" s="225">
        <v>0</v>
      </c>
      <c r="AR887" s="225">
        <v>0</v>
      </c>
      <c r="AS887" s="225">
        <v>0</v>
      </c>
      <c r="AT887" s="225">
        <v>0</v>
      </c>
      <c r="AU887" s="225">
        <v>0</v>
      </c>
      <c r="AV887" s="225">
        <v>0</v>
      </c>
      <c r="AW887" s="225">
        <v>0</v>
      </c>
      <c r="AX887" s="225">
        <v>0</v>
      </c>
      <c r="AY887" s="225">
        <v>0</v>
      </c>
      <c r="AZ887" s="225">
        <v>0</v>
      </c>
      <c r="BA887" s="225">
        <v>0</v>
      </c>
      <c r="BB887" s="225">
        <v>0</v>
      </c>
      <c r="BC887" s="225">
        <v>0</v>
      </c>
      <c r="BD887" s="225">
        <v>0</v>
      </c>
      <c r="BE887" s="225" t="s">
        <v>2566</v>
      </c>
    </row>
    <row r="888" spans="1:57" x14ac:dyDescent="0.25">
      <c r="A888" t="str">
        <f t="shared" si="240"/>
        <v>003100015</v>
      </c>
      <c r="B888" s="225" t="s">
        <v>2165</v>
      </c>
      <c r="C888" s="225" t="s">
        <v>2166</v>
      </c>
      <c r="D888" s="225" t="s">
        <v>2167</v>
      </c>
      <c r="E888" s="225" t="s">
        <v>2756</v>
      </c>
      <c r="F888" s="225" t="s">
        <v>2567</v>
      </c>
      <c r="G888" s="225">
        <v>0</v>
      </c>
      <c r="H888" s="225">
        <v>0</v>
      </c>
      <c r="I888" s="225">
        <v>0</v>
      </c>
      <c r="J888" s="225">
        <v>0</v>
      </c>
      <c r="K888" s="225">
        <v>0</v>
      </c>
      <c r="L888" s="225">
        <v>0</v>
      </c>
      <c r="M888" s="225">
        <v>0</v>
      </c>
      <c r="N888" s="225">
        <v>0</v>
      </c>
      <c r="O888" s="225">
        <v>0</v>
      </c>
      <c r="P888" s="225">
        <v>0</v>
      </c>
      <c r="Q888" s="225">
        <v>0</v>
      </c>
      <c r="R888" s="225">
        <v>0</v>
      </c>
      <c r="S888" s="225">
        <v>0</v>
      </c>
      <c r="T888" s="225">
        <v>0</v>
      </c>
      <c r="U888" s="225">
        <v>0</v>
      </c>
      <c r="V888" s="225">
        <v>0</v>
      </c>
      <c r="W888" s="225">
        <v>0</v>
      </c>
      <c r="X888" s="225">
        <v>0</v>
      </c>
      <c r="Y888" s="225">
        <v>0</v>
      </c>
      <c r="Z888" s="225">
        <v>0</v>
      </c>
      <c r="AA888" s="225">
        <v>0</v>
      </c>
      <c r="AB888" s="225">
        <v>0</v>
      </c>
      <c r="AC888" s="225">
        <v>0</v>
      </c>
      <c r="AD888" s="225">
        <v>0</v>
      </c>
      <c r="AE888" s="225">
        <v>0</v>
      </c>
      <c r="AF888" s="225">
        <v>0</v>
      </c>
      <c r="AG888" s="225">
        <v>0</v>
      </c>
      <c r="AH888" s="225">
        <v>0</v>
      </c>
      <c r="AI888" s="225">
        <v>0</v>
      </c>
      <c r="AJ888" s="225">
        <v>0</v>
      </c>
      <c r="AK888" s="225">
        <v>0</v>
      </c>
      <c r="AL888" s="225">
        <v>0</v>
      </c>
      <c r="AM888" s="225">
        <v>0</v>
      </c>
      <c r="AN888" s="225">
        <v>0</v>
      </c>
      <c r="AO888" s="225">
        <v>0</v>
      </c>
      <c r="AP888" s="225">
        <v>0</v>
      </c>
      <c r="AQ888" s="225">
        <v>0</v>
      </c>
      <c r="AR888" s="225">
        <v>0</v>
      </c>
      <c r="AS888" s="225">
        <v>0</v>
      </c>
      <c r="AT888" s="225">
        <v>0</v>
      </c>
      <c r="AU888" s="225">
        <v>0</v>
      </c>
      <c r="AV888" s="225">
        <v>0</v>
      </c>
      <c r="AW888" s="225">
        <v>0</v>
      </c>
      <c r="AX888" s="225">
        <v>0</v>
      </c>
      <c r="AY888" s="225">
        <v>0</v>
      </c>
      <c r="AZ888" s="225">
        <v>0</v>
      </c>
      <c r="BA888" s="225">
        <v>0</v>
      </c>
      <c r="BB888" s="225">
        <v>0</v>
      </c>
      <c r="BC888" s="225">
        <v>0</v>
      </c>
      <c r="BD888" s="225">
        <v>0</v>
      </c>
      <c r="BE888" s="225" t="s">
        <v>2553</v>
      </c>
    </row>
    <row r="889" spans="1:57" x14ac:dyDescent="0.25">
      <c r="A889" t="str">
        <f t="shared" si="240"/>
        <v>003100016</v>
      </c>
      <c r="B889" s="225" t="s">
        <v>2165</v>
      </c>
      <c r="C889" s="225" t="s">
        <v>2166</v>
      </c>
      <c r="D889" s="225" t="s">
        <v>2167</v>
      </c>
      <c r="E889" s="225" t="s">
        <v>2756</v>
      </c>
      <c r="F889" s="225" t="s">
        <v>2568</v>
      </c>
      <c r="G889" s="225">
        <v>0</v>
      </c>
      <c r="H889" s="225">
        <v>0</v>
      </c>
      <c r="I889" s="225">
        <v>0</v>
      </c>
      <c r="J889" s="225">
        <v>0</v>
      </c>
      <c r="K889" s="225">
        <v>0</v>
      </c>
      <c r="L889" s="225">
        <v>0</v>
      </c>
      <c r="M889" s="225">
        <v>0</v>
      </c>
      <c r="N889" s="225">
        <v>0</v>
      </c>
      <c r="O889" s="225">
        <v>0</v>
      </c>
      <c r="P889" s="225">
        <v>0</v>
      </c>
      <c r="Q889" s="225">
        <v>0</v>
      </c>
      <c r="R889" s="225">
        <v>0</v>
      </c>
      <c r="S889" s="225">
        <v>0</v>
      </c>
      <c r="T889" s="225">
        <v>0</v>
      </c>
      <c r="U889" s="225">
        <v>0</v>
      </c>
      <c r="V889" s="225">
        <v>0</v>
      </c>
      <c r="W889" s="225">
        <v>0</v>
      </c>
      <c r="X889" s="225">
        <v>0</v>
      </c>
      <c r="Y889" s="225">
        <v>0</v>
      </c>
      <c r="Z889" s="225">
        <v>0</v>
      </c>
      <c r="AA889" s="225">
        <v>0</v>
      </c>
      <c r="AB889" s="225">
        <v>0</v>
      </c>
      <c r="AC889" s="225">
        <v>0</v>
      </c>
      <c r="AD889" s="225">
        <v>0</v>
      </c>
      <c r="AE889" s="225">
        <v>0</v>
      </c>
      <c r="AF889" s="225">
        <v>0</v>
      </c>
      <c r="AG889" s="225">
        <v>0</v>
      </c>
      <c r="AH889" s="225">
        <v>0</v>
      </c>
      <c r="AI889" s="225">
        <v>0</v>
      </c>
      <c r="AJ889" s="225">
        <v>0</v>
      </c>
      <c r="AK889" s="225">
        <v>0</v>
      </c>
      <c r="AL889" s="225">
        <v>0</v>
      </c>
      <c r="AM889" s="225">
        <v>0</v>
      </c>
      <c r="AN889" s="225">
        <v>0</v>
      </c>
      <c r="AO889" s="225">
        <v>0</v>
      </c>
      <c r="AP889" s="225">
        <v>0</v>
      </c>
      <c r="AQ889" s="225">
        <v>0</v>
      </c>
      <c r="AR889" s="225">
        <v>0</v>
      </c>
      <c r="AS889" s="225">
        <v>0</v>
      </c>
      <c r="AT889" s="225">
        <v>0</v>
      </c>
      <c r="AU889" s="225">
        <v>0</v>
      </c>
      <c r="AV889" s="225">
        <v>0</v>
      </c>
      <c r="AW889" s="225">
        <v>0</v>
      </c>
      <c r="AX889" s="225">
        <v>0</v>
      </c>
      <c r="AY889" s="225">
        <v>0</v>
      </c>
      <c r="AZ889" s="225">
        <v>0</v>
      </c>
      <c r="BA889" s="225">
        <v>0</v>
      </c>
      <c r="BB889" s="225">
        <v>0</v>
      </c>
      <c r="BC889" s="225">
        <v>0</v>
      </c>
      <c r="BD889" s="225">
        <v>0</v>
      </c>
      <c r="BE889" s="225" t="s">
        <v>2558</v>
      </c>
    </row>
    <row r="890" spans="1:57" x14ac:dyDescent="0.25">
      <c r="A890" t="str">
        <f t="shared" si="240"/>
        <v>003100161</v>
      </c>
      <c r="B890" s="225" t="s">
        <v>2165</v>
      </c>
      <c r="C890" s="225" t="s">
        <v>2166</v>
      </c>
      <c r="D890" s="225" t="s">
        <v>2167</v>
      </c>
      <c r="E890" s="225" t="s">
        <v>2756</v>
      </c>
      <c r="F890" s="225" t="s">
        <v>2569</v>
      </c>
      <c r="G890" s="225">
        <v>0</v>
      </c>
      <c r="H890" s="225">
        <v>0</v>
      </c>
      <c r="I890" s="225">
        <v>0</v>
      </c>
      <c r="J890" s="225">
        <v>0</v>
      </c>
      <c r="K890" s="225">
        <v>0</v>
      </c>
      <c r="L890" s="225">
        <v>0</v>
      </c>
      <c r="M890" s="225">
        <v>0</v>
      </c>
      <c r="N890" s="225">
        <v>0</v>
      </c>
      <c r="O890" s="225">
        <v>0</v>
      </c>
      <c r="P890" s="225">
        <v>0</v>
      </c>
      <c r="Q890" s="225">
        <v>0</v>
      </c>
      <c r="R890" s="225">
        <v>0</v>
      </c>
      <c r="S890" s="225">
        <v>0</v>
      </c>
      <c r="T890" s="225">
        <v>0</v>
      </c>
      <c r="U890" s="225">
        <v>0</v>
      </c>
      <c r="V890" s="225">
        <v>0</v>
      </c>
      <c r="W890" s="225">
        <v>0</v>
      </c>
      <c r="X890" s="225">
        <v>0</v>
      </c>
      <c r="Y890" s="225">
        <v>0</v>
      </c>
      <c r="Z890" s="225">
        <v>0</v>
      </c>
      <c r="AA890" s="225">
        <v>0</v>
      </c>
      <c r="AB890" s="225">
        <v>0</v>
      </c>
      <c r="AC890" s="225">
        <v>0</v>
      </c>
      <c r="AD890" s="225">
        <v>0</v>
      </c>
      <c r="AE890" s="225">
        <v>0</v>
      </c>
      <c r="AF890" s="225">
        <v>0</v>
      </c>
      <c r="AG890" s="225">
        <v>0</v>
      </c>
      <c r="AH890" s="225">
        <v>0</v>
      </c>
      <c r="AI890" s="225">
        <v>0</v>
      </c>
      <c r="AJ890" s="225">
        <v>0</v>
      </c>
      <c r="AK890" s="225">
        <v>0</v>
      </c>
      <c r="AL890" s="225">
        <v>0</v>
      </c>
      <c r="AM890" s="225">
        <v>0</v>
      </c>
      <c r="AN890" s="225">
        <v>0</v>
      </c>
      <c r="AO890" s="225">
        <v>0</v>
      </c>
      <c r="AP890" s="225">
        <v>0</v>
      </c>
      <c r="AQ890" s="225">
        <v>0</v>
      </c>
      <c r="AR890" s="225">
        <v>0</v>
      </c>
      <c r="AS890" s="225">
        <v>0</v>
      </c>
      <c r="AT890" s="225">
        <v>0</v>
      </c>
      <c r="AU890" s="225">
        <v>0</v>
      </c>
      <c r="AV890" s="225">
        <v>0</v>
      </c>
      <c r="AW890" s="225">
        <v>0</v>
      </c>
      <c r="AX890" s="225">
        <v>0</v>
      </c>
      <c r="AY890" s="225">
        <v>0</v>
      </c>
      <c r="AZ890" s="225">
        <v>0</v>
      </c>
      <c r="BA890" s="225">
        <v>0</v>
      </c>
      <c r="BB890" s="225">
        <v>0</v>
      </c>
      <c r="BC890" s="225">
        <v>0</v>
      </c>
      <c r="BD890" s="225">
        <v>0</v>
      </c>
      <c r="BE890" s="225" t="s">
        <v>2570</v>
      </c>
    </row>
    <row r="891" spans="1:57" x14ac:dyDescent="0.25">
      <c r="A891" t="str">
        <f t="shared" si="240"/>
        <v>003100611</v>
      </c>
      <c r="B891" s="225" t="s">
        <v>2165</v>
      </c>
      <c r="C891" s="225" t="s">
        <v>2166</v>
      </c>
      <c r="D891" s="225" t="s">
        <v>2167</v>
      </c>
      <c r="E891" s="225" t="s">
        <v>2756</v>
      </c>
      <c r="F891" s="225" t="s">
        <v>2571</v>
      </c>
      <c r="G891" s="225">
        <v>0</v>
      </c>
      <c r="H891" s="225">
        <v>0</v>
      </c>
      <c r="I891" s="225">
        <v>0</v>
      </c>
      <c r="J891" s="225">
        <v>0</v>
      </c>
      <c r="K891" s="225">
        <v>0</v>
      </c>
      <c r="L891" s="225">
        <v>0</v>
      </c>
      <c r="M891" s="225">
        <v>0</v>
      </c>
      <c r="N891" s="225">
        <v>0</v>
      </c>
      <c r="O891" s="225">
        <v>0</v>
      </c>
      <c r="P891" s="225">
        <v>0</v>
      </c>
      <c r="Q891" s="225">
        <v>0</v>
      </c>
      <c r="R891" s="225">
        <v>0</v>
      </c>
      <c r="S891" s="225">
        <v>0</v>
      </c>
      <c r="T891" s="225">
        <v>0</v>
      </c>
      <c r="U891" s="225">
        <v>0</v>
      </c>
      <c r="V891" s="225">
        <v>0</v>
      </c>
      <c r="W891" s="225">
        <v>0</v>
      </c>
      <c r="X891" s="225">
        <v>0</v>
      </c>
      <c r="Y891" s="225">
        <v>0</v>
      </c>
      <c r="Z891" s="225">
        <v>0</v>
      </c>
      <c r="AA891" s="225">
        <v>0</v>
      </c>
      <c r="AB891" s="225">
        <v>0</v>
      </c>
      <c r="AC891" s="225">
        <v>0</v>
      </c>
      <c r="AD891" s="225">
        <v>0</v>
      </c>
      <c r="AE891" s="225">
        <v>0</v>
      </c>
      <c r="AF891" s="225">
        <v>0</v>
      </c>
      <c r="AG891" s="225">
        <v>0</v>
      </c>
      <c r="AH891" s="225">
        <v>0</v>
      </c>
      <c r="AI891" s="225">
        <v>0</v>
      </c>
      <c r="AJ891" s="225">
        <v>0</v>
      </c>
      <c r="AK891" s="225">
        <v>0</v>
      </c>
      <c r="AL891" s="225">
        <v>0</v>
      </c>
      <c r="AM891" s="225">
        <v>0</v>
      </c>
      <c r="AN891" s="225">
        <v>0</v>
      </c>
      <c r="AO891" s="225">
        <v>0</v>
      </c>
      <c r="AP891" s="225">
        <v>0</v>
      </c>
      <c r="AQ891" s="225">
        <v>0</v>
      </c>
      <c r="AR891" s="225">
        <v>0</v>
      </c>
      <c r="AS891" s="225">
        <v>0</v>
      </c>
      <c r="AT891" s="225">
        <v>0</v>
      </c>
      <c r="AU891" s="225">
        <v>0</v>
      </c>
      <c r="AV891" s="225">
        <v>0</v>
      </c>
      <c r="AW891" s="225">
        <v>0</v>
      </c>
      <c r="AX891" s="225">
        <v>0</v>
      </c>
      <c r="AY891" s="225">
        <v>0</v>
      </c>
      <c r="AZ891" s="225">
        <v>0</v>
      </c>
      <c r="BA891" s="225">
        <v>0</v>
      </c>
      <c r="BB891" s="225">
        <v>0</v>
      </c>
      <c r="BC891" s="225">
        <v>0</v>
      </c>
      <c r="BD891" s="225">
        <v>0</v>
      </c>
      <c r="BE891" s="225" t="s">
        <v>2702</v>
      </c>
    </row>
    <row r="892" spans="1:57" x14ac:dyDescent="0.25">
      <c r="A892" t="str">
        <f t="shared" si="240"/>
        <v>003100612</v>
      </c>
      <c r="B892" s="225" t="s">
        <v>2165</v>
      </c>
      <c r="C892" s="225" t="s">
        <v>2166</v>
      </c>
      <c r="D892" s="225" t="s">
        <v>2167</v>
      </c>
      <c r="E892" s="225" t="s">
        <v>2756</v>
      </c>
      <c r="F892" s="225" t="s">
        <v>2573</v>
      </c>
      <c r="G892" s="225">
        <v>0</v>
      </c>
      <c r="H892" s="225">
        <v>0</v>
      </c>
      <c r="I892" s="225">
        <v>0</v>
      </c>
      <c r="J892" s="225">
        <v>0</v>
      </c>
      <c r="K892" s="225">
        <v>0</v>
      </c>
      <c r="L892" s="225">
        <v>0</v>
      </c>
      <c r="M892" s="225">
        <v>0</v>
      </c>
      <c r="N892" s="225">
        <v>0</v>
      </c>
      <c r="O892" s="225">
        <v>0</v>
      </c>
      <c r="P892" s="225">
        <v>0</v>
      </c>
      <c r="Q892" s="225">
        <v>0</v>
      </c>
      <c r="R892" s="225">
        <v>0</v>
      </c>
      <c r="S892" s="225">
        <v>0</v>
      </c>
      <c r="T892" s="225">
        <v>0</v>
      </c>
      <c r="U892" s="225">
        <v>0</v>
      </c>
      <c r="V892" s="225">
        <v>0</v>
      </c>
      <c r="W892" s="225">
        <v>0</v>
      </c>
      <c r="X892" s="225">
        <v>0</v>
      </c>
      <c r="Y892" s="225">
        <v>0</v>
      </c>
      <c r="Z892" s="225">
        <v>0</v>
      </c>
      <c r="AA892" s="225">
        <v>0</v>
      </c>
      <c r="AB892" s="225">
        <v>0</v>
      </c>
      <c r="AC892" s="225">
        <v>0</v>
      </c>
      <c r="AD892" s="225">
        <v>0</v>
      </c>
      <c r="AE892" s="225">
        <v>0</v>
      </c>
      <c r="AF892" s="225">
        <v>0</v>
      </c>
      <c r="AG892" s="225">
        <v>0</v>
      </c>
      <c r="AH892" s="225">
        <v>0</v>
      </c>
      <c r="AI892" s="225">
        <v>0</v>
      </c>
      <c r="AJ892" s="225">
        <v>0</v>
      </c>
      <c r="AK892" s="225">
        <v>0</v>
      </c>
      <c r="AL892" s="225">
        <v>0</v>
      </c>
      <c r="AM892" s="225">
        <v>0</v>
      </c>
      <c r="AN892" s="225">
        <v>0</v>
      </c>
      <c r="AO892" s="225">
        <v>0</v>
      </c>
      <c r="AP892" s="225">
        <v>0</v>
      </c>
      <c r="AQ892" s="225">
        <v>0</v>
      </c>
      <c r="AR892" s="225">
        <v>0</v>
      </c>
      <c r="AS892" s="225">
        <v>0</v>
      </c>
      <c r="AT892" s="225">
        <v>0</v>
      </c>
      <c r="AU892" s="225">
        <v>0</v>
      </c>
      <c r="AV892" s="225">
        <v>0</v>
      </c>
      <c r="AW892" s="225">
        <v>0</v>
      </c>
      <c r="AX892" s="225">
        <v>0</v>
      </c>
      <c r="AY892" s="225">
        <v>0</v>
      </c>
      <c r="AZ892" s="225">
        <v>0</v>
      </c>
      <c r="BA892" s="225">
        <v>0</v>
      </c>
      <c r="BB892" s="225">
        <v>0</v>
      </c>
      <c r="BC892" s="225">
        <v>0</v>
      </c>
      <c r="BD892" s="225">
        <v>0</v>
      </c>
      <c r="BE892" s="225" t="s">
        <v>2702</v>
      </c>
    </row>
    <row r="893" spans="1:57" x14ac:dyDescent="0.25">
      <c r="A893" t="str">
        <f t="shared" si="240"/>
        <v>003100613</v>
      </c>
      <c r="B893" s="225" t="s">
        <v>2165</v>
      </c>
      <c r="C893" s="225" t="s">
        <v>2166</v>
      </c>
      <c r="D893" s="225" t="s">
        <v>2167</v>
      </c>
      <c r="E893" s="225" t="s">
        <v>2756</v>
      </c>
      <c r="F893" s="225" t="s">
        <v>2574</v>
      </c>
      <c r="G893" s="225">
        <v>0</v>
      </c>
      <c r="H893" s="225">
        <v>0</v>
      </c>
      <c r="I893" s="225">
        <v>0</v>
      </c>
      <c r="J893" s="225">
        <v>0</v>
      </c>
      <c r="K893" s="225">
        <v>0</v>
      </c>
      <c r="L893" s="225">
        <v>0</v>
      </c>
      <c r="M893" s="225">
        <v>0</v>
      </c>
      <c r="N893" s="225">
        <v>0</v>
      </c>
      <c r="O893" s="225">
        <v>0</v>
      </c>
      <c r="P893" s="225">
        <v>0</v>
      </c>
      <c r="Q893" s="225">
        <v>0</v>
      </c>
      <c r="R893" s="225">
        <v>0</v>
      </c>
      <c r="S893" s="225">
        <v>0</v>
      </c>
      <c r="T893" s="225">
        <v>0</v>
      </c>
      <c r="U893" s="225">
        <v>0</v>
      </c>
      <c r="V893" s="225">
        <v>0</v>
      </c>
      <c r="W893" s="225">
        <v>0</v>
      </c>
      <c r="X893" s="225">
        <v>0</v>
      </c>
      <c r="Y893" s="225">
        <v>0</v>
      </c>
      <c r="Z893" s="225">
        <v>0</v>
      </c>
      <c r="AA893" s="225">
        <v>0</v>
      </c>
      <c r="AB893" s="225">
        <v>0</v>
      </c>
      <c r="AC893" s="225">
        <v>0</v>
      </c>
      <c r="AD893" s="225">
        <v>0</v>
      </c>
      <c r="AE893" s="225">
        <v>0</v>
      </c>
      <c r="AF893" s="225">
        <v>0</v>
      </c>
      <c r="AG893" s="225">
        <v>0</v>
      </c>
      <c r="AH893" s="225">
        <v>0</v>
      </c>
      <c r="AI893" s="225">
        <v>0</v>
      </c>
      <c r="AJ893" s="225">
        <v>0</v>
      </c>
      <c r="AK893" s="225">
        <v>0</v>
      </c>
      <c r="AL893" s="225">
        <v>0</v>
      </c>
      <c r="AM893" s="225">
        <v>0</v>
      </c>
      <c r="AN893" s="225">
        <v>0</v>
      </c>
      <c r="AO893" s="225">
        <v>0</v>
      </c>
      <c r="AP893" s="225">
        <v>0</v>
      </c>
      <c r="AQ893" s="225">
        <v>0</v>
      </c>
      <c r="AR893" s="225">
        <v>0</v>
      </c>
      <c r="AS893" s="225">
        <v>0</v>
      </c>
      <c r="AT893" s="225">
        <v>0</v>
      </c>
      <c r="AU893" s="225">
        <v>0</v>
      </c>
      <c r="AV893" s="225">
        <v>0</v>
      </c>
      <c r="AW893" s="225">
        <v>0</v>
      </c>
      <c r="AX893" s="225">
        <v>0</v>
      </c>
      <c r="AY893" s="225">
        <v>0</v>
      </c>
      <c r="AZ893" s="225">
        <v>0</v>
      </c>
      <c r="BA893" s="225">
        <v>0</v>
      </c>
      <c r="BB893" s="225">
        <v>0</v>
      </c>
      <c r="BC893" s="225">
        <v>0</v>
      </c>
      <c r="BD893" s="225">
        <v>0</v>
      </c>
      <c r="BE893" s="225" t="s">
        <v>2702</v>
      </c>
    </row>
    <row r="894" spans="1:57" x14ac:dyDescent="0.25">
      <c r="A894" t="str">
        <f t="shared" si="240"/>
        <v>003100162</v>
      </c>
      <c r="B894" s="225" t="s">
        <v>2165</v>
      </c>
      <c r="C894" s="225" t="s">
        <v>2166</v>
      </c>
      <c r="D894" s="225" t="s">
        <v>2167</v>
      </c>
      <c r="E894" s="225" t="s">
        <v>2756</v>
      </c>
      <c r="F894" s="225" t="s">
        <v>2575</v>
      </c>
      <c r="G894" s="225">
        <v>0</v>
      </c>
      <c r="H894" s="225">
        <v>0</v>
      </c>
      <c r="I894" s="225">
        <v>0</v>
      </c>
      <c r="J894" s="225">
        <v>0</v>
      </c>
      <c r="K894" s="225">
        <v>0</v>
      </c>
      <c r="L894" s="225">
        <v>0</v>
      </c>
      <c r="M894" s="225">
        <v>0</v>
      </c>
      <c r="N894" s="225">
        <v>0</v>
      </c>
      <c r="O894" s="225">
        <v>0</v>
      </c>
      <c r="P894" s="225">
        <v>0</v>
      </c>
      <c r="Q894" s="225">
        <v>0</v>
      </c>
      <c r="R894" s="225">
        <v>0</v>
      </c>
      <c r="S894" s="225">
        <v>0</v>
      </c>
      <c r="T894" s="225">
        <v>0</v>
      </c>
      <c r="U894" s="225">
        <v>0</v>
      </c>
      <c r="V894" s="225">
        <v>0</v>
      </c>
      <c r="W894" s="225">
        <v>0</v>
      </c>
      <c r="X894" s="225">
        <v>0</v>
      </c>
      <c r="Y894" s="225">
        <v>0</v>
      </c>
      <c r="Z894" s="225">
        <v>0</v>
      </c>
      <c r="AA894" s="225">
        <v>0</v>
      </c>
      <c r="AB894" s="225">
        <v>0</v>
      </c>
      <c r="AC894" s="225">
        <v>0</v>
      </c>
      <c r="AD894" s="225">
        <v>0</v>
      </c>
      <c r="AE894" s="225">
        <v>0</v>
      </c>
      <c r="AF894" s="225">
        <v>0</v>
      </c>
      <c r="AG894" s="225">
        <v>0</v>
      </c>
      <c r="AH894" s="225">
        <v>0</v>
      </c>
      <c r="AI894" s="225">
        <v>0</v>
      </c>
      <c r="AJ894" s="225">
        <v>0</v>
      </c>
      <c r="AK894" s="225">
        <v>0</v>
      </c>
      <c r="AL894" s="225">
        <v>0</v>
      </c>
      <c r="AM894" s="225">
        <v>0</v>
      </c>
      <c r="AN894" s="225">
        <v>0</v>
      </c>
      <c r="AO894" s="225">
        <v>0</v>
      </c>
      <c r="AP894" s="225">
        <v>0</v>
      </c>
      <c r="AQ894" s="225">
        <v>0</v>
      </c>
      <c r="AR894" s="225">
        <v>0</v>
      </c>
      <c r="AS894" s="225">
        <v>0</v>
      </c>
      <c r="AT894" s="225">
        <v>0</v>
      </c>
      <c r="AU894" s="225">
        <v>0</v>
      </c>
      <c r="AV894" s="225">
        <v>0</v>
      </c>
      <c r="AW894" s="225">
        <v>0</v>
      </c>
      <c r="AX894" s="225">
        <v>0</v>
      </c>
      <c r="AY894" s="225">
        <v>0</v>
      </c>
      <c r="AZ894" s="225">
        <v>0</v>
      </c>
      <c r="BA894" s="225">
        <v>0</v>
      </c>
      <c r="BB894" s="225">
        <v>0</v>
      </c>
      <c r="BC894" s="225">
        <v>0</v>
      </c>
      <c r="BD894" s="225">
        <v>0</v>
      </c>
      <c r="BE894" s="225" t="s">
        <v>2576</v>
      </c>
    </row>
    <row r="895" spans="1:57" x14ac:dyDescent="0.25">
      <c r="A895" t="str">
        <f t="shared" si="240"/>
        <v>003100621</v>
      </c>
      <c r="B895" s="225" t="s">
        <v>2165</v>
      </c>
      <c r="C895" s="225" t="s">
        <v>2166</v>
      </c>
      <c r="D895" s="225" t="s">
        <v>2167</v>
      </c>
      <c r="E895" s="225" t="s">
        <v>2756</v>
      </c>
      <c r="F895" s="225" t="s">
        <v>2577</v>
      </c>
      <c r="G895" s="225">
        <v>0</v>
      </c>
      <c r="H895" s="225">
        <v>0</v>
      </c>
      <c r="I895" s="225">
        <v>0</v>
      </c>
      <c r="J895" s="225">
        <v>0</v>
      </c>
      <c r="K895" s="225">
        <v>0</v>
      </c>
      <c r="L895" s="225">
        <v>0</v>
      </c>
      <c r="M895" s="225">
        <v>0</v>
      </c>
      <c r="N895" s="225">
        <v>0</v>
      </c>
      <c r="O895" s="225">
        <v>0</v>
      </c>
      <c r="P895" s="225">
        <v>0</v>
      </c>
      <c r="Q895" s="225">
        <v>0</v>
      </c>
      <c r="R895" s="225">
        <v>0</v>
      </c>
      <c r="S895" s="225">
        <v>0</v>
      </c>
      <c r="T895" s="225">
        <v>0</v>
      </c>
      <c r="U895" s="225">
        <v>0</v>
      </c>
      <c r="V895" s="225">
        <v>0</v>
      </c>
      <c r="W895" s="225">
        <v>0</v>
      </c>
      <c r="X895" s="225">
        <v>0</v>
      </c>
      <c r="Y895" s="225">
        <v>0</v>
      </c>
      <c r="Z895" s="225">
        <v>0</v>
      </c>
      <c r="AA895" s="225">
        <v>0</v>
      </c>
      <c r="AB895" s="225">
        <v>0</v>
      </c>
      <c r="AC895" s="225">
        <v>0</v>
      </c>
      <c r="AD895" s="225">
        <v>0</v>
      </c>
      <c r="AE895" s="225">
        <v>0</v>
      </c>
      <c r="AF895" s="225">
        <v>0</v>
      </c>
      <c r="AG895" s="225">
        <v>0</v>
      </c>
      <c r="AH895" s="225">
        <v>0</v>
      </c>
      <c r="AI895" s="225">
        <v>0</v>
      </c>
      <c r="AJ895" s="225">
        <v>0</v>
      </c>
      <c r="AK895" s="225">
        <v>0</v>
      </c>
      <c r="AL895" s="225">
        <v>0</v>
      </c>
      <c r="AM895" s="225">
        <v>0</v>
      </c>
      <c r="AN895" s="225">
        <v>0</v>
      </c>
      <c r="AO895" s="225">
        <v>0</v>
      </c>
      <c r="AP895" s="225">
        <v>0</v>
      </c>
      <c r="AQ895" s="225">
        <v>0</v>
      </c>
      <c r="AR895" s="225">
        <v>0</v>
      </c>
      <c r="AS895" s="225">
        <v>0</v>
      </c>
      <c r="AT895" s="225">
        <v>0</v>
      </c>
      <c r="AU895" s="225">
        <v>0</v>
      </c>
      <c r="AV895" s="225">
        <v>0</v>
      </c>
      <c r="AW895" s="225">
        <v>0</v>
      </c>
      <c r="AX895" s="225">
        <v>0</v>
      </c>
      <c r="AY895" s="225">
        <v>0</v>
      </c>
      <c r="AZ895" s="225">
        <v>0</v>
      </c>
      <c r="BA895" s="225">
        <v>0</v>
      </c>
      <c r="BB895" s="225">
        <v>0</v>
      </c>
      <c r="BC895" s="225">
        <v>0</v>
      </c>
      <c r="BD895" s="225">
        <v>0</v>
      </c>
      <c r="BE895" s="225" t="s">
        <v>2703</v>
      </c>
    </row>
    <row r="896" spans="1:57" x14ac:dyDescent="0.25">
      <c r="A896" t="str">
        <f t="shared" si="240"/>
        <v>003100622</v>
      </c>
      <c r="B896" s="225" t="s">
        <v>2165</v>
      </c>
      <c r="C896" s="225" t="s">
        <v>2166</v>
      </c>
      <c r="D896" s="225" t="s">
        <v>2167</v>
      </c>
      <c r="E896" s="225" t="s">
        <v>2756</v>
      </c>
      <c r="F896" s="225" t="s">
        <v>2579</v>
      </c>
      <c r="G896" s="225">
        <v>0</v>
      </c>
      <c r="H896" s="225">
        <v>0</v>
      </c>
      <c r="I896" s="225">
        <v>0</v>
      </c>
      <c r="J896" s="225">
        <v>0</v>
      </c>
      <c r="K896" s="225">
        <v>0</v>
      </c>
      <c r="L896" s="225">
        <v>0</v>
      </c>
      <c r="M896" s="225">
        <v>0</v>
      </c>
      <c r="N896" s="225">
        <v>0</v>
      </c>
      <c r="O896" s="225">
        <v>0</v>
      </c>
      <c r="P896" s="225">
        <v>0</v>
      </c>
      <c r="Q896" s="225">
        <v>0</v>
      </c>
      <c r="R896" s="225">
        <v>0</v>
      </c>
      <c r="S896" s="225">
        <v>0</v>
      </c>
      <c r="T896" s="225">
        <v>0</v>
      </c>
      <c r="U896" s="225">
        <v>0</v>
      </c>
      <c r="V896" s="225">
        <v>0</v>
      </c>
      <c r="W896" s="225">
        <v>0</v>
      </c>
      <c r="X896" s="225">
        <v>0</v>
      </c>
      <c r="Y896" s="225">
        <v>0</v>
      </c>
      <c r="Z896" s="225">
        <v>0</v>
      </c>
      <c r="AA896" s="225">
        <v>0</v>
      </c>
      <c r="AB896" s="225">
        <v>0</v>
      </c>
      <c r="AC896" s="225">
        <v>0</v>
      </c>
      <c r="AD896" s="225">
        <v>0</v>
      </c>
      <c r="AE896" s="225">
        <v>0</v>
      </c>
      <c r="AF896" s="225">
        <v>0</v>
      </c>
      <c r="AG896" s="225">
        <v>0</v>
      </c>
      <c r="AH896" s="225">
        <v>0</v>
      </c>
      <c r="AI896" s="225">
        <v>0</v>
      </c>
      <c r="AJ896" s="225">
        <v>0</v>
      </c>
      <c r="AK896" s="225">
        <v>0</v>
      </c>
      <c r="AL896" s="225">
        <v>0</v>
      </c>
      <c r="AM896" s="225">
        <v>0</v>
      </c>
      <c r="AN896" s="225">
        <v>0</v>
      </c>
      <c r="AO896" s="225">
        <v>0</v>
      </c>
      <c r="AP896" s="225">
        <v>0</v>
      </c>
      <c r="AQ896" s="225">
        <v>0</v>
      </c>
      <c r="AR896" s="225">
        <v>0</v>
      </c>
      <c r="AS896" s="225">
        <v>0</v>
      </c>
      <c r="AT896" s="225">
        <v>0</v>
      </c>
      <c r="AU896" s="225">
        <v>0</v>
      </c>
      <c r="AV896" s="225">
        <v>0</v>
      </c>
      <c r="AW896" s="225">
        <v>0</v>
      </c>
      <c r="AX896" s="225">
        <v>0</v>
      </c>
      <c r="AY896" s="225">
        <v>0</v>
      </c>
      <c r="AZ896" s="225">
        <v>0</v>
      </c>
      <c r="BA896" s="225">
        <v>0</v>
      </c>
      <c r="BB896" s="225">
        <v>0</v>
      </c>
      <c r="BC896" s="225">
        <v>0</v>
      </c>
      <c r="BD896" s="225">
        <v>0</v>
      </c>
      <c r="BE896" s="225" t="s">
        <v>2580</v>
      </c>
    </row>
    <row r="897" spans="1:57" x14ac:dyDescent="0.25">
      <c r="A897" t="str">
        <f t="shared" si="240"/>
        <v>003100623</v>
      </c>
      <c r="B897" s="225" t="s">
        <v>2165</v>
      </c>
      <c r="C897" s="225" t="s">
        <v>2166</v>
      </c>
      <c r="D897" s="225" t="s">
        <v>2167</v>
      </c>
      <c r="E897" s="225" t="s">
        <v>2756</v>
      </c>
      <c r="F897" s="225" t="s">
        <v>2581</v>
      </c>
      <c r="G897" s="225">
        <v>0</v>
      </c>
      <c r="H897" s="225">
        <v>0</v>
      </c>
      <c r="I897" s="225">
        <v>0</v>
      </c>
      <c r="J897" s="225">
        <v>0</v>
      </c>
      <c r="K897" s="225">
        <v>0</v>
      </c>
      <c r="L897" s="225">
        <v>0</v>
      </c>
      <c r="M897" s="225">
        <v>0</v>
      </c>
      <c r="N897" s="225">
        <v>0</v>
      </c>
      <c r="O897" s="225">
        <v>0</v>
      </c>
      <c r="P897" s="225">
        <v>0</v>
      </c>
      <c r="Q897" s="225">
        <v>0</v>
      </c>
      <c r="R897" s="225">
        <v>0</v>
      </c>
      <c r="S897" s="225">
        <v>0</v>
      </c>
      <c r="T897" s="225">
        <v>0</v>
      </c>
      <c r="U897" s="225">
        <v>0</v>
      </c>
      <c r="V897" s="225">
        <v>0</v>
      </c>
      <c r="W897" s="225">
        <v>0</v>
      </c>
      <c r="X897" s="225">
        <v>0</v>
      </c>
      <c r="Y897" s="225">
        <v>0</v>
      </c>
      <c r="Z897" s="225">
        <v>0</v>
      </c>
      <c r="AA897" s="225">
        <v>0</v>
      </c>
      <c r="AB897" s="225">
        <v>0</v>
      </c>
      <c r="AC897" s="225">
        <v>0</v>
      </c>
      <c r="AD897" s="225">
        <v>0</v>
      </c>
      <c r="AE897" s="225">
        <v>0</v>
      </c>
      <c r="AF897" s="225">
        <v>0</v>
      </c>
      <c r="AG897" s="225">
        <v>0</v>
      </c>
      <c r="AH897" s="225">
        <v>0</v>
      </c>
      <c r="AI897" s="225">
        <v>0</v>
      </c>
      <c r="AJ897" s="225">
        <v>0</v>
      </c>
      <c r="AK897" s="225">
        <v>0</v>
      </c>
      <c r="AL897" s="225">
        <v>0</v>
      </c>
      <c r="AM897" s="225">
        <v>0</v>
      </c>
      <c r="AN897" s="225">
        <v>0</v>
      </c>
      <c r="AO897" s="225">
        <v>0</v>
      </c>
      <c r="AP897" s="225">
        <v>0</v>
      </c>
      <c r="AQ897" s="225">
        <v>0</v>
      </c>
      <c r="AR897" s="225">
        <v>0</v>
      </c>
      <c r="AS897" s="225">
        <v>0</v>
      </c>
      <c r="AT897" s="225">
        <v>0</v>
      </c>
      <c r="AU897" s="225">
        <v>0</v>
      </c>
      <c r="AV897" s="225">
        <v>0</v>
      </c>
      <c r="AW897" s="225">
        <v>0</v>
      </c>
      <c r="AX897" s="225">
        <v>0</v>
      </c>
      <c r="AY897" s="225">
        <v>0</v>
      </c>
      <c r="AZ897" s="225">
        <v>0</v>
      </c>
      <c r="BA897" s="225">
        <v>0</v>
      </c>
      <c r="BB897" s="225">
        <v>0</v>
      </c>
      <c r="BC897" s="225">
        <v>0</v>
      </c>
      <c r="BD897" s="225">
        <v>0</v>
      </c>
      <c r="BE897" s="225" t="s">
        <v>2582</v>
      </c>
    </row>
    <row r="898" spans="1:57" x14ac:dyDescent="0.25">
      <c r="A898" t="str">
        <f t="shared" si="240"/>
        <v>003100624</v>
      </c>
      <c r="B898" s="225" t="s">
        <v>2165</v>
      </c>
      <c r="C898" s="225" t="s">
        <v>2166</v>
      </c>
      <c r="D898" s="225" t="s">
        <v>2167</v>
      </c>
      <c r="E898" s="225" t="s">
        <v>2756</v>
      </c>
      <c r="F898" s="225" t="s">
        <v>2583</v>
      </c>
      <c r="G898" s="225">
        <v>0</v>
      </c>
      <c r="H898" s="225">
        <v>0</v>
      </c>
      <c r="I898" s="225">
        <v>0</v>
      </c>
      <c r="J898" s="225">
        <v>0</v>
      </c>
      <c r="K898" s="225">
        <v>0</v>
      </c>
      <c r="L898" s="225">
        <v>0</v>
      </c>
      <c r="M898" s="225">
        <v>0</v>
      </c>
      <c r="N898" s="225">
        <v>0</v>
      </c>
      <c r="O898" s="225">
        <v>0</v>
      </c>
      <c r="P898" s="225">
        <v>0</v>
      </c>
      <c r="Q898" s="225">
        <v>0</v>
      </c>
      <c r="R898" s="225">
        <v>0</v>
      </c>
      <c r="S898" s="225">
        <v>0</v>
      </c>
      <c r="T898" s="225">
        <v>0</v>
      </c>
      <c r="U898" s="225">
        <v>0</v>
      </c>
      <c r="V898" s="225">
        <v>0</v>
      </c>
      <c r="W898" s="225">
        <v>0</v>
      </c>
      <c r="X898" s="225">
        <v>0</v>
      </c>
      <c r="Y898" s="225">
        <v>0</v>
      </c>
      <c r="Z898" s="225">
        <v>0</v>
      </c>
      <c r="AA898" s="225">
        <v>0</v>
      </c>
      <c r="AB898" s="225">
        <v>0</v>
      </c>
      <c r="AC898" s="225">
        <v>0</v>
      </c>
      <c r="AD898" s="225">
        <v>0</v>
      </c>
      <c r="AE898" s="225">
        <v>0</v>
      </c>
      <c r="AF898" s="225">
        <v>0</v>
      </c>
      <c r="AG898" s="225">
        <v>0</v>
      </c>
      <c r="AH898" s="225">
        <v>0</v>
      </c>
      <c r="AI898" s="225">
        <v>0</v>
      </c>
      <c r="AJ898" s="225">
        <v>0</v>
      </c>
      <c r="AK898" s="225">
        <v>0</v>
      </c>
      <c r="AL898" s="225">
        <v>0</v>
      </c>
      <c r="AM898" s="225">
        <v>0</v>
      </c>
      <c r="AN898" s="225">
        <v>0</v>
      </c>
      <c r="AO898" s="225">
        <v>0</v>
      </c>
      <c r="AP898" s="225">
        <v>0</v>
      </c>
      <c r="AQ898" s="225">
        <v>0</v>
      </c>
      <c r="AR898" s="225">
        <v>0</v>
      </c>
      <c r="AS898" s="225">
        <v>0</v>
      </c>
      <c r="AT898" s="225">
        <v>0</v>
      </c>
      <c r="AU898" s="225">
        <v>0</v>
      </c>
      <c r="AV898" s="225">
        <v>0</v>
      </c>
      <c r="AW898" s="225">
        <v>0</v>
      </c>
      <c r="AX898" s="225">
        <v>0</v>
      </c>
      <c r="AY898" s="225">
        <v>0</v>
      </c>
      <c r="AZ898" s="225">
        <v>0</v>
      </c>
      <c r="BA898" s="225">
        <v>0</v>
      </c>
      <c r="BB898" s="225">
        <v>0</v>
      </c>
      <c r="BC898" s="225">
        <v>0</v>
      </c>
      <c r="BD898" s="225">
        <v>0</v>
      </c>
      <c r="BE898" s="225" t="s">
        <v>2584</v>
      </c>
    </row>
    <row r="899" spans="1:57" x14ac:dyDescent="0.25">
      <c r="A899" t="str">
        <f t="shared" ref="A899:A962" si="241">E899&amp;F899</f>
        <v>003100017</v>
      </c>
      <c r="B899" s="225" t="s">
        <v>2165</v>
      </c>
      <c r="C899" s="225" t="s">
        <v>2166</v>
      </c>
      <c r="D899" s="225" t="s">
        <v>2167</v>
      </c>
      <c r="E899" s="225" t="s">
        <v>2756</v>
      </c>
      <c r="F899" s="225" t="s">
        <v>2585</v>
      </c>
      <c r="G899" s="225">
        <v>0</v>
      </c>
      <c r="H899" s="225">
        <v>0</v>
      </c>
      <c r="I899" s="225">
        <v>0</v>
      </c>
      <c r="J899" s="225">
        <v>0</v>
      </c>
      <c r="K899" s="225">
        <v>0</v>
      </c>
      <c r="L899" s="225">
        <v>0</v>
      </c>
      <c r="M899" s="225">
        <v>0</v>
      </c>
      <c r="N899" s="225">
        <v>0</v>
      </c>
      <c r="O899" s="225">
        <v>0</v>
      </c>
      <c r="P899" s="225">
        <v>0</v>
      </c>
      <c r="Q899" s="225">
        <v>0</v>
      </c>
      <c r="R899" s="225">
        <v>0</v>
      </c>
      <c r="S899" s="225">
        <v>0</v>
      </c>
      <c r="T899" s="225">
        <v>0</v>
      </c>
      <c r="U899" s="225">
        <v>0</v>
      </c>
      <c r="V899" s="225">
        <v>0</v>
      </c>
      <c r="W899" s="225">
        <v>0</v>
      </c>
      <c r="X899" s="225">
        <v>0</v>
      </c>
      <c r="Y899" s="225">
        <v>0</v>
      </c>
      <c r="Z899" s="225">
        <v>0</v>
      </c>
      <c r="AA899" s="225">
        <v>0</v>
      </c>
      <c r="AB899" s="225">
        <v>0</v>
      </c>
      <c r="AC899" s="225">
        <v>0</v>
      </c>
      <c r="AD899" s="225">
        <v>0</v>
      </c>
      <c r="AE899" s="225">
        <v>0</v>
      </c>
      <c r="AF899" s="225">
        <v>0</v>
      </c>
      <c r="AG899" s="225">
        <v>0</v>
      </c>
      <c r="AH899" s="225">
        <v>0</v>
      </c>
      <c r="AI899" s="225">
        <v>0</v>
      </c>
      <c r="AJ899" s="225">
        <v>0</v>
      </c>
      <c r="AK899" s="225">
        <v>0</v>
      </c>
      <c r="AL899" s="225">
        <v>0</v>
      </c>
      <c r="AM899" s="225">
        <v>0</v>
      </c>
      <c r="AN899" s="225">
        <v>0</v>
      </c>
      <c r="AO899" s="225">
        <v>0</v>
      </c>
      <c r="AP899" s="225">
        <v>0</v>
      </c>
      <c r="AQ899" s="225">
        <v>0</v>
      </c>
      <c r="AR899" s="225">
        <v>0</v>
      </c>
      <c r="AS899" s="225">
        <v>0</v>
      </c>
      <c r="AT899" s="225">
        <v>0</v>
      </c>
      <c r="AU899" s="225">
        <v>0</v>
      </c>
      <c r="AV899" s="225">
        <v>0</v>
      </c>
      <c r="AW899" s="225">
        <v>0</v>
      </c>
      <c r="AX899" s="225">
        <v>0</v>
      </c>
      <c r="AY899" s="225">
        <v>0</v>
      </c>
      <c r="AZ899" s="225">
        <v>0</v>
      </c>
      <c r="BA899" s="225">
        <v>0</v>
      </c>
      <c r="BB899" s="225">
        <v>0</v>
      </c>
      <c r="BC899" s="225">
        <v>0</v>
      </c>
      <c r="BD899" s="225">
        <v>0</v>
      </c>
      <c r="BE899" s="225" t="s">
        <v>2553</v>
      </c>
    </row>
    <row r="900" spans="1:57" x14ac:dyDescent="0.25">
      <c r="A900" t="str">
        <f t="shared" si="241"/>
        <v>003100171</v>
      </c>
      <c r="B900" s="225" t="s">
        <v>2165</v>
      </c>
      <c r="C900" s="225" t="s">
        <v>2166</v>
      </c>
      <c r="D900" s="225" t="s">
        <v>2167</v>
      </c>
      <c r="E900" s="225" t="s">
        <v>2756</v>
      </c>
      <c r="F900" s="225" t="s">
        <v>2586</v>
      </c>
      <c r="G900" s="225">
        <v>0</v>
      </c>
      <c r="H900" s="225">
        <v>0</v>
      </c>
      <c r="I900" s="225">
        <v>0</v>
      </c>
      <c r="J900" s="225">
        <v>0</v>
      </c>
      <c r="K900" s="225">
        <v>0</v>
      </c>
      <c r="L900" s="225">
        <v>0</v>
      </c>
      <c r="M900" s="225">
        <v>0</v>
      </c>
      <c r="N900" s="225">
        <v>0</v>
      </c>
      <c r="O900" s="225">
        <v>0</v>
      </c>
      <c r="P900" s="225">
        <v>0</v>
      </c>
      <c r="Q900" s="225">
        <v>0</v>
      </c>
      <c r="R900" s="225">
        <v>0</v>
      </c>
      <c r="S900" s="225">
        <v>0</v>
      </c>
      <c r="T900" s="225">
        <v>0</v>
      </c>
      <c r="U900" s="225">
        <v>0</v>
      </c>
      <c r="V900" s="225">
        <v>0</v>
      </c>
      <c r="W900" s="225">
        <v>0</v>
      </c>
      <c r="X900" s="225">
        <v>0</v>
      </c>
      <c r="Y900" s="225">
        <v>0</v>
      </c>
      <c r="Z900" s="225">
        <v>0</v>
      </c>
      <c r="AA900" s="225">
        <v>0</v>
      </c>
      <c r="AB900" s="225">
        <v>0</v>
      </c>
      <c r="AC900" s="225">
        <v>0</v>
      </c>
      <c r="AD900" s="225">
        <v>0</v>
      </c>
      <c r="AE900" s="225">
        <v>0</v>
      </c>
      <c r="AF900" s="225">
        <v>0</v>
      </c>
      <c r="AG900" s="225">
        <v>0</v>
      </c>
      <c r="AH900" s="225">
        <v>0</v>
      </c>
      <c r="AI900" s="225">
        <v>0</v>
      </c>
      <c r="AJ900" s="225">
        <v>0</v>
      </c>
      <c r="AK900" s="225">
        <v>0</v>
      </c>
      <c r="AL900" s="225">
        <v>0</v>
      </c>
      <c r="AM900" s="225">
        <v>0</v>
      </c>
      <c r="AN900" s="225">
        <v>0</v>
      </c>
      <c r="AO900" s="225">
        <v>0</v>
      </c>
      <c r="AP900" s="225">
        <v>0</v>
      </c>
      <c r="AQ900" s="225">
        <v>0</v>
      </c>
      <c r="AR900" s="225">
        <v>0</v>
      </c>
      <c r="AS900" s="225">
        <v>0</v>
      </c>
      <c r="AT900" s="225">
        <v>0</v>
      </c>
      <c r="AU900" s="225">
        <v>0</v>
      </c>
      <c r="AV900" s="225">
        <v>0</v>
      </c>
      <c r="AW900" s="225">
        <v>0</v>
      </c>
      <c r="AX900" s="225">
        <v>0</v>
      </c>
      <c r="AY900" s="225">
        <v>0</v>
      </c>
      <c r="AZ900" s="225">
        <v>0</v>
      </c>
      <c r="BA900" s="225">
        <v>0</v>
      </c>
      <c r="BB900" s="225">
        <v>0</v>
      </c>
      <c r="BC900" s="225">
        <v>0</v>
      </c>
      <c r="BD900" s="225">
        <v>0</v>
      </c>
      <c r="BE900" s="225" t="s">
        <v>2587</v>
      </c>
    </row>
    <row r="901" spans="1:57" x14ac:dyDescent="0.25">
      <c r="A901" t="str">
        <f t="shared" si="241"/>
        <v>003100172</v>
      </c>
      <c r="B901" s="225" t="s">
        <v>2165</v>
      </c>
      <c r="C901" s="225" t="s">
        <v>2166</v>
      </c>
      <c r="D901" s="225" t="s">
        <v>2167</v>
      </c>
      <c r="E901" s="225" t="s">
        <v>2756</v>
      </c>
      <c r="F901" s="225" t="s">
        <v>2588</v>
      </c>
      <c r="G901" s="225">
        <v>0</v>
      </c>
      <c r="H901" s="225">
        <v>0</v>
      </c>
      <c r="I901" s="225">
        <v>0</v>
      </c>
      <c r="J901" s="225">
        <v>0</v>
      </c>
      <c r="K901" s="225">
        <v>0</v>
      </c>
      <c r="L901" s="225">
        <v>0</v>
      </c>
      <c r="M901" s="225">
        <v>0</v>
      </c>
      <c r="N901" s="225">
        <v>0</v>
      </c>
      <c r="O901" s="225">
        <v>0</v>
      </c>
      <c r="P901" s="225">
        <v>0</v>
      </c>
      <c r="Q901" s="225">
        <v>0</v>
      </c>
      <c r="R901" s="225">
        <v>0</v>
      </c>
      <c r="S901" s="225">
        <v>0</v>
      </c>
      <c r="T901" s="225">
        <v>0</v>
      </c>
      <c r="U901" s="225">
        <v>0</v>
      </c>
      <c r="V901" s="225">
        <v>0</v>
      </c>
      <c r="W901" s="225">
        <v>0</v>
      </c>
      <c r="X901" s="225">
        <v>0</v>
      </c>
      <c r="Y901" s="225">
        <v>0</v>
      </c>
      <c r="Z901" s="225">
        <v>0</v>
      </c>
      <c r="AA901" s="225">
        <v>0</v>
      </c>
      <c r="AB901" s="225">
        <v>0</v>
      </c>
      <c r="AC901" s="225">
        <v>0</v>
      </c>
      <c r="AD901" s="225">
        <v>0</v>
      </c>
      <c r="AE901" s="225">
        <v>0</v>
      </c>
      <c r="AF901" s="225">
        <v>0</v>
      </c>
      <c r="AG901" s="225">
        <v>0</v>
      </c>
      <c r="AH901" s="225">
        <v>0</v>
      </c>
      <c r="AI901" s="225">
        <v>0</v>
      </c>
      <c r="AJ901" s="225">
        <v>0</v>
      </c>
      <c r="AK901" s="225">
        <v>0</v>
      </c>
      <c r="AL901" s="225">
        <v>0</v>
      </c>
      <c r="AM901" s="225">
        <v>0</v>
      </c>
      <c r="AN901" s="225">
        <v>0</v>
      </c>
      <c r="AO901" s="225">
        <v>0</v>
      </c>
      <c r="AP901" s="225">
        <v>0</v>
      </c>
      <c r="AQ901" s="225">
        <v>0</v>
      </c>
      <c r="AR901" s="225">
        <v>0</v>
      </c>
      <c r="AS901" s="225">
        <v>0</v>
      </c>
      <c r="AT901" s="225">
        <v>0</v>
      </c>
      <c r="AU901" s="225">
        <v>0</v>
      </c>
      <c r="AV901" s="225">
        <v>0</v>
      </c>
      <c r="AW901" s="225">
        <v>0</v>
      </c>
      <c r="AX901" s="225">
        <v>0</v>
      </c>
      <c r="AY901" s="225">
        <v>0</v>
      </c>
      <c r="AZ901" s="225">
        <v>0</v>
      </c>
      <c r="BA901" s="225">
        <v>0</v>
      </c>
      <c r="BB901" s="225">
        <v>0</v>
      </c>
      <c r="BC901" s="225">
        <v>0</v>
      </c>
      <c r="BD901" s="225">
        <v>0</v>
      </c>
      <c r="BE901" s="225" t="s">
        <v>2589</v>
      </c>
    </row>
    <row r="902" spans="1:57" x14ac:dyDescent="0.25">
      <c r="A902" t="str">
        <f t="shared" si="241"/>
        <v>004000010</v>
      </c>
      <c r="B902" s="225" t="s">
        <v>2165</v>
      </c>
      <c r="C902" s="225" t="s">
        <v>2166</v>
      </c>
      <c r="D902" s="225" t="s">
        <v>2167</v>
      </c>
      <c r="E902" s="225" t="s">
        <v>2758</v>
      </c>
      <c r="F902" s="225" t="s">
        <v>2169</v>
      </c>
      <c r="G902" s="225">
        <v>0</v>
      </c>
      <c r="H902" s="225">
        <v>0</v>
      </c>
      <c r="I902" s="225">
        <v>0</v>
      </c>
      <c r="J902" s="237">
        <v>0</v>
      </c>
      <c r="K902" s="225">
        <v>0</v>
      </c>
      <c r="L902" s="225">
        <v>0</v>
      </c>
      <c r="M902" s="225">
        <v>0</v>
      </c>
      <c r="N902" s="237">
        <v>0</v>
      </c>
      <c r="O902" s="237">
        <v>0</v>
      </c>
      <c r="P902" s="237">
        <v>0</v>
      </c>
      <c r="Q902" s="237">
        <v>0</v>
      </c>
      <c r="R902" s="237">
        <v>0</v>
      </c>
      <c r="S902" s="225">
        <v>0</v>
      </c>
      <c r="T902" s="237">
        <v>0</v>
      </c>
      <c r="U902" s="237">
        <v>0</v>
      </c>
      <c r="V902" s="225">
        <v>0</v>
      </c>
      <c r="W902" s="225">
        <v>0</v>
      </c>
      <c r="X902" s="225">
        <v>0</v>
      </c>
      <c r="Y902" s="225">
        <v>0</v>
      </c>
      <c r="Z902" s="225">
        <v>0</v>
      </c>
      <c r="AA902" s="225">
        <v>0</v>
      </c>
      <c r="AB902" s="225">
        <v>0</v>
      </c>
      <c r="AC902" s="225">
        <v>0</v>
      </c>
      <c r="AD902" s="225">
        <v>0</v>
      </c>
      <c r="AE902" s="225">
        <v>0</v>
      </c>
      <c r="AF902" s="225">
        <v>0</v>
      </c>
      <c r="AG902" s="225">
        <v>0</v>
      </c>
      <c r="AH902" s="225">
        <v>0</v>
      </c>
      <c r="AI902" s="225">
        <v>0</v>
      </c>
      <c r="AJ902" s="225">
        <v>0</v>
      </c>
      <c r="AK902" s="225">
        <v>0</v>
      </c>
      <c r="AL902" s="225">
        <v>0</v>
      </c>
      <c r="AM902" s="225">
        <v>0</v>
      </c>
      <c r="AN902" s="225">
        <v>0</v>
      </c>
      <c r="AO902" s="225">
        <v>0</v>
      </c>
      <c r="AP902" s="225">
        <v>0</v>
      </c>
      <c r="AQ902" s="225">
        <v>0</v>
      </c>
      <c r="AR902" s="225">
        <v>0</v>
      </c>
      <c r="AS902" s="225">
        <v>0</v>
      </c>
      <c r="AT902" s="225">
        <v>0</v>
      </c>
      <c r="AU902" s="225">
        <v>0</v>
      </c>
      <c r="AV902" s="225">
        <v>0</v>
      </c>
      <c r="AW902" s="225">
        <v>0</v>
      </c>
      <c r="AX902" s="225">
        <v>0</v>
      </c>
      <c r="AY902" s="225">
        <v>0</v>
      </c>
      <c r="AZ902" s="225">
        <v>0</v>
      </c>
      <c r="BA902" s="225">
        <v>0</v>
      </c>
      <c r="BB902" s="225">
        <v>0</v>
      </c>
      <c r="BC902" s="225">
        <v>0</v>
      </c>
      <c r="BD902" s="225">
        <v>0</v>
      </c>
      <c r="BE902" s="225" t="s">
        <v>2170</v>
      </c>
    </row>
    <row r="903" spans="1:57" x14ac:dyDescent="0.25">
      <c r="A903" t="str">
        <f t="shared" si="241"/>
        <v>004000020</v>
      </c>
      <c r="B903" s="225" t="s">
        <v>2165</v>
      </c>
      <c r="C903" s="225" t="s">
        <v>2166</v>
      </c>
      <c r="D903" s="225" t="s">
        <v>2167</v>
      </c>
      <c r="E903" s="225" t="s">
        <v>2758</v>
      </c>
      <c r="F903" s="225" t="s">
        <v>2171</v>
      </c>
      <c r="G903" s="225">
        <v>0</v>
      </c>
      <c r="H903" s="225">
        <v>0</v>
      </c>
      <c r="I903" s="225">
        <v>0</v>
      </c>
      <c r="J903" s="237">
        <v>0</v>
      </c>
      <c r="K903" s="225">
        <v>0</v>
      </c>
      <c r="L903" s="225">
        <v>0</v>
      </c>
      <c r="M903" s="225">
        <v>0</v>
      </c>
      <c r="N903" s="237">
        <v>0</v>
      </c>
      <c r="O903" s="237">
        <v>0</v>
      </c>
      <c r="P903" s="237">
        <v>0</v>
      </c>
      <c r="Q903" s="237">
        <v>0</v>
      </c>
      <c r="R903" s="237">
        <v>0</v>
      </c>
      <c r="S903" s="225">
        <v>0</v>
      </c>
      <c r="T903" s="237">
        <v>0</v>
      </c>
      <c r="U903" s="237">
        <v>0</v>
      </c>
      <c r="V903" s="225">
        <v>0</v>
      </c>
      <c r="W903" s="225">
        <v>0</v>
      </c>
      <c r="X903" s="225">
        <v>0</v>
      </c>
      <c r="Y903" s="225">
        <v>0</v>
      </c>
      <c r="Z903" s="225">
        <v>0</v>
      </c>
      <c r="AA903" s="225">
        <v>0</v>
      </c>
      <c r="AB903" s="225">
        <v>0</v>
      </c>
      <c r="AC903" s="225">
        <v>0</v>
      </c>
      <c r="AD903" s="225">
        <v>0</v>
      </c>
      <c r="AE903" s="225">
        <v>0</v>
      </c>
      <c r="AF903" s="225">
        <v>0</v>
      </c>
      <c r="AG903" s="225">
        <v>0</v>
      </c>
      <c r="AH903" s="225">
        <v>0</v>
      </c>
      <c r="AI903" s="225">
        <v>0</v>
      </c>
      <c r="AJ903" s="225">
        <v>0</v>
      </c>
      <c r="AK903" s="225">
        <v>0</v>
      </c>
      <c r="AL903" s="225">
        <v>0</v>
      </c>
      <c r="AM903" s="225">
        <v>0</v>
      </c>
      <c r="AN903" s="225">
        <v>0</v>
      </c>
      <c r="AO903" s="225">
        <v>0</v>
      </c>
      <c r="AP903" s="225">
        <v>0</v>
      </c>
      <c r="AQ903" s="225">
        <v>0</v>
      </c>
      <c r="AR903" s="225">
        <v>0</v>
      </c>
      <c r="AS903" s="225">
        <v>0</v>
      </c>
      <c r="AT903" s="225">
        <v>0</v>
      </c>
      <c r="AU903" s="225">
        <v>0</v>
      </c>
      <c r="AV903" s="225">
        <v>0</v>
      </c>
      <c r="AW903" s="225">
        <v>0</v>
      </c>
      <c r="AX903" s="225">
        <v>0</v>
      </c>
      <c r="AY903" s="225">
        <v>0</v>
      </c>
      <c r="AZ903" s="225">
        <v>0</v>
      </c>
      <c r="BA903" s="225">
        <v>0</v>
      </c>
      <c r="BB903" s="225">
        <v>0</v>
      </c>
      <c r="BC903" s="225">
        <v>0</v>
      </c>
      <c r="BD903" s="225">
        <v>0</v>
      </c>
      <c r="BE903" s="225" t="s">
        <v>2172</v>
      </c>
    </row>
    <row r="904" spans="1:57" x14ac:dyDescent="0.25">
      <c r="A904" t="str">
        <f t="shared" si="241"/>
        <v>004000021</v>
      </c>
      <c r="B904" s="225" t="s">
        <v>2165</v>
      </c>
      <c r="C904" s="225" t="s">
        <v>2166</v>
      </c>
      <c r="D904" s="225" t="s">
        <v>2167</v>
      </c>
      <c r="E904" s="225" t="s">
        <v>2758</v>
      </c>
      <c r="F904" s="225" t="s">
        <v>2173</v>
      </c>
      <c r="G904" s="225">
        <v>0</v>
      </c>
      <c r="H904" s="225">
        <v>0</v>
      </c>
      <c r="I904" s="225">
        <v>0</v>
      </c>
      <c r="J904" s="237">
        <v>0</v>
      </c>
      <c r="K904" s="225">
        <v>0</v>
      </c>
      <c r="L904" s="225">
        <v>0</v>
      </c>
      <c r="M904" s="225">
        <v>0</v>
      </c>
      <c r="N904" s="237">
        <v>0</v>
      </c>
      <c r="O904" s="237">
        <v>0</v>
      </c>
      <c r="P904" s="237">
        <v>0</v>
      </c>
      <c r="Q904" s="237">
        <v>0</v>
      </c>
      <c r="R904" s="237">
        <v>0</v>
      </c>
      <c r="S904" s="225">
        <v>0</v>
      </c>
      <c r="T904" s="237">
        <v>0</v>
      </c>
      <c r="U904" s="237">
        <v>0</v>
      </c>
      <c r="V904" s="225">
        <v>0</v>
      </c>
      <c r="W904" s="225">
        <v>0</v>
      </c>
      <c r="X904" s="225">
        <v>0</v>
      </c>
      <c r="Y904" s="225">
        <v>0</v>
      </c>
      <c r="Z904" s="225">
        <v>0</v>
      </c>
      <c r="AA904" s="225">
        <v>0</v>
      </c>
      <c r="AB904" s="225">
        <v>0</v>
      </c>
      <c r="AC904" s="225">
        <v>0</v>
      </c>
      <c r="AD904" s="225">
        <v>0</v>
      </c>
      <c r="AE904" s="225">
        <v>0</v>
      </c>
      <c r="AF904" s="225">
        <v>0</v>
      </c>
      <c r="AG904" s="225">
        <v>0</v>
      </c>
      <c r="AH904" s="225">
        <v>0</v>
      </c>
      <c r="AI904" s="225">
        <v>0</v>
      </c>
      <c r="AJ904" s="225">
        <v>0</v>
      </c>
      <c r="AK904" s="225">
        <v>0</v>
      </c>
      <c r="AL904" s="225">
        <v>0</v>
      </c>
      <c r="AM904" s="225">
        <v>0</v>
      </c>
      <c r="AN904" s="225">
        <v>0</v>
      </c>
      <c r="AO904" s="225">
        <v>0</v>
      </c>
      <c r="AP904" s="225">
        <v>0</v>
      </c>
      <c r="AQ904" s="225">
        <v>0</v>
      </c>
      <c r="AR904" s="225">
        <v>0</v>
      </c>
      <c r="AS904" s="225">
        <v>0</v>
      </c>
      <c r="AT904" s="225">
        <v>0</v>
      </c>
      <c r="AU904" s="225">
        <v>0</v>
      </c>
      <c r="AV904" s="225">
        <v>0</v>
      </c>
      <c r="AW904" s="225">
        <v>0</v>
      </c>
      <c r="AX904" s="225">
        <v>0</v>
      </c>
      <c r="AY904" s="225">
        <v>0</v>
      </c>
      <c r="AZ904" s="225">
        <v>0</v>
      </c>
      <c r="BA904" s="225">
        <v>0</v>
      </c>
      <c r="BB904" s="225">
        <v>0</v>
      </c>
      <c r="BC904" s="225">
        <v>0</v>
      </c>
      <c r="BD904" s="225">
        <v>0</v>
      </c>
      <c r="BE904" s="225" t="s">
        <v>2174</v>
      </c>
    </row>
    <row r="905" spans="1:57" x14ac:dyDescent="0.25">
      <c r="A905" t="str">
        <f t="shared" si="241"/>
        <v>004000022</v>
      </c>
      <c r="B905" s="225" t="s">
        <v>2165</v>
      </c>
      <c r="C905" s="225" t="s">
        <v>2166</v>
      </c>
      <c r="D905" s="225" t="s">
        <v>2167</v>
      </c>
      <c r="E905" s="225" t="s">
        <v>2758</v>
      </c>
      <c r="F905" s="225" t="s">
        <v>2175</v>
      </c>
      <c r="G905" s="225">
        <v>0</v>
      </c>
      <c r="H905" s="225">
        <v>0</v>
      </c>
      <c r="I905" s="225">
        <v>0</v>
      </c>
      <c r="J905" s="237">
        <v>0</v>
      </c>
      <c r="K905" s="225">
        <v>0</v>
      </c>
      <c r="L905" s="225">
        <v>0</v>
      </c>
      <c r="M905" s="225">
        <v>0</v>
      </c>
      <c r="N905" s="237">
        <v>0</v>
      </c>
      <c r="O905" s="237">
        <v>0</v>
      </c>
      <c r="P905" s="237">
        <v>0</v>
      </c>
      <c r="Q905" s="237">
        <v>0</v>
      </c>
      <c r="R905" s="237">
        <v>0</v>
      </c>
      <c r="S905" s="225">
        <v>0</v>
      </c>
      <c r="T905" s="237">
        <v>0</v>
      </c>
      <c r="U905" s="237">
        <v>0</v>
      </c>
      <c r="V905" s="225">
        <v>0</v>
      </c>
      <c r="W905" s="225">
        <v>0</v>
      </c>
      <c r="X905" s="225">
        <v>0</v>
      </c>
      <c r="Y905" s="225">
        <v>0</v>
      </c>
      <c r="Z905" s="225">
        <v>0</v>
      </c>
      <c r="AA905" s="225">
        <v>0</v>
      </c>
      <c r="AB905" s="225">
        <v>0</v>
      </c>
      <c r="AC905" s="225">
        <v>0</v>
      </c>
      <c r="AD905" s="225">
        <v>0</v>
      </c>
      <c r="AE905" s="225">
        <v>0</v>
      </c>
      <c r="AF905" s="225">
        <v>0</v>
      </c>
      <c r="AG905" s="225">
        <v>0</v>
      </c>
      <c r="AH905" s="225">
        <v>0</v>
      </c>
      <c r="AI905" s="225">
        <v>0</v>
      </c>
      <c r="AJ905" s="225">
        <v>0</v>
      </c>
      <c r="AK905" s="225">
        <v>0</v>
      </c>
      <c r="AL905" s="225">
        <v>0</v>
      </c>
      <c r="AM905" s="225">
        <v>0</v>
      </c>
      <c r="AN905" s="225">
        <v>0</v>
      </c>
      <c r="AO905" s="225">
        <v>0</v>
      </c>
      <c r="AP905" s="225">
        <v>0</v>
      </c>
      <c r="AQ905" s="225">
        <v>0</v>
      </c>
      <c r="AR905" s="225">
        <v>0</v>
      </c>
      <c r="AS905" s="225">
        <v>0</v>
      </c>
      <c r="AT905" s="225">
        <v>0</v>
      </c>
      <c r="AU905" s="225">
        <v>0</v>
      </c>
      <c r="AV905" s="225">
        <v>0</v>
      </c>
      <c r="AW905" s="225">
        <v>0</v>
      </c>
      <c r="AX905" s="225">
        <v>0</v>
      </c>
      <c r="AY905" s="225">
        <v>0</v>
      </c>
      <c r="AZ905" s="225">
        <v>0</v>
      </c>
      <c r="BA905" s="225">
        <v>0</v>
      </c>
      <c r="BB905" s="225">
        <v>0</v>
      </c>
      <c r="BC905" s="225">
        <v>0</v>
      </c>
      <c r="BD905" s="225">
        <v>0</v>
      </c>
      <c r="BE905" s="225" t="s">
        <v>20</v>
      </c>
    </row>
    <row r="906" spans="1:57" x14ac:dyDescent="0.25">
      <c r="A906" t="str">
        <f t="shared" si="241"/>
        <v>004000023</v>
      </c>
      <c r="B906" s="225" t="s">
        <v>2165</v>
      </c>
      <c r="C906" s="225" t="s">
        <v>2166</v>
      </c>
      <c r="D906" s="225" t="s">
        <v>2167</v>
      </c>
      <c r="E906" s="225" t="s">
        <v>2758</v>
      </c>
      <c r="F906" s="225" t="s">
        <v>2176</v>
      </c>
      <c r="G906" s="225">
        <v>0</v>
      </c>
      <c r="H906" s="225">
        <v>0</v>
      </c>
      <c r="I906" s="225">
        <v>0</v>
      </c>
      <c r="J906" s="237">
        <v>0</v>
      </c>
      <c r="K906" s="225">
        <v>0</v>
      </c>
      <c r="L906" s="225">
        <v>0</v>
      </c>
      <c r="M906" s="225">
        <v>0</v>
      </c>
      <c r="N906" s="237">
        <v>0</v>
      </c>
      <c r="O906" s="237">
        <v>0</v>
      </c>
      <c r="P906" s="237">
        <v>0</v>
      </c>
      <c r="Q906" s="237">
        <v>0</v>
      </c>
      <c r="R906" s="237">
        <v>0</v>
      </c>
      <c r="S906" s="225">
        <v>0</v>
      </c>
      <c r="T906" s="237">
        <v>0</v>
      </c>
      <c r="U906" s="237">
        <v>0</v>
      </c>
      <c r="V906" s="225">
        <v>0</v>
      </c>
      <c r="W906" s="225">
        <v>0</v>
      </c>
      <c r="X906" s="225">
        <v>0</v>
      </c>
      <c r="Y906" s="225">
        <v>0</v>
      </c>
      <c r="Z906" s="225">
        <v>0</v>
      </c>
      <c r="AA906" s="225">
        <v>0</v>
      </c>
      <c r="AB906" s="225">
        <v>0</v>
      </c>
      <c r="AC906" s="225">
        <v>0</v>
      </c>
      <c r="AD906" s="225">
        <v>0</v>
      </c>
      <c r="AE906" s="225">
        <v>0</v>
      </c>
      <c r="AF906" s="225">
        <v>0</v>
      </c>
      <c r="AG906" s="225">
        <v>0</v>
      </c>
      <c r="AH906" s="225">
        <v>0</v>
      </c>
      <c r="AI906" s="225">
        <v>0</v>
      </c>
      <c r="AJ906" s="225">
        <v>0</v>
      </c>
      <c r="AK906" s="225">
        <v>0</v>
      </c>
      <c r="AL906" s="225">
        <v>0</v>
      </c>
      <c r="AM906" s="225">
        <v>0</v>
      </c>
      <c r="AN906" s="225">
        <v>0</v>
      </c>
      <c r="AO906" s="225">
        <v>0</v>
      </c>
      <c r="AP906" s="225">
        <v>0</v>
      </c>
      <c r="AQ906" s="225">
        <v>0</v>
      </c>
      <c r="AR906" s="225">
        <v>0</v>
      </c>
      <c r="AS906" s="225">
        <v>0</v>
      </c>
      <c r="AT906" s="225">
        <v>0</v>
      </c>
      <c r="AU906" s="225">
        <v>0</v>
      </c>
      <c r="AV906" s="225">
        <v>0</v>
      </c>
      <c r="AW906" s="225">
        <v>0</v>
      </c>
      <c r="AX906" s="225">
        <v>0</v>
      </c>
      <c r="AY906" s="225">
        <v>0</v>
      </c>
      <c r="AZ906" s="225">
        <v>0</v>
      </c>
      <c r="BA906" s="225">
        <v>0</v>
      </c>
      <c r="BB906" s="225">
        <v>0</v>
      </c>
      <c r="BC906" s="225">
        <v>0</v>
      </c>
      <c r="BD906" s="225">
        <v>0</v>
      </c>
      <c r="BE906" s="225" t="s">
        <v>24</v>
      </c>
    </row>
    <row r="907" spans="1:57" x14ac:dyDescent="0.25">
      <c r="A907" t="str">
        <f t="shared" si="241"/>
        <v>004000231</v>
      </c>
      <c r="B907" s="225" t="s">
        <v>2165</v>
      </c>
      <c r="C907" s="225" t="s">
        <v>2166</v>
      </c>
      <c r="D907" s="225" t="s">
        <v>2167</v>
      </c>
      <c r="E907" s="225" t="s">
        <v>2758</v>
      </c>
      <c r="F907" s="225" t="s">
        <v>2177</v>
      </c>
      <c r="G907" s="225">
        <v>0</v>
      </c>
      <c r="H907" s="225">
        <v>0</v>
      </c>
      <c r="I907" s="225">
        <v>0</v>
      </c>
      <c r="J907" s="237">
        <v>0</v>
      </c>
      <c r="K907" s="225">
        <v>0</v>
      </c>
      <c r="L907" s="225">
        <v>0</v>
      </c>
      <c r="M907" s="225">
        <v>0</v>
      </c>
      <c r="N907" s="237">
        <v>0</v>
      </c>
      <c r="O907" s="237">
        <v>0</v>
      </c>
      <c r="P907" s="237">
        <v>0</v>
      </c>
      <c r="Q907" s="237">
        <v>0</v>
      </c>
      <c r="R907" s="237">
        <v>0</v>
      </c>
      <c r="S907" s="225">
        <v>0</v>
      </c>
      <c r="T907" s="237">
        <v>0</v>
      </c>
      <c r="U907" s="237">
        <v>0</v>
      </c>
      <c r="V907" s="225">
        <v>0</v>
      </c>
      <c r="W907" s="225">
        <v>0</v>
      </c>
      <c r="X907" s="225">
        <v>0</v>
      </c>
      <c r="Y907" s="225">
        <v>0</v>
      </c>
      <c r="Z907" s="225">
        <v>0</v>
      </c>
      <c r="AA907" s="225">
        <v>0</v>
      </c>
      <c r="AB907" s="225">
        <v>0</v>
      </c>
      <c r="AC907" s="225">
        <v>0</v>
      </c>
      <c r="AD907" s="225">
        <v>0</v>
      </c>
      <c r="AE907" s="225">
        <v>0</v>
      </c>
      <c r="AF907" s="225">
        <v>0</v>
      </c>
      <c r="AG907" s="225">
        <v>0</v>
      </c>
      <c r="AH907" s="225">
        <v>0</v>
      </c>
      <c r="AI907" s="225">
        <v>0</v>
      </c>
      <c r="AJ907" s="225">
        <v>0</v>
      </c>
      <c r="AK907" s="225">
        <v>0</v>
      </c>
      <c r="AL907" s="225">
        <v>0</v>
      </c>
      <c r="AM907" s="225">
        <v>0</v>
      </c>
      <c r="AN907" s="225">
        <v>0</v>
      </c>
      <c r="AO907" s="225">
        <v>0</v>
      </c>
      <c r="AP907" s="225">
        <v>0</v>
      </c>
      <c r="AQ907" s="225">
        <v>0</v>
      </c>
      <c r="AR907" s="225">
        <v>0</v>
      </c>
      <c r="AS907" s="225">
        <v>0</v>
      </c>
      <c r="AT907" s="225">
        <v>0</v>
      </c>
      <c r="AU907" s="225">
        <v>0</v>
      </c>
      <c r="AV907" s="225">
        <v>0</v>
      </c>
      <c r="AW907" s="225">
        <v>0</v>
      </c>
      <c r="AX907" s="225">
        <v>0</v>
      </c>
      <c r="AY907" s="225">
        <v>0</v>
      </c>
      <c r="AZ907" s="225">
        <v>0</v>
      </c>
      <c r="BA907" s="225">
        <v>0</v>
      </c>
      <c r="BB907" s="225">
        <v>0</v>
      </c>
      <c r="BC907" s="225">
        <v>0</v>
      </c>
      <c r="BD907" s="225">
        <v>0</v>
      </c>
      <c r="BE907" s="225" t="s">
        <v>2178</v>
      </c>
    </row>
    <row r="908" spans="1:57" x14ac:dyDescent="0.25">
      <c r="A908" t="str">
        <f t="shared" si="241"/>
        <v>004000030</v>
      </c>
      <c r="B908" s="225" t="s">
        <v>2165</v>
      </c>
      <c r="C908" s="225" t="s">
        <v>2166</v>
      </c>
      <c r="D908" s="225" t="s">
        <v>2167</v>
      </c>
      <c r="E908" s="225" t="s">
        <v>2758</v>
      </c>
      <c r="F908" s="225" t="s">
        <v>2179</v>
      </c>
      <c r="G908" s="225">
        <v>0</v>
      </c>
      <c r="H908" s="225">
        <v>0</v>
      </c>
      <c r="I908" s="225">
        <v>0</v>
      </c>
      <c r="J908" s="237">
        <v>0</v>
      </c>
      <c r="K908" s="225">
        <v>0</v>
      </c>
      <c r="L908" s="225">
        <v>0</v>
      </c>
      <c r="M908" s="225">
        <v>0</v>
      </c>
      <c r="N908" s="237">
        <v>0</v>
      </c>
      <c r="O908" s="237">
        <v>0</v>
      </c>
      <c r="P908" s="237">
        <v>0</v>
      </c>
      <c r="Q908" s="237">
        <v>0</v>
      </c>
      <c r="R908" s="237">
        <v>0</v>
      </c>
      <c r="S908" s="225">
        <v>0</v>
      </c>
      <c r="T908" s="237">
        <v>0</v>
      </c>
      <c r="U908" s="237">
        <v>0</v>
      </c>
      <c r="V908" s="225">
        <v>0</v>
      </c>
      <c r="W908" s="225">
        <v>0</v>
      </c>
      <c r="X908" s="225">
        <v>0</v>
      </c>
      <c r="Y908" s="225">
        <v>0</v>
      </c>
      <c r="Z908" s="225">
        <v>0</v>
      </c>
      <c r="AA908" s="225">
        <v>0</v>
      </c>
      <c r="AB908" s="225">
        <v>0</v>
      </c>
      <c r="AC908" s="225">
        <v>0</v>
      </c>
      <c r="AD908" s="225">
        <v>0</v>
      </c>
      <c r="AE908" s="225">
        <v>0</v>
      </c>
      <c r="AF908" s="225">
        <v>0</v>
      </c>
      <c r="AG908" s="225">
        <v>0</v>
      </c>
      <c r="AH908" s="225">
        <v>0</v>
      </c>
      <c r="AI908" s="225">
        <v>0</v>
      </c>
      <c r="AJ908" s="225">
        <v>0</v>
      </c>
      <c r="AK908" s="225">
        <v>0</v>
      </c>
      <c r="AL908" s="225">
        <v>0</v>
      </c>
      <c r="AM908" s="225">
        <v>0</v>
      </c>
      <c r="AN908" s="225">
        <v>0</v>
      </c>
      <c r="AO908" s="225">
        <v>0</v>
      </c>
      <c r="AP908" s="225">
        <v>0</v>
      </c>
      <c r="AQ908" s="225">
        <v>0</v>
      </c>
      <c r="AR908" s="225">
        <v>0</v>
      </c>
      <c r="AS908" s="225">
        <v>0</v>
      </c>
      <c r="AT908" s="225">
        <v>0</v>
      </c>
      <c r="AU908" s="225">
        <v>0</v>
      </c>
      <c r="AV908" s="225">
        <v>0</v>
      </c>
      <c r="AW908" s="225">
        <v>0</v>
      </c>
      <c r="AX908" s="225">
        <v>0</v>
      </c>
      <c r="AY908" s="225">
        <v>0</v>
      </c>
      <c r="AZ908" s="225">
        <v>0</v>
      </c>
      <c r="BA908" s="225">
        <v>0</v>
      </c>
      <c r="BB908" s="225">
        <v>0</v>
      </c>
      <c r="BC908" s="225">
        <v>0</v>
      </c>
      <c r="BD908" s="225">
        <v>0</v>
      </c>
      <c r="BE908" s="225" t="s">
        <v>27</v>
      </c>
    </row>
    <row r="909" spans="1:57" x14ac:dyDescent="0.25">
      <c r="A909" t="str">
        <f t="shared" si="241"/>
        <v>004000031</v>
      </c>
      <c r="B909" s="225" t="s">
        <v>2165</v>
      </c>
      <c r="C909" s="225" t="s">
        <v>2166</v>
      </c>
      <c r="D909" s="225" t="s">
        <v>2167</v>
      </c>
      <c r="E909" s="225" t="s">
        <v>2758</v>
      </c>
      <c r="F909" s="225" t="s">
        <v>2180</v>
      </c>
      <c r="G909" s="225">
        <v>0</v>
      </c>
      <c r="H909" s="225">
        <v>0</v>
      </c>
      <c r="I909" s="225">
        <v>0</v>
      </c>
      <c r="J909" s="237">
        <v>0</v>
      </c>
      <c r="K909" s="225">
        <v>0</v>
      </c>
      <c r="L909" s="225">
        <v>0</v>
      </c>
      <c r="M909" s="225">
        <v>0</v>
      </c>
      <c r="N909" s="237">
        <v>0</v>
      </c>
      <c r="O909" s="237">
        <v>0</v>
      </c>
      <c r="P909" s="237">
        <v>0</v>
      </c>
      <c r="Q909" s="237">
        <v>0</v>
      </c>
      <c r="R909" s="237">
        <v>0</v>
      </c>
      <c r="S909" s="225">
        <v>0</v>
      </c>
      <c r="T909" s="237">
        <v>0</v>
      </c>
      <c r="U909" s="237">
        <v>0</v>
      </c>
      <c r="V909" s="225">
        <v>0</v>
      </c>
      <c r="W909" s="225">
        <v>0</v>
      </c>
      <c r="X909" s="225">
        <v>0</v>
      </c>
      <c r="Y909" s="225">
        <v>0</v>
      </c>
      <c r="Z909" s="225">
        <v>0</v>
      </c>
      <c r="AA909" s="225">
        <v>0</v>
      </c>
      <c r="AB909" s="225">
        <v>0</v>
      </c>
      <c r="AC909" s="225">
        <v>0</v>
      </c>
      <c r="AD909" s="225">
        <v>0</v>
      </c>
      <c r="AE909" s="225">
        <v>0</v>
      </c>
      <c r="AF909" s="225">
        <v>0</v>
      </c>
      <c r="AG909" s="225">
        <v>0</v>
      </c>
      <c r="AH909" s="225">
        <v>0</v>
      </c>
      <c r="AI909" s="225">
        <v>0</v>
      </c>
      <c r="AJ909" s="225">
        <v>0</v>
      </c>
      <c r="AK909" s="225">
        <v>0</v>
      </c>
      <c r="AL909" s="225">
        <v>0</v>
      </c>
      <c r="AM909" s="225">
        <v>0</v>
      </c>
      <c r="AN909" s="225">
        <v>0</v>
      </c>
      <c r="AO909" s="225">
        <v>0</v>
      </c>
      <c r="AP909" s="225">
        <v>0</v>
      </c>
      <c r="AQ909" s="225">
        <v>0</v>
      </c>
      <c r="AR909" s="225">
        <v>0</v>
      </c>
      <c r="AS909" s="225">
        <v>0</v>
      </c>
      <c r="AT909" s="225">
        <v>0</v>
      </c>
      <c r="AU909" s="225">
        <v>0</v>
      </c>
      <c r="AV909" s="225">
        <v>0</v>
      </c>
      <c r="AW909" s="225">
        <v>0</v>
      </c>
      <c r="AX909" s="225">
        <v>0</v>
      </c>
      <c r="AY909" s="225">
        <v>0</v>
      </c>
      <c r="AZ909" s="225">
        <v>0</v>
      </c>
      <c r="BA909" s="225">
        <v>0</v>
      </c>
      <c r="BB909" s="225">
        <v>0</v>
      </c>
      <c r="BC909" s="225">
        <v>0</v>
      </c>
      <c r="BD909" s="225">
        <v>0</v>
      </c>
      <c r="BE909" s="225" t="s">
        <v>2181</v>
      </c>
    </row>
    <row r="910" spans="1:57" x14ac:dyDescent="0.25">
      <c r="A910" t="str">
        <f t="shared" si="241"/>
        <v>004000311</v>
      </c>
      <c r="B910" s="225" t="s">
        <v>2165</v>
      </c>
      <c r="C910" s="225" t="s">
        <v>2166</v>
      </c>
      <c r="D910" s="225" t="s">
        <v>2167</v>
      </c>
      <c r="E910" s="225" t="s">
        <v>2758</v>
      </c>
      <c r="F910" s="225" t="s">
        <v>2182</v>
      </c>
      <c r="G910" s="225">
        <v>0</v>
      </c>
      <c r="H910" s="225">
        <v>0</v>
      </c>
      <c r="I910" s="225">
        <v>0</v>
      </c>
      <c r="J910" s="237">
        <v>0</v>
      </c>
      <c r="K910" s="225">
        <v>0</v>
      </c>
      <c r="L910" s="225">
        <v>0</v>
      </c>
      <c r="M910" s="225">
        <v>0</v>
      </c>
      <c r="N910" s="237">
        <v>0</v>
      </c>
      <c r="O910" s="237">
        <v>0</v>
      </c>
      <c r="P910" s="237">
        <v>0</v>
      </c>
      <c r="Q910" s="237">
        <v>0</v>
      </c>
      <c r="R910" s="237">
        <v>0</v>
      </c>
      <c r="S910" s="225">
        <v>0</v>
      </c>
      <c r="T910" s="237">
        <v>0</v>
      </c>
      <c r="U910" s="237">
        <v>0</v>
      </c>
      <c r="V910" s="225">
        <v>0</v>
      </c>
      <c r="W910" s="225">
        <v>0</v>
      </c>
      <c r="X910" s="225">
        <v>0</v>
      </c>
      <c r="Y910" s="225">
        <v>0</v>
      </c>
      <c r="Z910" s="225">
        <v>0</v>
      </c>
      <c r="AA910" s="225">
        <v>0</v>
      </c>
      <c r="AB910" s="225">
        <v>0</v>
      </c>
      <c r="AC910" s="225">
        <v>0</v>
      </c>
      <c r="AD910" s="225">
        <v>0</v>
      </c>
      <c r="AE910" s="225">
        <v>0</v>
      </c>
      <c r="AF910" s="225">
        <v>0</v>
      </c>
      <c r="AG910" s="225">
        <v>0</v>
      </c>
      <c r="AH910" s="225">
        <v>0</v>
      </c>
      <c r="AI910" s="225">
        <v>0</v>
      </c>
      <c r="AJ910" s="225">
        <v>0</v>
      </c>
      <c r="AK910" s="225">
        <v>0</v>
      </c>
      <c r="AL910" s="225">
        <v>0</v>
      </c>
      <c r="AM910" s="225">
        <v>0</v>
      </c>
      <c r="AN910" s="225">
        <v>0</v>
      </c>
      <c r="AO910" s="225">
        <v>0</v>
      </c>
      <c r="AP910" s="225">
        <v>0</v>
      </c>
      <c r="AQ910" s="225">
        <v>0</v>
      </c>
      <c r="AR910" s="225">
        <v>0</v>
      </c>
      <c r="AS910" s="225">
        <v>0</v>
      </c>
      <c r="AT910" s="225">
        <v>0</v>
      </c>
      <c r="AU910" s="225">
        <v>0</v>
      </c>
      <c r="AV910" s="225">
        <v>0</v>
      </c>
      <c r="AW910" s="225">
        <v>0</v>
      </c>
      <c r="AX910" s="225">
        <v>0</v>
      </c>
      <c r="AY910" s="225">
        <v>0</v>
      </c>
      <c r="AZ910" s="225">
        <v>0</v>
      </c>
      <c r="BA910" s="225">
        <v>0</v>
      </c>
      <c r="BB910" s="225">
        <v>0</v>
      </c>
      <c r="BC910" s="225">
        <v>0</v>
      </c>
      <c r="BD910" s="225">
        <v>0</v>
      </c>
      <c r="BE910" s="225" t="s">
        <v>2626</v>
      </c>
    </row>
    <row r="911" spans="1:57" x14ac:dyDescent="0.25">
      <c r="A911" t="str">
        <f t="shared" si="241"/>
        <v>004000032</v>
      </c>
      <c r="B911" s="225" t="s">
        <v>2165</v>
      </c>
      <c r="C911" s="225" t="s">
        <v>2166</v>
      </c>
      <c r="D911" s="225" t="s">
        <v>2167</v>
      </c>
      <c r="E911" s="225" t="s">
        <v>2758</v>
      </c>
      <c r="F911" s="225" t="s">
        <v>2184</v>
      </c>
      <c r="G911" s="225">
        <v>0</v>
      </c>
      <c r="H911" s="225">
        <v>0</v>
      </c>
      <c r="I911" s="225">
        <v>0</v>
      </c>
      <c r="J911" s="237">
        <v>0</v>
      </c>
      <c r="K911" s="225">
        <v>0</v>
      </c>
      <c r="L911" s="225">
        <v>0</v>
      </c>
      <c r="M911" s="225">
        <v>0</v>
      </c>
      <c r="N911" s="237">
        <v>0</v>
      </c>
      <c r="O911" s="237">
        <v>0</v>
      </c>
      <c r="P911" s="237">
        <v>0</v>
      </c>
      <c r="Q911" s="237">
        <v>0</v>
      </c>
      <c r="R911" s="237">
        <v>0</v>
      </c>
      <c r="S911" s="225">
        <v>0</v>
      </c>
      <c r="T911" s="237">
        <v>0</v>
      </c>
      <c r="U911" s="237">
        <v>0</v>
      </c>
      <c r="V911" s="225">
        <v>0</v>
      </c>
      <c r="W911" s="225">
        <v>0</v>
      </c>
      <c r="X911" s="225">
        <v>0</v>
      </c>
      <c r="Y911" s="225">
        <v>0</v>
      </c>
      <c r="Z911" s="225">
        <v>0</v>
      </c>
      <c r="AA911" s="225">
        <v>0</v>
      </c>
      <c r="AB911" s="225">
        <v>0</v>
      </c>
      <c r="AC911" s="225">
        <v>0</v>
      </c>
      <c r="AD911" s="225">
        <v>0</v>
      </c>
      <c r="AE911" s="225">
        <v>0</v>
      </c>
      <c r="AF911" s="225">
        <v>0</v>
      </c>
      <c r="AG911" s="225">
        <v>0</v>
      </c>
      <c r="AH911" s="225">
        <v>0</v>
      </c>
      <c r="AI911" s="225">
        <v>0</v>
      </c>
      <c r="AJ911" s="225">
        <v>0</v>
      </c>
      <c r="AK911" s="225">
        <v>0</v>
      </c>
      <c r="AL911" s="225">
        <v>0</v>
      </c>
      <c r="AM911" s="225">
        <v>0</v>
      </c>
      <c r="AN911" s="225">
        <v>0</v>
      </c>
      <c r="AO911" s="225">
        <v>0</v>
      </c>
      <c r="AP911" s="225">
        <v>0</v>
      </c>
      <c r="AQ911" s="225">
        <v>0</v>
      </c>
      <c r="AR911" s="225">
        <v>0</v>
      </c>
      <c r="AS911" s="225">
        <v>0</v>
      </c>
      <c r="AT911" s="225">
        <v>0</v>
      </c>
      <c r="AU911" s="225">
        <v>0</v>
      </c>
      <c r="AV911" s="225">
        <v>0</v>
      </c>
      <c r="AW911" s="225">
        <v>0</v>
      </c>
      <c r="AX911" s="225">
        <v>0</v>
      </c>
      <c r="AY911" s="225">
        <v>0</v>
      </c>
      <c r="AZ911" s="225">
        <v>0</v>
      </c>
      <c r="BA911" s="225">
        <v>0</v>
      </c>
      <c r="BB911" s="225">
        <v>0</v>
      </c>
      <c r="BC911" s="225">
        <v>0</v>
      </c>
      <c r="BD911" s="225">
        <v>0</v>
      </c>
      <c r="BE911" s="225" t="s">
        <v>2185</v>
      </c>
    </row>
    <row r="912" spans="1:57" x14ac:dyDescent="0.25">
      <c r="A912" t="str">
        <f t="shared" si="241"/>
        <v>004000040</v>
      </c>
      <c r="B912" s="225" t="s">
        <v>2165</v>
      </c>
      <c r="C912" s="225" t="s">
        <v>2166</v>
      </c>
      <c r="D912" s="225" t="s">
        <v>2167</v>
      </c>
      <c r="E912" s="225" t="s">
        <v>2758</v>
      </c>
      <c r="F912" s="225" t="s">
        <v>2186</v>
      </c>
      <c r="G912" s="225">
        <v>0</v>
      </c>
      <c r="H912" s="225">
        <v>0</v>
      </c>
      <c r="I912" s="225">
        <v>0</v>
      </c>
      <c r="J912" s="237">
        <v>0</v>
      </c>
      <c r="K912" s="225">
        <v>0</v>
      </c>
      <c r="L912" s="225">
        <v>0</v>
      </c>
      <c r="M912" s="225">
        <v>0</v>
      </c>
      <c r="N912" s="237">
        <v>0</v>
      </c>
      <c r="O912" s="237">
        <v>0</v>
      </c>
      <c r="P912" s="237">
        <v>0</v>
      </c>
      <c r="Q912" s="237">
        <v>0</v>
      </c>
      <c r="R912" s="237">
        <v>0</v>
      </c>
      <c r="S912" s="225">
        <v>0</v>
      </c>
      <c r="T912" s="237">
        <v>0</v>
      </c>
      <c r="U912" s="237">
        <v>0</v>
      </c>
      <c r="V912" s="225">
        <v>0</v>
      </c>
      <c r="W912" s="225">
        <v>0</v>
      </c>
      <c r="X912" s="225">
        <v>0</v>
      </c>
      <c r="Y912" s="225">
        <v>0</v>
      </c>
      <c r="Z912" s="225">
        <v>0</v>
      </c>
      <c r="AA912" s="225">
        <v>0</v>
      </c>
      <c r="AB912" s="225">
        <v>0</v>
      </c>
      <c r="AC912" s="225">
        <v>0</v>
      </c>
      <c r="AD912" s="225">
        <v>0</v>
      </c>
      <c r="AE912" s="225">
        <v>0</v>
      </c>
      <c r="AF912" s="225">
        <v>0</v>
      </c>
      <c r="AG912" s="225">
        <v>0</v>
      </c>
      <c r="AH912" s="225">
        <v>0</v>
      </c>
      <c r="AI912" s="225">
        <v>0</v>
      </c>
      <c r="AJ912" s="225">
        <v>0</v>
      </c>
      <c r="AK912" s="225">
        <v>0</v>
      </c>
      <c r="AL912" s="225">
        <v>0</v>
      </c>
      <c r="AM912" s="225">
        <v>0</v>
      </c>
      <c r="AN912" s="225">
        <v>0</v>
      </c>
      <c r="AO912" s="225">
        <v>0</v>
      </c>
      <c r="AP912" s="225">
        <v>0</v>
      </c>
      <c r="AQ912" s="225">
        <v>0</v>
      </c>
      <c r="AR912" s="225">
        <v>0</v>
      </c>
      <c r="AS912" s="225">
        <v>0</v>
      </c>
      <c r="AT912" s="225">
        <v>0</v>
      </c>
      <c r="AU912" s="225">
        <v>0</v>
      </c>
      <c r="AV912" s="225">
        <v>0</v>
      </c>
      <c r="AW912" s="225">
        <v>0</v>
      </c>
      <c r="AX912" s="225">
        <v>0</v>
      </c>
      <c r="AY912" s="225">
        <v>0</v>
      </c>
      <c r="AZ912" s="225">
        <v>0</v>
      </c>
      <c r="BA912" s="225">
        <v>0</v>
      </c>
      <c r="BB912" s="225">
        <v>0</v>
      </c>
      <c r="BC912" s="225">
        <v>0</v>
      </c>
      <c r="BD912" s="225">
        <v>0</v>
      </c>
      <c r="BE912" s="225" t="s">
        <v>2706</v>
      </c>
    </row>
    <row r="913" spans="1:57" x14ac:dyDescent="0.25">
      <c r="A913" t="str">
        <f t="shared" si="241"/>
        <v>004000041</v>
      </c>
      <c r="B913" s="225" t="s">
        <v>2165</v>
      </c>
      <c r="C913" s="225" t="s">
        <v>2166</v>
      </c>
      <c r="D913" s="225" t="s">
        <v>2167</v>
      </c>
      <c r="E913" s="225" t="s">
        <v>2758</v>
      </c>
      <c r="F913" s="225" t="s">
        <v>2188</v>
      </c>
      <c r="G913" s="225">
        <v>0</v>
      </c>
      <c r="H913" s="225">
        <v>0</v>
      </c>
      <c r="I913" s="225">
        <v>0</v>
      </c>
      <c r="J913" s="237">
        <v>0</v>
      </c>
      <c r="K913" s="225">
        <v>0</v>
      </c>
      <c r="L913" s="225">
        <v>0</v>
      </c>
      <c r="M913" s="225">
        <v>0</v>
      </c>
      <c r="N913" s="237">
        <v>0</v>
      </c>
      <c r="O913" s="237">
        <v>0</v>
      </c>
      <c r="P913" s="237">
        <v>0</v>
      </c>
      <c r="Q913" s="237">
        <v>0</v>
      </c>
      <c r="R913" s="237">
        <v>0</v>
      </c>
      <c r="S913" s="225">
        <v>0</v>
      </c>
      <c r="T913" s="237">
        <v>0</v>
      </c>
      <c r="U913" s="237">
        <v>0</v>
      </c>
      <c r="V913" s="225">
        <v>0</v>
      </c>
      <c r="W913" s="225">
        <v>0</v>
      </c>
      <c r="X913" s="225">
        <v>0</v>
      </c>
      <c r="Y913" s="225">
        <v>0</v>
      </c>
      <c r="Z913" s="225">
        <v>0</v>
      </c>
      <c r="AA913" s="225">
        <v>0</v>
      </c>
      <c r="AB913" s="225">
        <v>0</v>
      </c>
      <c r="AC913" s="225">
        <v>0</v>
      </c>
      <c r="AD913" s="225">
        <v>0</v>
      </c>
      <c r="AE913" s="225">
        <v>0</v>
      </c>
      <c r="AF913" s="225">
        <v>0</v>
      </c>
      <c r="AG913" s="225">
        <v>0</v>
      </c>
      <c r="AH913" s="225">
        <v>0</v>
      </c>
      <c r="AI913" s="225">
        <v>0</v>
      </c>
      <c r="AJ913" s="225">
        <v>0</v>
      </c>
      <c r="AK913" s="225">
        <v>0</v>
      </c>
      <c r="AL913" s="225">
        <v>0</v>
      </c>
      <c r="AM913" s="225">
        <v>0</v>
      </c>
      <c r="AN913" s="225">
        <v>0</v>
      </c>
      <c r="AO913" s="225">
        <v>0</v>
      </c>
      <c r="AP913" s="225">
        <v>0</v>
      </c>
      <c r="AQ913" s="225">
        <v>0</v>
      </c>
      <c r="AR913" s="225">
        <v>0</v>
      </c>
      <c r="AS913" s="225">
        <v>0</v>
      </c>
      <c r="AT913" s="225">
        <v>0</v>
      </c>
      <c r="AU913" s="225">
        <v>0</v>
      </c>
      <c r="AV913" s="225">
        <v>0</v>
      </c>
      <c r="AW913" s="225">
        <v>0</v>
      </c>
      <c r="AX913" s="225">
        <v>0</v>
      </c>
      <c r="AY913" s="225">
        <v>0</v>
      </c>
      <c r="AZ913" s="225">
        <v>0</v>
      </c>
      <c r="BA913" s="225">
        <v>0</v>
      </c>
      <c r="BB913" s="225">
        <v>0</v>
      </c>
      <c r="BC913" s="225">
        <v>0</v>
      </c>
      <c r="BD913" s="225">
        <v>0</v>
      </c>
      <c r="BE913" s="225" t="s">
        <v>2189</v>
      </c>
    </row>
    <row r="914" spans="1:57" x14ac:dyDescent="0.25">
      <c r="A914" t="str">
        <f t="shared" si="241"/>
        <v>004000411</v>
      </c>
      <c r="B914" s="225" t="s">
        <v>2165</v>
      </c>
      <c r="C914" s="225" t="s">
        <v>2166</v>
      </c>
      <c r="D914" s="225" t="s">
        <v>2167</v>
      </c>
      <c r="E914" s="225" t="s">
        <v>2758</v>
      </c>
      <c r="F914" s="225" t="s">
        <v>2190</v>
      </c>
      <c r="G914" s="225">
        <v>0</v>
      </c>
      <c r="H914" s="225">
        <v>0</v>
      </c>
      <c r="I914" s="225">
        <v>0</v>
      </c>
      <c r="J914" s="237">
        <v>0</v>
      </c>
      <c r="K914" s="225">
        <v>0</v>
      </c>
      <c r="L914" s="225">
        <v>0</v>
      </c>
      <c r="M914" s="225">
        <v>0</v>
      </c>
      <c r="N914" s="237">
        <v>0</v>
      </c>
      <c r="O914" s="237">
        <v>0</v>
      </c>
      <c r="P914" s="237">
        <v>0</v>
      </c>
      <c r="Q914" s="237">
        <v>0</v>
      </c>
      <c r="R914" s="237">
        <v>0</v>
      </c>
      <c r="S914" s="225">
        <v>0</v>
      </c>
      <c r="T914" s="237">
        <v>0</v>
      </c>
      <c r="U914" s="237">
        <v>0</v>
      </c>
      <c r="V914" s="225">
        <v>0</v>
      </c>
      <c r="W914" s="225">
        <v>0</v>
      </c>
      <c r="X914" s="225">
        <v>0</v>
      </c>
      <c r="Y914" s="225">
        <v>0</v>
      </c>
      <c r="Z914" s="225">
        <v>0</v>
      </c>
      <c r="AA914" s="225">
        <v>0</v>
      </c>
      <c r="AB914" s="225">
        <v>0</v>
      </c>
      <c r="AC914" s="225">
        <v>0</v>
      </c>
      <c r="AD914" s="225">
        <v>0</v>
      </c>
      <c r="AE914" s="225">
        <v>0</v>
      </c>
      <c r="AF914" s="225">
        <v>0</v>
      </c>
      <c r="AG914" s="225">
        <v>0</v>
      </c>
      <c r="AH914" s="225">
        <v>0</v>
      </c>
      <c r="AI914" s="225">
        <v>0</v>
      </c>
      <c r="AJ914" s="225">
        <v>0</v>
      </c>
      <c r="AK914" s="225">
        <v>0</v>
      </c>
      <c r="AL914" s="225">
        <v>0</v>
      </c>
      <c r="AM914" s="225">
        <v>0</v>
      </c>
      <c r="AN914" s="225">
        <v>0</v>
      </c>
      <c r="AO914" s="225">
        <v>0</v>
      </c>
      <c r="AP914" s="225">
        <v>0</v>
      </c>
      <c r="AQ914" s="225">
        <v>0</v>
      </c>
      <c r="AR914" s="225">
        <v>0</v>
      </c>
      <c r="AS914" s="225">
        <v>0</v>
      </c>
      <c r="AT914" s="225">
        <v>0</v>
      </c>
      <c r="AU914" s="225">
        <v>0</v>
      </c>
      <c r="AV914" s="225">
        <v>0</v>
      </c>
      <c r="AW914" s="225">
        <v>0</v>
      </c>
      <c r="AX914" s="225">
        <v>0</v>
      </c>
      <c r="AY914" s="225">
        <v>0</v>
      </c>
      <c r="AZ914" s="225">
        <v>0</v>
      </c>
      <c r="BA914" s="225">
        <v>0</v>
      </c>
      <c r="BB914" s="225">
        <v>0</v>
      </c>
      <c r="BC914" s="225">
        <v>0</v>
      </c>
      <c r="BD914" s="225">
        <v>0</v>
      </c>
      <c r="BE914" s="225" t="s">
        <v>2191</v>
      </c>
    </row>
    <row r="915" spans="1:57" x14ac:dyDescent="0.25">
      <c r="A915" t="str">
        <f t="shared" si="241"/>
        <v>004000042</v>
      </c>
      <c r="B915" s="225" t="s">
        <v>2165</v>
      </c>
      <c r="C915" s="225" t="s">
        <v>2166</v>
      </c>
      <c r="D915" s="225" t="s">
        <v>2167</v>
      </c>
      <c r="E915" s="225" t="s">
        <v>2758</v>
      </c>
      <c r="F915" s="225" t="s">
        <v>2192</v>
      </c>
      <c r="G915" s="225">
        <v>0</v>
      </c>
      <c r="H915" s="225">
        <v>0</v>
      </c>
      <c r="I915" s="225">
        <v>0</v>
      </c>
      <c r="J915" s="237">
        <v>0</v>
      </c>
      <c r="K915" s="225">
        <v>0</v>
      </c>
      <c r="L915" s="225">
        <v>0</v>
      </c>
      <c r="M915" s="225">
        <v>0</v>
      </c>
      <c r="N915" s="237">
        <v>0</v>
      </c>
      <c r="O915" s="237">
        <v>0</v>
      </c>
      <c r="P915" s="237">
        <v>0</v>
      </c>
      <c r="Q915" s="237">
        <v>0</v>
      </c>
      <c r="R915" s="237">
        <v>0</v>
      </c>
      <c r="S915" s="225">
        <v>0</v>
      </c>
      <c r="T915" s="237">
        <v>0</v>
      </c>
      <c r="U915" s="237">
        <v>0</v>
      </c>
      <c r="V915" s="225">
        <v>0</v>
      </c>
      <c r="W915" s="225">
        <v>0</v>
      </c>
      <c r="X915" s="225">
        <v>0</v>
      </c>
      <c r="Y915" s="225">
        <v>0</v>
      </c>
      <c r="Z915" s="225">
        <v>0</v>
      </c>
      <c r="AA915" s="225">
        <v>0</v>
      </c>
      <c r="AB915" s="225">
        <v>0</v>
      </c>
      <c r="AC915" s="225">
        <v>0</v>
      </c>
      <c r="AD915" s="225">
        <v>0</v>
      </c>
      <c r="AE915" s="225">
        <v>0</v>
      </c>
      <c r="AF915" s="225">
        <v>0</v>
      </c>
      <c r="AG915" s="225">
        <v>0</v>
      </c>
      <c r="AH915" s="225">
        <v>0</v>
      </c>
      <c r="AI915" s="225">
        <v>0</v>
      </c>
      <c r="AJ915" s="225">
        <v>0</v>
      </c>
      <c r="AK915" s="225">
        <v>0</v>
      </c>
      <c r="AL915" s="225">
        <v>0</v>
      </c>
      <c r="AM915" s="225">
        <v>0</v>
      </c>
      <c r="AN915" s="225">
        <v>0</v>
      </c>
      <c r="AO915" s="225">
        <v>0</v>
      </c>
      <c r="AP915" s="225">
        <v>0</v>
      </c>
      <c r="AQ915" s="225">
        <v>0</v>
      </c>
      <c r="AR915" s="225">
        <v>0</v>
      </c>
      <c r="AS915" s="225">
        <v>0</v>
      </c>
      <c r="AT915" s="225">
        <v>0</v>
      </c>
      <c r="AU915" s="225">
        <v>0</v>
      </c>
      <c r="AV915" s="225">
        <v>0</v>
      </c>
      <c r="AW915" s="225">
        <v>0</v>
      </c>
      <c r="AX915" s="225">
        <v>0</v>
      </c>
      <c r="AY915" s="225">
        <v>0</v>
      </c>
      <c r="AZ915" s="225">
        <v>0</v>
      </c>
      <c r="BA915" s="225">
        <v>0</v>
      </c>
      <c r="BB915" s="225">
        <v>0</v>
      </c>
      <c r="BC915" s="225">
        <v>0</v>
      </c>
      <c r="BD915" s="225">
        <v>0</v>
      </c>
      <c r="BE915" s="225" t="s">
        <v>2723</v>
      </c>
    </row>
    <row r="916" spans="1:57" x14ac:dyDescent="0.25">
      <c r="A916" t="str">
        <f t="shared" si="241"/>
        <v>004000421</v>
      </c>
      <c r="B916" s="225" t="s">
        <v>2165</v>
      </c>
      <c r="C916" s="225" t="s">
        <v>2166</v>
      </c>
      <c r="D916" s="225" t="s">
        <v>2167</v>
      </c>
      <c r="E916" s="225" t="s">
        <v>2758</v>
      </c>
      <c r="F916" s="225" t="s">
        <v>2194</v>
      </c>
      <c r="G916" s="225">
        <v>0</v>
      </c>
      <c r="H916" s="225">
        <v>0</v>
      </c>
      <c r="I916" s="225">
        <v>0</v>
      </c>
      <c r="J916" s="237">
        <v>0</v>
      </c>
      <c r="K916" s="225">
        <v>0</v>
      </c>
      <c r="L916" s="225">
        <v>0</v>
      </c>
      <c r="M916" s="225">
        <v>0</v>
      </c>
      <c r="N916" s="237">
        <v>0</v>
      </c>
      <c r="O916" s="237">
        <v>0</v>
      </c>
      <c r="P916" s="237">
        <v>0</v>
      </c>
      <c r="Q916" s="237">
        <v>0</v>
      </c>
      <c r="R916" s="237">
        <v>0</v>
      </c>
      <c r="S916" s="225">
        <v>0</v>
      </c>
      <c r="T916" s="237">
        <v>0</v>
      </c>
      <c r="U916" s="237">
        <v>0</v>
      </c>
      <c r="V916" s="225">
        <v>0</v>
      </c>
      <c r="W916" s="225">
        <v>0</v>
      </c>
      <c r="X916" s="225">
        <v>0</v>
      </c>
      <c r="Y916" s="225">
        <v>0</v>
      </c>
      <c r="Z916" s="225">
        <v>0</v>
      </c>
      <c r="AA916" s="225">
        <v>0</v>
      </c>
      <c r="AB916" s="225">
        <v>0</v>
      </c>
      <c r="AC916" s="225">
        <v>0</v>
      </c>
      <c r="AD916" s="225">
        <v>0</v>
      </c>
      <c r="AE916" s="225">
        <v>0</v>
      </c>
      <c r="AF916" s="225">
        <v>0</v>
      </c>
      <c r="AG916" s="225">
        <v>0</v>
      </c>
      <c r="AH916" s="225">
        <v>0</v>
      </c>
      <c r="AI916" s="225">
        <v>0</v>
      </c>
      <c r="AJ916" s="225">
        <v>0</v>
      </c>
      <c r="AK916" s="225">
        <v>0</v>
      </c>
      <c r="AL916" s="225">
        <v>0</v>
      </c>
      <c r="AM916" s="225">
        <v>0</v>
      </c>
      <c r="AN916" s="225">
        <v>0</v>
      </c>
      <c r="AO916" s="225">
        <v>0</v>
      </c>
      <c r="AP916" s="225">
        <v>0</v>
      </c>
      <c r="AQ916" s="225">
        <v>0</v>
      </c>
      <c r="AR916" s="225">
        <v>0</v>
      </c>
      <c r="AS916" s="225">
        <v>0</v>
      </c>
      <c r="AT916" s="225">
        <v>0</v>
      </c>
      <c r="AU916" s="225">
        <v>0</v>
      </c>
      <c r="AV916" s="225">
        <v>0</v>
      </c>
      <c r="AW916" s="225">
        <v>0</v>
      </c>
      <c r="AX916" s="225">
        <v>0</v>
      </c>
      <c r="AY916" s="225">
        <v>0</v>
      </c>
      <c r="AZ916" s="225">
        <v>0</v>
      </c>
      <c r="BA916" s="225">
        <v>0</v>
      </c>
      <c r="BB916" s="225">
        <v>0</v>
      </c>
      <c r="BC916" s="225">
        <v>0</v>
      </c>
      <c r="BD916" s="225">
        <v>0</v>
      </c>
      <c r="BE916" s="225" t="s">
        <v>2195</v>
      </c>
    </row>
    <row r="917" spans="1:57" x14ac:dyDescent="0.25">
      <c r="A917" t="str">
        <f t="shared" si="241"/>
        <v>004000422</v>
      </c>
      <c r="B917" s="225" t="s">
        <v>2165</v>
      </c>
      <c r="C917" s="225" t="s">
        <v>2166</v>
      </c>
      <c r="D917" s="225" t="s">
        <v>2167</v>
      </c>
      <c r="E917" s="225" t="s">
        <v>2758</v>
      </c>
      <c r="F917" s="225" t="s">
        <v>2196</v>
      </c>
      <c r="G917" s="225">
        <v>0</v>
      </c>
      <c r="H917" s="225">
        <v>0</v>
      </c>
      <c r="I917" s="225">
        <v>0</v>
      </c>
      <c r="J917" s="237">
        <v>0</v>
      </c>
      <c r="K917" s="225">
        <v>0</v>
      </c>
      <c r="L917" s="225">
        <v>0</v>
      </c>
      <c r="M917" s="225">
        <v>0</v>
      </c>
      <c r="N917" s="237">
        <v>0</v>
      </c>
      <c r="O917" s="237">
        <v>0</v>
      </c>
      <c r="P917" s="237">
        <v>0</v>
      </c>
      <c r="Q917" s="237">
        <v>0</v>
      </c>
      <c r="R917" s="237">
        <v>0</v>
      </c>
      <c r="S917" s="225">
        <v>0</v>
      </c>
      <c r="T917" s="237">
        <v>0</v>
      </c>
      <c r="U917" s="237">
        <v>0</v>
      </c>
      <c r="V917" s="225">
        <v>0</v>
      </c>
      <c r="W917" s="225">
        <v>0</v>
      </c>
      <c r="X917" s="225">
        <v>0</v>
      </c>
      <c r="Y917" s="225">
        <v>0</v>
      </c>
      <c r="Z917" s="225">
        <v>0</v>
      </c>
      <c r="AA917" s="225">
        <v>0</v>
      </c>
      <c r="AB917" s="225">
        <v>0</v>
      </c>
      <c r="AC917" s="225">
        <v>0</v>
      </c>
      <c r="AD917" s="225">
        <v>0</v>
      </c>
      <c r="AE917" s="225">
        <v>0</v>
      </c>
      <c r="AF917" s="225">
        <v>0</v>
      </c>
      <c r="AG917" s="225">
        <v>0</v>
      </c>
      <c r="AH917" s="225">
        <v>0</v>
      </c>
      <c r="AI917" s="225">
        <v>0</v>
      </c>
      <c r="AJ917" s="225">
        <v>0</v>
      </c>
      <c r="AK917" s="225">
        <v>0</v>
      </c>
      <c r="AL917" s="225">
        <v>0</v>
      </c>
      <c r="AM917" s="225">
        <v>0</v>
      </c>
      <c r="AN917" s="225">
        <v>0</v>
      </c>
      <c r="AO917" s="225">
        <v>0</v>
      </c>
      <c r="AP917" s="225">
        <v>0</v>
      </c>
      <c r="AQ917" s="225">
        <v>0</v>
      </c>
      <c r="AR917" s="225">
        <v>0</v>
      </c>
      <c r="AS917" s="225">
        <v>0</v>
      </c>
      <c r="AT917" s="225">
        <v>0</v>
      </c>
      <c r="AU917" s="225">
        <v>0</v>
      </c>
      <c r="AV917" s="225">
        <v>0</v>
      </c>
      <c r="AW917" s="225">
        <v>0</v>
      </c>
      <c r="AX917" s="225">
        <v>0</v>
      </c>
      <c r="AY917" s="225">
        <v>0</v>
      </c>
      <c r="AZ917" s="225">
        <v>0</v>
      </c>
      <c r="BA917" s="225">
        <v>0</v>
      </c>
      <c r="BB917" s="225">
        <v>0</v>
      </c>
      <c r="BC917" s="225">
        <v>0</v>
      </c>
      <c r="BD917" s="225">
        <v>0</v>
      </c>
      <c r="BE917" s="225" t="s">
        <v>2197</v>
      </c>
    </row>
    <row r="918" spans="1:57" x14ac:dyDescent="0.25">
      <c r="A918" t="str">
        <f t="shared" si="241"/>
        <v>004000043</v>
      </c>
      <c r="B918" s="225" t="s">
        <v>2165</v>
      </c>
      <c r="C918" s="225" t="s">
        <v>2166</v>
      </c>
      <c r="D918" s="225" t="s">
        <v>2167</v>
      </c>
      <c r="E918" s="225" t="s">
        <v>2758</v>
      </c>
      <c r="F918" s="225" t="s">
        <v>2198</v>
      </c>
      <c r="G918" s="225">
        <v>0</v>
      </c>
      <c r="H918" s="225">
        <v>0</v>
      </c>
      <c r="I918" s="225">
        <v>0</v>
      </c>
      <c r="J918" s="237">
        <v>0</v>
      </c>
      <c r="K918" s="225">
        <v>0</v>
      </c>
      <c r="L918" s="225">
        <v>0</v>
      </c>
      <c r="M918" s="225">
        <v>0</v>
      </c>
      <c r="N918" s="237">
        <v>0</v>
      </c>
      <c r="O918" s="237">
        <v>0</v>
      </c>
      <c r="P918" s="237">
        <v>0</v>
      </c>
      <c r="Q918" s="237">
        <v>0</v>
      </c>
      <c r="R918" s="237">
        <v>0</v>
      </c>
      <c r="S918" s="225">
        <v>0</v>
      </c>
      <c r="T918" s="237">
        <v>0</v>
      </c>
      <c r="U918" s="237">
        <v>0</v>
      </c>
      <c r="V918" s="225">
        <v>0</v>
      </c>
      <c r="W918" s="225">
        <v>0</v>
      </c>
      <c r="X918" s="225">
        <v>0</v>
      </c>
      <c r="Y918" s="225">
        <v>0</v>
      </c>
      <c r="Z918" s="225">
        <v>0</v>
      </c>
      <c r="AA918" s="225">
        <v>0</v>
      </c>
      <c r="AB918" s="225">
        <v>0</v>
      </c>
      <c r="AC918" s="225">
        <v>0</v>
      </c>
      <c r="AD918" s="225">
        <v>0</v>
      </c>
      <c r="AE918" s="225">
        <v>0</v>
      </c>
      <c r="AF918" s="225">
        <v>0</v>
      </c>
      <c r="AG918" s="225">
        <v>0</v>
      </c>
      <c r="AH918" s="225">
        <v>0</v>
      </c>
      <c r="AI918" s="225">
        <v>0</v>
      </c>
      <c r="AJ918" s="225">
        <v>0</v>
      </c>
      <c r="AK918" s="225">
        <v>0</v>
      </c>
      <c r="AL918" s="225">
        <v>0</v>
      </c>
      <c r="AM918" s="225">
        <v>0</v>
      </c>
      <c r="AN918" s="225">
        <v>0</v>
      </c>
      <c r="AO918" s="225">
        <v>0</v>
      </c>
      <c r="AP918" s="225">
        <v>0</v>
      </c>
      <c r="AQ918" s="225">
        <v>0</v>
      </c>
      <c r="AR918" s="225">
        <v>0</v>
      </c>
      <c r="AS918" s="225">
        <v>0</v>
      </c>
      <c r="AT918" s="225">
        <v>0</v>
      </c>
      <c r="AU918" s="225">
        <v>0</v>
      </c>
      <c r="AV918" s="225">
        <v>0</v>
      </c>
      <c r="AW918" s="225">
        <v>0</v>
      </c>
      <c r="AX918" s="225">
        <v>0</v>
      </c>
      <c r="AY918" s="225">
        <v>0</v>
      </c>
      <c r="AZ918" s="225">
        <v>0</v>
      </c>
      <c r="BA918" s="225">
        <v>0</v>
      </c>
      <c r="BB918" s="225">
        <v>0</v>
      </c>
      <c r="BC918" s="225">
        <v>0</v>
      </c>
      <c r="BD918" s="225">
        <v>0</v>
      </c>
      <c r="BE918" s="225" t="s">
        <v>2724</v>
      </c>
    </row>
    <row r="919" spans="1:57" x14ac:dyDescent="0.25">
      <c r="A919" t="str">
        <f t="shared" si="241"/>
        <v>004000431</v>
      </c>
      <c r="B919" s="225" t="s">
        <v>2165</v>
      </c>
      <c r="C919" s="225" t="s">
        <v>2166</v>
      </c>
      <c r="D919" s="225" t="s">
        <v>2167</v>
      </c>
      <c r="E919" s="225" t="s">
        <v>2758</v>
      </c>
      <c r="F919" s="225" t="s">
        <v>2200</v>
      </c>
      <c r="G919" s="225">
        <v>0</v>
      </c>
      <c r="H919" s="225">
        <v>0</v>
      </c>
      <c r="I919" s="225">
        <v>0</v>
      </c>
      <c r="J919" s="237">
        <v>0</v>
      </c>
      <c r="K919" s="225">
        <v>0</v>
      </c>
      <c r="L919" s="225">
        <v>0</v>
      </c>
      <c r="M919" s="225">
        <v>0</v>
      </c>
      <c r="N919" s="237">
        <v>0</v>
      </c>
      <c r="O919" s="237">
        <v>0</v>
      </c>
      <c r="P919" s="237">
        <v>0</v>
      </c>
      <c r="Q919" s="237">
        <v>0</v>
      </c>
      <c r="R919" s="237">
        <v>0</v>
      </c>
      <c r="S919" s="225">
        <v>0</v>
      </c>
      <c r="T919" s="237">
        <v>0</v>
      </c>
      <c r="U919" s="237">
        <v>0</v>
      </c>
      <c r="V919" s="225">
        <v>0</v>
      </c>
      <c r="W919" s="225">
        <v>0</v>
      </c>
      <c r="X919" s="225">
        <v>0</v>
      </c>
      <c r="Y919" s="225">
        <v>0</v>
      </c>
      <c r="Z919" s="225">
        <v>0</v>
      </c>
      <c r="AA919" s="225">
        <v>0</v>
      </c>
      <c r="AB919" s="225">
        <v>0</v>
      </c>
      <c r="AC919" s="225">
        <v>0</v>
      </c>
      <c r="AD919" s="225">
        <v>0</v>
      </c>
      <c r="AE919" s="225">
        <v>0</v>
      </c>
      <c r="AF919" s="225">
        <v>0</v>
      </c>
      <c r="AG919" s="225">
        <v>0</v>
      </c>
      <c r="AH919" s="225">
        <v>0</v>
      </c>
      <c r="AI919" s="225">
        <v>0</v>
      </c>
      <c r="AJ919" s="225">
        <v>0</v>
      </c>
      <c r="AK919" s="225">
        <v>0</v>
      </c>
      <c r="AL919" s="225">
        <v>0</v>
      </c>
      <c r="AM919" s="225">
        <v>0</v>
      </c>
      <c r="AN919" s="225">
        <v>0</v>
      </c>
      <c r="AO919" s="225">
        <v>0</v>
      </c>
      <c r="AP919" s="225">
        <v>0</v>
      </c>
      <c r="AQ919" s="225">
        <v>0</v>
      </c>
      <c r="AR919" s="225">
        <v>0</v>
      </c>
      <c r="AS919" s="225">
        <v>0</v>
      </c>
      <c r="AT919" s="225">
        <v>0</v>
      </c>
      <c r="AU919" s="225">
        <v>0</v>
      </c>
      <c r="AV919" s="225">
        <v>0</v>
      </c>
      <c r="AW919" s="225">
        <v>0</v>
      </c>
      <c r="AX919" s="225">
        <v>0</v>
      </c>
      <c r="AY919" s="225">
        <v>0</v>
      </c>
      <c r="AZ919" s="225">
        <v>0</v>
      </c>
      <c r="BA919" s="225">
        <v>0</v>
      </c>
      <c r="BB919" s="225">
        <v>0</v>
      </c>
      <c r="BC919" s="225">
        <v>0</v>
      </c>
      <c r="BD919" s="225">
        <v>0</v>
      </c>
      <c r="BE919" s="225" t="s">
        <v>2725</v>
      </c>
    </row>
    <row r="920" spans="1:57" x14ac:dyDescent="0.25">
      <c r="A920" t="str">
        <f t="shared" si="241"/>
        <v>004000050</v>
      </c>
      <c r="B920" s="225" t="s">
        <v>2165</v>
      </c>
      <c r="C920" s="225" t="s">
        <v>2166</v>
      </c>
      <c r="D920" s="225" t="s">
        <v>2167</v>
      </c>
      <c r="E920" s="225" t="s">
        <v>2758</v>
      </c>
      <c r="F920" s="225" t="s">
        <v>2202</v>
      </c>
      <c r="G920" s="225">
        <v>0</v>
      </c>
      <c r="H920" s="225">
        <v>0</v>
      </c>
      <c r="I920" s="225">
        <v>0</v>
      </c>
      <c r="J920" s="237">
        <v>0</v>
      </c>
      <c r="K920" s="225">
        <v>0</v>
      </c>
      <c r="L920" s="225">
        <v>0</v>
      </c>
      <c r="M920" s="225">
        <v>0</v>
      </c>
      <c r="N920" s="237">
        <v>0</v>
      </c>
      <c r="O920" s="237">
        <v>0</v>
      </c>
      <c r="P920" s="237">
        <v>0</v>
      </c>
      <c r="Q920" s="237">
        <v>0</v>
      </c>
      <c r="R920" s="237">
        <v>0</v>
      </c>
      <c r="S920" s="225">
        <v>0</v>
      </c>
      <c r="T920" s="237">
        <v>0</v>
      </c>
      <c r="U920" s="237">
        <v>0</v>
      </c>
      <c r="V920" s="225">
        <v>0</v>
      </c>
      <c r="W920" s="225">
        <v>0</v>
      </c>
      <c r="X920" s="225">
        <v>0</v>
      </c>
      <c r="Y920" s="225">
        <v>0</v>
      </c>
      <c r="Z920" s="225">
        <v>0</v>
      </c>
      <c r="AA920" s="225">
        <v>0</v>
      </c>
      <c r="AB920" s="225">
        <v>0</v>
      </c>
      <c r="AC920" s="225">
        <v>0</v>
      </c>
      <c r="AD920" s="225">
        <v>0</v>
      </c>
      <c r="AE920" s="225">
        <v>0</v>
      </c>
      <c r="AF920" s="225">
        <v>0</v>
      </c>
      <c r="AG920" s="225">
        <v>0</v>
      </c>
      <c r="AH920" s="225">
        <v>0</v>
      </c>
      <c r="AI920" s="225">
        <v>0</v>
      </c>
      <c r="AJ920" s="225">
        <v>0</v>
      </c>
      <c r="AK920" s="225">
        <v>0</v>
      </c>
      <c r="AL920" s="225">
        <v>0</v>
      </c>
      <c r="AM920" s="225">
        <v>0</v>
      </c>
      <c r="AN920" s="225">
        <v>0</v>
      </c>
      <c r="AO920" s="225">
        <v>0</v>
      </c>
      <c r="AP920" s="225">
        <v>0</v>
      </c>
      <c r="AQ920" s="225">
        <v>0</v>
      </c>
      <c r="AR920" s="225">
        <v>0</v>
      </c>
      <c r="AS920" s="225">
        <v>0</v>
      </c>
      <c r="AT920" s="225">
        <v>0</v>
      </c>
      <c r="AU920" s="225">
        <v>0</v>
      </c>
      <c r="AV920" s="225">
        <v>0</v>
      </c>
      <c r="AW920" s="225">
        <v>0</v>
      </c>
      <c r="AX920" s="225">
        <v>0</v>
      </c>
      <c r="AY920" s="225">
        <v>0</v>
      </c>
      <c r="AZ920" s="225">
        <v>0</v>
      </c>
      <c r="BA920" s="225">
        <v>0</v>
      </c>
      <c r="BB920" s="225">
        <v>0</v>
      </c>
      <c r="BC920" s="225">
        <v>0</v>
      </c>
      <c r="BD920" s="225">
        <v>0</v>
      </c>
      <c r="BE920" s="225" t="s">
        <v>2203</v>
      </c>
    </row>
    <row r="921" spans="1:57" x14ac:dyDescent="0.25">
      <c r="A921" t="str">
        <f t="shared" si="241"/>
        <v>004000051</v>
      </c>
      <c r="B921" s="225" t="s">
        <v>2165</v>
      </c>
      <c r="C921" s="225" t="s">
        <v>2166</v>
      </c>
      <c r="D921" s="225" t="s">
        <v>2167</v>
      </c>
      <c r="E921" s="225" t="s">
        <v>2758</v>
      </c>
      <c r="F921" s="225" t="s">
        <v>2204</v>
      </c>
      <c r="G921" s="225">
        <v>0</v>
      </c>
      <c r="H921" s="225">
        <v>0</v>
      </c>
      <c r="I921" s="225">
        <v>0</v>
      </c>
      <c r="J921" s="237">
        <v>0</v>
      </c>
      <c r="K921" s="225">
        <v>0</v>
      </c>
      <c r="L921" s="225">
        <v>0</v>
      </c>
      <c r="M921" s="225">
        <v>0</v>
      </c>
      <c r="N921" s="237">
        <v>0</v>
      </c>
      <c r="O921" s="237">
        <v>0</v>
      </c>
      <c r="P921" s="237">
        <v>0</v>
      </c>
      <c r="Q921" s="237">
        <v>0</v>
      </c>
      <c r="R921" s="237">
        <v>0</v>
      </c>
      <c r="S921" s="225">
        <v>0</v>
      </c>
      <c r="T921" s="237">
        <v>0</v>
      </c>
      <c r="U921" s="237">
        <v>0</v>
      </c>
      <c r="V921" s="225">
        <v>0</v>
      </c>
      <c r="W921" s="225">
        <v>0</v>
      </c>
      <c r="X921" s="225">
        <v>0</v>
      </c>
      <c r="Y921" s="225">
        <v>0</v>
      </c>
      <c r="Z921" s="225">
        <v>0</v>
      </c>
      <c r="AA921" s="225">
        <v>0</v>
      </c>
      <c r="AB921" s="225">
        <v>0</v>
      </c>
      <c r="AC921" s="225">
        <v>0</v>
      </c>
      <c r="AD921" s="225">
        <v>0</v>
      </c>
      <c r="AE921" s="225">
        <v>0</v>
      </c>
      <c r="AF921" s="225">
        <v>0</v>
      </c>
      <c r="AG921" s="225">
        <v>0</v>
      </c>
      <c r="AH921" s="225">
        <v>0</v>
      </c>
      <c r="AI921" s="225">
        <v>0</v>
      </c>
      <c r="AJ921" s="225">
        <v>0</v>
      </c>
      <c r="AK921" s="225">
        <v>0</v>
      </c>
      <c r="AL921" s="225">
        <v>0</v>
      </c>
      <c r="AM921" s="225">
        <v>0</v>
      </c>
      <c r="AN921" s="225">
        <v>0</v>
      </c>
      <c r="AO921" s="225">
        <v>0</v>
      </c>
      <c r="AP921" s="225">
        <v>0</v>
      </c>
      <c r="AQ921" s="225">
        <v>0</v>
      </c>
      <c r="AR921" s="225">
        <v>0</v>
      </c>
      <c r="AS921" s="225">
        <v>0</v>
      </c>
      <c r="AT921" s="225">
        <v>0</v>
      </c>
      <c r="AU921" s="225">
        <v>0</v>
      </c>
      <c r="AV921" s="225">
        <v>0</v>
      </c>
      <c r="AW921" s="225">
        <v>0</v>
      </c>
      <c r="AX921" s="225">
        <v>0</v>
      </c>
      <c r="AY921" s="225">
        <v>0</v>
      </c>
      <c r="AZ921" s="225">
        <v>0</v>
      </c>
      <c r="BA921" s="225">
        <v>0</v>
      </c>
      <c r="BB921" s="225">
        <v>0</v>
      </c>
      <c r="BC921" s="225">
        <v>0</v>
      </c>
      <c r="BD921" s="225">
        <v>0</v>
      </c>
      <c r="BE921" s="225" t="s">
        <v>2205</v>
      </c>
    </row>
    <row r="922" spans="1:57" x14ac:dyDescent="0.25">
      <c r="A922" t="str">
        <f t="shared" si="241"/>
        <v>004000511</v>
      </c>
      <c r="B922" s="225" t="s">
        <v>2165</v>
      </c>
      <c r="C922" s="225" t="s">
        <v>2166</v>
      </c>
      <c r="D922" s="225" t="s">
        <v>2167</v>
      </c>
      <c r="E922" s="225" t="s">
        <v>2758</v>
      </c>
      <c r="F922" s="225" t="s">
        <v>2206</v>
      </c>
      <c r="G922" s="225">
        <v>0</v>
      </c>
      <c r="H922" s="225">
        <v>0</v>
      </c>
      <c r="I922" s="225">
        <v>0</v>
      </c>
      <c r="J922" s="237">
        <v>0</v>
      </c>
      <c r="K922" s="225">
        <v>0</v>
      </c>
      <c r="L922" s="225">
        <v>0</v>
      </c>
      <c r="M922" s="225">
        <v>0</v>
      </c>
      <c r="N922" s="237">
        <v>0</v>
      </c>
      <c r="O922" s="237">
        <v>0</v>
      </c>
      <c r="P922" s="237">
        <v>0</v>
      </c>
      <c r="Q922" s="237">
        <v>0</v>
      </c>
      <c r="R922" s="237">
        <v>0</v>
      </c>
      <c r="S922" s="225">
        <v>0</v>
      </c>
      <c r="T922" s="237">
        <v>0</v>
      </c>
      <c r="U922" s="237">
        <v>0</v>
      </c>
      <c r="V922" s="225">
        <v>0</v>
      </c>
      <c r="W922" s="225">
        <v>0</v>
      </c>
      <c r="X922" s="225">
        <v>0</v>
      </c>
      <c r="Y922" s="225">
        <v>0</v>
      </c>
      <c r="Z922" s="225">
        <v>0</v>
      </c>
      <c r="AA922" s="225">
        <v>0</v>
      </c>
      <c r="AB922" s="225">
        <v>0</v>
      </c>
      <c r="AC922" s="225">
        <v>0</v>
      </c>
      <c r="AD922" s="225">
        <v>0</v>
      </c>
      <c r="AE922" s="225">
        <v>0</v>
      </c>
      <c r="AF922" s="225">
        <v>0</v>
      </c>
      <c r="AG922" s="225">
        <v>0</v>
      </c>
      <c r="AH922" s="225">
        <v>0</v>
      </c>
      <c r="AI922" s="225">
        <v>0</v>
      </c>
      <c r="AJ922" s="225">
        <v>0</v>
      </c>
      <c r="AK922" s="225">
        <v>0</v>
      </c>
      <c r="AL922" s="225">
        <v>0</v>
      </c>
      <c r="AM922" s="225">
        <v>0</v>
      </c>
      <c r="AN922" s="225">
        <v>0</v>
      </c>
      <c r="AO922" s="225">
        <v>0</v>
      </c>
      <c r="AP922" s="225">
        <v>0</v>
      </c>
      <c r="AQ922" s="225">
        <v>0</v>
      </c>
      <c r="AR922" s="225">
        <v>0</v>
      </c>
      <c r="AS922" s="225">
        <v>0</v>
      </c>
      <c r="AT922" s="225">
        <v>0</v>
      </c>
      <c r="AU922" s="225">
        <v>0</v>
      </c>
      <c r="AV922" s="225">
        <v>0</v>
      </c>
      <c r="AW922" s="225">
        <v>0</v>
      </c>
      <c r="AX922" s="225">
        <v>0</v>
      </c>
      <c r="AY922" s="225">
        <v>0</v>
      </c>
      <c r="AZ922" s="225">
        <v>0</v>
      </c>
      <c r="BA922" s="225">
        <v>0</v>
      </c>
      <c r="BB922" s="225">
        <v>0</v>
      </c>
      <c r="BC922" s="225">
        <v>0</v>
      </c>
      <c r="BD922" s="225">
        <v>0</v>
      </c>
      <c r="BE922" s="225" t="s">
        <v>2207</v>
      </c>
    </row>
    <row r="923" spans="1:57" x14ac:dyDescent="0.25">
      <c r="A923" t="str">
        <f t="shared" si="241"/>
        <v>004000512</v>
      </c>
      <c r="B923" s="225" t="s">
        <v>2165</v>
      </c>
      <c r="C923" s="225" t="s">
        <v>2166</v>
      </c>
      <c r="D923" s="225" t="s">
        <v>2167</v>
      </c>
      <c r="E923" s="225" t="s">
        <v>2758</v>
      </c>
      <c r="F923" s="225" t="s">
        <v>2208</v>
      </c>
      <c r="G923" s="225">
        <v>0</v>
      </c>
      <c r="H923" s="225">
        <v>0</v>
      </c>
      <c r="I923" s="225">
        <v>0</v>
      </c>
      <c r="J923" s="237">
        <v>0</v>
      </c>
      <c r="K923" s="225">
        <v>0</v>
      </c>
      <c r="L923" s="225">
        <v>0</v>
      </c>
      <c r="M923" s="225">
        <v>0</v>
      </c>
      <c r="N923" s="237">
        <v>0</v>
      </c>
      <c r="O923" s="237">
        <v>0</v>
      </c>
      <c r="P923" s="237">
        <v>0</v>
      </c>
      <c r="Q923" s="237">
        <v>0</v>
      </c>
      <c r="R923" s="237">
        <v>0</v>
      </c>
      <c r="S923" s="225">
        <v>0</v>
      </c>
      <c r="T923" s="237">
        <v>0</v>
      </c>
      <c r="U923" s="237">
        <v>0</v>
      </c>
      <c r="V923" s="225">
        <v>0</v>
      </c>
      <c r="W923" s="225">
        <v>0</v>
      </c>
      <c r="X923" s="225">
        <v>0</v>
      </c>
      <c r="Y923" s="225">
        <v>0</v>
      </c>
      <c r="Z923" s="225">
        <v>0</v>
      </c>
      <c r="AA923" s="225">
        <v>0</v>
      </c>
      <c r="AB923" s="225">
        <v>0</v>
      </c>
      <c r="AC923" s="225">
        <v>0</v>
      </c>
      <c r="AD923" s="225">
        <v>0</v>
      </c>
      <c r="AE923" s="225">
        <v>0</v>
      </c>
      <c r="AF923" s="225">
        <v>0</v>
      </c>
      <c r="AG923" s="225">
        <v>0</v>
      </c>
      <c r="AH923" s="225">
        <v>0</v>
      </c>
      <c r="AI923" s="225">
        <v>0</v>
      </c>
      <c r="AJ923" s="225">
        <v>0</v>
      </c>
      <c r="AK923" s="225">
        <v>0</v>
      </c>
      <c r="AL923" s="225">
        <v>0</v>
      </c>
      <c r="AM923" s="225">
        <v>0</v>
      </c>
      <c r="AN923" s="225">
        <v>0</v>
      </c>
      <c r="AO923" s="225">
        <v>0</v>
      </c>
      <c r="AP923" s="225">
        <v>0</v>
      </c>
      <c r="AQ923" s="225">
        <v>0</v>
      </c>
      <c r="AR923" s="225">
        <v>0</v>
      </c>
      <c r="AS923" s="225">
        <v>0</v>
      </c>
      <c r="AT923" s="225">
        <v>0</v>
      </c>
      <c r="AU923" s="225">
        <v>0</v>
      </c>
      <c r="AV923" s="225">
        <v>0</v>
      </c>
      <c r="AW923" s="225">
        <v>0</v>
      </c>
      <c r="AX923" s="225">
        <v>0</v>
      </c>
      <c r="AY923" s="225">
        <v>0</v>
      </c>
      <c r="AZ923" s="225">
        <v>0</v>
      </c>
      <c r="BA923" s="225">
        <v>0</v>
      </c>
      <c r="BB923" s="225">
        <v>0</v>
      </c>
      <c r="BC923" s="225">
        <v>0</v>
      </c>
      <c r="BD923" s="225">
        <v>0</v>
      </c>
      <c r="BE923" s="225" t="s">
        <v>2209</v>
      </c>
    </row>
    <row r="924" spans="1:57" x14ac:dyDescent="0.25">
      <c r="A924" t="str">
        <f t="shared" si="241"/>
        <v>004000513</v>
      </c>
      <c r="B924" s="225" t="s">
        <v>2165</v>
      </c>
      <c r="C924" s="225" t="s">
        <v>2166</v>
      </c>
      <c r="D924" s="225" t="s">
        <v>2167</v>
      </c>
      <c r="E924" s="225" t="s">
        <v>2758</v>
      </c>
      <c r="F924" s="225" t="s">
        <v>2210</v>
      </c>
      <c r="G924" s="225">
        <v>0</v>
      </c>
      <c r="H924" s="225">
        <v>0</v>
      </c>
      <c r="I924" s="225">
        <v>0</v>
      </c>
      <c r="J924" s="237">
        <v>0</v>
      </c>
      <c r="K924" s="225">
        <v>0</v>
      </c>
      <c r="L924" s="225">
        <v>0</v>
      </c>
      <c r="M924" s="225">
        <v>0</v>
      </c>
      <c r="N924" s="237">
        <v>0</v>
      </c>
      <c r="O924" s="237">
        <v>0</v>
      </c>
      <c r="P924" s="237">
        <v>0</v>
      </c>
      <c r="Q924" s="237">
        <v>0</v>
      </c>
      <c r="R924" s="237">
        <v>0</v>
      </c>
      <c r="S924" s="225">
        <v>0</v>
      </c>
      <c r="T924" s="237">
        <v>0</v>
      </c>
      <c r="U924" s="237">
        <v>0</v>
      </c>
      <c r="V924" s="225">
        <v>0</v>
      </c>
      <c r="W924" s="225">
        <v>0</v>
      </c>
      <c r="X924" s="225">
        <v>0</v>
      </c>
      <c r="Y924" s="225">
        <v>0</v>
      </c>
      <c r="Z924" s="225">
        <v>0</v>
      </c>
      <c r="AA924" s="225">
        <v>0</v>
      </c>
      <c r="AB924" s="225">
        <v>0</v>
      </c>
      <c r="AC924" s="225">
        <v>0</v>
      </c>
      <c r="AD924" s="225">
        <v>0</v>
      </c>
      <c r="AE924" s="225">
        <v>0</v>
      </c>
      <c r="AF924" s="225">
        <v>0</v>
      </c>
      <c r="AG924" s="225">
        <v>0</v>
      </c>
      <c r="AH924" s="225">
        <v>0</v>
      </c>
      <c r="AI924" s="225">
        <v>0</v>
      </c>
      <c r="AJ924" s="225">
        <v>0</v>
      </c>
      <c r="AK924" s="225">
        <v>0</v>
      </c>
      <c r="AL924" s="225">
        <v>0</v>
      </c>
      <c r="AM924" s="225">
        <v>0</v>
      </c>
      <c r="AN924" s="225">
        <v>0</v>
      </c>
      <c r="AO924" s="225">
        <v>0</v>
      </c>
      <c r="AP924" s="225">
        <v>0</v>
      </c>
      <c r="AQ924" s="225">
        <v>0</v>
      </c>
      <c r="AR924" s="225">
        <v>0</v>
      </c>
      <c r="AS924" s="225">
        <v>0</v>
      </c>
      <c r="AT924" s="225">
        <v>0</v>
      </c>
      <c r="AU924" s="225">
        <v>0</v>
      </c>
      <c r="AV924" s="225">
        <v>0</v>
      </c>
      <c r="AW924" s="225">
        <v>0</v>
      </c>
      <c r="AX924" s="225">
        <v>0</v>
      </c>
      <c r="AY924" s="225">
        <v>0</v>
      </c>
      <c r="AZ924" s="225">
        <v>0</v>
      </c>
      <c r="BA924" s="225">
        <v>0</v>
      </c>
      <c r="BB924" s="225">
        <v>0</v>
      </c>
      <c r="BC924" s="225">
        <v>0</v>
      </c>
      <c r="BD924" s="225">
        <v>0</v>
      </c>
      <c r="BE924" s="225" t="s">
        <v>2726</v>
      </c>
    </row>
    <row r="925" spans="1:57" x14ac:dyDescent="0.25">
      <c r="A925" t="str">
        <f t="shared" si="241"/>
        <v>004000514</v>
      </c>
      <c r="B925" s="225" t="s">
        <v>2165</v>
      </c>
      <c r="C925" s="225" t="s">
        <v>2166</v>
      </c>
      <c r="D925" s="225" t="s">
        <v>2167</v>
      </c>
      <c r="E925" s="225" t="s">
        <v>2758</v>
      </c>
      <c r="F925" s="225" t="s">
        <v>2212</v>
      </c>
      <c r="G925" s="225">
        <v>0</v>
      </c>
      <c r="H925" s="225">
        <v>0</v>
      </c>
      <c r="I925" s="225">
        <v>0</v>
      </c>
      <c r="J925" s="237">
        <v>0</v>
      </c>
      <c r="K925" s="225">
        <v>0</v>
      </c>
      <c r="L925" s="225">
        <v>0</v>
      </c>
      <c r="M925" s="225">
        <v>0</v>
      </c>
      <c r="N925" s="237">
        <v>0</v>
      </c>
      <c r="O925" s="237">
        <v>0</v>
      </c>
      <c r="P925" s="237">
        <v>0</v>
      </c>
      <c r="Q925" s="237">
        <v>0</v>
      </c>
      <c r="R925" s="237">
        <v>0</v>
      </c>
      <c r="S925" s="225">
        <v>0</v>
      </c>
      <c r="T925" s="237">
        <v>0</v>
      </c>
      <c r="U925" s="237">
        <v>0</v>
      </c>
      <c r="V925" s="225">
        <v>0</v>
      </c>
      <c r="W925" s="225">
        <v>0</v>
      </c>
      <c r="X925" s="225">
        <v>0</v>
      </c>
      <c r="Y925" s="225">
        <v>0</v>
      </c>
      <c r="Z925" s="225">
        <v>0</v>
      </c>
      <c r="AA925" s="225">
        <v>0</v>
      </c>
      <c r="AB925" s="225">
        <v>0</v>
      </c>
      <c r="AC925" s="225">
        <v>0</v>
      </c>
      <c r="AD925" s="225">
        <v>0</v>
      </c>
      <c r="AE925" s="225">
        <v>0</v>
      </c>
      <c r="AF925" s="225">
        <v>0</v>
      </c>
      <c r="AG925" s="225">
        <v>0</v>
      </c>
      <c r="AH925" s="225">
        <v>0</v>
      </c>
      <c r="AI925" s="225">
        <v>0</v>
      </c>
      <c r="AJ925" s="225">
        <v>0</v>
      </c>
      <c r="AK925" s="225">
        <v>0</v>
      </c>
      <c r="AL925" s="225">
        <v>0</v>
      </c>
      <c r="AM925" s="225">
        <v>0</v>
      </c>
      <c r="AN925" s="225">
        <v>0</v>
      </c>
      <c r="AO925" s="225">
        <v>0</v>
      </c>
      <c r="AP925" s="225">
        <v>0</v>
      </c>
      <c r="AQ925" s="225">
        <v>0</v>
      </c>
      <c r="AR925" s="225">
        <v>0</v>
      </c>
      <c r="AS925" s="225">
        <v>0</v>
      </c>
      <c r="AT925" s="225">
        <v>0</v>
      </c>
      <c r="AU925" s="225">
        <v>0</v>
      </c>
      <c r="AV925" s="225">
        <v>0</v>
      </c>
      <c r="AW925" s="225">
        <v>0</v>
      </c>
      <c r="AX925" s="225">
        <v>0</v>
      </c>
      <c r="AY925" s="225">
        <v>0</v>
      </c>
      <c r="AZ925" s="225">
        <v>0</v>
      </c>
      <c r="BA925" s="225">
        <v>0</v>
      </c>
      <c r="BB925" s="225">
        <v>0</v>
      </c>
      <c r="BC925" s="225">
        <v>0</v>
      </c>
      <c r="BD925" s="225">
        <v>0</v>
      </c>
      <c r="BE925" s="225" t="s">
        <v>2213</v>
      </c>
    </row>
    <row r="926" spans="1:57" x14ac:dyDescent="0.25">
      <c r="A926" t="str">
        <f t="shared" si="241"/>
        <v>004000515</v>
      </c>
      <c r="B926" s="225" t="s">
        <v>2165</v>
      </c>
      <c r="C926" s="225" t="s">
        <v>2166</v>
      </c>
      <c r="D926" s="225" t="s">
        <v>2167</v>
      </c>
      <c r="E926" s="225" t="s">
        <v>2758</v>
      </c>
      <c r="F926" s="225" t="s">
        <v>2214</v>
      </c>
      <c r="G926" s="225">
        <v>0</v>
      </c>
      <c r="H926" s="225">
        <v>0</v>
      </c>
      <c r="I926" s="225">
        <v>0</v>
      </c>
      <c r="J926" s="237">
        <v>0</v>
      </c>
      <c r="K926" s="225">
        <v>0</v>
      </c>
      <c r="L926" s="225">
        <v>0</v>
      </c>
      <c r="M926" s="225">
        <v>0</v>
      </c>
      <c r="N926" s="237">
        <v>0</v>
      </c>
      <c r="O926" s="237">
        <v>0</v>
      </c>
      <c r="P926" s="237">
        <v>0</v>
      </c>
      <c r="Q926" s="237">
        <v>0</v>
      </c>
      <c r="R926" s="237">
        <v>0</v>
      </c>
      <c r="S926" s="225">
        <v>0</v>
      </c>
      <c r="T926" s="237">
        <v>0</v>
      </c>
      <c r="U926" s="237">
        <v>0</v>
      </c>
      <c r="V926" s="225">
        <v>0</v>
      </c>
      <c r="W926" s="225">
        <v>0</v>
      </c>
      <c r="X926" s="225">
        <v>0</v>
      </c>
      <c r="Y926" s="225">
        <v>0</v>
      </c>
      <c r="Z926" s="225">
        <v>0</v>
      </c>
      <c r="AA926" s="225">
        <v>0</v>
      </c>
      <c r="AB926" s="225">
        <v>0</v>
      </c>
      <c r="AC926" s="225">
        <v>0</v>
      </c>
      <c r="AD926" s="225">
        <v>0</v>
      </c>
      <c r="AE926" s="225">
        <v>0</v>
      </c>
      <c r="AF926" s="225">
        <v>0</v>
      </c>
      <c r="AG926" s="225">
        <v>0</v>
      </c>
      <c r="AH926" s="225">
        <v>0</v>
      </c>
      <c r="AI926" s="225">
        <v>0</v>
      </c>
      <c r="AJ926" s="225">
        <v>0</v>
      </c>
      <c r="AK926" s="225">
        <v>0</v>
      </c>
      <c r="AL926" s="225">
        <v>0</v>
      </c>
      <c r="AM926" s="225">
        <v>0</v>
      </c>
      <c r="AN926" s="225">
        <v>0</v>
      </c>
      <c r="AO926" s="225">
        <v>0</v>
      </c>
      <c r="AP926" s="225">
        <v>0</v>
      </c>
      <c r="AQ926" s="225">
        <v>0</v>
      </c>
      <c r="AR926" s="225">
        <v>0</v>
      </c>
      <c r="AS926" s="225">
        <v>0</v>
      </c>
      <c r="AT926" s="225">
        <v>0</v>
      </c>
      <c r="AU926" s="225">
        <v>0</v>
      </c>
      <c r="AV926" s="225">
        <v>0</v>
      </c>
      <c r="AW926" s="225">
        <v>0</v>
      </c>
      <c r="AX926" s="225">
        <v>0</v>
      </c>
      <c r="AY926" s="225">
        <v>0</v>
      </c>
      <c r="AZ926" s="225">
        <v>0</v>
      </c>
      <c r="BA926" s="225">
        <v>0</v>
      </c>
      <c r="BB926" s="225">
        <v>0</v>
      </c>
      <c r="BC926" s="225">
        <v>0</v>
      </c>
      <c r="BD926" s="225">
        <v>0</v>
      </c>
      <c r="BE926" s="225" t="s">
        <v>2215</v>
      </c>
    </row>
    <row r="927" spans="1:57" x14ac:dyDescent="0.25">
      <c r="A927" t="str">
        <f t="shared" si="241"/>
        <v>004000516</v>
      </c>
      <c r="B927" s="225" t="s">
        <v>2165</v>
      </c>
      <c r="C927" s="225" t="s">
        <v>2166</v>
      </c>
      <c r="D927" s="225" t="s">
        <v>2167</v>
      </c>
      <c r="E927" s="225" t="s">
        <v>2758</v>
      </c>
      <c r="F927" s="225" t="s">
        <v>2216</v>
      </c>
      <c r="G927" s="225">
        <v>0</v>
      </c>
      <c r="H927" s="225">
        <v>0</v>
      </c>
      <c r="I927" s="225">
        <v>0</v>
      </c>
      <c r="J927" s="237">
        <v>0</v>
      </c>
      <c r="K927" s="225">
        <v>0</v>
      </c>
      <c r="L927" s="225">
        <v>0</v>
      </c>
      <c r="M927" s="225">
        <v>0</v>
      </c>
      <c r="N927" s="237">
        <v>0</v>
      </c>
      <c r="O927" s="237">
        <v>0</v>
      </c>
      <c r="P927" s="237">
        <v>0</v>
      </c>
      <c r="Q927" s="237">
        <v>0</v>
      </c>
      <c r="R927" s="237">
        <v>0</v>
      </c>
      <c r="S927" s="225">
        <v>0</v>
      </c>
      <c r="T927" s="237">
        <v>0</v>
      </c>
      <c r="U927" s="237">
        <v>0</v>
      </c>
      <c r="V927" s="225">
        <v>0</v>
      </c>
      <c r="W927" s="225">
        <v>0</v>
      </c>
      <c r="X927" s="225">
        <v>0</v>
      </c>
      <c r="Y927" s="225">
        <v>0</v>
      </c>
      <c r="Z927" s="225">
        <v>0</v>
      </c>
      <c r="AA927" s="225">
        <v>0</v>
      </c>
      <c r="AB927" s="225">
        <v>0</v>
      </c>
      <c r="AC927" s="225">
        <v>0</v>
      </c>
      <c r="AD927" s="225">
        <v>0</v>
      </c>
      <c r="AE927" s="225">
        <v>0</v>
      </c>
      <c r="AF927" s="225">
        <v>0</v>
      </c>
      <c r="AG927" s="225">
        <v>0</v>
      </c>
      <c r="AH927" s="225">
        <v>0</v>
      </c>
      <c r="AI927" s="225">
        <v>0</v>
      </c>
      <c r="AJ927" s="225">
        <v>0</v>
      </c>
      <c r="AK927" s="225">
        <v>0</v>
      </c>
      <c r="AL927" s="225">
        <v>0</v>
      </c>
      <c r="AM927" s="225">
        <v>0</v>
      </c>
      <c r="AN927" s="225">
        <v>0</v>
      </c>
      <c r="AO927" s="225">
        <v>0</v>
      </c>
      <c r="AP927" s="225">
        <v>0</v>
      </c>
      <c r="AQ927" s="225">
        <v>0</v>
      </c>
      <c r="AR927" s="225">
        <v>0</v>
      </c>
      <c r="AS927" s="225">
        <v>0</v>
      </c>
      <c r="AT927" s="225">
        <v>0</v>
      </c>
      <c r="AU927" s="225">
        <v>0</v>
      </c>
      <c r="AV927" s="225">
        <v>0</v>
      </c>
      <c r="AW927" s="225">
        <v>0</v>
      </c>
      <c r="AX927" s="225">
        <v>0</v>
      </c>
      <c r="AY927" s="225">
        <v>0</v>
      </c>
      <c r="AZ927" s="225">
        <v>0</v>
      </c>
      <c r="BA927" s="225">
        <v>0</v>
      </c>
      <c r="BB927" s="225">
        <v>0</v>
      </c>
      <c r="BC927" s="225">
        <v>0</v>
      </c>
      <c r="BD927" s="225">
        <v>0</v>
      </c>
      <c r="BE927" s="225" t="s">
        <v>78</v>
      </c>
    </row>
    <row r="928" spans="1:57" x14ac:dyDescent="0.25">
      <c r="A928" t="str">
        <f t="shared" si="241"/>
        <v>004000052</v>
      </c>
      <c r="B928" s="225" t="s">
        <v>2165</v>
      </c>
      <c r="C928" s="225" t="s">
        <v>2166</v>
      </c>
      <c r="D928" s="225" t="s">
        <v>2167</v>
      </c>
      <c r="E928" s="225" t="s">
        <v>2758</v>
      </c>
      <c r="F928" s="225" t="s">
        <v>2217</v>
      </c>
      <c r="G928" s="225">
        <v>0</v>
      </c>
      <c r="H928" s="225">
        <v>0</v>
      </c>
      <c r="I928" s="225">
        <v>0</v>
      </c>
      <c r="J928" s="237">
        <v>0</v>
      </c>
      <c r="K928" s="225">
        <v>0</v>
      </c>
      <c r="L928" s="225">
        <v>0</v>
      </c>
      <c r="M928" s="225">
        <v>0</v>
      </c>
      <c r="N928" s="237">
        <v>0</v>
      </c>
      <c r="O928" s="237">
        <v>0</v>
      </c>
      <c r="P928" s="237">
        <v>0</v>
      </c>
      <c r="Q928" s="237">
        <v>0</v>
      </c>
      <c r="R928" s="237">
        <v>0</v>
      </c>
      <c r="S928" s="225">
        <v>0</v>
      </c>
      <c r="T928" s="237">
        <v>0</v>
      </c>
      <c r="U928" s="237">
        <v>0</v>
      </c>
      <c r="V928" s="225">
        <v>0</v>
      </c>
      <c r="W928" s="225">
        <v>0</v>
      </c>
      <c r="X928" s="225">
        <v>0</v>
      </c>
      <c r="Y928" s="225">
        <v>0</v>
      </c>
      <c r="Z928" s="225">
        <v>0</v>
      </c>
      <c r="AA928" s="225">
        <v>0</v>
      </c>
      <c r="AB928" s="225">
        <v>0</v>
      </c>
      <c r="AC928" s="225">
        <v>0</v>
      </c>
      <c r="AD928" s="225">
        <v>0</v>
      </c>
      <c r="AE928" s="225">
        <v>0</v>
      </c>
      <c r="AF928" s="225">
        <v>0</v>
      </c>
      <c r="AG928" s="225">
        <v>0</v>
      </c>
      <c r="AH928" s="225">
        <v>0</v>
      </c>
      <c r="AI928" s="225">
        <v>0</v>
      </c>
      <c r="AJ928" s="225">
        <v>0</v>
      </c>
      <c r="AK928" s="225">
        <v>0</v>
      </c>
      <c r="AL928" s="225">
        <v>0</v>
      </c>
      <c r="AM928" s="225">
        <v>0</v>
      </c>
      <c r="AN928" s="225">
        <v>0</v>
      </c>
      <c r="AO928" s="225">
        <v>0</v>
      </c>
      <c r="AP928" s="225">
        <v>0</v>
      </c>
      <c r="AQ928" s="225">
        <v>0</v>
      </c>
      <c r="AR928" s="225">
        <v>0</v>
      </c>
      <c r="AS928" s="225">
        <v>0</v>
      </c>
      <c r="AT928" s="225">
        <v>0</v>
      </c>
      <c r="AU928" s="225">
        <v>0</v>
      </c>
      <c r="AV928" s="225">
        <v>0</v>
      </c>
      <c r="AW928" s="225">
        <v>0</v>
      </c>
      <c r="AX928" s="225">
        <v>0</v>
      </c>
      <c r="AY928" s="225">
        <v>0</v>
      </c>
      <c r="AZ928" s="225">
        <v>0</v>
      </c>
      <c r="BA928" s="225">
        <v>0</v>
      </c>
      <c r="BB928" s="225">
        <v>0</v>
      </c>
      <c r="BC928" s="225">
        <v>0</v>
      </c>
      <c r="BD928" s="225">
        <v>0</v>
      </c>
      <c r="BE928" s="225" t="s">
        <v>82</v>
      </c>
    </row>
    <row r="929" spans="1:57" x14ac:dyDescent="0.25">
      <c r="A929" t="str">
        <f t="shared" si="241"/>
        <v>004000521</v>
      </c>
      <c r="B929" s="225" t="s">
        <v>2165</v>
      </c>
      <c r="C929" s="225" t="s">
        <v>2166</v>
      </c>
      <c r="D929" s="225" t="s">
        <v>2167</v>
      </c>
      <c r="E929" s="225" t="s">
        <v>2758</v>
      </c>
      <c r="F929" s="225" t="s">
        <v>2218</v>
      </c>
      <c r="G929" s="225">
        <v>0</v>
      </c>
      <c r="H929" s="225">
        <v>0</v>
      </c>
      <c r="I929" s="225">
        <v>0</v>
      </c>
      <c r="J929" s="237">
        <v>0</v>
      </c>
      <c r="K929" s="225">
        <v>0</v>
      </c>
      <c r="L929" s="225">
        <v>0</v>
      </c>
      <c r="M929" s="225">
        <v>0</v>
      </c>
      <c r="N929" s="237">
        <v>0</v>
      </c>
      <c r="O929" s="237">
        <v>0</v>
      </c>
      <c r="P929" s="237">
        <v>0</v>
      </c>
      <c r="Q929" s="237">
        <v>0</v>
      </c>
      <c r="R929" s="237">
        <v>0</v>
      </c>
      <c r="S929" s="225">
        <v>0</v>
      </c>
      <c r="T929" s="237">
        <v>0</v>
      </c>
      <c r="U929" s="237">
        <v>0</v>
      </c>
      <c r="V929" s="225">
        <v>0</v>
      </c>
      <c r="W929" s="225">
        <v>0</v>
      </c>
      <c r="X929" s="225">
        <v>0</v>
      </c>
      <c r="Y929" s="225">
        <v>0</v>
      </c>
      <c r="Z929" s="225">
        <v>0</v>
      </c>
      <c r="AA929" s="225">
        <v>0</v>
      </c>
      <c r="AB929" s="225">
        <v>0</v>
      </c>
      <c r="AC929" s="225">
        <v>0</v>
      </c>
      <c r="AD929" s="225">
        <v>0</v>
      </c>
      <c r="AE929" s="225">
        <v>0</v>
      </c>
      <c r="AF929" s="225">
        <v>0</v>
      </c>
      <c r="AG929" s="225">
        <v>0</v>
      </c>
      <c r="AH929" s="225">
        <v>0</v>
      </c>
      <c r="AI929" s="225">
        <v>0</v>
      </c>
      <c r="AJ929" s="225">
        <v>0</v>
      </c>
      <c r="AK929" s="225">
        <v>0</v>
      </c>
      <c r="AL929" s="225">
        <v>0</v>
      </c>
      <c r="AM929" s="225">
        <v>0</v>
      </c>
      <c r="AN929" s="225">
        <v>0</v>
      </c>
      <c r="AO929" s="225">
        <v>0</v>
      </c>
      <c r="AP929" s="225">
        <v>0</v>
      </c>
      <c r="AQ929" s="225">
        <v>0</v>
      </c>
      <c r="AR929" s="225">
        <v>0</v>
      </c>
      <c r="AS929" s="225">
        <v>0</v>
      </c>
      <c r="AT929" s="225">
        <v>0</v>
      </c>
      <c r="AU929" s="225">
        <v>0</v>
      </c>
      <c r="AV929" s="225">
        <v>0</v>
      </c>
      <c r="AW929" s="225">
        <v>0</v>
      </c>
      <c r="AX929" s="225">
        <v>0</v>
      </c>
      <c r="AY929" s="225">
        <v>0</v>
      </c>
      <c r="AZ929" s="225">
        <v>0</v>
      </c>
      <c r="BA929" s="225">
        <v>0</v>
      </c>
      <c r="BB929" s="225">
        <v>0</v>
      </c>
      <c r="BC929" s="225">
        <v>0</v>
      </c>
      <c r="BD929" s="225">
        <v>0</v>
      </c>
      <c r="BE929" s="225" t="s">
        <v>2634</v>
      </c>
    </row>
    <row r="930" spans="1:57" x14ac:dyDescent="0.25">
      <c r="A930" t="str">
        <f t="shared" si="241"/>
        <v>004000522</v>
      </c>
      <c r="B930" s="225" t="s">
        <v>2165</v>
      </c>
      <c r="C930" s="225" t="s">
        <v>2166</v>
      </c>
      <c r="D930" s="225" t="s">
        <v>2167</v>
      </c>
      <c r="E930" s="225" t="s">
        <v>2758</v>
      </c>
      <c r="F930" s="225" t="s">
        <v>2220</v>
      </c>
      <c r="G930" s="225">
        <v>0</v>
      </c>
      <c r="H930" s="225">
        <v>0</v>
      </c>
      <c r="I930" s="225">
        <v>0</v>
      </c>
      <c r="J930" s="237">
        <v>0</v>
      </c>
      <c r="K930" s="225">
        <v>0</v>
      </c>
      <c r="L930" s="225">
        <v>0</v>
      </c>
      <c r="M930" s="225">
        <v>0</v>
      </c>
      <c r="N930" s="237">
        <v>0</v>
      </c>
      <c r="O930" s="237">
        <v>0</v>
      </c>
      <c r="P930" s="237">
        <v>0</v>
      </c>
      <c r="Q930" s="237">
        <v>0</v>
      </c>
      <c r="R930" s="237">
        <v>0</v>
      </c>
      <c r="S930" s="225">
        <v>0</v>
      </c>
      <c r="T930" s="237">
        <v>0</v>
      </c>
      <c r="U930" s="237">
        <v>0</v>
      </c>
      <c r="V930" s="225">
        <v>0</v>
      </c>
      <c r="W930" s="225">
        <v>0</v>
      </c>
      <c r="X930" s="225">
        <v>0</v>
      </c>
      <c r="Y930" s="225">
        <v>0</v>
      </c>
      <c r="Z930" s="225">
        <v>0</v>
      </c>
      <c r="AA930" s="225">
        <v>0</v>
      </c>
      <c r="AB930" s="225">
        <v>0</v>
      </c>
      <c r="AC930" s="225">
        <v>0</v>
      </c>
      <c r="AD930" s="225">
        <v>0</v>
      </c>
      <c r="AE930" s="225">
        <v>0</v>
      </c>
      <c r="AF930" s="225">
        <v>0</v>
      </c>
      <c r="AG930" s="225">
        <v>0</v>
      </c>
      <c r="AH930" s="225">
        <v>0</v>
      </c>
      <c r="AI930" s="225">
        <v>0</v>
      </c>
      <c r="AJ930" s="225">
        <v>0</v>
      </c>
      <c r="AK930" s="225">
        <v>0</v>
      </c>
      <c r="AL930" s="225">
        <v>0</v>
      </c>
      <c r="AM930" s="225">
        <v>0</v>
      </c>
      <c r="AN930" s="225">
        <v>0</v>
      </c>
      <c r="AO930" s="225">
        <v>0</v>
      </c>
      <c r="AP930" s="225">
        <v>0</v>
      </c>
      <c r="AQ930" s="225">
        <v>0</v>
      </c>
      <c r="AR930" s="225">
        <v>0</v>
      </c>
      <c r="AS930" s="225">
        <v>0</v>
      </c>
      <c r="AT930" s="225">
        <v>0</v>
      </c>
      <c r="AU930" s="225">
        <v>0</v>
      </c>
      <c r="AV930" s="225">
        <v>0</v>
      </c>
      <c r="AW930" s="225">
        <v>0</v>
      </c>
      <c r="AX930" s="225">
        <v>0</v>
      </c>
      <c r="AY930" s="225">
        <v>0</v>
      </c>
      <c r="AZ930" s="225">
        <v>0</v>
      </c>
      <c r="BA930" s="225">
        <v>0</v>
      </c>
      <c r="BB930" s="225">
        <v>0</v>
      </c>
      <c r="BC930" s="225">
        <v>0</v>
      </c>
      <c r="BD930" s="225">
        <v>0</v>
      </c>
      <c r="BE930" s="225" t="s">
        <v>654</v>
      </c>
    </row>
    <row r="931" spans="1:57" x14ac:dyDescent="0.25">
      <c r="A931" t="str">
        <f t="shared" si="241"/>
        <v>004000523</v>
      </c>
      <c r="B931" s="225" t="s">
        <v>2165</v>
      </c>
      <c r="C931" s="225" t="s">
        <v>2166</v>
      </c>
      <c r="D931" s="225" t="s">
        <v>2167</v>
      </c>
      <c r="E931" s="225" t="s">
        <v>2758</v>
      </c>
      <c r="F931" s="225" t="s">
        <v>2221</v>
      </c>
      <c r="G931" s="225">
        <v>0</v>
      </c>
      <c r="H931" s="225">
        <v>0</v>
      </c>
      <c r="I931" s="225">
        <v>0</v>
      </c>
      <c r="J931" s="237">
        <v>0</v>
      </c>
      <c r="K931" s="225">
        <v>0</v>
      </c>
      <c r="L931" s="225">
        <v>0</v>
      </c>
      <c r="M931" s="225">
        <v>0</v>
      </c>
      <c r="N931" s="237">
        <v>0</v>
      </c>
      <c r="O931" s="237">
        <v>0</v>
      </c>
      <c r="P931" s="237">
        <v>0</v>
      </c>
      <c r="Q931" s="237">
        <v>0</v>
      </c>
      <c r="R931" s="237">
        <v>0</v>
      </c>
      <c r="S931" s="225">
        <v>0</v>
      </c>
      <c r="T931" s="237">
        <v>0</v>
      </c>
      <c r="U931" s="237">
        <v>0</v>
      </c>
      <c r="V931" s="225">
        <v>0</v>
      </c>
      <c r="W931" s="225">
        <v>0</v>
      </c>
      <c r="X931" s="225">
        <v>0</v>
      </c>
      <c r="Y931" s="225">
        <v>0</v>
      </c>
      <c r="Z931" s="225">
        <v>0</v>
      </c>
      <c r="AA931" s="225">
        <v>0</v>
      </c>
      <c r="AB931" s="225">
        <v>0</v>
      </c>
      <c r="AC931" s="225">
        <v>0</v>
      </c>
      <c r="AD931" s="225">
        <v>0</v>
      </c>
      <c r="AE931" s="225">
        <v>0</v>
      </c>
      <c r="AF931" s="225">
        <v>0</v>
      </c>
      <c r="AG931" s="225">
        <v>0</v>
      </c>
      <c r="AH931" s="225">
        <v>0</v>
      </c>
      <c r="AI931" s="225">
        <v>0</v>
      </c>
      <c r="AJ931" s="225">
        <v>0</v>
      </c>
      <c r="AK931" s="225">
        <v>0</v>
      </c>
      <c r="AL931" s="225">
        <v>0</v>
      </c>
      <c r="AM931" s="225">
        <v>0</v>
      </c>
      <c r="AN931" s="225">
        <v>0</v>
      </c>
      <c r="AO931" s="225">
        <v>0</v>
      </c>
      <c r="AP931" s="225">
        <v>0</v>
      </c>
      <c r="AQ931" s="225">
        <v>0</v>
      </c>
      <c r="AR931" s="225">
        <v>0</v>
      </c>
      <c r="AS931" s="225">
        <v>0</v>
      </c>
      <c r="AT931" s="225">
        <v>0</v>
      </c>
      <c r="AU931" s="225">
        <v>0</v>
      </c>
      <c r="AV931" s="225">
        <v>0</v>
      </c>
      <c r="AW931" s="225">
        <v>0</v>
      </c>
      <c r="AX931" s="225">
        <v>0</v>
      </c>
      <c r="AY931" s="225">
        <v>0</v>
      </c>
      <c r="AZ931" s="225">
        <v>0</v>
      </c>
      <c r="BA931" s="225">
        <v>0</v>
      </c>
      <c r="BB931" s="225">
        <v>0</v>
      </c>
      <c r="BC931" s="225">
        <v>0</v>
      </c>
      <c r="BD931" s="225">
        <v>0</v>
      </c>
      <c r="BE931" s="225" t="s">
        <v>2707</v>
      </c>
    </row>
    <row r="932" spans="1:57" x14ac:dyDescent="0.25">
      <c r="A932" t="str">
        <f t="shared" si="241"/>
        <v>004000524</v>
      </c>
      <c r="B932" s="225" t="s">
        <v>2165</v>
      </c>
      <c r="C932" s="225" t="s">
        <v>2166</v>
      </c>
      <c r="D932" s="225" t="s">
        <v>2167</v>
      </c>
      <c r="E932" s="225" t="s">
        <v>2758</v>
      </c>
      <c r="F932" s="225" t="s">
        <v>2223</v>
      </c>
      <c r="G932" s="225">
        <v>0</v>
      </c>
      <c r="H932" s="225">
        <v>0</v>
      </c>
      <c r="I932" s="225">
        <v>0</v>
      </c>
      <c r="J932" s="237">
        <v>0</v>
      </c>
      <c r="K932" s="225">
        <v>0</v>
      </c>
      <c r="L932" s="225">
        <v>0</v>
      </c>
      <c r="M932" s="225">
        <v>0</v>
      </c>
      <c r="N932" s="237">
        <v>0</v>
      </c>
      <c r="O932" s="237">
        <v>0</v>
      </c>
      <c r="P932" s="237">
        <v>0</v>
      </c>
      <c r="Q932" s="237">
        <v>0</v>
      </c>
      <c r="R932" s="237">
        <v>0</v>
      </c>
      <c r="S932" s="225">
        <v>0</v>
      </c>
      <c r="T932" s="237">
        <v>0</v>
      </c>
      <c r="U932" s="237">
        <v>0</v>
      </c>
      <c r="V932" s="225">
        <v>0</v>
      </c>
      <c r="W932" s="225">
        <v>0</v>
      </c>
      <c r="X932" s="225">
        <v>0</v>
      </c>
      <c r="Y932" s="225">
        <v>0</v>
      </c>
      <c r="Z932" s="225">
        <v>0</v>
      </c>
      <c r="AA932" s="225">
        <v>0</v>
      </c>
      <c r="AB932" s="225">
        <v>0</v>
      </c>
      <c r="AC932" s="225">
        <v>0</v>
      </c>
      <c r="AD932" s="225">
        <v>0</v>
      </c>
      <c r="AE932" s="225">
        <v>0</v>
      </c>
      <c r="AF932" s="225">
        <v>0</v>
      </c>
      <c r="AG932" s="225">
        <v>0</v>
      </c>
      <c r="AH932" s="225">
        <v>0</v>
      </c>
      <c r="AI932" s="225">
        <v>0</v>
      </c>
      <c r="AJ932" s="225">
        <v>0</v>
      </c>
      <c r="AK932" s="225">
        <v>0</v>
      </c>
      <c r="AL932" s="225">
        <v>0</v>
      </c>
      <c r="AM932" s="225">
        <v>0</v>
      </c>
      <c r="AN932" s="225">
        <v>0</v>
      </c>
      <c r="AO932" s="225">
        <v>0</v>
      </c>
      <c r="AP932" s="225">
        <v>0</v>
      </c>
      <c r="AQ932" s="225">
        <v>0</v>
      </c>
      <c r="AR932" s="225">
        <v>0</v>
      </c>
      <c r="AS932" s="225">
        <v>0</v>
      </c>
      <c r="AT932" s="225">
        <v>0</v>
      </c>
      <c r="AU932" s="225">
        <v>0</v>
      </c>
      <c r="AV932" s="225">
        <v>0</v>
      </c>
      <c r="AW932" s="225">
        <v>0</v>
      </c>
      <c r="AX932" s="225">
        <v>0</v>
      </c>
      <c r="AY932" s="225">
        <v>0</v>
      </c>
      <c r="AZ932" s="225">
        <v>0</v>
      </c>
      <c r="BA932" s="225">
        <v>0</v>
      </c>
      <c r="BB932" s="225">
        <v>0</v>
      </c>
      <c r="BC932" s="225">
        <v>0</v>
      </c>
      <c r="BD932" s="225">
        <v>0</v>
      </c>
      <c r="BE932" s="225" t="s">
        <v>2224</v>
      </c>
    </row>
    <row r="933" spans="1:57" x14ac:dyDescent="0.25">
      <c r="A933" t="str">
        <f t="shared" si="241"/>
        <v>004000053</v>
      </c>
      <c r="B933" s="225" t="s">
        <v>2165</v>
      </c>
      <c r="C933" s="225" t="s">
        <v>2166</v>
      </c>
      <c r="D933" s="225" t="s">
        <v>2167</v>
      </c>
      <c r="E933" s="225" t="s">
        <v>2758</v>
      </c>
      <c r="F933" s="225" t="s">
        <v>2225</v>
      </c>
      <c r="G933" s="225">
        <v>0</v>
      </c>
      <c r="H933" s="225">
        <v>0</v>
      </c>
      <c r="I933" s="225">
        <v>0</v>
      </c>
      <c r="J933" s="237">
        <v>0</v>
      </c>
      <c r="K933" s="225">
        <v>0</v>
      </c>
      <c r="L933" s="225">
        <v>0</v>
      </c>
      <c r="M933" s="225">
        <v>0</v>
      </c>
      <c r="N933" s="237">
        <v>0</v>
      </c>
      <c r="O933" s="237">
        <v>0</v>
      </c>
      <c r="P933" s="237">
        <v>0</v>
      </c>
      <c r="Q933" s="237">
        <v>0</v>
      </c>
      <c r="R933" s="237">
        <v>0</v>
      </c>
      <c r="S933" s="225">
        <v>0</v>
      </c>
      <c r="T933" s="237">
        <v>0</v>
      </c>
      <c r="U933" s="237">
        <v>0</v>
      </c>
      <c r="V933" s="225">
        <v>0</v>
      </c>
      <c r="W933" s="225">
        <v>0</v>
      </c>
      <c r="X933" s="225">
        <v>0</v>
      </c>
      <c r="Y933" s="225">
        <v>0</v>
      </c>
      <c r="Z933" s="225">
        <v>0</v>
      </c>
      <c r="AA933" s="225">
        <v>0</v>
      </c>
      <c r="AB933" s="225">
        <v>0</v>
      </c>
      <c r="AC933" s="225">
        <v>0</v>
      </c>
      <c r="AD933" s="225">
        <v>0</v>
      </c>
      <c r="AE933" s="225">
        <v>0</v>
      </c>
      <c r="AF933" s="225">
        <v>0</v>
      </c>
      <c r="AG933" s="225">
        <v>0</v>
      </c>
      <c r="AH933" s="225">
        <v>0</v>
      </c>
      <c r="AI933" s="225">
        <v>0</v>
      </c>
      <c r="AJ933" s="225">
        <v>0</v>
      </c>
      <c r="AK933" s="225">
        <v>0</v>
      </c>
      <c r="AL933" s="225">
        <v>0</v>
      </c>
      <c r="AM933" s="225">
        <v>0</v>
      </c>
      <c r="AN933" s="225">
        <v>0</v>
      </c>
      <c r="AO933" s="225">
        <v>0</v>
      </c>
      <c r="AP933" s="225">
        <v>0</v>
      </c>
      <c r="AQ933" s="225">
        <v>0</v>
      </c>
      <c r="AR933" s="225">
        <v>0</v>
      </c>
      <c r="AS933" s="225">
        <v>0</v>
      </c>
      <c r="AT933" s="225">
        <v>0</v>
      </c>
      <c r="AU933" s="225">
        <v>0</v>
      </c>
      <c r="AV933" s="225">
        <v>0</v>
      </c>
      <c r="AW933" s="225">
        <v>0</v>
      </c>
      <c r="AX933" s="225">
        <v>0</v>
      </c>
      <c r="AY933" s="225">
        <v>0</v>
      </c>
      <c r="AZ933" s="225">
        <v>0</v>
      </c>
      <c r="BA933" s="225">
        <v>0</v>
      </c>
      <c r="BB933" s="225">
        <v>0</v>
      </c>
      <c r="BC933" s="225">
        <v>0</v>
      </c>
      <c r="BD933" s="225">
        <v>0</v>
      </c>
      <c r="BE933" s="225" t="s">
        <v>120</v>
      </c>
    </row>
    <row r="934" spans="1:57" x14ac:dyDescent="0.25">
      <c r="A934" t="str">
        <f t="shared" si="241"/>
        <v>004000054</v>
      </c>
      <c r="B934" s="225" t="s">
        <v>2165</v>
      </c>
      <c r="C934" s="225" t="s">
        <v>2166</v>
      </c>
      <c r="D934" s="225" t="s">
        <v>2167</v>
      </c>
      <c r="E934" s="225" t="s">
        <v>2758</v>
      </c>
      <c r="F934" s="225" t="s">
        <v>2226</v>
      </c>
      <c r="G934" s="225">
        <v>0</v>
      </c>
      <c r="H934" s="225">
        <v>0</v>
      </c>
      <c r="I934" s="225">
        <v>0</v>
      </c>
      <c r="J934" s="237">
        <v>0</v>
      </c>
      <c r="K934" s="225">
        <v>0</v>
      </c>
      <c r="L934" s="225">
        <v>0</v>
      </c>
      <c r="M934" s="225">
        <v>0</v>
      </c>
      <c r="N934" s="237">
        <v>0</v>
      </c>
      <c r="O934" s="237">
        <v>0</v>
      </c>
      <c r="P934" s="237">
        <v>0</v>
      </c>
      <c r="Q934" s="237">
        <v>0</v>
      </c>
      <c r="R934" s="237">
        <v>0</v>
      </c>
      <c r="S934" s="225">
        <v>0</v>
      </c>
      <c r="T934" s="237">
        <v>0</v>
      </c>
      <c r="U934" s="237">
        <v>0</v>
      </c>
      <c r="V934" s="225">
        <v>0</v>
      </c>
      <c r="W934" s="225">
        <v>0</v>
      </c>
      <c r="X934" s="225">
        <v>0</v>
      </c>
      <c r="Y934" s="225">
        <v>0</v>
      </c>
      <c r="Z934" s="225">
        <v>0</v>
      </c>
      <c r="AA934" s="225">
        <v>0</v>
      </c>
      <c r="AB934" s="225">
        <v>0</v>
      </c>
      <c r="AC934" s="225">
        <v>0</v>
      </c>
      <c r="AD934" s="225">
        <v>0</v>
      </c>
      <c r="AE934" s="225">
        <v>0</v>
      </c>
      <c r="AF934" s="225">
        <v>0</v>
      </c>
      <c r="AG934" s="225">
        <v>0</v>
      </c>
      <c r="AH934" s="225">
        <v>0</v>
      </c>
      <c r="AI934" s="225">
        <v>0</v>
      </c>
      <c r="AJ934" s="225">
        <v>0</v>
      </c>
      <c r="AK934" s="225">
        <v>0</v>
      </c>
      <c r="AL934" s="225">
        <v>0</v>
      </c>
      <c r="AM934" s="225">
        <v>0</v>
      </c>
      <c r="AN934" s="225">
        <v>0</v>
      </c>
      <c r="AO934" s="225">
        <v>0</v>
      </c>
      <c r="AP934" s="225">
        <v>0</v>
      </c>
      <c r="AQ934" s="225">
        <v>0</v>
      </c>
      <c r="AR934" s="225">
        <v>0</v>
      </c>
      <c r="AS934" s="225">
        <v>0</v>
      </c>
      <c r="AT934" s="225">
        <v>0</v>
      </c>
      <c r="AU934" s="225">
        <v>0</v>
      </c>
      <c r="AV934" s="225">
        <v>0</v>
      </c>
      <c r="AW934" s="225">
        <v>0</v>
      </c>
      <c r="AX934" s="225">
        <v>0</v>
      </c>
      <c r="AY934" s="225">
        <v>0</v>
      </c>
      <c r="AZ934" s="225">
        <v>0</v>
      </c>
      <c r="BA934" s="225">
        <v>0</v>
      </c>
      <c r="BB934" s="225">
        <v>0</v>
      </c>
      <c r="BC934" s="225">
        <v>0</v>
      </c>
      <c r="BD934" s="225">
        <v>0</v>
      </c>
      <c r="BE934" s="225" t="s">
        <v>121</v>
      </c>
    </row>
    <row r="935" spans="1:57" x14ac:dyDescent="0.25">
      <c r="A935" t="str">
        <f t="shared" si="241"/>
        <v>004000055</v>
      </c>
      <c r="B935" s="225" t="s">
        <v>2165</v>
      </c>
      <c r="C935" s="225" t="s">
        <v>2166</v>
      </c>
      <c r="D935" s="225" t="s">
        <v>2167</v>
      </c>
      <c r="E935" s="225" t="s">
        <v>2758</v>
      </c>
      <c r="F935" s="225" t="s">
        <v>2227</v>
      </c>
      <c r="G935" s="225">
        <v>0</v>
      </c>
      <c r="H935" s="225">
        <v>0</v>
      </c>
      <c r="I935" s="225">
        <v>0</v>
      </c>
      <c r="J935" s="237">
        <v>0</v>
      </c>
      <c r="K935" s="225">
        <v>0</v>
      </c>
      <c r="L935" s="225">
        <v>0</v>
      </c>
      <c r="M935" s="225">
        <v>0</v>
      </c>
      <c r="N935" s="237">
        <v>0</v>
      </c>
      <c r="O935" s="237">
        <v>0</v>
      </c>
      <c r="P935" s="237">
        <v>0</v>
      </c>
      <c r="Q935" s="237">
        <v>0</v>
      </c>
      <c r="R935" s="237">
        <v>0</v>
      </c>
      <c r="S935" s="225">
        <v>0</v>
      </c>
      <c r="T935" s="237">
        <v>0</v>
      </c>
      <c r="U935" s="237">
        <v>0</v>
      </c>
      <c r="V935" s="225">
        <v>0</v>
      </c>
      <c r="W935" s="225">
        <v>0</v>
      </c>
      <c r="X935" s="225">
        <v>0</v>
      </c>
      <c r="Y935" s="225">
        <v>0</v>
      </c>
      <c r="Z935" s="225">
        <v>0</v>
      </c>
      <c r="AA935" s="225">
        <v>0</v>
      </c>
      <c r="AB935" s="225">
        <v>0</v>
      </c>
      <c r="AC935" s="225">
        <v>0</v>
      </c>
      <c r="AD935" s="225">
        <v>0</v>
      </c>
      <c r="AE935" s="225">
        <v>0</v>
      </c>
      <c r="AF935" s="225">
        <v>0</v>
      </c>
      <c r="AG935" s="225">
        <v>0</v>
      </c>
      <c r="AH935" s="225">
        <v>0</v>
      </c>
      <c r="AI935" s="225">
        <v>0</v>
      </c>
      <c r="AJ935" s="225">
        <v>0</v>
      </c>
      <c r="AK935" s="225">
        <v>0</v>
      </c>
      <c r="AL935" s="225">
        <v>0</v>
      </c>
      <c r="AM935" s="225">
        <v>0</v>
      </c>
      <c r="AN935" s="225">
        <v>0</v>
      </c>
      <c r="AO935" s="225">
        <v>0</v>
      </c>
      <c r="AP935" s="225">
        <v>0</v>
      </c>
      <c r="AQ935" s="225">
        <v>0</v>
      </c>
      <c r="AR935" s="225">
        <v>0</v>
      </c>
      <c r="AS935" s="225">
        <v>0</v>
      </c>
      <c r="AT935" s="225">
        <v>0</v>
      </c>
      <c r="AU935" s="225">
        <v>0</v>
      </c>
      <c r="AV935" s="225">
        <v>0</v>
      </c>
      <c r="AW935" s="225">
        <v>0</v>
      </c>
      <c r="AX935" s="225">
        <v>0</v>
      </c>
      <c r="AY935" s="225">
        <v>0</v>
      </c>
      <c r="AZ935" s="225">
        <v>0</v>
      </c>
      <c r="BA935" s="225">
        <v>0</v>
      </c>
      <c r="BB935" s="225">
        <v>0</v>
      </c>
      <c r="BC935" s="225">
        <v>0</v>
      </c>
      <c r="BD935" s="225">
        <v>0</v>
      </c>
      <c r="BE935" s="225" t="s">
        <v>122</v>
      </c>
    </row>
    <row r="936" spans="1:57" x14ac:dyDescent="0.25">
      <c r="A936" t="str">
        <f t="shared" si="241"/>
        <v>004000056</v>
      </c>
      <c r="B936" s="225" t="s">
        <v>2165</v>
      </c>
      <c r="C936" s="225" t="s">
        <v>2166</v>
      </c>
      <c r="D936" s="225" t="s">
        <v>2167</v>
      </c>
      <c r="E936" s="225" t="s">
        <v>2758</v>
      </c>
      <c r="F936" s="225" t="s">
        <v>2228</v>
      </c>
      <c r="G936" s="225">
        <v>0</v>
      </c>
      <c r="H936" s="225">
        <v>0</v>
      </c>
      <c r="I936" s="225">
        <v>0</v>
      </c>
      <c r="J936" s="237">
        <v>0</v>
      </c>
      <c r="K936" s="225">
        <v>0</v>
      </c>
      <c r="L936" s="225">
        <v>0</v>
      </c>
      <c r="M936" s="225">
        <v>0</v>
      </c>
      <c r="N936" s="237">
        <v>0</v>
      </c>
      <c r="O936" s="237">
        <v>0</v>
      </c>
      <c r="P936" s="237">
        <v>0</v>
      </c>
      <c r="Q936" s="237">
        <v>0</v>
      </c>
      <c r="R936" s="237">
        <v>0</v>
      </c>
      <c r="S936" s="225">
        <v>0</v>
      </c>
      <c r="T936" s="237">
        <v>0</v>
      </c>
      <c r="U936" s="237">
        <v>0</v>
      </c>
      <c r="V936" s="225">
        <v>0</v>
      </c>
      <c r="W936" s="225">
        <v>0</v>
      </c>
      <c r="X936" s="225">
        <v>0</v>
      </c>
      <c r="Y936" s="225">
        <v>0</v>
      </c>
      <c r="Z936" s="225">
        <v>0</v>
      </c>
      <c r="AA936" s="225">
        <v>0</v>
      </c>
      <c r="AB936" s="225">
        <v>0</v>
      </c>
      <c r="AC936" s="225">
        <v>0</v>
      </c>
      <c r="AD936" s="225">
        <v>0</v>
      </c>
      <c r="AE936" s="225">
        <v>0</v>
      </c>
      <c r="AF936" s="225">
        <v>0</v>
      </c>
      <c r="AG936" s="225">
        <v>0</v>
      </c>
      <c r="AH936" s="225">
        <v>0</v>
      </c>
      <c r="AI936" s="225">
        <v>0</v>
      </c>
      <c r="AJ936" s="225">
        <v>0</v>
      </c>
      <c r="AK936" s="225">
        <v>0</v>
      </c>
      <c r="AL936" s="225">
        <v>0</v>
      </c>
      <c r="AM936" s="225">
        <v>0</v>
      </c>
      <c r="AN936" s="225">
        <v>0</v>
      </c>
      <c r="AO936" s="225">
        <v>0</v>
      </c>
      <c r="AP936" s="225">
        <v>0</v>
      </c>
      <c r="AQ936" s="225">
        <v>0</v>
      </c>
      <c r="AR936" s="225">
        <v>0</v>
      </c>
      <c r="AS936" s="225">
        <v>0</v>
      </c>
      <c r="AT936" s="225">
        <v>0</v>
      </c>
      <c r="AU936" s="225">
        <v>0</v>
      </c>
      <c r="AV936" s="225">
        <v>0</v>
      </c>
      <c r="AW936" s="225">
        <v>0</v>
      </c>
      <c r="AX936" s="225">
        <v>0</v>
      </c>
      <c r="AY936" s="225">
        <v>0</v>
      </c>
      <c r="AZ936" s="225">
        <v>0</v>
      </c>
      <c r="BA936" s="225">
        <v>0</v>
      </c>
      <c r="BB936" s="225">
        <v>0</v>
      </c>
      <c r="BC936" s="225">
        <v>0</v>
      </c>
      <c r="BD936" s="225">
        <v>0</v>
      </c>
      <c r="BE936" s="225" t="s">
        <v>2229</v>
      </c>
    </row>
    <row r="937" spans="1:57" x14ac:dyDescent="0.25">
      <c r="A937" t="str">
        <f t="shared" si="241"/>
        <v>004000057</v>
      </c>
      <c r="B937" s="225" t="s">
        <v>2165</v>
      </c>
      <c r="C937" s="225" t="s">
        <v>2166</v>
      </c>
      <c r="D937" s="225" t="s">
        <v>2167</v>
      </c>
      <c r="E937" s="225" t="s">
        <v>2758</v>
      </c>
      <c r="F937" s="225" t="s">
        <v>2230</v>
      </c>
      <c r="G937" s="225">
        <v>0</v>
      </c>
      <c r="H937" s="225">
        <v>0</v>
      </c>
      <c r="I937" s="225">
        <v>0</v>
      </c>
      <c r="J937" s="237">
        <v>0</v>
      </c>
      <c r="K937" s="225">
        <v>0</v>
      </c>
      <c r="L937" s="225">
        <v>0</v>
      </c>
      <c r="M937" s="225">
        <v>0</v>
      </c>
      <c r="N937" s="237">
        <v>0</v>
      </c>
      <c r="O937" s="237">
        <v>0</v>
      </c>
      <c r="P937" s="237">
        <v>0</v>
      </c>
      <c r="Q937" s="237">
        <v>0</v>
      </c>
      <c r="R937" s="237">
        <v>0</v>
      </c>
      <c r="S937" s="225">
        <v>0</v>
      </c>
      <c r="T937" s="237">
        <v>0</v>
      </c>
      <c r="U937" s="237">
        <v>0</v>
      </c>
      <c r="V937" s="225">
        <v>0</v>
      </c>
      <c r="W937" s="225">
        <v>0</v>
      </c>
      <c r="X937" s="225">
        <v>0</v>
      </c>
      <c r="Y937" s="225">
        <v>0</v>
      </c>
      <c r="Z937" s="225">
        <v>0</v>
      </c>
      <c r="AA937" s="225">
        <v>0</v>
      </c>
      <c r="AB937" s="225">
        <v>0</v>
      </c>
      <c r="AC937" s="225">
        <v>0</v>
      </c>
      <c r="AD937" s="225">
        <v>0</v>
      </c>
      <c r="AE937" s="225">
        <v>0</v>
      </c>
      <c r="AF937" s="225">
        <v>0</v>
      </c>
      <c r="AG937" s="225">
        <v>0</v>
      </c>
      <c r="AH937" s="225">
        <v>0</v>
      </c>
      <c r="AI937" s="225">
        <v>0</v>
      </c>
      <c r="AJ937" s="225">
        <v>0</v>
      </c>
      <c r="AK937" s="225">
        <v>0</v>
      </c>
      <c r="AL937" s="225">
        <v>0</v>
      </c>
      <c r="AM937" s="225">
        <v>0</v>
      </c>
      <c r="AN937" s="225">
        <v>0</v>
      </c>
      <c r="AO937" s="225">
        <v>0</v>
      </c>
      <c r="AP937" s="225">
        <v>0</v>
      </c>
      <c r="AQ937" s="225">
        <v>0</v>
      </c>
      <c r="AR937" s="225">
        <v>0</v>
      </c>
      <c r="AS937" s="225">
        <v>0</v>
      </c>
      <c r="AT937" s="225">
        <v>0</v>
      </c>
      <c r="AU937" s="225">
        <v>0</v>
      </c>
      <c r="AV937" s="225">
        <v>0</v>
      </c>
      <c r="AW937" s="225">
        <v>0</v>
      </c>
      <c r="AX937" s="225">
        <v>0</v>
      </c>
      <c r="AY937" s="225">
        <v>0</v>
      </c>
      <c r="AZ937" s="225">
        <v>0</v>
      </c>
      <c r="BA937" s="225">
        <v>0</v>
      </c>
      <c r="BB937" s="225">
        <v>0</v>
      </c>
      <c r="BC937" s="225">
        <v>0</v>
      </c>
      <c r="BD937" s="225">
        <v>0</v>
      </c>
      <c r="BE937" s="225" t="s">
        <v>124</v>
      </c>
    </row>
    <row r="938" spans="1:57" x14ac:dyDescent="0.25">
      <c r="A938" t="str">
        <f t="shared" si="241"/>
        <v>004000058</v>
      </c>
      <c r="B938" s="225" t="s">
        <v>2165</v>
      </c>
      <c r="C938" s="225" t="s">
        <v>2166</v>
      </c>
      <c r="D938" s="225" t="s">
        <v>2167</v>
      </c>
      <c r="E938" s="225" t="s">
        <v>2758</v>
      </c>
      <c r="F938" s="225" t="s">
        <v>2231</v>
      </c>
      <c r="G938" s="225">
        <v>0</v>
      </c>
      <c r="H938" s="225">
        <v>0</v>
      </c>
      <c r="I938" s="225">
        <v>0</v>
      </c>
      <c r="J938" s="237">
        <v>0</v>
      </c>
      <c r="K938" s="225">
        <v>0</v>
      </c>
      <c r="L938" s="225">
        <v>0</v>
      </c>
      <c r="M938" s="225">
        <v>0</v>
      </c>
      <c r="N938" s="237">
        <v>0</v>
      </c>
      <c r="O938" s="237">
        <v>0</v>
      </c>
      <c r="P938" s="237">
        <v>0</v>
      </c>
      <c r="Q938" s="237">
        <v>0</v>
      </c>
      <c r="R938" s="237">
        <v>0</v>
      </c>
      <c r="S938" s="225">
        <v>0</v>
      </c>
      <c r="T938" s="237">
        <v>0</v>
      </c>
      <c r="U938" s="237">
        <v>0</v>
      </c>
      <c r="V938" s="225">
        <v>0</v>
      </c>
      <c r="W938" s="225">
        <v>0</v>
      </c>
      <c r="X938" s="225">
        <v>0</v>
      </c>
      <c r="Y938" s="225">
        <v>0</v>
      </c>
      <c r="Z938" s="225">
        <v>0</v>
      </c>
      <c r="AA938" s="225">
        <v>0</v>
      </c>
      <c r="AB938" s="225">
        <v>0</v>
      </c>
      <c r="AC938" s="225">
        <v>0</v>
      </c>
      <c r="AD938" s="225">
        <v>0</v>
      </c>
      <c r="AE938" s="225">
        <v>0</v>
      </c>
      <c r="AF938" s="225">
        <v>0</v>
      </c>
      <c r="AG938" s="225">
        <v>0</v>
      </c>
      <c r="AH938" s="225">
        <v>0</v>
      </c>
      <c r="AI938" s="225">
        <v>0</v>
      </c>
      <c r="AJ938" s="225">
        <v>0</v>
      </c>
      <c r="AK938" s="225">
        <v>0</v>
      </c>
      <c r="AL938" s="225">
        <v>0</v>
      </c>
      <c r="AM938" s="225">
        <v>0</v>
      </c>
      <c r="AN938" s="225">
        <v>0</v>
      </c>
      <c r="AO938" s="225">
        <v>0</v>
      </c>
      <c r="AP938" s="225">
        <v>0</v>
      </c>
      <c r="AQ938" s="225">
        <v>0</v>
      </c>
      <c r="AR938" s="225">
        <v>0</v>
      </c>
      <c r="AS938" s="225">
        <v>0</v>
      </c>
      <c r="AT938" s="225">
        <v>0</v>
      </c>
      <c r="AU938" s="225">
        <v>0</v>
      </c>
      <c r="AV938" s="225">
        <v>0</v>
      </c>
      <c r="AW938" s="225">
        <v>0</v>
      </c>
      <c r="AX938" s="225">
        <v>0</v>
      </c>
      <c r="AY938" s="225">
        <v>0</v>
      </c>
      <c r="AZ938" s="225">
        <v>0</v>
      </c>
      <c r="BA938" s="225">
        <v>0</v>
      </c>
      <c r="BB938" s="225">
        <v>0</v>
      </c>
      <c r="BC938" s="225">
        <v>0</v>
      </c>
      <c r="BD938" s="225">
        <v>0</v>
      </c>
      <c r="BE938" s="225" t="s">
        <v>125</v>
      </c>
    </row>
    <row r="939" spans="1:57" x14ac:dyDescent="0.25">
      <c r="A939" t="str">
        <f t="shared" si="241"/>
        <v>004000518</v>
      </c>
      <c r="B939" s="225" t="s">
        <v>2165</v>
      </c>
      <c r="C939" s="225" t="s">
        <v>2166</v>
      </c>
      <c r="D939" s="225" t="s">
        <v>2167</v>
      </c>
      <c r="E939" s="225" t="s">
        <v>2758</v>
      </c>
      <c r="F939" s="225" t="s">
        <v>2234</v>
      </c>
      <c r="G939" s="225">
        <v>0</v>
      </c>
      <c r="H939" s="225">
        <v>0</v>
      </c>
      <c r="I939" s="225">
        <v>0</v>
      </c>
      <c r="J939" s="237">
        <v>0</v>
      </c>
      <c r="K939" s="225">
        <v>0</v>
      </c>
      <c r="L939" s="225">
        <v>0</v>
      </c>
      <c r="M939" s="225">
        <v>0</v>
      </c>
      <c r="N939" s="237">
        <v>0</v>
      </c>
      <c r="O939" s="237">
        <v>0</v>
      </c>
      <c r="P939" s="237">
        <v>0</v>
      </c>
      <c r="Q939" s="237">
        <v>0</v>
      </c>
      <c r="R939" s="237">
        <v>0</v>
      </c>
      <c r="S939" s="225">
        <v>0</v>
      </c>
      <c r="T939" s="237">
        <v>0</v>
      </c>
      <c r="U939" s="237">
        <v>0</v>
      </c>
      <c r="V939" s="225">
        <v>0</v>
      </c>
      <c r="W939" s="225">
        <v>0</v>
      </c>
      <c r="X939" s="225">
        <v>0</v>
      </c>
      <c r="Y939" s="225">
        <v>0</v>
      </c>
      <c r="Z939" s="225">
        <v>0</v>
      </c>
      <c r="AA939" s="225">
        <v>0</v>
      </c>
      <c r="AB939" s="225">
        <v>0</v>
      </c>
      <c r="AC939" s="225">
        <v>0</v>
      </c>
      <c r="AD939" s="225">
        <v>0</v>
      </c>
      <c r="AE939" s="225">
        <v>0</v>
      </c>
      <c r="AF939" s="225">
        <v>0</v>
      </c>
      <c r="AG939" s="225">
        <v>0</v>
      </c>
      <c r="AH939" s="225">
        <v>0</v>
      </c>
      <c r="AI939" s="225">
        <v>0</v>
      </c>
      <c r="AJ939" s="225">
        <v>0</v>
      </c>
      <c r="AK939" s="225">
        <v>0</v>
      </c>
      <c r="AL939" s="225">
        <v>0</v>
      </c>
      <c r="AM939" s="225">
        <v>0</v>
      </c>
      <c r="AN939" s="225">
        <v>0</v>
      </c>
      <c r="AO939" s="225">
        <v>0</v>
      </c>
      <c r="AP939" s="225">
        <v>0</v>
      </c>
      <c r="AQ939" s="225">
        <v>0</v>
      </c>
      <c r="AR939" s="225">
        <v>0</v>
      </c>
      <c r="AS939" s="225">
        <v>0</v>
      </c>
      <c r="AT939" s="225">
        <v>0</v>
      </c>
      <c r="AU939" s="225">
        <v>0</v>
      </c>
      <c r="AV939" s="225">
        <v>0</v>
      </c>
      <c r="AW939" s="225">
        <v>0</v>
      </c>
      <c r="AX939" s="225">
        <v>0</v>
      </c>
      <c r="AY939" s="225">
        <v>0</v>
      </c>
      <c r="AZ939" s="225">
        <v>0</v>
      </c>
      <c r="BA939" s="225">
        <v>0</v>
      </c>
      <c r="BB939" s="225">
        <v>0</v>
      </c>
      <c r="BC939" s="225">
        <v>0</v>
      </c>
      <c r="BD939" s="225">
        <v>0</v>
      </c>
      <c r="BE939" s="225" t="s">
        <v>127</v>
      </c>
    </row>
    <row r="940" spans="1:57" x14ac:dyDescent="0.25">
      <c r="A940" t="str">
        <f t="shared" si="241"/>
        <v>004000517</v>
      </c>
      <c r="B940" s="225" t="s">
        <v>2165</v>
      </c>
      <c r="C940" s="225" t="s">
        <v>2166</v>
      </c>
      <c r="D940" s="225" t="s">
        <v>2167</v>
      </c>
      <c r="E940" s="225" t="s">
        <v>2758</v>
      </c>
      <c r="F940" s="225" t="s">
        <v>2235</v>
      </c>
      <c r="G940" s="225">
        <v>0</v>
      </c>
      <c r="H940" s="225">
        <v>0</v>
      </c>
      <c r="I940" s="225">
        <v>0</v>
      </c>
      <c r="J940" s="237">
        <v>0</v>
      </c>
      <c r="K940" s="225">
        <v>0</v>
      </c>
      <c r="L940" s="225">
        <v>0</v>
      </c>
      <c r="M940" s="225">
        <v>0</v>
      </c>
      <c r="N940" s="237">
        <v>0</v>
      </c>
      <c r="O940" s="237">
        <v>0</v>
      </c>
      <c r="P940" s="237">
        <v>0</v>
      </c>
      <c r="Q940" s="237">
        <v>0</v>
      </c>
      <c r="R940" s="237">
        <v>0</v>
      </c>
      <c r="S940" s="225">
        <v>0</v>
      </c>
      <c r="T940" s="237">
        <v>0</v>
      </c>
      <c r="U940" s="237">
        <v>0</v>
      </c>
      <c r="V940" s="225">
        <v>0</v>
      </c>
      <c r="W940" s="225">
        <v>0</v>
      </c>
      <c r="X940" s="225">
        <v>0</v>
      </c>
      <c r="Y940" s="225">
        <v>0</v>
      </c>
      <c r="Z940" s="225">
        <v>0</v>
      </c>
      <c r="AA940" s="225">
        <v>0</v>
      </c>
      <c r="AB940" s="225">
        <v>0</v>
      </c>
      <c r="AC940" s="225">
        <v>0</v>
      </c>
      <c r="AD940" s="225">
        <v>0</v>
      </c>
      <c r="AE940" s="225">
        <v>0</v>
      </c>
      <c r="AF940" s="225">
        <v>0</v>
      </c>
      <c r="AG940" s="225">
        <v>0</v>
      </c>
      <c r="AH940" s="225">
        <v>0</v>
      </c>
      <c r="AI940" s="225">
        <v>0</v>
      </c>
      <c r="AJ940" s="225">
        <v>0</v>
      </c>
      <c r="AK940" s="225">
        <v>0</v>
      </c>
      <c r="AL940" s="225">
        <v>0</v>
      </c>
      <c r="AM940" s="225">
        <v>0</v>
      </c>
      <c r="AN940" s="225">
        <v>0</v>
      </c>
      <c r="AO940" s="225">
        <v>0</v>
      </c>
      <c r="AP940" s="225">
        <v>0</v>
      </c>
      <c r="AQ940" s="225">
        <v>0</v>
      </c>
      <c r="AR940" s="225">
        <v>0</v>
      </c>
      <c r="AS940" s="225">
        <v>0</v>
      </c>
      <c r="AT940" s="225">
        <v>0</v>
      </c>
      <c r="AU940" s="225">
        <v>0</v>
      </c>
      <c r="AV940" s="225">
        <v>0</v>
      </c>
      <c r="AW940" s="225">
        <v>0</v>
      </c>
      <c r="AX940" s="225">
        <v>0</v>
      </c>
      <c r="AY940" s="225">
        <v>0</v>
      </c>
      <c r="AZ940" s="225">
        <v>0</v>
      </c>
      <c r="BA940" s="225">
        <v>0</v>
      </c>
      <c r="BB940" s="225">
        <v>0</v>
      </c>
      <c r="BC940" s="225">
        <v>0</v>
      </c>
      <c r="BD940" s="225">
        <v>0</v>
      </c>
      <c r="BE940" s="225" t="s">
        <v>2236</v>
      </c>
    </row>
    <row r="941" spans="1:57" x14ac:dyDescent="0.25">
      <c r="A941" t="str">
        <f t="shared" si="241"/>
        <v>004000347</v>
      </c>
      <c r="B941" s="225" t="s">
        <v>2165</v>
      </c>
      <c r="C941" s="225" t="s">
        <v>2166</v>
      </c>
      <c r="D941" s="225" t="s">
        <v>2167</v>
      </c>
      <c r="E941" s="225" t="s">
        <v>2758</v>
      </c>
      <c r="F941" s="225" t="s">
        <v>2237</v>
      </c>
      <c r="G941" s="225">
        <v>0</v>
      </c>
      <c r="H941" s="225">
        <v>0</v>
      </c>
      <c r="I941" s="225">
        <v>0</v>
      </c>
      <c r="J941" s="237">
        <v>0</v>
      </c>
      <c r="K941" s="225">
        <v>0</v>
      </c>
      <c r="L941" s="225">
        <v>0</v>
      </c>
      <c r="M941" s="225">
        <v>0</v>
      </c>
      <c r="N941" s="237">
        <v>0</v>
      </c>
      <c r="O941" s="237">
        <v>0</v>
      </c>
      <c r="P941" s="237">
        <v>0</v>
      </c>
      <c r="Q941" s="237">
        <v>0</v>
      </c>
      <c r="R941" s="237">
        <v>0</v>
      </c>
      <c r="S941" s="225">
        <v>0</v>
      </c>
      <c r="T941" s="237">
        <v>0</v>
      </c>
      <c r="U941" s="237">
        <v>0</v>
      </c>
      <c r="V941" s="225">
        <v>0</v>
      </c>
      <c r="W941" s="225">
        <v>0</v>
      </c>
      <c r="X941" s="225">
        <v>0</v>
      </c>
      <c r="Y941" s="225">
        <v>0</v>
      </c>
      <c r="Z941" s="225">
        <v>0</v>
      </c>
      <c r="AA941" s="225">
        <v>0</v>
      </c>
      <c r="AB941" s="225">
        <v>0</v>
      </c>
      <c r="AC941" s="225">
        <v>0</v>
      </c>
      <c r="AD941" s="225">
        <v>0</v>
      </c>
      <c r="AE941" s="225">
        <v>0</v>
      </c>
      <c r="AF941" s="225">
        <v>0</v>
      </c>
      <c r="AG941" s="225">
        <v>0</v>
      </c>
      <c r="AH941" s="225">
        <v>0</v>
      </c>
      <c r="AI941" s="225">
        <v>0</v>
      </c>
      <c r="AJ941" s="225">
        <v>0</v>
      </c>
      <c r="AK941" s="225">
        <v>0</v>
      </c>
      <c r="AL941" s="225">
        <v>0</v>
      </c>
      <c r="AM941" s="225">
        <v>0</v>
      </c>
      <c r="AN941" s="225">
        <v>0</v>
      </c>
      <c r="AO941" s="225">
        <v>0</v>
      </c>
      <c r="AP941" s="225">
        <v>0</v>
      </c>
      <c r="AQ941" s="225">
        <v>0</v>
      </c>
      <c r="AR941" s="225">
        <v>0</v>
      </c>
      <c r="AS941" s="225">
        <v>0</v>
      </c>
      <c r="AT941" s="225">
        <v>0</v>
      </c>
      <c r="AU941" s="225">
        <v>0</v>
      </c>
      <c r="AV941" s="225">
        <v>0</v>
      </c>
      <c r="AW941" s="225">
        <v>0</v>
      </c>
      <c r="AX941" s="225">
        <v>0</v>
      </c>
      <c r="AY941" s="225">
        <v>0</v>
      </c>
      <c r="AZ941" s="225">
        <v>0</v>
      </c>
      <c r="BA941" s="225">
        <v>0</v>
      </c>
      <c r="BB941" s="225">
        <v>0</v>
      </c>
      <c r="BC941" s="225">
        <v>0</v>
      </c>
      <c r="BD941" s="225">
        <v>0</v>
      </c>
      <c r="BE941" s="225" t="s">
        <v>128</v>
      </c>
    </row>
    <row r="942" spans="1:57" x14ac:dyDescent="0.25">
      <c r="A942" t="str">
        <f t="shared" si="241"/>
        <v>004000341</v>
      </c>
      <c r="B942" s="225" t="s">
        <v>2165</v>
      </c>
      <c r="C942" s="225" t="s">
        <v>2166</v>
      </c>
      <c r="D942" s="225" t="s">
        <v>2167</v>
      </c>
      <c r="E942" s="225" t="s">
        <v>2758</v>
      </c>
      <c r="F942" s="225" t="s">
        <v>2238</v>
      </c>
      <c r="G942" s="225">
        <v>0</v>
      </c>
      <c r="H942" s="225">
        <v>0</v>
      </c>
      <c r="I942" s="225">
        <v>0</v>
      </c>
      <c r="J942" s="237">
        <v>0</v>
      </c>
      <c r="K942" s="225">
        <v>0</v>
      </c>
      <c r="L942" s="225">
        <v>0</v>
      </c>
      <c r="M942" s="225">
        <v>0</v>
      </c>
      <c r="N942" s="237">
        <v>0</v>
      </c>
      <c r="O942" s="237">
        <v>0</v>
      </c>
      <c r="P942" s="237">
        <v>0</v>
      </c>
      <c r="Q942" s="237">
        <v>0</v>
      </c>
      <c r="R942" s="237">
        <v>0</v>
      </c>
      <c r="S942" s="225">
        <v>0</v>
      </c>
      <c r="T942" s="237">
        <v>0</v>
      </c>
      <c r="U942" s="237">
        <v>0</v>
      </c>
      <c r="V942" s="225">
        <v>0</v>
      </c>
      <c r="W942" s="225">
        <v>0</v>
      </c>
      <c r="X942" s="225">
        <v>0</v>
      </c>
      <c r="Y942" s="225">
        <v>0</v>
      </c>
      <c r="Z942" s="225">
        <v>0</v>
      </c>
      <c r="AA942" s="225">
        <v>0</v>
      </c>
      <c r="AB942" s="225">
        <v>0</v>
      </c>
      <c r="AC942" s="225">
        <v>0</v>
      </c>
      <c r="AD942" s="225">
        <v>0</v>
      </c>
      <c r="AE942" s="225">
        <v>0</v>
      </c>
      <c r="AF942" s="225">
        <v>0</v>
      </c>
      <c r="AG942" s="225">
        <v>0</v>
      </c>
      <c r="AH942" s="225">
        <v>0</v>
      </c>
      <c r="AI942" s="225">
        <v>0</v>
      </c>
      <c r="AJ942" s="225">
        <v>0</v>
      </c>
      <c r="AK942" s="225">
        <v>0</v>
      </c>
      <c r="AL942" s="225">
        <v>0</v>
      </c>
      <c r="AM942" s="225">
        <v>0</v>
      </c>
      <c r="AN942" s="225">
        <v>0</v>
      </c>
      <c r="AO942" s="225">
        <v>0</v>
      </c>
      <c r="AP942" s="225">
        <v>0</v>
      </c>
      <c r="AQ942" s="225">
        <v>0</v>
      </c>
      <c r="AR942" s="225">
        <v>0</v>
      </c>
      <c r="AS942" s="225">
        <v>0</v>
      </c>
      <c r="AT942" s="225">
        <v>0</v>
      </c>
      <c r="AU942" s="225">
        <v>0</v>
      </c>
      <c r="AV942" s="225">
        <v>0</v>
      </c>
      <c r="AW942" s="225">
        <v>0</v>
      </c>
      <c r="AX942" s="225">
        <v>0</v>
      </c>
      <c r="AY942" s="225">
        <v>0</v>
      </c>
      <c r="AZ942" s="225">
        <v>0</v>
      </c>
      <c r="BA942" s="225">
        <v>0</v>
      </c>
      <c r="BB942" s="225">
        <v>0</v>
      </c>
      <c r="BC942" s="225">
        <v>0</v>
      </c>
      <c r="BD942" s="225">
        <v>0</v>
      </c>
      <c r="BE942" s="225" t="s">
        <v>2239</v>
      </c>
    </row>
    <row r="943" spans="1:57" x14ac:dyDescent="0.25">
      <c r="A943" t="str">
        <f t="shared" si="241"/>
        <v>004000342</v>
      </c>
      <c r="B943" s="225" t="s">
        <v>2165</v>
      </c>
      <c r="C943" s="225" t="s">
        <v>2166</v>
      </c>
      <c r="D943" s="225" t="s">
        <v>2167</v>
      </c>
      <c r="E943" s="225" t="s">
        <v>2758</v>
      </c>
      <c r="F943" s="225" t="s">
        <v>2240</v>
      </c>
      <c r="G943" s="225">
        <v>0</v>
      </c>
      <c r="H943" s="225">
        <v>0</v>
      </c>
      <c r="I943" s="225">
        <v>0</v>
      </c>
      <c r="J943" s="237">
        <v>0</v>
      </c>
      <c r="K943" s="225">
        <v>0</v>
      </c>
      <c r="L943" s="225">
        <v>0</v>
      </c>
      <c r="M943" s="225">
        <v>0</v>
      </c>
      <c r="N943" s="237">
        <v>0</v>
      </c>
      <c r="O943" s="237">
        <v>0</v>
      </c>
      <c r="P943" s="237">
        <v>0</v>
      </c>
      <c r="Q943" s="237">
        <v>0</v>
      </c>
      <c r="R943" s="237">
        <v>0</v>
      </c>
      <c r="S943" s="225">
        <v>0</v>
      </c>
      <c r="T943" s="237">
        <v>0</v>
      </c>
      <c r="U943" s="237">
        <v>0</v>
      </c>
      <c r="V943" s="225">
        <v>0</v>
      </c>
      <c r="W943" s="225">
        <v>0</v>
      </c>
      <c r="X943" s="225">
        <v>0</v>
      </c>
      <c r="Y943" s="225">
        <v>0</v>
      </c>
      <c r="Z943" s="225">
        <v>0</v>
      </c>
      <c r="AA943" s="225">
        <v>0</v>
      </c>
      <c r="AB943" s="225">
        <v>0</v>
      </c>
      <c r="AC943" s="225">
        <v>0</v>
      </c>
      <c r="AD943" s="225">
        <v>0</v>
      </c>
      <c r="AE943" s="225">
        <v>0</v>
      </c>
      <c r="AF943" s="225">
        <v>0</v>
      </c>
      <c r="AG943" s="225">
        <v>0</v>
      </c>
      <c r="AH943" s="225">
        <v>0</v>
      </c>
      <c r="AI943" s="225">
        <v>0</v>
      </c>
      <c r="AJ943" s="225">
        <v>0</v>
      </c>
      <c r="AK943" s="225">
        <v>0</v>
      </c>
      <c r="AL943" s="225">
        <v>0</v>
      </c>
      <c r="AM943" s="225">
        <v>0</v>
      </c>
      <c r="AN943" s="225">
        <v>0</v>
      </c>
      <c r="AO943" s="225">
        <v>0</v>
      </c>
      <c r="AP943" s="225">
        <v>0</v>
      </c>
      <c r="AQ943" s="225">
        <v>0</v>
      </c>
      <c r="AR943" s="225">
        <v>0</v>
      </c>
      <c r="AS943" s="225">
        <v>0</v>
      </c>
      <c r="AT943" s="225">
        <v>0</v>
      </c>
      <c r="AU943" s="225">
        <v>0</v>
      </c>
      <c r="AV943" s="225">
        <v>0</v>
      </c>
      <c r="AW943" s="225">
        <v>0</v>
      </c>
      <c r="AX943" s="225">
        <v>0</v>
      </c>
      <c r="AY943" s="225">
        <v>0</v>
      </c>
      <c r="AZ943" s="225">
        <v>0</v>
      </c>
      <c r="BA943" s="225">
        <v>0</v>
      </c>
      <c r="BB943" s="225">
        <v>0</v>
      </c>
      <c r="BC943" s="225">
        <v>0</v>
      </c>
      <c r="BD943" s="225">
        <v>0</v>
      </c>
      <c r="BE943" s="225" t="s">
        <v>129</v>
      </c>
    </row>
    <row r="944" spans="1:57" x14ac:dyDescent="0.25">
      <c r="A944" t="str">
        <f t="shared" si="241"/>
        <v>004000343</v>
      </c>
      <c r="B944" s="225" t="s">
        <v>2165</v>
      </c>
      <c r="C944" s="225" t="s">
        <v>2166</v>
      </c>
      <c r="D944" s="225" t="s">
        <v>2167</v>
      </c>
      <c r="E944" s="225" t="s">
        <v>2758</v>
      </c>
      <c r="F944" s="225" t="s">
        <v>2241</v>
      </c>
      <c r="G944" s="225">
        <v>0</v>
      </c>
      <c r="H944" s="225">
        <v>0</v>
      </c>
      <c r="I944" s="225">
        <v>0</v>
      </c>
      <c r="J944" s="237">
        <v>0</v>
      </c>
      <c r="K944" s="225">
        <v>0</v>
      </c>
      <c r="L944" s="225">
        <v>0</v>
      </c>
      <c r="M944" s="225">
        <v>0</v>
      </c>
      <c r="N944" s="237">
        <v>0</v>
      </c>
      <c r="O944" s="237">
        <v>0</v>
      </c>
      <c r="P944" s="237">
        <v>0</v>
      </c>
      <c r="Q944" s="237">
        <v>0</v>
      </c>
      <c r="R944" s="237">
        <v>0</v>
      </c>
      <c r="S944" s="225">
        <v>0</v>
      </c>
      <c r="T944" s="237">
        <v>0</v>
      </c>
      <c r="U944" s="237">
        <v>0</v>
      </c>
      <c r="V944" s="225">
        <v>0</v>
      </c>
      <c r="W944" s="225">
        <v>0</v>
      </c>
      <c r="X944" s="225">
        <v>0</v>
      </c>
      <c r="Y944" s="225">
        <v>0</v>
      </c>
      <c r="Z944" s="225">
        <v>0</v>
      </c>
      <c r="AA944" s="225">
        <v>0</v>
      </c>
      <c r="AB944" s="225">
        <v>0</v>
      </c>
      <c r="AC944" s="225">
        <v>0</v>
      </c>
      <c r="AD944" s="225">
        <v>0</v>
      </c>
      <c r="AE944" s="225">
        <v>0</v>
      </c>
      <c r="AF944" s="225">
        <v>0</v>
      </c>
      <c r="AG944" s="225">
        <v>0</v>
      </c>
      <c r="AH944" s="225">
        <v>0</v>
      </c>
      <c r="AI944" s="225">
        <v>0</v>
      </c>
      <c r="AJ944" s="225">
        <v>0</v>
      </c>
      <c r="AK944" s="225">
        <v>0</v>
      </c>
      <c r="AL944" s="225">
        <v>0</v>
      </c>
      <c r="AM944" s="225">
        <v>0</v>
      </c>
      <c r="AN944" s="225">
        <v>0</v>
      </c>
      <c r="AO944" s="225">
        <v>0</v>
      </c>
      <c r="AP944" s="225">
        <v>0</v>
      </c>
      <c r="AQ944" s="225">
        <v>0</v>
      </c>
      <c r="AR944" s="225">
        <v>0</v>
      </c>
      <c r="AS944" s="225">
        <v>0</v>
      </c>
      <c r="AT944" s="225">
        <v>0</v>
      </c>
      <c r="AU944" s="225">
        <v>0</v>
      </c>
      <c r="AV944" s="225">
        <v>0</v>
      </c>
      <c r="AW944" s="225">
        <v>0</v>
      </c>
      <c r="AX944" s="225">
        <v>0</v>
      </c>
      <c r="AY944" s="225">
        <v>0</v>
      </c>
      <c r="AZ944" s="225">
        <v>0</v>
      </c>
      <c r="BA944" s="225">
        <v>0</v>
      </c>
      <c r="BB944" s="225">
        <v>0</v>
      </c>
      <c r="BC944" s="225">
        <v>0</v>
      </c>
      <c r="BD944" s="225">
        <v>0</v>
      </c>
      <c r="BE944" s="225" t="s">
        <v>2727</v>
      </c>
    </row>
    <row r="945" spans="1:57" x14ac:dyDescent="0.25">
      <c r="A945" t="str">
        <f t="shared" si="241"/>
        <v>004000360</v>
      </c>
      <c r="B945" s="225" t="s">
        <v>2165</v>
      </c>
      <c r="C945" s="225" t="s">
        <v>2166</v>
      </c>
      <c r="D945" s="225" t="s">
        <v>2167</v>
      </c>
      <c r="E945" s="225" t="s">
        <v>2758</v>
      </c>
      <c r="F945" s="225" t="s">
        <v>2243</v>
      </c>
      <c r="G945" s="225">
        <v>0</v>
      </c>
      <c r="H945" s="225">
        <v>0</v>
      </c>
      <c r="I945" s="225">
        <v>0</v>
      </c>
      <c r="J945" s="237">
        <v>0</v>
      </c>
      <c r="K945" s="225">
        <v>0</v>
      </c>
      <c r="L945" s="225">
        <v>0</v>
      </c>
      <c r="M945" s="225">
        <v>0</v>
      </c>
      <c r="N945" s="237">
        <v>0</v>
      </c>
      <c r="O945" s="237">
        <v>0</v>
      </c>
      <c r="P945" s="237">
        <v>0</v>
      </c>
      <c r="Q945" s="237">
        <v>0</v>
      </c>
      <c r="R945" s="237">
        <v>0</v>
      </c>
      <c r="S945" s="225">
        <v>0</v>
      </c>
      <c r="T945" s="237">
        <v>0</v>
      </c>
      <c r="U945" s="237">
        <v>0</v>
      </c>
      <c r="V945" s="225">
        <v>0</v>
      </c>
      <c r="W945" s="225">
        <v>0</v>
      </c>
      <c r="X945" s="225">
        <v>0</v>
      </c>
      <c r="Y945" s="225">
        <v>0</v>
      </c>
      <c r="Z945" s="225">
        <v>0</v>
      </c>
      <c r="AA945" s="225">
        <v>0</v>
      </c>
      <c r="AB945" s="225">
        <v>0</v>
      </c>
      <c r="AC945" s="225">
        <v>0</v>
      </c>
      <c r="AD945" s="225">
        <v>0</v>
      </c>
      <c r="AE945" s="225">
        <v>0</v>
      </c>
      <c r="AF945" s="225">
        <v>0</v>
      </c>
      <c r="AG945" s="225">
        <v>0</v>
      </c>
      <c r="AH945" s="225">
        <v>0</v>
      </c>
      <c r="AI945" s="225">
        <v>0</v>
      </c>
      <c r="AJ945" s="225">
        <v>0</v>
      </c>
      <c r="AK945" s="225">
        <v>0</v>
      </c>
      <c r="AL945" s="225">
        <v>0</v>
      </c>
      <c r="AM945" s="225">
        <v>0</v>
      </c>
      <c r="AN945" s="225">
        <v>0</v>
      </c>
      <c r="AO945" s="225">
        <v>0</v>
      </c>
      <c r="AP945" s="225">
        <v>0</v>
      </c>
      <c r="AQ945" s="225">
        <v>0</v>
      </c>
      <c r="AR945" s="225">
        <v>0</v>
      </c>
      <c r="AS945" s="225">
        <v>0</v>
      </c>
      <c r="AT945" s="225">
        <v>0</v>
      </c>
      <c r="AU945" s="225">
        <v>0</v>
      </c>
      <c r="AV945" s="225">
        <v>0</v>
      </c>
      <c r="AW945" s="225">
        <v>0</v>
      </c>
      <c r="AX945" s="225">
        <v>0</v>
      </c>
      <c r="AY945" s="225">
        <v>0</v>
      </c>
      <c r="AZ945" s="225">
        <v>0</v>
      </c>
      <c r="BA945" s="225">
        <v>0</v>
      </c>
      <c r="BB945" s="225">
        <v>0</v>
      </c>
      <c r="BC945" s="225">
        <v>0</v>
      </c>
      <c r="BD945" s="225">
        <v>0</v>
      </c>
      <c r="BE945" s="225" t="s">
        <v>119</v>
      </c>
    </row>
    <row r="946" spans="1:57" x14ac:dyDescent="0.25">
      <c r="A946" t="str">
        <f t="shared" si="241"/>
        <v>004000060</v>
      </c>
      <c r="B946" s="225" t="s">
        <v>2165</v>
      </c>
      <c r="C946" s="225" t="s">
        <v>2166</v>
      </c>
      <c r="D946" s="225" t="s">
        <v>2167</v>
      </c>
      <c r="E946" s="225" t="s">
        <v>2758</v>
      </c>
      <c r="F946" s="225" t="s">
        <v>2244</v>
      </c>
      <c r="G946" s="225">
        <v>0</v>
      </c>
      <c r="H946" s="225">
        <v>0</v>
      </c>
      <c r="I946" s="225">
        <v>0</v>
      </c>
      <c r="J946" s="237">
        <v>0</v>
      </c>
      <c r="K946" s="225">
        <v>0</v>
      </c>
      <c r="L946" s="225">
        <v>0</v>
      </c>
      <c r="M946" s="225">
        <v>0</v>
      </c>
      <c r="N946" s="237">
        <v>0</v>
      </c>
      <c r="O946" s="237">
        <v>0</v>
      </c>
      <c r="P946" s="237">
        <v>0</v>
      </c>
      <c r="Q946" s="237">
        <v>0</v>
      </c>
      <c r="R946" s="237">
        <v>0</v>
      </c>
      <c r="S946" s="225">
        <v>0</v>
      </c>
      <c r="T946" s="237">
        <v>0</v>
      </c>
      <c r="U946" s="237">
        <v>0</v>
      </c>
      <c r="V946" s="225">
        <v>0</v>
      </c>
      <c r="W946" s="225">
        <v>0</v>
      </c>
      <c r="X946" s="225">
        <v>0</v>
      </c>
      <c r="Y946" s="225">
        <v>0</v>
      </c>
      <c r="Z946" s="225">
        <v>0</v>
      </c>
      <c r="AA946" s="225">
        <v>0</v>
      </c>
      <c r="AB946" s="225">
        <v>0</v>
      </c>
      <c r="AC946" s="225">
        <v>0</v>
      </c>
      <c r="AD946" s="225">
        <v>0</v>
      </c>
      <c r="AE946" s="225">
        <v>0</v>
      </c>
      <c r="AF946" s="225">
        <v>0</v>
      </c>
      <c r="AG946" s="225">
        <v>0</v>
      </c>
      <c r="AH946" s="225">
        <v>0</v>
      </c>
      <c r="AI946" s="225">
        <v>0</v>
      </c>
      <c r="AJ946" s="225">
        <v>0</v>
      </c>
      <c r="AK946" s="225">
        <v>0</v>
      </c>
      <c r="AL946" s="225">
        <v>0</v>
      </c>
      <c r="AM946" s="225">
        <v>0</v>
      </c>
      <c r="AN946" s="225">
        <v>0</v>
      </c>
      <c r="AO946" s="225">
        <v>0</v>
      </c>
      <c r="AP946" s="225">
        <v>0</v>
      </c>
      <c r="AQ946" s="225">
        <v>0</v>
      </c>
      <c r="AR946" s="225">
        <v>0</v>
      </c>
      <c r="AS946" s="225">
        <v>0</v>
      </c>
      <c r="AT946" s="225">
        <v>0</v>
      </c>
      <c r="AU946" s="225">
        <v>0</v>
      </c>
      <c r="AV946" s="225">
        <v>0</v>
      </c>
      <c r="AW946" s="225">
        <v>0</v>
      </c>
      <c r="AX946" s="225">
        <v>0</v>
      </c>
      <c r="AY946" s="225">
        <v>0</v>
      </c>
      <c r="AZ946" s="225">
        <v>0</v>
      </c>
      <c r="BA946" s="225">
        <v>0</v>
      </c>
      <c r="BB946" s="225">
        <v>0</v>
      </c>
      <c r="BC946" s="225">
        <v>0</v>
      </c>
      <c r="BD946" s="225">
        <v>0</v>
      </c>
      <c r="BE946" s="225" t="s">
        <v>2710</v>
      </c>
    </row>
    <row r="947" spans="1:57" x14ac:dyDescent="0.25">
      <c r="A947" t="str">
        <f t="shared" si="241"/>
        <v>004000061</v>
      </c>
      <c r="B947" s="225" t="s">
        <v>2165</v>
      </c>
      <c r="C947" s="225" t="s">
        <v>2166</v>
      </c>
      <c r="D947" s="225" t="s">
        <v>2167</v>
      </c>
      <c r="E947" s="225" t="s">
        <v>2758</v>
      </c>
      <c r="F947" s="225" t="s">
        <v>2246</v>
      </c>
      <c r="G947" s="225">
        <v>0</v>
      </c>
      <c r="H947" s="225">
        <v>0</v>
      </c>
      <c r="I947" s="225">
        <v>0</v>
      </c>
      <c r="J947" s="237">
        <v>0</v>
      </c>
      <c r="K947" s="225">
        <v>0</v>
      </c>
      <c r="L947" s="225">
        <v>0</v>
      </c>
      <c r="M947" s="225">
        <v>0</v>
      </c>
      <c r="N947" s="237">
        <v>0</v>
      </c>
      <c r="O947" s="237">
        <v>0</v>
      </c>
      <c r="P947" s="237">
        <v>0</v>
      </c>
      <c r="Q947" s="237">
        <v>0</v>
      </c>
      <c r="R947" s="237">
        <v>0</v>
      </c>
      <c r="S947" s="225">
        <v>0</v>
      </c>
      <c r="T947" s="237">
        <v>0</v>
      </c>
      <c r="U947" s="237">
        <v>0</v>
      </c>
      <c r="V947" s="225">
        <v>0</v>
      </c>
      <c r="W947" s="225">
        <v>0</v>
      </c>
      <c r="X947" s="225">
        <v>0</v>
      </c>
      <c r="Y947" s="225">
        <v>0</v>
      </c>
      <c r="Z947" s="225">
        <v>0</v>
      </c>
      <c r="AA947" s="225">
        <v>0</v>
      </c>
      <c r="AB947" s="225">
        <v>0</v>
      </c>
      <c r="AC947" s="225">
        <v>0</v>
      </c>
      <c r="AD947" s="225">
        <v>0</v>
      </c>
      <c r="AE947" s="225">
        <v>0</v>
      </c>
      <c r="AF947" s="225">
        <v>0</v>
      </c>
      <c r="AG947" s="225">
        <v>0</v>
      </c>
      <c r="AH947" s="225">
        <v>0</v>
      </c>
      <c r="AI947" s="225">
        <v>0</v>
      </c>
      <c r="AJ947" s="225">
        <v>0</v>
      </c>
      <c r="AK947" s="225">
        <v>0</v>
      </c>
      <c r="AL947" s="225">
        <v>0</v>
      </c>
      <c r="AM947" s="225">
        <v>0</v>
      </c>
      <c r="AN947" s="225">
        <v>0</v>
      </c>
      <c r="AO947" s="225">
        <v>0</v>
      </c>
      <c r="AP947" s="225">
        <v>0</v>
      </c>
      <c r="AQ947" s="225">
        <v>0</v>
      </c>
      <c r="AR947" s="225">
        <v>0</v>
      </c>
      <c r="AS947" s="225">
        <v>0</v>
      </c>
      <c r="AT947" s="225">
        <v>0</v>
      </c>
      <c r="AU947" s="225">
        <v>0</v>
      </c>
      <c r="AV947" s="225">
        <v>0</v>
      </c>
      <c r="AW947" s="225">
        <v>0</v>
      </c>
      <c r="AX947" s="225">
        <v>0</v>
      </c>
      <c r="AY947" s="225">
        <v>0</v>
      </c>
      <c r="AZ947" s="225">
        <v>0</v>
      </c>
      <c r="BA947" s="225">
        <v>0</v>
      </c>
      <c r="BB947" s="225">
        <v>0</v>
      </c>
      <c r="BC947" s="225">
        <v>0</v>
      </c>
      <c r="BD947" s="225">
        <v>0</v>
      </c>
      <c r="BE947" s="225" t="s">
        <v>2247</v>
      </c>
    </row>
    <row r="948" spans="1:57" x14ac:dyDescent="0.25">
      <c r="A948" t="str">
        <f t="shared" si="241"/>
        <v>004000062</v>
      </c>
      <c r="B948" s="225" t="s">
        <v>2165</v>
      </c>
      <c r="C948" s="225" t="s">
        <v>2166</v>
      </c>
      <c r="D948" s="225" t="s">
        <v>2167</v>
      </c>
      <c r="E948" s="225" t="s">
        <v>2758</v>
      </c>
      <c r="F948" s="225" t="s">
        <v>2248</v>
      </c>
      <c r="G948" s="225">
        <v>0</v>
      </c>
      <c r="H948" s="225">
        <v>0</v>
      </c>
      <c r="I948" s="225">
        <v>0</v>
      </c>
      <c r="J948" s="237">
        <v>0</v>
      </c>
      <c r="K948" s="225">
        <v>0</v>
      </c>
      <c r="L948" s="225">
        <v>0</v>
      </c>
      <c r="M948" s="225">
        <v>0</v>
      </c>
      <c r="N948" s="237">
        <v>0</v>
      </c>
      <c r="O948" s="237">
        <v>0</v>
      </c>
      <c r="P948" s="237">
        <v>0</v>
      </c>
      <c r="Q948" s="237">
        <v>0</v>
      </c>
      <c r="R948" s="237">
        <v>0</v>
      </c>
      <c r="S948" s="225">
        <v>0</v>
      </c>
      <c r="T948" s="237">
        <v>0</v>
      </c>
      <c r="U948" s="237">
        <v>0</v>
      </c>
      <c r="V948" s="225">
        <v>0</v>
      </c>
      <c r="W948" s="225">
        <v>0</v>
      </c>
      <c r="X948" s="225">
        <v>0</v>
      </c>
      <c r="Y948" s="225">
        <v>0</v>
      </c>
      <c r="Z948" s="225">
        <v>0</v>
      </c>
      <c r="AA948" s="225">
        <v>0</v>
      </c>
      <c r="AB948" s="225">
        <v>0</v>
      </c>
      <c r="AC948" s="225">
        <v>0</v>
      </c>
      <c r="AD948" s="225">
        <v>0</v>
      </c>
      <c r="AE948" s="225">
        <v>0</v>
      </c>
      <c r="AF948" s="225">
        <v>0</v>
      </c>
      <c r="AG948" s="225">
        <v>0</v>
      </c>
      <c r="AH948" s="225">
        <v>0</v>
      </c>
      <c r="AI948" s="225">
        <v>0</v>
      </c>
      <c r="AJ948" s="225">
        <v>0</v>
      </c>
      <c r="AK948" s="225">
        <v>0</v>
      </c>
      <c r="AL948" s="225">
        <v>0</v>
      </c>
      <c r="AM948" s="225">
        <v>0</v>
      </c>
      <c r="AN948" s="225">
        <v>0</v>
      </c>
      <c r="AO948" s="225">
        <v>0</v>
      </c>
      <c r="AP948" s="225">
        <v>0</v>
      </c>
      <c r="AQ948" s="225">
        <v>0</v>
      </c>
      <c r="AR948" s="225">
        <v>0</v>
      </c>
      <c r="AS948" s="225">
        <v>0</v>
      </c>
      <c r="AT948" s="225">
        <v>0</v>
      </c>
      <c r="AU948" s="225">
        <v>0</v>
      </c>
      <c r="AV948" s="225">
        <v>0</v>
      </c>
      <c r="AW948" s="225">
        <v>0</v>
      </c>
      <c r="AX948" s="225">
        <v>0</v>
      </c>
      <c r="AY948" s="225">
        <v>0</v>
      </c>
      <c r="AZ948" s="225">
        <v>0</v>
      </c>
      <c r="BA948" s="225">
        <v>0</v>
      </c>
      <c r="BB948" s="225">
        <v>0</v>
      </c>
      <c r="BC948" s="225">
        <v>0</v>
      </c>
      <c r="BD948" s="225">
        <v>0</v>
      </c>
      <c r="BE948" s="225" t="s">
        <v>2759</v>
      </c>
    </row>
    <row r="949" spans="1:57" x14ac:dyDescent="0.25">
      <c r="A949" t="str">
        <f t="shared" si="241"/>
        <v>004000070</v>
      </c>
      <c r="B949" s="225" t="s">
        <v>2165</v>
      </c>
      <c r="C949" s="225" t="s">
        <v>2166</v>
      </c>
      <c r="D949" s="225" t="s">
        <v>2167</v>
      </c>
      <c r="E949" s="225" t="s">
        <v>2758</v>
      </c>
      <c r="F949" s="225" t="s">
        <v>2252</v>
      </c>
      <c r="G949" s="225">
        <v>0</v>
      </c>
      <c r="H949" s="225">
        <v>0</v>
      </c>
      <c r="I949" s="225">
        <v>0</v>
      </c>
      <c r="J949" s="237">
        <v>0</v>
      </c>
      <c r="K949" s="225">
        <v>0</v>
      </c>
      <c r="L949" s="225">
        <v>0</v>
      </c>
      <c r="M949" s="225">
        <v>0</v>
      </c>
      <c r="N949" s="237">
        <v>0</v>
      </c>
      <c r="O949" s="237">
        <v>0</v>
      </c>
      <c r="P949" s="237">
        <v>0</v>
      </c>
      <c r="Q949" s="237">
        <v>0</v>
      </c>
      <c r="R949" s="237">
        <v>0</v>
      </c>
      <c r="S949" s="225">
        <v>0</v>
      </c>
      <c r="T949" s="237">
        <v>0</v>
      </c>
      <c r="U949" s="237">
        <v>0</v>
      </c>
      <c r="V949" s="225">
        <v>0</v>
      </c>
      <c r="W949" s="225">
        <v>0</v>
      </c>
      <c r="X949" s="225">
        <v>0</v>
      </c>
      <c r="Y949" s="225">
        <v>0</v>
      </c>
      <c r="Z949" s="225">
        <v>0</v>
      </c>
      <c r="AA949" s="225">
        <v>0</v>
      </c>
      <c r="AB949" s="225">
        <v>0</v>
      </c>
      <c r="AC949" s="225">
        <v>0</v>
      </c>
      <c r="AD949" s="225">
        <v>0</v>
      </c>
      <c r="AE949" s="225">
        <v>0</v>
      </c>
      <c r="AF949" s="225">
        <v>0</v>
      </c>
      <c r="AG949" s="225">
        <v>0</v>
      </c>
      <c r="AH949" s="225">
        <v>0</v>
      </c>
      <c r="AI949" s="225">
        <v>0</v>
      </c>
      <c r="AJ949" s="225">
        <v>0</v>
      </c>
      <c r="AK949" s="225">
        <v>0</v>
      </c>
      <c r="AL949" s="225">
        <v>0</v>
      </c>
      <c r="AM949" s="225">
        <v>0</v>
      </c>
      <c r="AN949" s="225">
        <v>0</v>
      </c>
      <c r="AO949" s="225">
        <v>0</v>
      </c>
      <c r="AP949" s="225">
        <v>0</v>
      </c>
      <c r="AQ949" s="225">
        <v>0</v>
      </c>
      <c r="AR949" s="225">
        <v>0</v>
      </c>
      <c r="AS949" s="225">
        <v>0</v>
      </c>
      <c r="AT949" s="225">
        <v>0</v>
      </c>
      <c r="AU949" s="225">
        <v>0</v>
      </c>
      <c r="AV949" s="225">
        <v>0</v>
      </c>
      <c r="AW949" s="225">
        <v>0</v>
      </c>
      <c r="AX949" s="225">
        <v>0</v>
      </c>
      <c r="AY949" s="225">
        <v>0</v>
      </c>
      <c r="AZ949" s="225">
        <v>0</v>
      </c>
      <c r="BA949" s="225">
        <v>0</v>
      </c>
      <c r="BB949" s="225">
        <v>0</v>
      </c>
      <c r="BC949" s="225">
        <v>0</v>
      </c>
      <c r="BD949" s="225">
        <v>0</v>
      </c>
      <c r="BE949" s="225" t="s">
        <v>140</v>
      </c>
    </row>
    <row r="950" spans="1:57" x14ac:dyDescent="0.25">
      <c r="A950" t="str">
        <f t="shared" si="241"/>
        <v>004000071</v>
      </c>
      <c r="B950" s="225" t="s">
        <v>2165</v>
      </c>
      <c r="C950" s="225" t="s">
        <v>2166</v>
      </c>
      <c r="D950" s="225" t="s">
        <v>2167</v>
      </c>
      <c r="E950" s="225" t="s">
        <v>2758</v>
      </c>
      <c r="F950" s="225" t="s">
        <v>2253</v>
      </c>
      <c r="G950" s="225">
        <v>0</v>
      </c>
      <c r="H950" s="225">
        <v>0</v>
      </c>
      <c r="I950" s="225">
        <v>0</v>
      </c>
      <c r="J950" s="237">
        <v>0</v>
      </c>
      <c r="K950" s="225">
        <v>0</v>
      </c>
      <c r="L950" s="225">
        <v>0</v>
      </c>
      <c r="M950" s="225">
        <v>0</v>
      </c>
      <c r="N950" s="237">
        <v>0</v>
      </c>
      <c r="O950" s="237">
        <v>0</v>
      </c>
      <c r="P950" s="237">
        <v>0</v>
      </c>
      <c r="Q950" s="237">
        <v>0</v>
      </c>
      <c r="R950" s="237">
        <v>0</v>
      </c>
      <c r="S950" s="225">
        <v>0</v>
      </c>
      <c r="T950" s="237">
        <v>0</v>
      </c>
      <c r="U950" s="237">
        <v>0</v>
      </c>
      <c r="V950" s="225">
        <v>0</v>
      </c>
      <c r="W950" s="225">
        <v>0</v>
      </c>
      <c r="X950" s="225">
        <v>0</v>
      </c>
      <c r="Y950" s="225">
        <v>0</v>
      </c>
      <c r="Z950" s="225">
        <v>0</v>
      </c>
      <c r="AA950" s="225">
        <v>0</v>
      </c>
      <c r="AB950" s="225">
        <v>0</v>
      </c>
      <c r="AC950" s="225">
        <v>0</v>
      </c>
      <c r="AD950" s="225">
        <v>0</v>
      </c>
      <c r="AE950" s="225">
        <v>0</v>
      </c>
      <c r="AF950" s="225">
        <v>0</v>
      </c>
      <c r="AG950" s="225">
        <v>0</v>
      </c>
      <c r="AH950" s="225">
        <v>0</v>
      </c>
      <c r="AI950" s="225">
        <v>0</v>
      </c>
      <c r="AJ950" s="225">
        <v>0</v>
      </c>
      <c r="AK950" s="225">
        <v>0</v>
      </c>
      <c r="AL950" s="225">
        <v>0</v>
      </c>
      <c r="AM950" s="225">
        <v>0</v>
      </c>
      <c r="AN950" s="225">
        <v>0</v>
      </c>
      <c r="AO950" s="225">
        <v>0</v>
      </c>
      <c r="AP950" s="225">
        <v>0</v>
      </c>
      <c r="AQ950" s="225">
        <v>0</v>
      </c>
      <c r="AR950" s="225">
        <v>0</v>
      </c>
      <c r="AS950" s="225">
        <v>0</v>
      </c>
      <c r="AT950" s="225">
        <v>0</v>
      </c>
      <c r="AU950" s="225">
        <v>0</v>
      </c>
      <c r="AV950" s="225">
        <v>0</v>
      </c>
      <c r="AW950" s="225">
        <v>0</v>
      </c>
      <c r="AX950" s="225">
        <v>0</v>
      </c>
      <c r="AY950" s="225">
        <v>0</v>
      </c>
      <c r="AZ950" s="225">
        <v>0</v>
      </c>
      <c r="BA950" s="225">
        <v>0</v>
      </c>
      <c r="BB950" s="225">
        <v>0</v>
      </c>
      <c r="BC950" s="225">
        <v>0</v>
      </c>
      <c r="BD950" s="225">
        <v>0</v>
      </c>
      <c r="BE950" s="225" t="s">
        <v>2254</v>
      </c>
    </row>
    <row r="951" spans="1:57" x14ac:dyDescent="0.25">
      <c r="A951" t="str">
        <f t="shared" si="241"/>
        <v>004000711</v>
      </c>
      <c r="B951" s="225" t="s">
        <v>2165</v>
      </c>
      <c r="C951" s="225" t="s">
        <v>2166</v>
      </c>
      <c r="D951" s="225" t="s">
        <v>2167</v>
      </c>
      <c r="E951" s="225" t="s">
        <v>2758</v>
      </c>
      <c r="F951" s="225" t="s">
        <v>2255</v>
      </c>
      <c r="G951" s="225">
        <v>0</v>
      </c>
      <c r="H951" s="225">
        <v>0</v>
      </c>
      <c r="I951" s="225">
        <v>0</v>
      </c>
      <c r="J951" s="237">
        <v>0</v>
      </c>
      <c r="K951" s="225">
        <v>0</v>
      </c>
      <c r="L951" s="225">
        <v>0</v>
      </c>
      <c r="M951" s="225">
        <v>0</v>
      </c>
      <c r="N951" s="237">
        <v>0</v>
      </c>
      <c r="O951" s="237">
        <v>0</v>
      </c>
      <c r="P951" s="237">
        <v>0</v>
      </c>
      <c r="Q951" s="237">
        <v>0</v>
      </c>
      <c r="R951" s="237">
        <v>0</v>
      </c>
      <c r="S951" s="225">
        <v>0</v>
      </c>
      <c r="T951" s="237">
        <v>0</v>
      </c>
      <c r="U951" s="237">
        <v>0</v>
      </c>
      <c r="V951" s="225">
        <v>0</v>
      </c>
      <c r="W951" s="225">
        <v>0</v>
      </c>
      <c r="X951" s="225">
        <v>0</v>
      </c>
      <c r="Y951" s="225">
        <v>0</v>
      </c>
      <c r="Z951" s="225">
        <v>0</v>
      </c>
      <c r="AA951" s="225">
        <v>0</v>
      </c>
      <c r="AB951" s="225">
        <v>0</v>
      </c>
      <c r="AC951" s="225">
        <v>0</v>
      </c>
      <c r="AD951" s="225">
        <v>0</v>
      </c>
      <c r="AE951" s="225">
        <v>0</v>
      </c>
      <c r="AF951" s="225">
        <v>0</v>
      </c>
      <c r="AG951" s="225">
        <v>0</v>
      </c>
      <c r="AH951" s="225">
        <v>0</v>
      </c>
      <c r="AI951" s="225">
        <v>0</v>
      </c>
      <c r="AJ951" s="225">
        <v>0</v>
      </c>
      <c r="AK951" s="225">
        <v>0</v>
      </c>
      <c r="AL951" s="225">
        <v>0</v>
      </c>
      <c r="AM951" s="225">
        <v>0</v>
      </c>
      <c r="AN951" s="225">
        <v>0</v>
      </c>
      <c r="AO951" s="225">
        <v>0</v>
      </c>
      <c r="AP951" s="225">
        <v>0</v>
      </c>
      <c r="AQ951" s="225">
        <v>0</v>
      </c>
      <c r="AR951" s="225">
        <v>0</v>
      </c>
      <c r="AS951" s="225">
        <v>0</v>
      </c>
      <c r="AT951" s="225">
        <v>0</v>
      </c>
      <c r="AU951" s="225">
        <v>0</v>
      </c>
      <c r="AV951" s="225">
        <v>0</v>
      </c>
      <c r="AW951" s="225">
        <v>0</v>
      </c>
      <c r="AX951" s="225">
        <v>0</v>
      </c>
      <c r="AY951" s="225">
        <v>0</v>
      </c>
      <c r="AZ951" s="225">
        <v>0</v>
      </c>
      <c r="BA951" s="225">
        <v>0</v>
      </c>
      <c r="BB951" s="225">
        <v>0</v>
      </c>
      <c r="BC951" s="225">
        <v>0</v>
      </c>
      <c r="BD951" s="225">
        <v>0</v>
      </c>
      <c r="BE951" s="225" t="s">
        <v>2256</v>
      </c>
    </row>
    <row r="952" spans="1:57" x14ac:dyDescent="0.25">
      <c r="A952" t="str">
        <f t="shared" si="241"/>
        <v>004000712</v>
      </c>
      <c r="B952" s="225" t="s">
        <v>2165</v>
      </c>
      <c r="C952" s="225" t="s">
        <v>2166</v>
      </c>
      <c r="D952" s="225" t="s">
        <v>2167</v>
      </c>
      <c r="E952" s="225" t="s">
        <v>2758</v>
      </c>
      <c r="F952" s="225" t="s">
        <v>2257</v>
      </c>
      <c r="G952" s="225">
        <v>0</v>
      </c>
      <c r="H952" s="225">
        <v>0</v>
      </c>
      <c r="I952" s="225">
        <v>0</v>
      </c>
      <c r="J952" s="237">
        <v>0</v>
      </c>
      <c r="K952" s="225">
        <v>0</v>
      </c>
      <c r="L952" s="225">
        <v>0</v>
      </c>
      <c r="M952" s="225">
        <v>0</v>
      </c>
      <c r="N952" s="237">
        <v>0</v>
      </c>
      <c r="O952" s="237">
        <v>0</v>
      </c>
      <c r="P952" s="237">
        <v>0</v>
      </c>
      <c r="Q952" s="237">
        <v>0</v>
      </c>
      <c r="R952" s="237">
        <v>0</v>
      </c>
      <c r="S952" s="225">
        <v>0</v>
      </c>
      <c r="T952" s="237">
        <v>0</v>
      </c>
      <c r="U952" s="237">
        <v>0</v>
      </c>
      <c r="V952" s="225">
        <v>0</v>
      </c>
      <c r="W952" s="225">
        <v>0</v>
      </c>
      <c r="X952" s="225">
        <v>0</v>
      </c>
      <c r="Y952" s="225">
        <v>0</v>
      </c>
      <c r="Z952" s="225">
        <v>0</v>
      </c>
      <c r="AA952" s="225">
        <v>0</v>
      </c>
      <c r="AB952" s="225">
        <v>0</v>
      </c>
      <c r="AC952" s="225">
        <v>0</v>
      </c>
      <c r="AD952" s="225">
        <v>0</v>
      </c>
      <c r="AE952" s="225">
        <v>0</v>
      </c>
      <c r="AF952" s="225">
        <v>0</v>
      </c>
      <c r="AG952" s="225">
        <v>0</v>
      </c>
      <c r="AH952" s="225">
        <v>0</v>
      </c>
      <c r="AI952" s="225">
        <v>0</v>
      </c>
      <c r="AJ952" s="225">
        <v>0</v>
      </c>
      <c r="AK952" s="225">
        <v>0</v>
      </c>
      <c r="AL952" s="225">
        <v>0</v>
      </c>
      <c r="AM952" s="225">
        <v>0</v>
      </c>
      <c r="AN952" s="225">
        <v>0</v>
      </c>
      <c r="AO952" s="225">
        <v>0</v>
      </c>
      <c r="AP952" s="225">
        <v>0</v>
      </c>
      <c r="AQ952" s="225">
        <v>0</v>
      </c>
      <c r="AR952" s="225">
        <v>0</v>
      </c>
      <c r="AS952" s="225">
        <v>0</v>
      </c>
      <c r="AT952" s="225">
        <v>0</v>
      </c>
      <c r="AU952" s="225">
        <v>0</v>
      </c>
      <c r="AV952" s="225">
        <v>0</v>
      </c>
      <c r="AW952" s="225">
        <v>0</v>
      </c>
      <c r="AX952" s="225">
        <v>0</v>
      </c>
      <c r="AY952" s="225">
        <v>0</v>
      </c>
      <c r="AZ952" s="225">
        <v>0</v>
      </c>
      <c r="BA952" s="225">
        <v>0</v>
      </c>
      <c r="BB952" s="225">
        <v>0</v>
      </c>
      <c r="BC952" s="225">
        <v>0</v>
      </c>
      <c r="BD952" s="225">
        <v>0</v>
      </c>
      <c r="BE952" s="225" t="s">
        <v>2258</v>
      </c>
    </row>
    <row r="953" spans="1:57" x14ac:dyDescent="0.25">
      <c r="A953" t="str">
        <f t="shared" si="241"/>
        <v>004000072</v>
      </c>
      <c r="B953" s="225" t="s">
        <v>2165</v>
      </c>
      <c r="C953" s="225" t="s">
        <v>2166</v>
      </c>
      <c r="D953" s="225" t="s">
        <v>2167</v>
      </c>
      <c r="E953" s="225" t="s">
        <v>2758</v>
      </c>
      <c r="F953" s="225" t="s">
        <v>2259</v>
      </c>
      <c r="G953" s="225">
        <v>0</v>
      </c>
      <c r="H953" s="225">
        <v>0</v>
      </c>
      <c r="I953" s="225">
        <v>0</v>
      </c>
      <c r="J953" s="237">
        <v>0</v>
      </c>
      <c r="K953" s="225">
        <v>0</v>
      </c>
      <c r="L953" s="225">
        <v>0</v>
      </c>
      <c r="M953" s="225">
        <v>0</v>
      </c>
      <c r="N953" s="237">
        <v>0</v>
      </c>
      <c r="O953" s="237">
        <v>0</v>
      </c>
      <c r="P953" s="237">
        <v>0</v>
      </c>
      <c r="Q953" s="237">
        <v>0</v>
      </c>
      <c r="R953" s="237">
        <v>0</v>
      </c>
      <c r="S953" s="225">
        <v>0</v>
      </c>
      <c r="T953" s="237">
        <v>0</v>
      </c>
      <c r="U953" s="237">
        <v>0</v>
      </c>
      <c r="V953" s="225">
        <v>0</v>
      </c>
      <c r="W953" s="225">
        <v>0</v>
      </c>
      <c r="X953" s="225">
        <v>0</v>
      </c>
      <c r="Y953" s="225">
        <v>0</v>
      </c>
      <c r="Z953" s="225">
        <v>0</v>
      </c>
      <c r="AA953" s="225">
        <v>0</v>
      </c>
      <c r="AB953" s="225">
        <v>0</v>
      </c>
      <c r="AC953" s="225">
        <v>0</v>
      </c>
      <c r="AD953" s="225">
        <v>0</v>
      </c>
      <c r="AE953" s="225">
        <v>0</v>
      </c>
      <c r="AF953" s="225">
        <v>0</v>
      </c>
      <c r="AG953" s="225">
        <v>0</v>
      </c>
      <c r="AH953" s="225">
        <v>0</v>
      </c>
      <c r="AI953" s="225">
        <v>0</v>
      </c>
      <c r="AJ953" s="225">
        <v>0</v>
      </c>
      <c r="AK953" s="225">
        <v>0</v>
      </c>
      <c r="AL953" s="225">
        <v>0</v>
      </c>
      <c r="AM953" s="225">
        <v>0</v>
      </c>
      <c r="AN953" s="225">
        <v>0</v>
      </c>
      <c r="AO953" s="225">
        <v>0</v>
      </c>
      <c r="AP953" s="225">
        <v>0</v>
      </c>
      <c r="AQ953" s="225">
        <v>0</v>
      </c>
      <c r="AR953" s="225">
        <v>0</v>
      </c>
      <c r="AS953" s="225">
        <v>0</v>
      </c>
      <c r="AT953" s="225">
        <v>0</v>
      </c>
      <c r="AU953" s="225">
        <v>0</v>
      </c>
      <c r="AV953" s="225">
        <v>0</v>
      </c>
      <c r="AW953" s="225">
        <v>0</v>
      </c>
      <c r="AX953" s="225">
        <v>0</v>
      </c>
      <c r="AY953" s="225">
        <v>0</v>
      </c>
      <c r="AZ953" s="225">
        <v>0</v>
      </c>
      <c r="BA953" s="225">
        <v>0</v>
      </c>
      <c r="BB953" s="225">
        <v>0</v>
      </c>
      <c r="BC953" s="225">
        <v>0</v>
      </c>
      <c r="BD953" s="225">
        <v>0</v>
      </c>
      <c r="BE953" s="225" t="s">
        <v>2260</v>
      </c>
    </row>
    <row r="954" spans="1:57" x14ac:dyDescent="0.25">
      <c r="A954" t="str">
        <f t="shared" si="241"/>
        <v>004000073</v>
      </c>
      <c r="B954" s="225" t="s">
        <v>2165</v>
      </c>
      <c r="C954" s="225" t="s">
        <v>2166</v>
      </c>
      <c r="D954" s="225" t="s">
        <v>2167</v>
      </c>
      <c r="E954" s="225" t="s">
        <v>2758</v>
      </c>
      <c r="F954" s="225" t="s">
        <v>2261</v>
      </c>
      <c r="G954" s="225">
        <v>0</v>
      </c>
      <c r="H954" s="225">
        <v>0</v>
      </c>
      <c r="I954" s="225">
        <v>0</v>
      </c>
      <c r="J954" s="237">
        <v>0</v>
      </c>
      <c r="K954" s="225">
        <v>0</v>
      </c>
      <c r="L954" s="225">
        <v>0</v>
      </c>
      <c r="M954" s="225">
        <v>0</v>
      </c>
      <c r="N954" s="237">
        <v>0</v>
      </c>
      <c r="O954" s="237">
        <v>0</v>
      </c>
      <c r="P954" s="237">
        <v>0</v>
      </c>
      <c r="Q954" s="237">
        <v>0</v>
      </c>
      <c r="R954" s="237">
        <v>0</v>
      </c>
      <c r="S954" s="225">
        <v>0</v>
      </c>
      <c r="T954" s="237">
        <v>0</v>
      </c>
      <c r="U954" s="237">
        <v>0</v>
      </c>
      <c r="V954" s="225">
        <v>0</v>
      </c>
      <c r="W954" s="225">
        <v>0</v>
      </c>
      <c r="X954" s="225">
        <v>0</v>
      </c>
      <c r="Y954" s="225">
        <v>0</v>
      </c>
      <c r="Z954" s="225">
        <v>0</v>
      </c>
      <c r="AA954" s="225">
        <v>0</v>
      </c>
      <c r="AB954" s="225">
        <v>0</v>
      </c>
      <c r="AC954" s="225">
        <v>0</v>
      </c>
      <c r="AD954" s="225">
        <v>0</v>
      </c>
      <c r="AE954" s="225">
        <v>0</v>
      </c>
      <c r="AF954" s="225">
        <v>0</v>
      </c>
      <c r="AG954" s="225">
        <v>0</v>
      </c>
      <c r="AH954" s="225">
        <v>0</v>
      </c>
      <c r="AI954" s="225">
        <v>0</v>
      </c>
      <c r="AJ954" s="225">
        <v>0</v>
      </c>
      <c r="AK954" s="225">
        <v>0</v>
      </c>
      <c r="AL954" s="225">
        <v>0</v>
      </c>
      <c r="AM954" s="225">
        <v>0</v>
      </c>
      <c r="AN954" s="225">
        <v>0</v>
      </c>
      <c r="AO954" s="225">
        <v>0</v>
      </c>
      <c r="AP954" s="225">
        <v>0</v>
      </c>
      <c r="AQ954" s="225">
        <v>0</v>
      </c>
      <c r="AR954" s="225">
        <v>0</v>
      </c>
      <c r="AS954" s="225">
        <v>0</v>
      </c>
      <c r="AT954" s="225">
        <v>0</v>
      </c>
      <c r="AU954" s="225">
        <v>0</v>
      </c>
      <c r="AV954" s="225">
        <v>0</v>
      </c>
      <c r="AW954" s="225">
        <v>0</v>
      </c>
      <c r="AX954" s="225">
        <v>0</v>
      </c>
      <c r="AY954" s="225">
        <v>0</v>
      </c>
      <c r="AZ954" s="225">
        <v>0</v>
      </c>
      <c r="BA954" s="225">
        <v>0</v>
      </c>
      <c r="BB954" s="225">
        <v>0</v>
      </c>
      <c r="BC954" s="225">
        <v>0</v>
      </c>
      <c r="BD954" s="225">
        <v>0</v>
      </c>
      <c r="BE954" s="225" t="s">
        <v>2262</v>
      </c>
    </row>
    <row r="955" spans="1:57" x14ac:dyDescent="0.25">
      <c r="A955" t="str">
        <f t="shared" si="241"/>
        <v>004000732</v>
      </c>
      <c r="B955" s="225" t="s">
        <v>2165</v>
      </c>
      <c r="C955" s="225" t="s">
        <v>2166</v>
      </c>
      <c r="D955" s="225" t="s">
        <v>2167</v>
      </c>
      <c r="E955" s="225" t="s">
        <v>2758</v>
      </c>
      <c r="F955" s="225" t="s">
        <v>2263</v>
      </c>
      <c r="G955" s="225">
        <v>0</v>
      </c>
      <c r="H955" s="225">
        <v>0</v>
      </c>
      <c r="I955" s="225">
        <v>0</v>
      </c>
      <c r="J955" s="237">
        <v>0</v>
      </c>
      <c r="K955" s="225">
        <v>0</v>
      </c>
      <c r="L955" s="225">
        <v>0</v>
      </c>
      <c r="M955" s="225">
        <v>0</v>
      </c>
      <c r="N955" s="237">
        <v>0</v>
      </c>
      <c r="O955" s="237">
        <v>0</v>
      </c>
      <c r="P955" s="237">
        <v>0</v>
      </c>
      <c r="Q955" s="237">
        <v>0</v>
      </c>
      <c r="R955" s="237">
        <v>0</v>
      </c>
      <c r="S955" s="225">
        <v>0</v>
      </c>
      <c r="T955" s="237">
        <v>0</v>
      </c>
      <c r="U955" s="237">
        <v>0</v>
      </c>
      <c r="V955" s="225">
        <v>0</v>
      </c>
      <c r="W955" s="225">
        <v>0</v>
      </c>
      <c r="X955" s="225">
        <v>0</v>
      </c>
      <c r="Y955" s="225">
        <v>0</v>
      </c>
      <c r="Z955" s="225">
        <v>0</v>
      </c>
      <c r="AA955" s="225">
        <v>0</v>
      </c>
      <c r="AB955" s="225">
        <v>0</v>
      </c>
      <c r="AC955" s="225">
        <v>0</v>
      </c>
      <c r="AD955" s="225">
        <v>0</v>
      </c>
      <c r="AE955" s="225">
        <v>0</v>
      </c>
      <c r="AF955" s="225">
        <v>0</v>
      </c>
      <c r="AG955" s="225">
        <v>0</v>
      </c>
      <c r="AH955" s="225">
        <v>0</v>
      </c>
      <c r="AI955" s="225">
        <v>0</v>
      </c>
      <c r="AJ955" s="225">
        <v>0</v>
      </c>
      <c r="AK955" s="225">
        <v>0</v>
      </c>
      <c r="AL955" s="225">
        <v>0</v>
      </c>
      <c r="AM955" s="225">
        <v>0</v>
      </c>
      <c r="AN955" s="225">
        <v>0</v>
      </c>
      <c r="AO955" s="225">
        <v>0</v>
      </c>
      <c r="AP955" s="225">
        <v>0</v>
      </c>
      <c r="AQ955" s="225">
        <v>0</v>
      </c>
      <c r="AR955" s="225">
        <v>0</v>
      </c>
      <c r="AS955" s="225">
        <v>0</v>
      </c>
      <c r="AT955" s="225">
        <v>0</v>
      </c>
      <c r="AU955" s="225">
        <v>0</v>
      </c>
      <c r="AV955" s="225">
        <v>0</v>
      </c>
      <c r="AW955" s="225">
        <v>0</v>
      </c>
      <c r="AX955" s="225">
        <v>0</v>
      </c>
      <c r="AY955" s="225">
        <v>0</v>
      </c>
      <c r="AZ955" s="225">
        <v>0</v>
      </c>
      <c r="BA955" s="225">
        <v>0</v>
      </c>
      <c r="BB955" s="225">
        <v>0</v>
      </c>
      <c r="BC955" s="225">
        <v>0</v>
      </c>
      <c r="BD955" s="225">
        <v>0</v>
      </c>
      <c r="BE955" s="225" t="s">
        <v>2264</v>
      </c>
    </row>
    <row r="956" spans="1:57" x14ac:dyDescent="0.25">
      <c r="A956" t="str">
        <f t="shared" si="241"/>
        <v>004000074</v>
      </c>
      <c r="B956" s="225" t="s">
        <v>2165</v>
      </c>
      <c r="C956" s="225" t="s">
        <v>2166</v>
      </c>
      <c r="D956" s="225" t="s">
        <v>2167</v>
      </c>
      <c r="E956" s="225" t="s">
        <v>2758</v>
      </c>
      <c r="F956" s="225" t="s">
        <v>2265</v>
      </c>
      <c r="G956" s="225">
        <v>0</v>
      </c>
      <c r="H956" s="225">
        <v>0</v>
      </c>
      <c r="I956" s="225">
        <v>0</v>
      </c>
      <c r="J956" s="237">
        <v>0</v>
      </c>
      <c r="K956" s="225">
        <v>0</v>
      </c>
      <c r="L956" s="225">
        <v>0</v>
      </c>
      <c r="M956" s="225">
        <v>0</v>
      </c>
      <c r="N956" s="237">
        <v>0</v>
      </c>
      <c r="O956" s="237">
        <v>0</v>
      </c>
      <c r="P956" s="237">
        <v>0</v>
      </c>
      <c r="Q956" s="237">
        <v>0</v>
      </c>
      <c r="R956" s="237">
        <v>0</v>
      </c>
      <c r="S956" s="225">
        <v>0</v>
      </c>
      <c r="T956" s="237">
        <v>0</v>
      </c>
      <c r="U956" s="237">
        <v>0</v>
      </c>
      <c r="V956" s="225">
        <v>0</v>
      </c>
      <c r="W956" s="225">
        <v>0</v>
      </c>
      <c r="X956" s="225">
        <v>0</v>
      </c>
      <c r="Y956" s="225">
        <v>0</v>
      </c>
      <c r="Z956" s="225">
        <v>0</v>
      </c>
      <c r="AA956" s="225">
        <v>0</v>
      </c>
      <c r="AB956" s="225">
        <v>0</v>
      </c>
      <c r="AC956" s="225">
        <v>0</v>
      </c>
      <c r="AD956" s="225">
        <v>0</v>
      </c>
      <c r="AE956" s="225">
        <v>0</v>
      </c>
      <c r="AF956" s="225">
        <v>0</v>
      </c>
      <c r="AG956" s="225">
        <v>0</v>
      </c>
      <c r="AH956" s="225">
        <v>0</v>
      </c>
      <c r="AI956" s="225">
        <v>0</v>
      </c>
      <c r="AJ956" s="225">
        <v>0</v>
      </c>
      <c r="AK956" s="225">
        <v>0</v>
      </c>
      <c r="AL956" s="225">
        <v>0</v>
      </c>
      <c r="AM956" s="225">
        <v>0</v>
      </c>
      <c r="AN956" s="225">
        <v>0</v>
      </c>
      <c r="AO956" s="225">
        <v>0</v>
      </c>
      <c r="AP956" s="225">
        <v>0</v>
      </c>
      <c r="AQ956" s="225">
        <v>0</v>
      </c>
      <c r="AR956" s="225">
        <v>0</v>
      </c>
      <c r="AS956" s="225">
        <v>0</v>
      </c>
      <c r="AT956" s="225">
        <v>0</v>
      </c>
      <c r="AU956" s="225">
        <v>0</v>
      </c>
      <c r="AV956" s="225">
        <v>0</v>
      </c>
      <c r="AW956" s="225">
        <v>0</v>
      </c>
      <c r="AX956" s="225">
        <v>0</v>
      </c>
      <c r="AY956" s="225">
        <v>0</v>
      </c>
      <c r="AZ956" s="225">
        <v>0</v>
      </c>
      <c r="BA956" s="225">
        <v>0</v>
      </c>
      <c r="BB956" s="225">
        <v>0</v>
      </c>
      <c r="BC956" s="225">
        <v>0</v>
      </c>
      <c r="BD956" s="225">
        <v>0</v>
      </c>
      <c r="BE956" s="225" t="s">
        <v>2266</v>
      </c>
    </row>
    <row r="957" spans="1:57" x14ac:dyDescent="0.25">
      <c r="A957" t="str">
        <f t="shared" si="241"/>
        <v>004000741</v>
      </c>
      <c r="B957" s="225" t="s">
        <v>2165</v>
      </c>
      <c r="C957" s="225" t="s">
        <v>2166</v>
      </c>
      <c r="D957" s="225" t="s">
        <v>2167</v>
      </c>
      <c r="E957" s="225" t="s">
        <v>2758</v>
      </c>
      <c r="F957" s="225" t="s">
        <v>2729</v>
      </c>
      <c r="G957" s="225">
        <v>0</v>
      </c>
      <c r="H957" s="225">
        <v>0</v>
      </c>
      <c r="I957" s="225">
        <v>0</v>
      </c>
      <c r="J957" s="237">
        <v>0</v>
      </c>
      <c r="K957" s="225">
        <v>0</v>
      </c>
      <c r="L957" s="225">
        <v>0</v>
      </c>
      <c r="M957" s="225">
        <v>0</v>
      </c>
      <c r="N957" s="237">
        <v>0</v>
      </c>
      <c r="O957" s="237">
        <v>0</v>
      </c>
      <c r="P957" s="237">
        <v>0</v>
      </c>
      <c r="Q957" s="237">
        <v>0</v>
      </c>
      <c r="R957" s="237">
        <v>0</v>
      </c>
      <c r="S957" s="225">
        <v>0</v>
      </c>
      <c r="T957" s="237">
        <v>0</v>
      </c>
      <c r="U957" s="237">
        <v>0</v>
      </c>
      <c r="V957" s="225">
        <v>0</v>
      </c>
      <c r="W957" s="225">
        <v>0</v>
      </c>
      <c r="X957" s="225">
        <v>0</v>
      </c>
      <c r="Y957" s="225">
        <v>0</v>
      </c>
      <c r="Z957" s="225">
        <v>0</v>
      </c>
      <c r="AA957" s="225">
        <v>0</v>
      </c>
      <c r="AB957" s="225">
        <v>0</v>
      </c>
      <c r="AC957" s="225">
        <v>0</v>
      </c>
      <c r="AD957" s="225">
        <v>0</v>
      </c>
      <c r="AE957" s="225">
        <v>0</v>
      </c>
      <c r="AF957" s="225">
        <v>0</v>
      </c>
      <c r="AG957" s="225">
        <v>0</v>
      </c>
      <c r="AH957" s="225">
        <v>0</v>
      </c>
      <c r="AI957" s="225">
        <v>0</v>
      </c>
      <c r="AJ957" s="225">
        <v>0</v>
      </c>
      <c r="AK957" s="225">
        <v>0</v>
      </c>
      <c r="AL957" s="225">
        <v>0</v>
      </c>
      <c r="AM957" s="225">
        <v>0</v>
      </c>
      <c r="AN957" s="225">
        <v>0</v>
      </c>
      <c r="AO957" s="225">
        <v>0</v>
      </c>
      <c r="AP957" s="225">
        <v>0</v>
      </c>
      <c r="AQ957" s="225">
        <v>0</v>
      </c>
      <c r="AR957" s="225">
        <v>0</v>
      </c>
      <c r="AS957" s="225">
        <v>0</v>
      </c>
      <c r="AT957" s="225">
        <v>0</v>
      </c>
      <c r="AU957" s="225">
        <v>0</v>
      </c>
      <c r="AV957" s="225">
        <v>0</v>
      </c>
      <c r="AW957" s="225">
        <v>0</v>
      </c>
      <c r="AX957" s="225">
        <v>0</v>
      </c>
      <c r="AY957" s="225">
        <v>0</v>
      </c>
      <c r="AZ957" s="225">
        <v>0</v>
      </c>
      <c r="BA957" s="225">
        <v>0</v>
      </c>
      <c r="BB957" s="225">
        <v>0</v>
      </c>
      <c r="BC957" s="225">
        <v>0</v>
      </c>
      <c r="BD957" s="225">
        <v>0</v>
      </c>
      <c r="BE957" s="225" t="s">
        <v>2730</v>
      </c>
    </row>
    <row r="958" spans="1:57" x14ac:dyDescent="0.25">
      <c r="A958" t="str">
        <f t="shared" si="241"/>
        <v>004000075</v>
      </c>
      <c r="B958" s="225" t="s">
        <v>2165</v>
      </c>
      <c r="C958" s="225" t="s">
        <v>2166</v>
      </c>
      <c r="D958" s="225" t="s">
        <v>2167</v>
      </c>
      <c r="E958" s="225" t="s">
        <v>2758</v>
      </c>
      <c r="F958" s="225" t="s">
        <v>2267</v>
      </c>
      <c r="G958" s="225">
        <v>0</v>
      </c>
      <c r="H958" s="225">
        <v>0</v>
      </c>
      <c r="I958" s="225">
        <v>0</v>
      </c>
      <c r="J958" s="237">
        <v>0</v>
      </c>
      <c r="K958" s="225">
        <v>0</v>
      </c>
      <c r="L958" s="225">
        <v>0</v>
      </c>
      <c r="M958" s="225">
        <v>0</v>
      </c>
      <c r="N958" s="237">
        <v>0</v>
      </c>
      <c r="O958" s="237">
        <v>0</v>
      </c>
      <c r="P958" s="237">
        <v>0</v>
      </c>
      <c r="Q958" s="237">
        <v>0</v>
      </c>
      <c r="R958" s="237">
        <v>0</v>
      </c>
      <c r="S958" s="225">
        <v>0</v>
      </c>
      <c r="T958" s="237">
        <v>0</v>
      </c>
      <c r="U958" s="237">
        <v>0</v>
      </c>
      <c r="V958" s="225">
        <v>0</v>
      </c>
      <c r="W958" s="225">
        <v>0</v>
      </c>
      <c r="X958" s="225">
        <v>0</v>
      </c>
      <c r="Y958" s="225">
        <v>0</v>
      </c>
      <c r="Z958" s="225">
        <v>0</v>
      </c>
      <c r="AA958" s="225">
        <v>0</v>
      </c>
      <c r="AB958" s="225">
        <v>0</v>
      </c>
      <c r="AC958" s="225">
        <v>0</v>
      </c>
      <c r="AD958" s="225">
        <v>0</v>
      </c>
      <c r="AE958" s="225">
        <v>0</v>
      </c>
      <c r="AF958" s="225">
        <v>0</v>
      </c>
      <c r="AG958" s="225">
        <v>0</v>
      </c>
      <c r="AH958" s="225">
        <v>0</v>
      </c>
      <c r="AI958" s="225">
        <v>0</v>
      </c>
      <c r="AJ958" s="225">
        <v>0</v>
      </c>
      <c r="AK958" s="225">
        <v>0</v>
      </c>
      <c r="AL958" s="225">
        <v>0</v>
      </c>
      <c r="AM958" s="225">
        <v>0</v>
      </c>
      <c r="AN958" s="225">
        <v>0</v>
      </c>
      <c r="AO958" s="225">
        <v>0</v>
      </c>
      <c r="AP958" s="225">
        <v>0</v>
      </c>
      <c r="AQ958" s="225">
        <v>0</v>
      </c>
      <c r="AR958" s="225">
        <v>0</v>
      </c>
      <c r="AS958" s="225">
        <v>0</v>
      </c>
      <c r="AT958" s="225">
        <v>0</v>
      </c>
      <c r="AU958" s="225">
        <v>0</v>
      </c>
      <c r="AV958" s="225">
        <v>0</v>
      </c>
      <c r="AW958" s="225">
        <v>0</v>
      </c>
      <c r="AX958" s="225">
        <v>0</v>
      </c>
      <c r="AY958" s="225">
        <v>0</v>
      </c>
      <c r="AZ958" s="225">
        <v>0</v>
      </c>
      <c r="BA958" s="225">
        <v>0</v>
      </c>
      <c r="BB958" s="225">
        <v>0</v>
      </c>
      <c r="BC958" s="225">
        <v>0</v>
      </c>
      <c r="BD958" s="225">
        <v>0</v>
      </c>
      <c r="BE958" s="225" t="s">
        <v>2268</v>
      </c>
    </row>
    <row r="959" spans="1:57" x14ac:dyDescent="0.25">
      <c r="A959" t="str">
        <f t="shared" si="241"/>
        <v>004000751</v>
      </c>
      <c r="B959" s="225" t="s">
        <v>2165</v>
      </c>
      <c r="C959" s="225" t="s">
        <v>2166</v>
      </c>
      <c r="D959" s="225" t="s">
        <v>2167</v>
      </c>
      <c r="E959" s="225" t="s">
        <v>2758</v>
      </c>
      <c r="F959" s="225" t="s">
        <v>2269</v>
      </c>
      <c r="G959" s="225">
        <v>0</v>
      </c>
      <c r="H959" s="225">
        <v>0</v>
      </c>
      <c r="I959" s="225">
        <v>0</v>
      </c>
      <c r="J959" s="237">
        <v>0</v>
      </c>
      <c r="K959" s="225">
        <v>0</v>
      </c>
      <c r="L959" s="225">
        <v>0</v>
      </c>
      <c r="M959" s="225">
        <v>0</v>
      </c>
      <c r="N959" s="237">
        <v>0</v>
      </c>
      <c r="O959" s="237">
        <v>0</v>
      </c>
      <c r="P959" s="237">
        <v>0</v>
      </c>
      <c r="Q959" s="237">
        <v>0</v>
      </c>
      <c r="R959" s="237">
        <v>0</v>
      </c>
      <c r="S959" s="225">
        <v>0</v>
      </c>
      <c r="T959" s="237">
        <v>0</v>
      </c>
      <c r="U959" s="237">
        <v>0</v>
      </c>
      <c r="V959" s="225">
        <v>0</v>
      </c>
      <c r="W959" s="225">
        <v>0</v>
      </c>
      <c r="X959" s="225">
        <v>0</v>
      </c>
      <c r="Y959" s="225">
        <v>0</v>
      </c>
      <c r="Z959" s="225">
        <v>0</v>
      </c>
      <c r="AA959" s="225">
        <v>0</v>
      </c>
      <c r="AB959" s="225">
        <v>0</v>
      </c>
      <c r="AC959" s="225">
        <v>0</v>
      </c>
      <c r="AD959" s="225">
        <v>0</v>
      </c>
      <c r="AE959" s="225">
        <v>0</v>
      </c>
      <c r="AF959" s="225">
        <v>0</v>
      </c>
      <c r="AG959" s="225">
        <v>0</v>
      </c>
      <c r="AH959" s="225">
        <v>0</v>
      </c>
      <c r="AI959" s="225">
        <v>0</v>
      </c>
      <c r="AJ959" s="225">
        <v>0</v>
      </c>
      <c r="AK959" s="225">
        <v>0</v>
      </c>
      <c r="AL959" s="225">
        <v>0</v>
      </c>
      <c r="AM959" s="225">
        <v>0</v>
      </c>
      <c r="AN959" s="225">
        <v>0</v>
      </c>
      <c r="AO959" s="225">
        <v>0</v>
      </c>
      <c r="AP959" s="225">
        <v>0</v>
      </c>
      <c r="AQ959" s="225">
        <v>0</v>
      </c>
      <c r="AR959" s="225">
        <v>0</v>
      </c>
      <c r="AS959" s="225">
        <v>0</v>
      </c>
      <c r="AT959" s="225">
        <v>0</v>
      </c>
      <c r="AU959" s="225">
        <v>0</v>
      </c>
      <c r="AV959" s="225">
        <v>0</v>
      </c>
      <c r="AW959" s="225">
        <v>0</v>
      </c>
      <c r="AX959" s="225">
        <v>0</v>
      </c>
      <c r="AY959" s="225">
        <v>0</v>
      </c>
      <c r="AZ959" s="225">
        <v>0</v>
      </c>
      <c r="BA959" s="225">
        <v>0</v>
      </c>
      <c r="BB959" s="225">
        <v>0</v>
      </c>
      <c r="BC959" s="225">
        <v>0</v>
      </c>
      <c r="BD959" s="225">
        <v>0</v>
      </c>
      <c r="BE959" s="225" t="s">
        <v>2270</v>
      </c>
    </row>
    <row r="960" spans="1:57" x14ac:dyDescent="0.25">
      <c r="A960" t="str">
        <f t="shared" si="241"/>
        <v>004000076</v>
      </c>
      <c r="B960" s="225" t="s">
        <v>2165</v>
      </c>
      <c r="C960" s="225" t="s">
        <v>2166</v>
      </c>
      <c r="D960" s="225" t="s">
        <v>2167</v>
      </c>
      <c r="E960" s="225" t="s">
        <v>2758</v>
      </c>
      <c r="F960" s="225" t="s">
        <v>2271</v>
      </c>
      <c r="G960" s="225">
        <v>0</v>
      </c>
      <c r="H960" s="225">
        <v>0</v>
      </c>
      <c r="I960" s="225">
        <v>0</v>
      </c>
      <c r="J960" s="237">
        <v>0</v>
      </c>
      <c r="K960" s="225">
        <v>0</v>
      </c>
      <c r="L960" s="225">
        <v>0</v>
      </c>
      <c r="M960" s="225">
        <v>0</v>
      </c>
      <c r="N960" s="237">
        <v>0</v>
      </c>
      <c r="O960" s="237">
        <v>0</v>
      </c>
      <c r="P960" s="237">
        <v>0</v>
      </c>
      <c r="Q960" s="237">
        <v>0</v>
      </c>
      <c r="R960" s="237">
        <v>0</v>
      </c>
      <c r="S960" s="225">
        <v>0</v>
      </c>
      <c r="T960" s="237">
        <v>0</v>
      </c>
      <c r="U960" s="237">
        <v>0</v>
      </c>
      <c r="V960" s="225">
        <v>0</v>
      </c>
      <c r="W960" s="225">
        <v>0</v>
      </c>
      <c r="X960" s="225">
        <v>0</v>
      </c>
      <c r="Y960" s="225">
        <v>0</v>
      </c>
      <c r="Z960" s="225">
        <v>0</v>
      </c>
      <c r="AA960" s="225">
        <v>0</v>
      </c>
      <c r="AB960" s="225">
        <v>0</v>
      </c>
      <c r="AC960" s="225">
        <v>0</v>
      </c>
      <c r="AD960" s="225">
        <v>0</v>
      </c>
      <c r="AE960" s="225">
        <v>0</v>
      </c>
      <c r="AF960" s="225">
        <v>0</v>
      </c>
      <c r="AG960" s="225">
        <v>0</v>
      </c>
      <c r="AH960" s="225">
        <v>0</v>
      </c>
      <c r="AI960" s="225">
        <v>0</v>
      </c>
      <c r="AJ960" s="225">
        <v>0</v>
      </c>
      <c r="AK960" s="225">
        <v>0</v>
      </c>
      <c r="AL960" s="225">
        <v>0</v>
      </c>
      <c r="AM960" s="225">
        <v>0</v>
      </c>
      <c r="AN960" s="225">
        <v>0</v>
      </c>
      <c r="AO960" s="225">
        <v>0</v>
      </c>
      <c r="AP960" s="225">
        <v>0</v>
      </c>
      <c r="AQ960" s="225">
        <v>0</v>
      </c>
      <c r="AR960" s="225">
        <v>0</v>
      </c>
      <c r="AS960" s="225">
        <v>0</v>
      </c>
      <c r="AT960" s="225">
        <v>0</v>
      </c>
      <c r="AU960" s="225">
        <v>0</v>
      </c>
      <c r="AV960" s="225">
        <v>0</v>
      </c>
      <c r="AW960" s="225">
        <v>0</v>
      </c>
      <c r="AX960" s="225">
        <v>0</v>
      </c>
      <c r="AY960" s="225">
        <v>0</v>
      </c>
      <c r="AZ960" s="225">
        <v>0</v>
      </c>
      <c r="BA960" s="225">
        <v>0</v>
      </c>
      <c r="BB960" s="225">
        <v>0</v>
      </c>
      <c r="BC960" s="225">
        <v>0</v>
      </c>
      <c r="BD960" s="225">
        <v>0</v>
      </c>
      <c r="BE960" s="225" t="s">
        <v>2272</v>
      </c>
    </row>
    <row r="961" spans="1:57" x14ac:dyDescent="0.25">
      <c r="A961" t="str">
        <f t="shared" si="241"/>
        <v>004000761</v>
      </c>
      <c r="B961" s="225" t="s">
        <v>2165</v>
      </c>
      <c r="C961" s="225" t="s">
        <v>2166</v>
      </c>
      <c r="D961" s="225" t="s">
        <v>2167</v>
      </c>
      <c r="E961" s="225" t="s">
        <v>2758</v>
      </c>
      <c r="F961" s="225" t="s">
        <v>2273</v>
      </c>
      <c r="G961" s="225">
        <v>0</v>
      </c>
      <c r="H961" s="225">
        <v>0</v>
      </c>
      <c r="I961" s="225">
        <v>0</v>
      </c>
      <c r="J961" s="237">
        <v>0</v>
      </c>
      <c r="K961" s="225">
        <v>0</v>
      </c>
      <c r="L961" s="225">
        <v>0</v>
      </c>
      <c r="M961" s="225">
        <v>0</v>
      </c>
      <c r="N961" s="237">
        <v>0</v>
      </c>
      <c r="O961" s="237">
        <v>0</v>
      </c>
      <c r="P961" s="237">
        <v>0</v>
      </c>
      <c r="Q961" s="237">
        <v>0</v>
      </c>
      <c r="R961" s="237">
        <v>0</v>
      </c>
      <c r="S961" s="225">
        <v>0</v>
      </c>
      <c r="T961" s="237">
        <v>0</v>
      </c>
      <c r="U961" s="237">
        <v>0</v>
      </c>
      <c r="V961" s="225">
        <v>0</v>
      </c>
      <c r="W961" s="225">
        <v>0</v>
      </c>
      <c r="X961" s="225">
        <v>0</v>
      </c>
      <c r="Y961" s="225">
        <v>0</v>
      </c>
      <c r="Z961" s="225">
        <v>0</v>
      </c>
      <c r="AA961" s="225">
        <v>0</v>
      </c>
      <c r="AB961" s="225">
        <v>0</v>
      </c>
      <c r="AC961" s="225">
        <v>0</v>
      </c>
      <c r="AD961" s="225">
        <v>0</v>
      </c>
      <c r="AE961" s="225">
        <v>0</v>
      </c>
      <c r="AF961" s="225">
        <v>0</v>
      </c>
      <c r="AG961" s="225">
        <v>0</v>
      </c>
      <c r="AH961" s="225">
        <v>0</v>
      </c>
      <c r="AI961" s="225">
        <v>0</v>
      </c>
      <c r="AJ961" s="225">
        <v>0</v>
      </c>
      <c r="AK961" s="225">
        <v>0</v>
      </c>
      <c r="AL961" s="225">
        <v>0</v>
      </c>
      <c r="AM961" s="225">
        <v>0</v>
      </c>
      <c r="AN961" s="225">
        <v>0</v>
      </c>
      <c r="AO961" s="225">
        <v>0</v>
      </c>
      <c r="AP961" s="225">
        <v>0</v>
      </c>
      <c r="AQ961" s="225">
        <v>0</v>
      </c>
      <c r="AR961" s="225">
        <v>0</v>
      </c>
      <c r="AS961" s="225">
        <v>0</v>
      </c>
      <c r="AT961" s="225">
        <v>0</v>
      </c>
      <c r="AU961" s="225">
        <v>0</v>
      </c>
      <c r="AV961" s="225">
        <v>0</v>
      </c>
      <c r="AW961" s="225">
        <v>0</v>
      </c>
      <c r="AX961" s="225">
        <v>0</v>
      </c>
      <c r="AY961" s="225">
        <v>0</v>
      </c>
      <c r="AZ961" s="225">
        <v>0</v>
      </c>
      <c r="BA961" s="225">
        <v>0</v>
      </c>
      <c r="BB961" s="225">
        <v>0</v>
      </c>
      <c r="BC961" s="225">
        <v>0</v>
      </c>
      <c r="BD961" s="225">
        <v>0</v>
      </c>
      <c r="BE961" s="225" t="s">
        <v>2641</v>
      </c>
    </row>
    <row r="962" spans="1:57" x14ac:dyDescent="0.25">
      <c r="A962" t="str">
        <f t="shared" si="241"/>
        <v>004000762</v>
      </c>
      <c r="B962" s="225" t="s">
        <v>2165</v>
      </c>
      <c r="C962" s="225" t="s">
        <v>2166</v>
      </c>
      <c r="D962" s="225" t="s">
        <v>2167</v>
      </c>
      <c r="E962" s="225" t="s">
        <v>2758</v>
      </c>
      <c r="F962" s="225" t="s">
        <v>2275</v>
      </c>
      <c r="G962" s="225">
        <v>0</v>
      </c>
      <c r="H962" s="225">
        <v>0</v>
      </c>
      <c r="I962" s="225">
        <v>0</v>
      </c>
      <c r="J962" s="237">
        <v>0</v>
      </c>
      <c r="K962" s="225">
        <v>0</v>
      </c>
      <c r="L962" s="225">
        <v>0</v>
      </c>
      <c r="M962" s="225">
        <v>0</v>
      </c>
      <c r="N962" s="237">
        <v>0</v>
      </c>
      <c r="O962" s="237">
        <v>0</v>
      </c>
      <c r="P962" s="237">
        <v>0</v>
      </c>
      <c r="Q962" s="237">
        <v>0</v>
      </c>
      <c r="R962" s="237">
        <v>0</v>
      </c>
      <c r="S962" s="225">
        <v>0</v>
      </c>
      <c r="T962" s="237">
        <v>0</v>
      </c>
      <c r="U962" s="237">
        <v>0</v>
      </c>
      <c r="V962" s="225">
        <v>0</v>
      </c>
      <c r="W962" s="225">
        <v>0</v>
      </c>
      <c r="X962" s="225">
        <v>0</v>
      </c>
      <c r="Y962" s="225">
        <v>0</v>
      </c>
      <c r="Z962" s="225">
        <v>0</v>
      </c>
      <c r="AA962" s="225">
        <v>0</v>
      </c>
      <c r="AB962" s="225">
        <v>0</v>
      </c>
      <c r="AC962" s="225">
        <v>0</v>
      </c>
      <c r="AD962" s="225">
        <v>0</v>
      </c>
      <c r="AE962" s="225">
        <v>0</v>
      </c>
      <c r="AF962" s="225">
        <v>0</v>
      </c>
      <c r="AG962" s="225">
        <v>0</v>
      </c>
      <c r="AH962" s="225">
        <v>0</v>
      </c>
      <c r="AI962" s="225">
        <v>0</v>
      </c>
      <c r="AJ962" s="225">
        <v>0</v>
      </c>
      <c r="AK962" s="225">
        <v>0</v>
      </c>
      <c r="AL962" s="225">
        <v>0</v>
      </c>
      <c r="AM962" s="225">
        <v>0</v>
      </c>
      <c r="AN962" s="225">
        <v>0</v>
      </c>
      <c r="AO962" s="225">
        <v>0</v>
      </c>
      <c r="AP962" s="225">
        <v>0</v>
      </c>
      <c r="AQ962" s="225">
        <v>0</v>
      </c>
      <c r="AR962" s="225">
        <v>0</v>
      </c>
      <c r="AS962" s="225">
        <v>0</v>
      </c>
      <c r="AT962" s="225">
        <v>0</v>
      </c>
      <c r="AU962" s="225">
        <v>0</v>
      </c>
      <c r="AV962" s="225">
        <v>0</v>
      </c>
      <c r="AW962" s="225">
        <v>0</v>
      </c>
      <c r="AX962" s="225">
        <v>0</v>
      </c>
      <c r="AY962" s="225">
        <v>0</v>
      </c>
      <c r="AZ962" s="225">
        <v>0</v>
      </c>
      <c r="BA962" s="225">
        <v>0</v>
      </c>
      <c r="BB962" s="225">
        <v>0</v>
      </c>
      <c r="BC962" s="225">
        <v>0</v>
      </c>
      <c r="BD962" s="225">
        <v>0</v>
      </c>
      <c r="BE962" s="225" t="s">
        <v>2276</v>
      </c>
    </row>
    <row r="963" spans="1:57" x14ac:dyDescent="0.25">
      <c r="A963" t="str">
        <f t="shared" ref="A963:A1026" si="242">E963&amp;F963</f>
        <v>004000077</v>
      </c>
      <c r="B963" s="225" t="s">
        <v>2165</v>
      </c>
      <c r="C963" s="225" t="s">
        <v>2166</v>
      </c>
      <c r="D963" s="225" t="s">
        <v>2167</v>
      </c>
      <c r="E963" s="225" t="s">
        <v>2758</v>
      </c>
      <c r="F963" s="225" t="s">
        <v>2277</v>
      </c>
      <c r="G963" s="225">
        <v>0</v>
      </c>
      <c r="H963" s="225">
        <v>0</v>
      </c>
      <c r="I963" s="225">
        <v>0</v>
      </c>
      <c r="J963" s="237">
        <v>0</v>
      </c>
      <c r="K963" s="225">
        <v>0</v>
      </c>
      <c r="L963" s="225">
        <v>0</v>
      </c>
      <c r="M963" s="225">
        <v>0</v>
      </c>
      <c r="N963" s="237">
        <v>0</v>
      </c>
      <c r="O963" s="237">
        <v>0</v>
      </c>
      <c r="P963" s="237">
        <v>0</v>
      </c>
      <c r="Q963" s="237">
        <v>0</v>
      </c>
      <c r="R963" s="237">
        <v>0</v>
      </c>
      <c r="S963" s="225">
        <v>0</v>
      </c>
      <c r="T963" s="237">
        <v>0</v>
      </c>
      <c r="U963" s="237">
        <v>0</v>
      </c>
      <c r="V963" s="225">
        <v>0</v>
      </c>
      <c r="W963" s="225">
        <v>0</v>
      </c>
      <c r="X963" s="225">
        <v>0</v>
      </c>
      <c r="Y963" s="225">
        <v>0</v>
      </c>
      <c r="Z963" s="225">
        <v>0</v>
      </c>
      <c r="AA963" s="225">
        <v>0</v>
      </c>
      <c r="AB963" s="225">
        <v>0</v>
      </c>
      <c r="AC963" s="225">
        <v>0</v>
      </c>
      <c r="AD963" s="225">
        <v>0</v>
      </c>
      <c r="AE963" s="225">
        <v>0</v>
      </c>
      <c r="AF963" s="225">
        <v>0</v>
      </c>
      <c r="AG963" s="225">
        <v>0</v>
      </c>
      <c r="AH963" s="225">
        <v>0</v>
      </c>
      <c r="AI963" s="225">
        <v>0</v>
      </c>
      <c r="AJ963" s="225">
        <v>0</v>
      </c>
      <c r="AK963" s="225">
        <v>0</v>
      </c>
      <c r="AL963" s="225">
        <v>0</v>
      </c>
      <c r="AM963" s="225">
        <v>0</v>
      </c>
      <c r="AN963" s="225">
        <v>0</v>
      </c>
      <c r="AO963" s="225">
        <v>0</v>
      </c>
      <c r="AP963" s="225">
        <v>0</v>
      </c>
      <c r="AQ963" s="225">
        <v>0</v>
      </c>
      <c r="AR963" s="225">
        <v>0</v>
      </c>
      <c r="AS963" s="225">
        <v>0</v>
      </c>
      <c r="AT963" s="225">
        <v>0</v>
      </c>
      <c r="AU963" s="225">
        <v>0</v>
      </c>
      <c r="AV963" s="225">
        <v>0</v>
      </c>
      <c r="AW963" s="225">
        <v>0</v>
      </c>
      <c r="AX963" s="225">
        <v>0</v>
      </c>
      <c r="AY963" s="225">
        <v>0</v>
      </c>
      <c r="AZ963" s="225">
        <v>0</v>
      </c>
      <c r="BA963" s="225">
        <v>0</v>
      </c>
      <c r="BB963" s="225">
        <v>0</v>
      </c>
      <c r="BC963" s="225">
        <v>0</v>
      </c>
      <c r="BD963" s="225">
        <v>0</v>
      </c>
      <c r="BE963" s="225" t="s">
        <v>2278</v>
      </c>
    </row>
    <row r="964" spans="1:57" x14ac:dyDescent="0.25">
      <c r="A964" t="str">
        <f t="shared" si="242"/>
        <v>004000771</v>
      </c>
      <c r="B964" s="225" t="s">
        <v>2165</v>
      </c>
      <c r="C964" s="225" t="s">
        <v>2166</v>
      </c>
      <c r="D964" s="225" t="s">
        <v>2167</v>
      </c>
      <c r="E964" s="225" t="s">
        <v>2758</v>
      </c>
      <c r="F964" s="225" t="s">
        <v>2279</v>
      </c>
      <c r="G964" s="225">
        <v>0</v>
      </c>
      <c r="H964" s="225">
        <v>0</v>
      </c>
      <c r="I964" s="225">
        <v>0</v>
      </c>
      <c r="J964" s="237">
        <v>0</v>
      </c>
      <c r="K964" s="225">
        <v>0</v>
      </c>
      <c r="L964" s="225">
        <v>0</v>
      </c>
      <c r="M964" s="225">
        <v>0</v>
      </c>
      <c r="N964" s="237">
        <v>0</v>
      </c>
      <c r="O964" s="237">
        <v>0</v>
      </c>
      <c r="P964" s="237">
        <v>0</v>
      </c>
      <c r="Q964" s="237">
        <v>0</v>
      </c>
      <c r="R964" s="237">
        <v>0</v>
      </c>
      <c r="S964" s="225">
        <v>0</v>
      </c>
      <c r="T964" s="237">
        <v>0</v>
      </c>
      <c r="U964" s="237">
        <v>0</v>
      </c>
      <c r="V964" s="225">
        <v>0</v>
      </c>
      <c r="W964" s="225">
        <v>0</v>
      </c>
      <c r="X964" s="225">
        <v>0</v>
      </c>
      <c r="Y964" s="225">
        <v>0</v>
      </c>
      <c r="Z964" s="225">
        <v>0</v>
      </c>
      <c r="AA964" s="225">
        <v>0</v>
      </c>
      <c r="AB964" s="225">
        <v>0</v>
      </c>
      <c r="AC964" s="225">
        <v>0</v>
      </c>
      <c r="AD964" s="225">
        <v>0</v>
      </c>
      <c r="AE964" s="225">
        <v>0</v>
      </c>
      <c r="AF964" s="225">
        <v>0</v>
      </c>
      <c r="AG964" s="225">
        <v>0</v>
      </c>
      <c r="AH964" s="225">
        <v>0</v>
      </c>
      <c r="AI964" s="225">
        <v>0</v>
      </c>
      <c r="AJ964" s="225">
        <v>0</v>
      </c>
      <c r="AK964" s="225">
        <v>0</v>
      </c>
      <c r="AL964" s="225">
        <v>0</v>
      </c>
      <c r="AM964" s="225">
        <v>0</v>
      </c>
      <c r="AN964" s="225">
        <v>0</v>
      </c>
      <c r="AO964" s="225">
        <v>0</v>
      </c>
      <c r="AP964" s="225">
        <v>0</v>
      </c>
      <c r="AQ964" s="225">
        <v>0</v>
      </c>
      <c r="AR964" s="225">
        <v>0</v>
      </c>
      <c r="AS964" s="225">
        <v>0</v>
      </c>
      <c r="AT964" s="225">
        <v>0</v>
      </c>
      <c r="AU964" s="225">
        <v>0</v>
      </c>
      <c r="AV964" s="225">
        <v>0</v>
      </c>
      <c r="AW964" s="225">
        <v>0</v>
      </c>
      <c r="AX964" s="225">
        <v>0</v>
      </c>
      <c r="AY964" s="225">
        <v>0</v>
      </c>
      <c r="AZ964" s="225">
        <v>0</v>
      </c>
      <c r="BA964" s="225">
        <v>0</v>
      </c>
      <c r="BB964" s="225">
        <v>0</v>
      </c>
      <c r="BC964" s="225">
        <v>0</v>
      </c>
      <c r="BD964" s="225">
        <v>0</v>
      </c>
      <c r="BE964" s="225" t="s">
        <v>2280</v>
      </c>
    </row>
    <row r="965" spans="1:57" x14ac:dyDescent="0.25">
      <c r="A965" t="str">
        <f t="shared" si="242"/>
        <v>004000078</v>
      </c>
      <c r="B965" s="225" t="s">
        <v>2165</v>
      </c>
      <c r="C965" s="225" t="s">
        <v>2166</v>
      </c>
      <c r="D965" s="225" t="s">
        <v>2167</v>
      </c>
      <c r="E965" s="225" t="s">
        <v>2758</v>
      </c>
      <c r="F965" s="225" t="s">
        <v>2281</v>
      </c>
      <c r="G965" s="225">
        <v>0</v>
      </c>
      <c r="H965" s="225">
        <v>0</v>
      </c>
      <c r="I965" s="225">
        <v>0</v>
      </c>
      <c r="J965" s="237">
        <v>0</v>
      </c>
      <c r="K965" s="225">
        <v>0</v>
      </c>
      <c r="L965" s="225">
        <v>0</v>
      </c>
      <c r="M965" s="225">
        <v>0</v>
      </c>
      <c r="N965" s="237">
        <v>0</v>
      </c>
      <c r="O965" s="237">
        <v>0</v>
      </c>
      <c r="P965" s="237">
        <v>0</v>
      </c>
      <c r="Q965" s="237">
        <v>0</v>
      </c>
      <c r="R965" s="237">
        <v>0</v>
      </c>
      <c r="S965" s="225">
        <v>0</v>
      </c>
      <c r="T965" s="237">
        <v>0</v>
      </c>
      <c r="U965" s="237">
        <v>0</v>
      </c>
      <c r="V965" s="225">
        <v>0</v>
      </c>
      <c r="W965" s="225">
        <v>0</v>
      </c>
      <c r="X965" s="225">
        <v>0</v>
      </c>
      <c r="Y965" s="225">
        <v>0</v>
      </c>
      <c r="Z965" s="225">
        <v>0</v>
      </c>
      <c r="AA965" s="225">
        <v>0</v>
      </c>
      <c r="AB965" s="225">
        <v>0</v>
      </c>
      <c r="AC965" s="225">
        <v>0</v>
      </c>
      <c r="AD965" s="225">
        <v>0</v>
      </c>
      <c r="AE965" s="225">
        <v>0</v>
      </c>
      <c r="AF965" s="225">
        <v>0</v>
      </c>
      <c r="AG965" s="225">
        <v>0</v>
      </c>
      <c r="AH965" s="225">
        <v>0</v>
      </c>
      <c r="AI965" s="225">
        <v>0</v>
      </c>
      <c r="AJ965" s="225">
        <v>0</v>
      </c>
      <c r="AK965" s="225">
        <v>0</v>
      </c>
      <c r="AL965" s="225">
        <v>0</v>
      </c>
      <c r="AM965" s="225">
        <v>0</v>
      </c>
      <c r="AN965" s="225">
        <v>0</v>
      </c>
      <c r="AO965" s="225">
        <v>0</v>
      </c>
      <c r="AP965" s="225">
        <v>0</v>
      </c>
      <c r="AQ965" s="225">
        <v>0</v>
      </c>
      <c r="AR965" s="225">
        <v>0</v>
      </c>
      <c r="AS965" s="225">
        <v>0</v>
      </c>
      <c r="AT965" s="225">
        <v>0</v>
      </c>
      <c r="AU965" s="225">
        <v>0</v>
      </c>
      <c r="AV965" s="225">
        <v>0</v>
      </c>
      <c r="AW965" s="225">
        <v>0</v>
      </c>
      <c r="AX965" s="225">
        <v>0</v>
      </c>
      <c r="AY965" s="225">
        <v>0</v>
      </c>
      <c r="AZ965" s="225">
        <v>0</v>
      </c>
      <c r="BA965" s="225">
        <v>0</v>
      </c>
      <c r="BB965" s="225">
        <v>0</v>
      </c>
      <c r="BC965" s="225">
        <v>0</v>
      </c>
      <c r="BD965" s="225">
        <v>0</v>
      </c>
      <c r="BE965" s="225" t="s">
        <v>2282</v>
      </c>
    </row>
    <row r="966" spans="1:57" x14ac:dyDescent="0.25">
      <c r="A966" t="str">
        <f t="shared" si="242"/>
        <v>004000781</v>
      </c>
      <c r="B966" s="225" t="s">
        <v>2165</v>
      </c>
      <c r="C966" s="225" t="s">
        <v>2166</v>
      </c>
      <c r="D966" s="225" t="s">
        <v>2167</v>
      </c>
      <c r="E966" s="225" t="s">
        <v>2758</v>
      </c>
      <c r="F966" s="225" t="s">
        <v>2283</v>
      </c>
      <c r="G966" s="225">
        <v>0</v>
      </c>
      <c r="H966" s="225">
        <v>0</v>
      </c>
      <c r="I966" s="225">
        <v>0</v>
      </c>
      <c r="J966" s="237">
        <v>0</v>
      </c>
      <c r="K966" s="225">
        <v>0</v>
      </c>
      <c r="L966" s="225">
        <v>0</v>
      </c>
      <c r="M966" s="225">
        <v>0</v>
      </c>
      <c r="N966" s="237">
        <v>0</v>
      </c>
      <c r="O966" s="237">
        <v>0</v>
      </c>
      <c r="P966" s="237">
        <v>0</v>
      </c>
      <c r="Q966" s="237">
        <v>0</v>
      </c>
      <c r="R966" s="237">
        <v>0</v>
      </c>
      <c r="S966" s="225">
        <v>0</v>
      </c>
      <c r="T966" s="237">
        <v>0</v>
      </c>
      <c r="U966" s="237">
        <v>0</v>
      </c>
      <c r="V966" s="225">
        <v>0</v>
      </c>
      <c r="W966" s="225">
        <v>0</v>
      </c>
      <c r="X966" s="225">
        <v>0</v>
      </c>
      <c r="Y966" s="225">
        <v>0</v>
      </c>
      <c r="Z966" s="225">
        <v>0</v>
      </c>
      <c r="AA966" s="225">
        <v>0</v>
      </c>
      <c r="AB966" s="225">
        <v>0</v>
      </c>
      <c r="AC966" s="225">
        <v>0</v>
      </c>
      <c r="AD966" s="225">
        <v>0</v>
      </c>
      <c r="AE966" s="225">
        <v>0</v>
      </c>
      <c r="AF966" s="225">
        <v>0</v>
      </c>
      <c r="AG966" s="225">
        <v>0</v>
      </c>
      <c r="AH966" s="225">
        <v>0</v>
      </c>
      <c r="AI966" s="225">
        <v>0</v>
      </c>
      <c r="AJ966" s="225">
        <v>0</v>
      </c>
      <c r="AK966" s="225">
        <v>0</v>
      </c>
      <c r="AL966" s="225">
        <v>0</v>
      </c>
      <c r="AM966" s="225">
        <v>0</v>
      </c>
      <c r="AN966" s="225">
        <v>0</v>
      </c>
      <c r="AO966" s="225">
        <v>0</v>
      </c>
      <c r="AP966" s="225">
        <v>0</v>
      </c>
      <c r="AQ966" s="225">
        <v>0</v>
      </c>
      <c r="AR966" s="225">
        <v>0</v>
      </c>
      <c r="AS966" s="225">
        <v>0</v>
      </c>
      <c r="AT966" s="225">
        <v>0</v>
      </c>
      <c r="AU966" s="225">
        <v>0</v>
      </c>
      <c r="AV966" s="225">
        <v>0</v>
      </c>
      <c r="AW966" s="225">
        <v>0</v>
      </c>
      <c r="AX966" s="225">
        <v>0</v>
      </c>
      <c r="AY966" s="225">
        <v>0</v>
      </c>
      <c r="AZ966" s="225">
        <v>0</v>
      </c>
      <c r="BA966" s="225">
        <v>0</v>
      </c>
      <c r="BB966" s="225">
        <v>0</v>
      </c>
      <c r="BC966" s="225">
        <v>0</v>
      </c>
      <c r="BD966" s="225">
        <v>0</v>
      </c>
      <c r="BE966" s="225" t="s">
        <v>2284</v>
      </c>
    </row>
    <row r="967" spans="1:57" x14ac:dyDescent="0.25">
      <c r="A967" t="str">
        <f t="shared" si="242"/>
        <v>004000782</v>
      </c>
      <c r="B967" s="225" t="s">
        <v>2165</v>
      </c>
      <c r="C967" s="225" t="s">
        <v>2166</v>
      </c>
      <c r="D967" s="225" t="s">
        <v>2167</v>
      </c>
      <c r="E967" s="225" t="s">
        <v>2758</v>
      </c>
      <c r="F967" s="225" t="s">
        <v>2285</v>
      </c>
      <c r="G967" s="225">
        <v>0</v>
      </c>
      <c r="H967" s="225">
        <v>0</v>
      </c>
      <c r="I967" s="225">
        <v>0</v>
      </c>
      <c r="J967" s="237">
        <v>0</v>
      </c>
      <c r="K967" s="225">
        <v>0</v>
      </c>
      <c r="L967" s="225">
        <v>0</v>
      </c>
      <c r="M967" s="225">
        <v>0</v>
      </c>
      <c r="N967" s="237">
        <v>0</v>
      </c>
      <c r="O967" s="237">
        <v>0</v>
      </c>
      <c r="P967" s="237">
        <v>0</v>
      </c>
      <c r="Q967" s="237">
        <v>0</v>
      </c>
      <c r="R967" s="237">
        <v>0</v>
      </c>
      <c r="S967" s="225">
        <v>0</v>
      </c>
      <c r="T967" s="237">
        <v>0</v>
      </c>
      <c r="U967" s="237">
        <v>0</v>
      </c>
      <c r="V967" s="225">
        <v>0</v>
      </c>
      <c r="W967" s="225">
        <v>0</v>
      </c>
      <c r="X967" s="225">
        <v>0</v>
      </c>
      <c r="Y967" s="225">
        <v>0</v>
      </c>
      <c r="Z967" s="225">
        <v>0</v>
      </c>
      <c r="AA967" s="225">
        <v>0</v>
      </c>
      <c r="AB967" s="225">
        <v>0</v>
      </c>
      <c r="AC967" s="225">
        <v>0</v>
      </c>
      <c r="AD967" s="225">
        <v>0</v>
      </c>
      <c r="AE967" s="225">
        <v>0</v>
      </c>
      <c r="AF967" s="225">
        <v>0</v>
      </c>
      <c r="AG967" s="225">
        <v>0</v>
      </c>
      <c r="AH967" s="225">
        <v>0</v>
      </c>
      <c r="AI967" s="225">
        <v>0</v>
      </c>
      <c r="AJ967" s="225">
        <v>0</v>
      </c>
      <c r="AK967" s="225">
        <v>0</v>
      </c>
      <c r="AL967" s="225">
        <v>0</v>
      </c>
      <c r="AM967" s="225">
        <v>0</v>
      </c>
      <c r="AN967" s="225">
        <v>0</v>
      </c>
      <c r="AO967" s="225">
        <v>0</v>
      </c>
      <c r="AP967" s="225">
        <v>0</v>
      </c>
      <c r="AQ967" s="225">
        <v>0</v>
      </c>
      <c r="AR967" s="225">
        <v>0</v>
      </c>
      <c r="AS967" s="225">
        <v>0</v>
      </c>
      <c r="AT967" s="225">
        <v>0</v>
      </c>
      <c r="AU967" s="225">
        <v>0</v>
      </c>
      <c r="AV967" s="225">
        <v>0</v>
      </c>
      <c r="AW967" s="225">
        <v>0</v>
      </c>
      <c r="AX967" s="225">
        <v>0</v>
      </c>
      <c r="AY967" s="225">
        <v>0</v>
      </c>
      <c r="AZ967" s="225">
        <v>0</v>
      </c>
      <c r="BA967" s="225">
        <v>0</v>
      </c>
      <c r="BB967" s="225">
        <v>0</v>
      </c>
      <c r="BC967" s="225">
        <v>0</v>
      </c>
      <c r="BD967" s="225">
        <v>0</v>
      </c>
      <c r="BE967" s="225" t="s">
        <v>2286</v>
      </c>
    </row>
    <row r="968" spans="1:57" x14ac:dyDescent="0.25">
      <c r="A968" t="str">
        <f t="shared" si="242"/>
        <v>004000079</v>
      </c>
      <c r="B968" s="225" t="s">
        <v>2165</v>
      </c>
      <c r="C968" s="225" t="s">
        <v>2166</v>
      </c>
      <c r="D968" s="225" t="s">
        <v>2167</v>
      </c>
      <c r="E968" s="225" t="s">
        <v>2758</v>
      </c>
      <c r="F968" s="225" t="s">
        <v>2287</v>
      </c>
      <c r="G968" s="225">
        <v>0</v>
      </c>
      <c r="H968" s="225">
        <v>0</v>
      </c>
      <c r="I968" s="225">
        <v>0</v>
      </c>
      <c r="J968" s="237">
        <v>0</v>
      </c>
      <c r="K968" s="225">
        <v>0</v>
      </c>
      <c r="L968" s="225">
        <v>0</v>
      </c>
      <c r="M968" s="225">
        <v>0</v>
      </c>
      <c r="N968" s="237">
        <v>0</v>
      </c>
      <c r="O968" s="237">
        <v>0</v>
      </c>
      <c r="P968" s="237">
        <v>0</v>
      </c>
      <c r="Q968" s="237">
        <v>0</v>
      </c>
      <c r="R968" s="237">
        <v>0</v>
      </c>
      <c r="S968" s="225">
        <v>0</v>
      </c>
      <c r="T968" s="237">
        <v>0</v>
      </c>
      <c r="U968" s="237">
        <v>0</v>
      </c>
      <c r="V968" s="225">
        <v>0</v>
      </c>
      <c r="W968" s="225">
        <v>0</v>
      </c>
      <c r="X968" s="225">
        <v>0</v>
      </c>
      <c r="Y968" s="225">
        <v>0</v>
      </c>
      <c r="Z968" s="225">
        <v>0</v>
      </c>
      <c r="AA968" s="225">
        <v>0</v>
      </c>
      <c r="AB968" s="225">
        <v>0</v>
      </c>
      <c r="AC968" s="225">
        <v>0</v>
      </c>
      <c r="AD968" s="225">
        <v>0</v>
      </c>
      <c r="AE968" s="225">
        <v>0</v>
      </c>
      <c r="AF968" s="225">
        <v>0</v>
      </c>
      <c r="AG968" s="225">
        <v>0</v>
      </c>
      <c r="AH968" s="225">
        <v>0</v>
      </c>
      <c r="AI968" s="225">
        <v>0</v>
      </c>
      <c r="AJ968" s="225">
        <v>0</v>
      </c>
      <c r="AK968" s="225">
        <v>0</v>
      </c>
      <c r="AL968" s="225">
        <v>0</v>
      </c>
      <c r="AM968" s="225">
        <v>0</v>
      </c>
      <c r="AN968" s="225">
        <v>0</v>
      </c>
      <c r="AO968" s="225">
        <v>0</v>
      </c>
      <c r="AP968" s="225">
        <v>0</v>
      </c>
      <c r="AQ968" s="225">
        <v>0</v>
      </c>
      <c r="AR968" s="225">
        <v>0</v>
      </c>
      <c r="AS968" s="225">
        <v>0</v>
      </c>
      <c r="AT968" s="225">
        <v>0</v>
      </c>
      <c r="AU968" s="225">
        <v>0</v>
      </c>
      <c r="AV968" s="225">
        <v>0</v>
      </c>
      <c r="AW968" s="225">
        <v>0</v>
      </c>
      <c r="AX968" s="225">
        <v>0</v>
      </c>
      <c r="AY968" s="225">
        <v>0</v>
      </c>
      <c r="AZ968" s="225">
        <v>0</v>
      </c>
      <c r="BA968" s="225">
        <v>0</v>
      </c>
      <c r="BB968" s="225">
        <v>0</v>
      </c>
      <c r="BC968" s="225">
        <v>0</v>
      </c>
      <c r="BD968" s="225">
        <v>0</v>
      </c>
      <c r="BE968" s="225" t="s">
        <v>2288</v>
      </c>
    </row>
    <row r="969" spans="1:57" x14ac:dyDescent="0.25">
      <c r="A969" t="str">
        <f t="shared" si="242"/>
        <v>004000791</v>
      </c>
      <c r="B969" s="225" t="s">
        <v>2165</v>
      </c>
      <c r="C969" s="225" t="s">
        <v>2166</v>
      </c>
      <c r="D969" s="225" t="s">
        <v>2167</v>
      </c>
      <c r="E969" s="225" t="s">
        <v>2758</v>
      </c>
      <c r="F969" s="225" t="s">
        <v>2289</v>
      </c>
      <c r="G969" s="225">
        <v>0</v>
      </c>
      <c r="H969" s="225">
        <v>0</v>
      </c>
      <c r="I969" s="225">
        <v>0</v>
      </c>
      <c r="J969" s="237">
        <v>0</v>
      </c>
      <c r="K969" s="225">
        <v>0</v>
      </c>
      <c r="L969" s="225">
        <v>0</v>
      </c>
      <c r="M969" s="225">
        <v>0</v>
      </c>
      <c r="N969" s="237">
        <v>0</v>
      </c>
      <c r="O969" s="237">
        <v>0</v>
      </c>
      <c r="P969" s="237">
        <v>0</v>
      </c>
      <c r="Q969" s="237">
        <v>0</v>
      </c>
      <c r="R969" s="237">
        <v>0</v>
      </c>
      <c r="S969" s="225">
        <v>0</v>
      </c>
      <c r="T969" s="237">
        <v>0</v>
      </c>
      <c r="U969" s="237">
        <v>0</v>
      </c>
      <c r="V969" s="225">
        <v>0</v>
      </c>
      <c r="W969" s="225">
        <v>0</v>
      </c>
      <c r="X969" s="225">
        <v>0</v>
      </c>
      <c r="Y969" s="225">
        <v>0</v>
      </c>
      <c r="Z969" s="225">
        <v>0</v>
      </c>
      <c r="AA969" s="225">
        <v>0</v>
      </c>
      <c r="AB969" s="225">
        <v>0</v>
      </c>
      <c r="AC969" s="225">
        <v>0</v>
      </c>
      <c r="AD969" s="225">
        <v>0</v>
      </c>
      <c r="AE969" s="225">
        <v>0</v>
      </c>
      <c r="AF969" s="225">
        <v>0</v>
      </c>
      <c r="AG969" s="225">
        <v>0</v>
      </c>
      <c r="AH969" s="225">
        <v>0</v>
      </c>
      <c r="AI969" s="225">
        <v>0</v>
      </c>
      <c r="AJ969" s="225">
        <v>0</v>
      </c>
      <c r="AK969" s="225">
        <v>0</v>
      </c>
      <c r="AL969" s="225">
        <v>0</v>
      </c>
      <c r="AM969" s="225">
        <v>0</v>
      </c>
      <c r="AN969" s="225">
        <v>0</v>
      </c>
      <c r="AO969" s="225">
        <v>0</v>
      </c>
      <c r="AP969" s="225">
        <v>0</v>
      </c>
      <c r="AQ969" s="225">
        <v>0</v>
      </c>
      <c r="AR969" s="225">
        <v>0</v>
      </c>
      <c r="AS969" s="225">
        <v>0</v>
      </c>
      <c r="AT969" s="225">
        <v>0</v>
      </c>
      <c r="AU969" s="225">
        <v>0</v>
      </c>
      <c r="AV969" s="225">
        <v>0</v>
      </c>
      <c r="AW969" s="225">
        <v>0</v>
      </c>
      <c r="AX969" s="225">
        <v>0</v>
      </c>
      <c r="AY969" s="225">
        <v>0</v>
      </c>
      <c r="AZ969" s="225">
        <v>0</v>
      </c>
      <c r="BA969" s="225">
        <v>0</v>
      </c>
      <c r="BB969" s="225">
        <v>0</v>
      </c>
      <c r="BC969" s="225">
        <v>0</v>
      </c>
      <c r="BD969" s="225">
        <v>0</v>
      </c>
      <c r="BE969" s="225" t="s">
        <v>2290</v>
      </c>
    </row>
    <row r="970" spans="1:57" x14ac:dyDescent="0.25">
      <c r="A970" t="str">
        <f t="shared" si="242"/>
        <v>004000710</v>
      </c>
      <c r="B970" s="225" t="s">
        <v>2165</v>
      </c>
      <c r="C970" s="225" t="s">
        <v>2166</v>
      </c>
      <c r="D970" s="225" t="s">
        <v>2167</v>
      </c>
      <c r="E970" s="225" t="s">
        <v>2758</v>
      </c>
      <c r="F970" s="225" t="s">
        <v>2291</v>
      </c>
      <c r="G970" s="225">
        <v>0</v>
      </c>
      <c r="H970" s="225">
        <v>0</v>
      </c>
      <c r="I970" s="225">
        <v>0</v>
      </c>
      <c r="J970" s="237">
        <v>0</v>
      </c>
      <c r="K970" s="225">
        <v>0</v>
      </c>
      <c r="L970" s="225">
        <v>0</v>
      </c>
      <c r="M970" s="225">
        <v>0</v>
      </c>
      <c r="N970" s="237">
        <v>0</v>
      </c>
      <c r="O970" s="237">
        <v>0</v>
      </c>
      <c r="P970" s="237">
        <v>0</v>
      </c>
      <c r="Q970" s="237">
        <v>0</v>
      </c>
      <c r="R970" s="237">
        <v>0</v>
      </c>
      <c r="S970" s="225">
        <v>0</v>
      </c>
      <c r="T970" s="237">
        <v>0</v>
      </c>
      <c r="U970" s="237">
        <v>0</v>
      </c>
      <c r="V970" s="225">
        <v>0</v>
      </c>
      <c r="W970" s="225">
        <v>0</v>
      </c>
      <c r="X970" s="225">
        <v>0</v>
      </c>
      <c r="Y970" s="225">
        <v>0</v>
      </c>
      <c r="Z970" s="225">
        <v>0</v>
      </c>
      <c r="AA970" s="225">
        <v>0</v>
      </c>
      <c r="AB970" s="225">
        <v>0</v>
      </c>
      <c r="AC970" s="225">
        <v>0</v>
      </c>
      <c r="AD970" s="225">
        <v>0</v>
      </c>
      <c r="AE970" s="225">
        <v>0</v>
      </c>
      <c r="AF970" s="225">
        <v>0</v>
      </c>
      <c r="AG970" s="225">
        <v>0</v>
      </c>
      <c r="AH970" s="225">
        <v>0</v>
      </c>
      <c r="AI970" s="225">
        <v>0</v>
      </c>
      <c r="AJ970" s="225">
        <v>0</v>
      </c>
      <c r="AK970" s="225">
        <v>0</v>
      </c>
      <c r="AL970" s="225">
        <v>0</v>
      </c>
      <c r="AM970" s="225">
        <v>0</v>
      </c>
      <c r="AN970" s="225">
        <v>0</v>
      </c>
      <c r="AO970" s="225">
        <v>0</v>
      </c>
      <c r="AP970" s="225">
        <v>0</v>
      </c>
      <c r="AQ970" s="225">
        <v>0</v>
      </c>
      <c r="AR970" s="225">
        <v>0</v>
      </c>
      <c r="AS970" s="225">
        <v>0</v>
      </c>
      <c r="AT970" s="225">
        <v>0</v>
      </c>
      <c r="AU970" s="225">
        <v>0</v>
      </c>
      <c r="AV970" s="225">
        <v>0</v>
      </c>
      <c r="AW970" s="225">
        <v>0</v>
      </c>
      <c r="AX970" s="225">
        <v>0</v>
      </c>
      <c r="AY970" s="225">
        <v>0</v>
      </c>
      <c r="AZ970" s="225">
        <v>0</v>
      </c>
      <c r="BA970" s="225">
        <v>0</v>
      </c>
      <c r="BB970" s="225">
        <v>0</v>
      </c>
      <c r="BC970" s="225">
        <v>0</v>
      </c>
      <c r="BD970" s="225">
        <v>0</v>
      </c>
      <c r="BE970" s="225" t="s">
        <v>2292</v>
      </c>
    </row>
    <row r="971" spans="1:57" x14ac:dyDescent="0.25">
      <c r="A971" t="str">
        <f t="shared" si="242"/>
        <v>004000300</v>
      </c>
      <c r="B971" s="225" t="s">
        <v>2165</v>
      </c>
      <c r="C971" s="225" t="s">
        <v>2166</v>
      </c>
      <c r="D971" s="225" t="s">
        <v>2167</v>
      </c>
      <c r="E971" s="225" t="s">
        <v>2758</v>
      </c>
      <c r="F971" s="225" t="s">
        <v>2293</v>
      </c>
      <c r="G971" s="225">
        <v>0</v>
      </c>
      <c r="H971" s="225">
        <v>0</v>
      </c>
      <c r="I971" s="225">
        <v>0</v>
      </c>
      <c r="J971" s="237">
        <v>0</v>
      </c>
      <c r="K971" s="225">
        <v>0</v>
      </c>
      <c r="L971" s="225">
        <v>0</v>
      </c>
      <c r="M971" s="225">
        <v>0</v>
      </c>
      <c r="N971" s="237">
        <v>0</v>
      </c>
      <c r="O971" s="237">
        <v>0</v>
      </c>
      <c r="P971" s="237">
        <v>0</v>
      </c>
      <c r="Q971" s="237">
        <v>0</v>
      </c>
      <c r="R971" s="237">
        <v>0</v>
      </c>
      <c r="S971" s="225">
        <v>0</v>
      </c>
      <c r="T971" s="237">
        <v>0</v>
      </c>
      <c r="U971" s="237">
        <v>0</v>
      </c>
      <c r="V971" s="225">
        <v>0</v>
      </c>
      <c r="W971" s="225">
        <v>0</v>
      </c>
      <c r="X971" s="225">
        <v>0</v>
      </c>
      <c r="Y971" s="225">
        <v>0</v>
      </c>
      <c r="Z971" s="225">
        <v>0</v>
      </c>
      <c r="AA971" s="225">
        <v>0</v>
      </c>
      <c r="AB971" s="225">
        <v>0</v>
      </c>
      <c r="AC971" s="225">
        <v>0</v>
      </c>
      <c r="AD971" s="225">
        <v>0</v>
      </c>
      <c r="AE971" s="225">
        <v>0</v>
      </c>
      <c r="AF971" s="225">
        <v>0</v>
      </c>
      <c r="AG971" s="225">
        <v>0</v>
      </c>
      <c r="AH971" s="225">
        <v>0</v>
      </c>
      <c r="AI971" s="225">
        <v>0</v>
      </c>
      <c r="AJ971" s="225">
        <v>0</v>
      </c>
      <c r="AK971" s="225">
        <v>0</v>
      </c>
      <c r="AL971" s="225">
        <v>0</v>
      </c>
      <c r="AM971" s="225">
        <v>0</v>
      </c>
      <c r="AN971" s="225">
        <v>0</v>
      </c>
      <c r="AO971" s="225">
        <v>0</v>
      </c>
      <c r="AP971" s="225">
        <v>0</v>
      </c>
      <c r="AQ971" s="225">
        <v>0</v>
      </c>
      <c r="AR971" s="225">
        <v>0</v>
      </c>
      <c r="AS971" s="225">
        <v>0</v>
      </c>
      <c r="AT971" s="225">
        <v>0</v>
      </c>
      <c r="AU971" s="225">
        <v>0</v>
      </c>
      <c r="AV971" s="225">
        <v>0</v>
      </c>
      <c r="AW971" s="225">
        <v>0</v>
      </c>
      <c r="AX971" s="225">
        <v>0</v>
      </c>
      <c r="AY971" s="225">
        <v>0</v>
      </c>
      <c r="AZ971" s="225">
        <v>0</v>
      </c>
      <c r="BA971" s="225">
        <v>0</v>
      </c>
      <c r="BB971" s="225">
        <v>0</v>
      </c>
      <c r="BC971" s="225">
        <v>0</v>
      </c>
      <c r="BD971" s="225">
        <v>0</v>
      </c>
      <c r="BE971" s="225" t="s">
        <v>205</v>
      </c>
    </row>
    <row r="972" spans="1:57" x14ac:dyDescent="0.25">
      <c r="A972" t="str">
        <f t="shared" si="242"/>
        <v>004000080</v>
      </c>
      <c r="B972" s="225" t="s">
        <v>2165</v>
      </c>
      <c r="C972" s="225" t="s">
        <v>2166</v>
      </c>
      <c r="D972" s="225" t="s">
        <v>2167</v>
      </c>
      <c r="E972" s="225" t="s">
        <v>2758</v>
      </c>
      <c r="F972" s="225" t="s">
        <v>2294</v>
      </c>
      <c r="G972" s="225">
        <v>0</v>
      </c>
      <c r="H972" s="225">
        <v>0</v>
      </c>
      <c r="I972" s="225">
        <v>0</v>
      </c>
      <c r="J972" s="237">
        <v>0</v>
      </c>
      <c r="K972" s="225">
        <v>0</v>
      </c>
      <c r="L972" s="225">
        <v>0</v>
      </c>
      <c r="M972" s="225">
        <v>0</v>
      </c>
      <c r="N972" s="237">
        <v>0</v>
      </c>
      <c r="O972" s="237">
        <v>0</v>
      </c>
      <c r="P972" s="237">
        <v>0</v>
      </c>
      <c r="Q972" s="237">
        <v>0</v>
      </c>
      <c r="R972" s="237">
        <v>0</v>
      </c>
      <c r="S972" s="225">
        <v>0</v>
      </c>
      <c r="T972" s="237">
        <v>0</v>
      </c>
      <c r="U972" s="237">
        <v>0</v>
      </c>
      <c r="V972" s="225">
        <v>0</v>
      </c>
      <c r="W972" s="225">
        <v>0</v>
      </c>
      <c r="X972" s="225">
        <v>0</v>
      </c>
      <c r="Y972" s="225">
        <v>0</v>
      </c>
      <c r="Z972" s="225">
        <v>0</v>
      </c>
      <c r="AA972" s="225">
        <v>0</v>
      </c>
      <c r="AB972" s="225">
        <v>0</v>
      </c>
      <c r="AC972" s="225">
        <v>0</v>
      </c>
      <c r="AD972" s="225">
        <v>0</v>
      </c>
      <c r="AE972" s="225">
        <v>0</v>
      </c>
      <c r="AF972" s="225">
        <v>0</v>
      </c>
      <c r="AG972" s="225">
        <v>0</v>
      </c>
      <c r="AH972" s="225">
        <v>0</v>
      </c>
      <c r="AI972" s="225">
        <v>0</v>
      </c>
      <c r="AJ972" s="225">
        <v>0</v>
      </c>
      <c r="AK972" s="225">
        <v>0</v>
      </c>
      <c r="AL972" s="225">
        <v>0</v>
      </c>
      <c r="AM972" s="225">
        <v>0</v>
      </c>
      <c r="AN972" s="225">
        <v>0</v>
      </c>
      <c r="AO972" s="225">
        <v>0</v>
      </c>
      <c r="AP972" s="225">
        <v>0</v>
      </c>
      <c r="AQ972" s="225">
        <v>0</v>
      </c>
      <c r="AR972" s="225">
        <v>0</v>
      </c>
      <c r="AS972" s="225">
        <v>0</v>
      </c>
      <c r="AT972" s="225">
        <v>0</v>
      </c>
      <c r="AU972" s="225">
        <v>0</v>
      </c>
      <c r="AV972" s="225">
        <v>0</v>
      </c>
      <c r="AW972" s="225">
        <v>0</v>
      </c>
      <c r="AX972" s="225">
        <v>0</v>
      </c>
      <c r="AY972" s="225">
        <v>0</v>
      </c>
      <c r="AZ972" s="225">
        <v>0</v>
      </c>
      <c r="BA972" s="225">
        <v>0</v>
      </c>
      <c r="BB972" s="225">
        <v>0</v>
      </c>
      <c r="BC972" s="225">
        <v>0</v>
      </c>
      <c r="BD972" s="225">
        <v>0</v>
      </c>
      <c r="BE972" s="225" t="s">
        <v>2295</v>
      </c>
    </row>
    <row r="973" spans="1:57" x14ac:dyDescent="0.25">
      <c r="A973" t="str">
        <f t="shared" si="242"/>
        <v>004000081</v>
      </c>
      <c r="B973" s="225" t="s">
        <v>2165</v>
      </c>
      <c r="C973" s="225" t="s">
        <v>2166</v>
      </c>
      <c r="D973" s="225" t="s">
        <v>2167</v>
      </c>
      <c r="E973" s="225" t="s">
        <v>2758</v>
      </c>
      <c r="F973" s="225" t="s">
        <v>2296</v>
      </c>
      <c r="G973" s="225">
        <v>0</v>
      </c>
      <c r="H973" s="225">
        <v>0</v>
      </c>
      <c r="I973" s="225">
        <v>0</v>
      </c>
      <c r="J973" s="237">
        <v>0</v>
      </c>
      <c r="K973" s="225">
        <v>0</v>
      </c>
      <c r="L973" s="225">
        <v>0</v>
      </c>
      <c r="M973" s="225">
        <v>0</v>
      </c>
      <c r="N973" s="237">
        <v>0</v>
      </c>
      <c r="O973" s="237">
        <v>0</v>
      </c>
      <c r="P973" s="237">
        <v>0</v>
      </c>
      <c r="Q973" s="237">
        <v>0</v>
      </c>
      <c r="R973" s="237">
        <v>0</v>
      </c>
      <c r="S973" s="225">
        <v>0</v>
      </c>
      <c r="T973" s="237">
        <v>0</v>
      </c>
      <c r="U973" s="237">
        <v>0</v>
      </c>
      <c r="V973" s="225">
        <v>0</v>
      </c>
      <c r="W973" s="225">
        <v>0</v>
      </c>
      <c r="X973" s="225">
        <v>0</v>
      </c>
      <c r="Y973" s="225">
        <v>0</v>
      </c>
      <c r="Z973" s="225">
        <v>0</v>
      </c>
      <c r="AA973" s="225">
        <v>0</v>
      </c>
      <c r="AB973" s="225">
        <v>0</v>
      </c>
      <c r="AC973" s="225">
        <v>0</v>
      </c>
      <c r="AD973" s="225">
        <v>0</v>
      </c>
      <c r="AE973" s="225">
        <v>0</v>
      </c>
      <c r="AF973" s="225">
        <v>0</v>
      </c>
      <c r="AG973" s="225">
        <v>0</v>
      </c>
      <c r="AH973" s="225">
        <v>0</v>
      </c>
      <c r="AI973" s="225">
        <v>0</v>
      </c>
      <c r="AJ973" s="225">
        <v>0</v>
      </c>
      <c r="AK973" s="225">
        <v>0</v>
      </c>
      <c r="AL973" s="225">
        <v>0</v>
      </c>
      <c r="AM973" s="225">
        <v>0</v>
      </c>
      <c r="AN973" s="225">
        <v>0</v>
      </c>
      <c r="AO973" s="225">
        <v>0</v>
      </c>
      <c r="AP973" s="225">
        <v>0</v>
      </c>
      <c r="AQ973" s="225">
        <v>0</v>
      </c>
      <c r="AR973" s="225">
        <v>0</v>
      </c>
      <c r="AS973" s="225">
        <v>0</v>
      </c>
      <c r="AT973" s="225">
        <v>0</v>
      </c>
      <c r="AU973" s="225">
        <v>0</v>
      </c>
      <c r="AV973" s="225">
        <v>0</v>
      </c>
      <c r="AW973" s="225">
        <v>0</v>
      </c>
      <c r="AX973" s="225">
        <v>0</v>
      </c>
      <c r="AY973" s="225">
        <v>0</v>
      </c>
      <c r="AZ973" s="225">
        <v>0</v>
      </c>
      <c r="BA973" s="225">
        <v>0</v>
      </c>
      <c r="BB973" s="225">
        <v>0</v>
      </c>
      <c r="BC973" s="225">
        <v>0</v>
      </c>
      <c r="BD973" s="225">
        <v>0</v>
      </c>
      <c r="BE973" s="225" t="s">
        <v>2297</v>
      </c>
    </row>
    <row r="974" spans="1:57" x14ac:dyDescent="0.25">
      <c r="A974" t="str">
        <f t="shared" si="242"/>
        <v>004000082</v>
      </c>
      <c r="B974" s="225" t="s">
        <v>2165</v>
      </c>
      <c r="C974" s="225" t="s">
        <v>2166</v>
      </c>
      <c r="D974" s="225" t="s">
        <v>2167</v>
      </c>
      <c r="E974" s="225" t="s">
        <v>2758</v>
      </c>
      <c r="F974" s="225" t="s">
        <v>2298</v>
      </c>
      <c r="G974" s="225">
        <v>0</v>
      </c>
      <c r="H974" s="225">
        <v>0</v>
      </c>
      <c r="I974" s="225">
        <v>0</v>
      </c>
      <c r="J974" s="237">
        <v>0</v>
      </c>
      <c r="K974" s="225">
        <v>0</v>
      </c>
      <c r="L974" s="225">
        <v>0</v>
      </c>
      <c r="M974" s="225">
        <v>0</v>
      </c>
      <c r="N974" s="237">
        <v>0</v>
      </c>
      <c r="O974" s="237">
        <v>0</v>
      </c>
      <c r="P974" s="237">
        <v>0</v>
      </c>
      <c r="Q974" s="237">
        <v>0</v>
      </c>
      <c r="R974" s="237">
        <v>0</v>
      </c>
      <c r="S974" s="225">
        <v>0</v>
      </c>
      <c r="T974" s="237">
        <v>0</v>
      </c>
      <c r="U974" s="237">
        <v>0</v>
      </c>
      <c r="V974" s="225">
        <v>0</v>
      </c>
      <c r="W974" s="225">
        <v>0</v>
      </c>
      <c r="X974" s="225">
        <v>0</v>
      </c>
      <c r="Y974" s="225">
        <v>0</v>
      </c>
      <c r="Z974" s="225">
        <v>0</v>
      </c>
      <c r="AA974" s="225">
        <v>0</v>
      </c>
      <c r="AB974" s="225">
        <v>0</v>
      </c>
      <c r="AC974" s="225">
        <v>0</v>
      </c>
      <c r="AD974" s="225">
        <v>0</v>
      </c>
      <c r="AE974" s="225">
        <v>0</v>
      </c>
      <c r="AF974" s="225">
        <v>0</v>
      </c>
      <c r="AG974" s="225">
        <v>0</v>
      </c>
      <c r="AH974" s="225">
        <v>0</v>
      </c>
      <c r="AI974" s="225">
        <v>0</v>
      </c>
      <c r="AJ974" s="225">
        <v>0</v>
      </c>
      <c r="AK974" s="225">
        <v>0</v>
      </c>
      <c r="AL974" s="225">
        <v>0</v>
      </c>
      <c r="AM974" s="225">
        <v>0</v>
      </c>
      <c r="AN974" s="225">
        <v>0</v>
      </c>
      <c r="AO974" s="225">
        <v>0</v>
      </c>
      <c r="AP974" s="225">
        <v>0</v>
      </c>
      <c r="AQ974" s="225">
        <v>0</v>
      </c>
      <c r="AR974" s="225">
        <v>0</v>
      </c>
      <c r="AS974" s="225">
        <v>0</v>
      </c>
      <c r="AT974" s="225">
        <v>0</v>
      </c>
      <c r="AU974" s="225">
        <v>0</v>
      </c>
      <c r="AV974" s="225">
        <v>0</v>
      </c>
      <c r="AW974" s="225">
        <v>0</v>
      </c>
      <c r="AX974" s="225">
        <v>0</v>
      </c>
      <c r="AY974" s="225">
        <v>0</v>
      </c>
      <c r="AZ974" s="225">
        <v>0</v>
      </c>
      <c r="BA974" s="225">
        <v>0</v>
      </c>
      <c r="BB974" s="225">
        <v>0</v>
      </c>
      <c r="BC974" s="225">
        <v>0</v>
      </c>
      <c r="BD974" s="225">
        <v>0</v>
      </c>
      <c r="BE974" s="225" t="s">
        <v>225</v>
      </c>
    </row>
    <row r="975" spans="1:57" x14ac:dyDescent="0.25">
      <c r="A975" t="str">
        <f t="shared" si="242"/>
        <v>004000821</v>
      </c>
      <c r="B975" s="225" t="s">
        <v>2165</v>
      </c>
      <c r="C975" s="225" t="s">
        <v>2166</v>
      </c>
      <c r="D975" s="225" t="s">
        <v>2167</v>
      </c>
      <c r="E975" s="225" t="s">
        <v>2758</v>
      </c>
      <c r="F975" s="225" t="s">
        <v>2299</v>
      </c>
      <c r="G975" s="225">
        <v>0</v>
      </c>
      <c r="H975" s="225">
        <v>0</v>
      </c>
      <c r="I975" s="225">
        <v>0</v>
      </c>
      <c r="J975" s="237">
        <v>0</v>
      </c>
      <c r="K975" s="225">
        <v>0</v>
      </c>
      <c r="L975" s="225">
        <v>0</v>
      </c>
      <c r="M975" s="225">
        <v>0</v>
      </c>
      <c r="N975" s="237">
        <v>0</v>
      </c>
      <c r="O975" s="237">
        <v>0</v>
      </c>
      <c r="P975" s="237">
        <v>0</v>
      </c>
      <c r="Q975" s="237">
        <v>0</v>
      </c>
      <c r="R975" s="237">
        <v>0</v>
      </c>
      <c r="S975" s="225">
        <v>0</v>
      </c>
      <c r="T975" s="237">
        <v>0</v>
      </c>
      <c r="U975" s="237">
        <v>0</v>
      </c>
      <c r="V975" s="225">
        <v>0</v>
      </c>
      <c r="W975" s="225">
        <v>0</v>
      </c>
      <c r="X975" s="225">
        <v>0</v>
      </c>
      <c r="Y975" s="225">
        <v>0</v>
      </c>
      <c r="Z975" s="225">
        <v>0</v>
      </c>
      <c r="AA975" s="225">
        <v>0</v>
      </c>
      <c r="AB975" s="225">
        <v>0</v>
      </c>
      <c r="AC975" s="225">
        <v>0</v>
      </c>
      <c r="AD975" s="225">
        <v>0</v>
      </c>
      <c r="AE975" s="225">
        <v>0</v>
      </c>
      <c r="AF975" s="225">
        <v>0</v>
      </c>
      <c r="AG975" s="225">
        <v>0</v>
      </c>
      <c r="AH975" s="225">
        <v>0</v>
      </c>
      <c r="AI975" s="225">
        <v>0</v>
      </c>
      <c r="AJ975" s="225">
        <v>0</v>
      </c>
      <c r="AK975" s="225">
        <v>0</v>
      </c>
      <c r="AL975" s="225">
        <v>0</v>
      </c>
      <c r="AM975" s="225">
        <v>0</v>
      </c>
      <c r="AN975" s="225">
        <v>0</v>
      </c>
      <c r="AO975" s="225">
        <v>0</v>
      </c>
      <c r="AP975" s="225">
        <v>0</v>
      </c>
      <c r="AQ975" s="225">
        <v>0</v>
      </c>
      <c r="AR975" s="225">
        <v>0</v>
      </c>
      <c r="AS975" s="225">
        <v>0</v>
      </c>
      <c r="AT975" s="225">
        <v>0</v>
      </c>
      <c r="AU975" s="225">
        <v>0</v>
      </c>
      <c r="AV975" s="225">
        <v>0</v>
      </c>
      <c r="AW975" s="225">
        <v>0</v>
      </c>
      <c r="AX975" s="225">
        <v>0</v>
      </c>
      <c r="AY975" s="225">
        <v>0</v>
      </c>
      <c r="AZ975" s="225">
        <v>0</v>
      </c>
      <c r="BA975" s="225">
        <v>0</v>
      </c>
      <c r="BB975" s="225">
        <v>0</v>
      </c>
      <c r="BC975" s="225">
        <v>0</v>
      </c>
      <c r="BD975" s="225">
        <v>0</v>
      </c>
      <c r="BE975" s="225" t="s">
        <v>2300</v>
      </c>
    </row>
    <row r="976" spans="1:57" x14ac:dyDescent="0.25">
      <c r="A976" t="str">
        <f t="shared" si="242"/>
        <v>004000083</v>
      </c>
      <c r="B976" s="225" t="s">
        <v>2165</v>
      </c>
      <c r="C976" s="225" t="s">
        <v>2166</v>
      </c>
      <c r="D976" s="225" t="s">
        <v>2167</v>
      </c>
      <c r="E976" s="225" t="s">
        <v>2758</v>
      </c>
      <c r="F976" s="225" t="s">
        <v>2301</v>
      </c>
      <c r="G976" s="225">
        <v>0</v>
      </c>
      <c r="H976" s="225">
        <v>0</v>
      </c>
      <c r="I976" s="225">
        <v>0</v>
      </c>
      <c r="J976" s="237">
        <v>0</v>
      </c>
      <c r="K976" s="225">
        <v>0</v>
      </c>
      <c r="L976" s="225">
        <v>0</v>
      </c>
      <c r="M976" s="225">
        <v>0</v>
      </c>
      <c r="N976" s="237">
        <v>0</v>
      </c>
      <c r="O976" s="237">
        <v>0</v>
      </c>
      <c r="P976" s="237">
        <v>0</v>
      </c>
      <c r="Q976" s="237">
        <v>0</v>
      </c>
      <c r="R976" s="237">
        <v>0</v>
      </c>
      <c r="S976" s="225">
        <v>0</v>
      </c>
      <c r="T976" s="237">
        <v>0</v>
      </c>
      <c r="U976" s="237">
        <v>0</v>
      </c>
      <c r="V976" s="225">
        <v>0</v>
      </c>
      <c r="W976" s="225">
        <v>0</v>
      </c>
      <c r="X976" s="225">
        <v>0</v>
      </c>
      <c r="Y976" s="225">
        <v>0</v>
      </c>
      <c r="Z976" s="225">
        <v>0</v>
      </c>
      <c r="AA976" s="225">
        <v>0</v>
      </c>
      <c r="AB976" s="225">
        <v>0</v>
      </c>
      <c r="AC976" s="225">
        <v>0</v>
      </c>
      <c r="AD976" s="225">
        <v>0</v>
      </c>
      <c r="AE976" s="225">
        <v>0</v>
      </c>
      <c r="AF976" s="225">
        <v>0</v>
      </c>
      <c r="AG976" s="225">
        <v>0</v>
      </c>
      <c r="AH976" s="225">
        <v>0</v>
      </c>
      <c r="AI976" s="225">
        <v>0</v>
      </c>
      <c r="AJ976" s="225">
        <v>0</v>
      </c>
      <c r="AK976" s="225">
        <v>0</v>
      </c>
      <c r="AL976" s="225">
        <v>0</v>
      </c>
      <c r="AM976" s="225">
        <v>0</v>
      </c>
      <c r="AN976" s="225">
        <v>0</v>
      </c>
      <c r="AO976" s="225">
        <v>0</v>
      </c>
      <c r="AP976" s="225">
        <v>0</v>
      </c>
      <c r="AQ976" s="225">
        <v>0</v>
      </c>
      <c r="AR976" s="225">
        <v>0</v>
      </c>
      <c r="AS976" s="225">
        <v>0</v>
      </c>
      <c r="AT976" s="225">
        <v>0</v>
      </c>
      <c r="AU976" s="225">
        <v>0</v>
      </c>
      <c r="AV976" s="225">
        <v>0</v>
      </c>
      <c r="AW976" s="225">
        <v>0</v>
      </c>
      <c r="AX976" s="225">
        <v>0</v>
      </c>
      <c r="AY976" s="225">
        <v>0</v>
      </c>
      <c r="AZ976" s="225">
        <v>0</v>
      </c>
      <c r="BA976" s="225">
        <v>0</v>
      </c>
      <c r="BB976" s="225">
        <v>0</v>
      </c>
      <c r="BC976" s="225">
        <v>0</v>
      </c>
      <c r="BD976" s="225">
        <v>0</v>
      </c>
      <c r="BE976" s="225" t="s">
        <v>227</v>
      </c>
    </row>
    <row r="977" spans="1:57" x14ac:dyDescent="0.25">
      <c r="A977" t="str">
        <f t="shared" si="242"/>
        <v>004000084</v>
      </c>
      <c r="B977" s="225" t="s">
        <v>2165</v>
      </c>
      <c r="C977" s="225" t="s">
        <v>2166</v>
      </c>
      <c r="D977" s="225" t="s">
        <v>2167</v>
      </c>
      <c r="E977" s="225" t="s">
        <v>2758</v>
      </c>
      <c r="F977" s="225" t="s">
        <v>2302</v>
      </c>
      <c r="G977" s="225">
        <v>0</v>
      </c>
      <c r="H977" s="225">
        <v>0</v>
      </c>
      <c r="I977" s="225">
        <v>0</v>
      </c>
      <c r="J977" s="237">
        <v>0</v>
      </c>
      <c r="K977" s="225">
        <v>0</v>
      </c>
      <c r="L977" s="225">
        <v>0</v>
      </c>
      <c r="M977" s="225">
        <v>0</v>
      </c>
      <c r="N977" s="237">
        <v>0</v>
      </c>
      <c r="O977" s="237">
        <v>0</v>
      </c>
      <c r="P977" s="237">
        <v>0</v>
      </c>
      <c r="Q977" s="237">
        <v>0</v>
      </c>
      <c r="R977" s="237">
        <v>0</v>
      </c>
      <c r="S977" s="225">
        <v>0</v>
      </c>
      <c r="T977" s="237">
        <v>0</v>
      </c>
      <c r="U977" s="237">
        <v>0</v>
      </c>
      <c r="V977" s="225">
        <v>0</v>
      </c>
      <c r="W977" s="225">
        <v>0</v>
      </c>
      <c r="X977" s="225">
        <v>0</v>
      </c>
      <c r="Y977" s="225">
        <v>0</v>
      </c>
      <c r="Z977" s="225">
        <v>0</v>
      </c>
      <c r="AA977" s="225">
        <v>0</v>
      </c>
      <c r="AB977" s="225">
        <v>0</v>
      </c>
      <c r="AC977" s="225">
        <v>0</v>
      </c>
      <c r="AD977" s="225">
        <v>0</v>
      </c>
      <c r="AE977" s="225">
        <v>0</v>
      </c>
      <c r="AF977" s="225">
        <v>0</v>
      </c>
      <c r="AG977" s="225">
        <v>0</v>
      </c>
      <c r="AH977" s="225">
        <v>0</v>
      </c>
      <c r="AI977" s="225">
        <v>0</v>
      </c>
      <c r="AJ977" s="225">
        <v>0</v>
      </c>
      <c r="AK977" s="225">
        <v>0</v>
      </c>
      <c r="AL977" s="225">
        <v>0</v>
      </c>
      <c r="AM977" s="225">
        <v>0</v>
      </c>
      <c r="AN977" s="225">
        <v>0</v>
      </c>
      <c r="AO977" s="225">
        <v>0</v>
      </c>
      <c r="AP977" s="225">
        <v>0</v>
      </c>
      <c r="AQ977" s="225">
        <v>0</v>
      </c>
      <c r="AR977" s="225">
        <v>0</v>
      </c>
      <c r="AS977" s="225">
        <v>0</v>
      </c>
      <c r="AT977" s="225">
        <v>0</v>
      </c>
      <c r="AU977" s="225">
        <v>0</v>
      </c>
      <c r="AV977" s="225">
        <v>0</v>
      </c>
      <c r="AW977" s="225">
        <v>0</v>
      </c>
      <c r="AX977" s="225">
        <v>0</v>
      </c>
      <c r="AY977" s="225">
        <v>0</v>
      </c>
      <c r="AZ977" s="225">
        <v>0</v>
      </c>
      <c r="BA977" s="225">
        <v>0</v>
      </c>
      <c r="BB977" s="225">
        <v>0</v>
      </c>
      <c r="BC977" s="225">
        <v>0</v>
      </c>
      <c r="BD977" s="225">
        <v>0</v>
      </c>
      <c r="BE977" s="225" t="s">
        <v>2303</v>
      </c>
    </row>
    <row r="978" spans="1:57" x14ac:dyDescent="0.25">
      <c r="A978" t="str">
        <f t="shared" si="242"/>
        <v>004000085</v>
      </c>
      <c r="B978" s="225" t="s">
        <v>2165</v>
      </c>
      <c r="C978" s="225" t="s">
        <v>2166</v>
      </c>
      <c r="D978" s="225" t="s">
        <v>2167</v>
      </c>
      <c r="E978" s="225" t="s">
        <v>2758</v>
      </c>
      <c r="F978" s="225" t="s">
        <v>2304</v>
      </c>
      <c r="G978" s="225">
        <v>0</v>
      </c>
      <c r="H978" s="225">
        <v>0</v>
      </c>
      <c r="I978" s="225">
        <v>0</v>
      </c>
      <c r="J978" s="237">
        <v>0</v>
      </c>
      <c r="K978" s="225">
        <v>0</v>
      </c>
      <c r="L978" s="225">
        <v>0</v>
      </c>
      <c r="M978" s="225">
        <v>0</v>
      </c>
      <c r="N978" s="237">
        <v>0</v>
      </c>
      <c r="O978" s="237">
        <v>0</v>
      </c>
      <c r="P978" s="237">
        <v>0</v>
      </c>
      <c r="Q978" s="237">
        <v>0</v>
      </c>
      <c r="R978" s="237">
        <v>0</v>
      </c>
      <c r="S978" s="225">
        <v>0</v>
      </c>
      <c r="T978" s="237">
        <v>0</v>
      </c>
      <c r="U978" s="237">
        <v>0</v>
      </c>
      <c r="V978" s="225">
        <v>0</v>
      </c>
      <c r="W978" s="225">
        <v>0</v>
      </c>
      <c r="X978" s="225">
        <v>0</v>
      </c>
      <c r="Y978" s="225">
        <v>0</v>
      </c>
      <c r="Z978" s="225">
        <v>0</v>
      </c>
      <c r="AA978" s="225">
        <v>0</v>
      </c>
      <c r="AB978" s="225">
        <v>0</v>
      </c>
      <c r="AC978" s="225">
        <v>0</v>
      </c>
      <c r="AD978" s="225">
        <v>0</v>
      </c>
      <c r="AE978" s="225">
        <v>0</v>
      </c>
      <c r="AF978" s="225">
        <v>0</v>
      </c>
      <c r="AG978" s="225">
        <v>0</v>
      </c>
      <c r="AH978" s="225">
        <v>0</v>
      </c>
      <c r="AI978" s="225">
        <v>0</v>
      </c>
      <c r="AJ978" s="225">
        <v>0</v>
      </c>
      <c r="AK978" s="225">
        <v>0</v>
      </c>
      <c r="AL978" s="225">
        <v>0</v>
      </c>
      <c r="AM978" s="225">
        <v>0</v>
      </c>
      <c r="AN978" s="225">
        <v>0</v>
      </c>
      <c r="AO978" s="225">
        <v>0</v>
      </c>
      <c r="AP978" s="225">
        <v>0</v>
      </c>
      <c r="AQ978" s="225">
        <v>0</v>
      </c>
      <c r="AR978" s="225">
        <v>0</v>
      </c>
      <c r="AS978" s="225">
        <v>0</v>
      </c>
      <c r="AT978" s="225">
        <v>0</v>
      </c>
      <c r="AU978" s="225">
        <v>0</v>
      </c>
      <c r="AV978" s="225">
        <v>0</v>
      </c>
      <c r="AW978" s="225">
        <v>0</v>
      </c>
      <c r="AX978" s="225">
        <v>0</v>
      </c>
      <c r="AY978" s="225">
        <v>0</v>
      </c>
      <c r="AZ978" s="225">
        <v>0</v>
      </c>
      <c r="BA978" s="225">
        <v>0</v>
      </c>
      <c r="BB978" s="225">
        <v>0</v>
      </c>
      <c r="BC978" s="225">
        <v>0</v>
      </c>
      <c r="BD978" s="225">
        <v>0</v>
      </c>
      <c r="BE978" s="225" t="s">
        <v>2305</v>
      </c>
    </row>
    <row r="979" spans="1:57" x14ac:dyDescent="0.25">
      <c r="A979" t="str">
        <f t="shared" si="242"/>
        <v>004000086</v>
      </c>
      <c r="B979" s="225" t="s">
        <v>2165</v>
      </c>
      <c r="C979" s="225" t="s">
        <v>2166</v>
      </c>
      <c r="D979" s="225" t="s">
        <v>2167</v>
      </c>
      <c r="E979" s="225" t="s">
        <v>2758</v>
      </c>
      <c r="F979" s="225" t="s">
        <v>2306</v>
      </c>
      <c r="G979" s="225">
        <v>0</v>
      </c>
      <c r="H979" s="225">
        <v>0</v>
      </c>
      <c r="I979" s="225">
        <v>0</v>
      </c>
      <c r="J979" s="237">
        <v>0</v>
      </c>
      <c r="K979" s="225">
        <v>0</v>
      </c>
      <c r="L979" s="225">
        <v>0</v>
      </c>
      <c r="M979" s="225">
        <v>0</v>
      </c>
      <c r="N979" s="237">
        <v>0</v>
      </c>
      <c r="O979" s="237">
        <v>0</v>
      </c>
      <c r="P979" s="237">
        <v>0</v>
      </c>
      <c r="Q979" s="237">
        <v>0</v>
      </c>
      <c r="R979" s="237">
        <v>0</v>
      </c>
      <c r="S979" s="225">
        <v>0</v>
      </c>
      <c r="T979" s="237">
        <v>0</v>
      </c>
      <c r="U979" s="237">
        <v>0</v>
      </c>
      <c r="V979" s="225">
        <v>0</v>
      </c>
      <c r="W979" s="225">
        <v>0</v>
      </c>
      <c r="X979" s="225">
        <v>0</v>
      </c>
      <c r="Y979" s="225">
        <v>0</v>
      </c>
      <c r="Z979" s="225">
        <v>0</v>
      </c>
      <c r="AA979" s="225">
        <v>0</v>
      </c>
      <c r="AB979" s="225">
        <v>0</v>
      </c>
      <c r="AC979" s="225">
        <v>0</v>
      </c>
      <c r="AD979" s="225">
        <v>0</v>
      </c>
      <c r="AE979" s="225">
        <v>0</v>
      </c>
      <c r="AF979" s="225">
        <v>0</v>
      </c>
      <c r="AG979" s="225">
        <v>0</v>
      </c>
      <c r="AH979" s="225">
        <v>0</v>
      </c>
      <c r="AI979" s="225">
        <v>0</v>
      </c>
      <c r="AJ979" s="225">
        <v>0</v>
      </c>
      <c r="AK979" s="225">
        <v>0</v>
      </c>
      <c r="AL979" s="225">
        <v>0</v>
      </c>
      <c r="AM979" s="225">
        <v>0</v>
      </c>
      <c r="AN979" s="225">
        <v>0</v>
      </c>
      <c r="AO979" s="225">
        <v>0</v>
      </c>
      <c r="AP979" s="225">
        <v>0</v>
      </c>
      <c r="AQ979" s="225">
        <v>0</v>
      </c>
      <c r="AR979" s="225">
        <v>0</v>
      </c>
      <c r="AS979" s="225">
        <v>0</v>
      </c>
      <c r="AT979" s="225">
        <v>0</v>
      </c>
      <c r="AU979" s="225">
        <v>0</v>
      </c>
      <c r="AV979" s="225">
        <v>0</v>
      </c>
      <c r="AW979" s="225">
        <v>0</v>
      </c>
      <c r="AX979" s="225">
        <v>0</v>
      </c>
      <c r="AY979" s="225">
        <v>0</v>
      </c>
      <c r="AZ979" s="225">
        <v>0</v>
      </c>
      <c r="BA979" s="225">
        <v>0</v>
      </c>
      <c r="BB979" s="225">
        <v>0</v>
      </c>
      <c r="BC979" s="225">
        <v>0</v>
      </c>
      <c r="BD979" s="225">
        <v>0</v>
      </c>
      <c r="BE979" s="225" t="s">
        <v>230</v>
      </c>
    </row>
    <row r="980" spans="1:57" x14ac:dyDescent="0.25">
      <c r="A980" t="str">
        <f t="shared" si="242"/>
        <v>004000087</v>
      </c>
      <c r="B980" s="225" t="s">
        <v>2165</v>
      </c>
      <c r="C980" s="225" t="s">
        <v>2166</v>
      </c>
      <c r="D980" s="225" t="s">
        <v>2167</v>
      </c>
      <c r="E980" s="225" t="s">
        <v>2758</v>
      </c>
      <c r="F980" s="225" t="s">
        <v>2307</v>
      </c>
      <c r="G980" s="225">
        <v>0</v>
      </c>
      <c r="H980" s="225">
        <v>0</v>
      </c>
      <c r="I980" s="225">
        <v>0</v>
      </c>
      <c r="J980" s="237">
        <v>0</v>
      </c>
      <c r="K980" s="225">
        <v>0</v>
      </c>
      <c r="L980" s="225">
        <v>0</v>
      </c>
      <c r="M980" s="225">
        <v>0</v>
      </c>
      <c r="N980" s="237">
        <v>0</v>
      </c>
      <c r="O980" s="237">
        <v>0</v>
      </c>
      <c r="P980" s="237">
        <v>0</v>
      </c>
      <c r="Q980" s="237">
        <v>0</v>
      </c>
      <c r="R980" s="237">
        <v>0</v>
      </c>
      <c r="S980" s="225">
        <v>0</v>
      </c>
      <c r="T980" s="237">
        <v>0</v>
      </c>
      <c r="U980" s="237">
        <v>0</v>
      </c>
      <c r="V980" s="225">
        <v>0</v>
      </c>
      <c r="W980" s="225">
        <v>0</v>
      </c>
      <c r="X980" s="225">
        <v>0</v>
      </c>
      <c r="Y980" s="225">
        <v>0</v>
      </c>
      <c r="Z980" s="225">
        <v>0</v>
      </c>
      <c r="AA980" s="225">
        <v>0</v>
      </c>
      <c r="AB980" s="225">
        <v>0</v>
      </c>
      <c r="AC980" s="225">
        <v>0</v>
      </c>
      <c r="AD980" s="225">
        <v>0</v>
      </c>
      <c r="AE980" s="225">
        <v>0</v>
      </c>
      <c r="AF980" s="225">
        <v>0</v>
      </c>
      <c r="AG980" s="225">
        <v>0</v>
      </c>
      <c r="AH980" s="225">
        <v>0</v>
      </c>
      <c r="AI980" s="225">
        <v>0</v>
      </c>
      <c r="AJ980" s="225">
        <v>0</v>
      </c>
      <c r="AK980" s="225">
        <v>0</v>
      </c>
      <c r="AL980" s="225">
        <v>0</v>
      </c>
      <c r="AM980" s="225">
        <v>0</v>
      </c>
      <c r="AN980" s="225">
        <v>0</v>
      </c>
      <c r="AO980" s="225">
        <v>0</v>
      </c>
      <c r="AP980" s="225">
        <v>0</v>
      </c>
      <c r="AQ980" s="225">
        <v>0</v>
      </c>
      <c r="AR980" s="225">
        <v>0</v>
      </c>
      <c r="AS980" s="225">
        <v>0</v>
      </c>
      <c r="AT980" s="225">
        <v>0</v>
      </c>
      <c r="AU980" s="225">
        <v>0</v>
      </c>
      <c r="AV980" s="225">
        <v>0</v>
      </c>
      <c r="AW980" s="225">
        <v>0</v>
      </c>
      <c r="AX980" s="225">
        <v>0</v>
      </c>
      <c r="AY980" s="225">
        <v>0</v>
      </c>
      <c r="AZ980" s="225">
        <v>0</v>
      </c>
      <c r="BA980" s="225">
        <v>0</v>
      </c>
      <c r="BB980" s="225">
        <v>0</v>
      </c>
      <c r="BC980" s="225">
        <v>0</v>
      </c>
      <c r="BD980" s="225">
        <v>0</v>
      </c>
      <c r="BE980" s="225" t="s">
        <v>2308</v>
      </c>
    </row>
    <row r="981" spans="1:57" x14ac:dyDescent="0.25">
      <c r="A981" t="str">
        <f t="shared" si="242"/>
        <v>004000088</v>
      </c>
      <c r="B981" s="225" t="s">
        <v>2165</v>
      </c>
      <c r="C981" s="225" t="s">
        <v>2166</v>
      </c>
      <c r="D981" s="225" t="s">
        <v>2167</v>
      </c>
      <c r="E981" s="225" t="s">
        <v>2758</v>
      </c>
      <c r="F981" s="225" t="s">
        <v>2309</v>
      </c>
      <c r="G981" s="225">
        <v>0</v>
      </c>
      <c r="H981" s="225">
        <v>0</v>
      </c>
      <c r="I981" s="225">
        <v>0</v>
      </c>
      <c r="J981" s="237">
        <v>0</v>
      </c>
      <c r="K981" s="225">
        <v>0</v>
      </c>
      <c r="L981" s="225">
        <v>0</v>
      </c>
      <c r="M981" s="225">
        <v>0</v>
      </c>
      <c r="N981" s="237">
        <v>0</v>
      </c>
      <c r="O981" s="237">
        <v>0</v>
      </c>
      <c r="P981" s="237">
        <v>0</v>
      </c>
      <c r="Q981" s="237">
        <v>0</v>
      </c>
      <c r="R981" s="237">
        <v>0</v>
      </c>
      <c r="S981" s="225">
        <v>0</v>
      </c>
      <c r="T981" s="237">
        <v>0</v>
      </c>
      <c r="U981" s="237">
        <v>0</v>
      </c>
      <c r="V981" s="225">
        <v>0</v>
      </c>
      <c r="W981" s="225">
        <v>0</v>
      </c>
      <c r="X981" s="225">
        <v>0</v>
      </c>
      <c r="Y981" s="225">
        <v>0</v>
      </c>
      <c r="Z981" s="225">
        <v>0</v>
      </c>
      <c r="AA981" s="225">
        <v>0</v>
      </c>
      <c r="AB981" s="225">
        <v>0</v>
      </c>
      <c r="AC981" s="225">
        <v>0</v>
      </c>
      <c r="AD981" s="225">
        <v>0</v>
      </c>
      <c r="AE981" s="225">
        <v>0</v>
      </c>
      <c r="AF981" s="225">
        <v>0</v>
      </c>
      <c r="AG981" s="225">
        <v>0</v>
      </c>
      <c r="AH981" s="225">
        <v>0</v>
      </c>
      <c r="AI981" s="225">
        <v>0</v>
      </c>
      <c r="AJ981" s="225">
        <v>0</v>
      </c>
      <c r="AK981" s="225">
        <v>0</v>
      </c>
      <c r="AL981" s="225">
        <v>0</v>
      </c>
      <c r="AM981" s="225">
        <v>0</v>
      </c>
      <c r="AN981" s="225">
        <v>0</v>
      </c>
      <c r="AO981" s="225">
        <v>0</v>
      </c>
      <c r="AP981" s="225">
        <v>0</v>
      </c>
      <c r="AQ981" s="225">
        <v>0</v>
      </c>
      <c r="AR981" s="225">
        <v>0</v>
      </c>
      <c r="AS981" s="225">
        <v>0</v>
      </c>
      <c r="AT981" s="225">
        <v>0</v>
      </c>
      <c r="AU981" s="225">
        <v>0</v>
      </c>
      <c r="AV981" s="225">
        <v>0</v>
      </c>
      <c r="AW981" s="225">
        <v>0</v>
      </c>
      <c r="AX981" s="225">
        <v>0</v>
      </c>
      <c r="AY981" s="225">
        <v>0</v>
      </c>
      <c r="AZ981" s="225">
        <v>0</v>
      </c>
      <c r="BA981" s="225">
        <v>0</v>
      </c>
      <c r="BB981" s="225">
        <v>0</v>
      </c>
      <c r="BC981" s="225">
        <v>0</v>
      </c>
      <c r="BD981" s="225">
        <v>0</v>
      </c>
      <c r="BE981" s="225" t="s">
        <v>232</v>
      </c>
    </row>
    <row r="982" spans="1:57" x14ac:dyDescent="0.25">
      <c r="A982" t="str">
        <f t="shared" si="242"/>
        <v>004000089</v>
      </c>
      <c r="B982" s="225" t="s">
        <v>2165</v>
      </c>
      <c r="C982" s="225" t="s">
        <v>2166</v>
      </c>
      <c r="D982" s="225" t="s">
        <v>2167</v>
      </c>
      <c r="E982" s="225" t="s">
        <v>2758</v>
      </c>
      <c r="F982" s="225" t="s">
        <v>2310</v>
      </c>
      <c r="G982" s="225">
        <v>0</v>
      </c>
      <c r="H982" s="225">
        <v>0</v>
      </c>
      <c r="I982" s="225">
        <v>0</v>
      </c>
      <c r="J982" s="237">
        <v>0</v>
      </c>
      <c r="K982" s="225">
        <v>0</v>
      </c>
      <c r="L982" s="225">
        <v>0</v>
      </c>
      <c r="M982" s="225">
        <v>0</v>
      </c>
      <c r="N982" s="237">
        <v>0</v>
      </c>
      <c r="O982" s="237">
        <v>0</v>
      </c>
      <c r="P982" s="237">
        <v>0</v>
      </c>
      <c r="Q982" s="237">
        <v>0</v>
      </c>
      <c r="R982" s="237">
        <v>0</v>
      </c>
      <c r="S982" s="225">
        <v>0</v>
      </c>
      <c r="T982" s="237">
        <v>0</v>
      </c>
      <c r="U982" s="237">
        <v>0</v>
      </c>
      <c r="V982" s="225">
        <v>0</v>
      </c>
      <c r="W982" s="225">
        <v>0</v>
      </c>
      <c r="X982" s="225">
        <v>0</v>
      </c>
      <c r="Y982" s="225">
        <v>0</v>
      </c>
      <c r="Z982" s="225">
        <v>0</v>
      </c>
      <c r="AA982" s="225">
        <v>0</v>
      </c>
      <c r="AB982" s="225">
        <v>0</v>
      </c>
      <c r="AC982" s="225">
        <v>0</v>
      </c>
      <c r="AD982" s="225">
        <v>0</v>
      </c>
      <c r="AE982" s="225">
        <v>0</v>
      </c>
      <c r="AF982" s="225">
        <v>0</v>
      </c>
      <c r="AG982" s="225">
        <v>0</v>
      </c>
      <c r="AH982" s="225">
        <v>0</v>
      </c>
      <c r="AI982" s="225">
        <v>0</v>
      </c>
      <c r="AJ982" s="225">
        <v>0</v>
      </c>
      <c r="AK982" s="225">
        <v>0</v>
      </c>
      <c r="AL982" s="225">
        <v>0</v>
      </c>
      <c r="AM982" s="225">
        <v>0</v>
      </c>
      <c r="AN982" s="225">
        <v>0</v>
      </c>
      <c r="AO982" s="225">
        <v>0</v>
      </c>
      <c r="AP982" s="225">
        <v>0</v>
      </c>
      <c r="AQ982" s="225">
        <v>0</v>
      </c>
      <c r="AR982" s="225">
        <v>0</v>
      </c>
      <c r="AS982" s="225">
        <v>0</v>
      </c>
      <c r="AT982" s="225">
        <v>0</v>
      </c>
      <c r="AU982" s="225">
        <v>0</v>
      </c>
      <c r="AV982" s="225">
        <v>0</v>
      </c>
      <c r="AW982" s="225">
        <v>0</v>
      </c>
      <c r="AX982" s="225">
        <v>0</v>
      </c>
      <c r="AY982" s="225">
        <v>0</v>
      </c>
      <c r="AZ982" s="225">
        <v>0</v>
      </c>
      <c r="BA982" s="225">
        <v>0</v>
      </c>
      <c r="BB982" s="225">
        <v>0</v>
      </c>
      <c r="BC982" s="225">
        <v>0</v>
      </c>
      <c r="BD982" s="225">
        <v>0</v>
      </c>
      <c r="BE982" s="225" t="s">
        <v>233</v>
      </c>
    </row>
    <row r="983" spans="1:57" x14ac:dyDescent="0.25">
      <c r="A983" t="str">
        <f t="shared" si="242"/>
        <v>004000810</v>
      </c>
      <c r="B983" s="225" t="s">
        <v>2165</v>
      </c>
      <c r="C983" s="225" t="s">
        <v>2166</v>
      </c>
      <c r="D983" s="225" t="s">
        <v>2167</v>
      </c>
      <c r="E983" s="225" t="s">
        <v>2758</v>
      </c>
      <c r="F983" s="225" t="s">
        <v>2311</v>
      </c>
      <c r="G983" s="225">
        <v>0</v>
      </c>
      <c r="H983" s="225">
        <v>0</v>
      </c>
      <c r="I983" s="225">
        <v>0</v>
      </c>
      <c r="J983" s="237">
        <v>0</v>
      </c>
      <c r="K983" s="225">
        <v>0</v>
      </c>
      <c r="L983" s="225">
        <v>0</v>
      </c>
      <c r="M983" s="225">
        <v>0</v>
      </c>
      <c r="N983" s="237">
        <v>0</v>
      </c>
      <c r="O983" s="237">
        <v>0</v>
      </c>
      <c r="P983" s="237">
        <v>0</v>
      </c>
      <c r="Q983" s="237">
        <v>0</v>
      </c>
      <c r="R983" s="237">
        <v>0</v>
      </c>
      <c r="S983" s="225">
        <v>0</v>
      </c>
      <c r="T983" s="237">
        <v>0</v>
      </c>
      <c r="U983" s="237">
        <v>0</v>
      </c>
      <c r="V983" s="225">
        <v>0</v>
      </c>
      <c r="W983" s="225">
        <v>0</v>
      </c>
      <c r="X983" s="225">
        <v>0</v>
      </c>
      <c r="Y983" s="225">
        <v>0</v>
      </c>
      <c r="Z983" s="225">
        <v>0</v>
      </c>
      <c r="AA983" s="225">
        <v>0</v>
      </c>
      <c r="AB983" s="225">
        <v>0</v>
      </c>
      <c r="AC983" s="225">
        <v>0</v>
      </c>
      <c r="AD983" s="225">
        <v>0</v>
      </c>
      <c r="AE983" s="225">
        <v>0</v>
      </c>
      <c r="AF983" s="225">
        <v>0</v>
      </c>
      <c r="AG983" s="225">
        <v>0</v>
      </c>
      <c r="AH983" s="225">
        <v>0</v>
      </c>
      <c r="AI983" s="225">
        <v>0</v>
      </c>
      <c r="AJ983" s="225">
        <v>0</v>
      </c>
      <c r="AK983" s="225">
        <v>0</v>
      </c>
      <c r="AL983" s="225">
        <v>0</v>
      </c>
      <c r="AM983" s="225">
        <v>0</v>
      </c>
      <c r="AN983" s="225">
        <v>0</v>
      </c>
      <c r="AO983" s="225">
        <v>0</v>
      </c>
      <c r="AP983" s="225">
        <v>0</v>
      </c>
      <c r="AQ983" s="225">
        <v>0</v>
      </c>
      <c r="AR983" s="225">
        <v>0</v>
      </c>
      <c r="AS983" s="225">
        <v>0</v>
      </c>
      <c r="AT983" s="225">
        <v>0</v>
      </c>
      <c r="AU983" s="225">
        <v>0</v>
      </c>
      <c r="AV983" s="225">
        <v>0</v>
      </c>
      <c r="AW983" s="225">
        <v>0</v>
      </c>
      <c r="AX983" s="225">
        <v>0</v>
      </c>
      <c r="AY983" s="225">
        <v>0</v>
      </c>
      <c r="AZ983" s="225">
        <v>0</v>
      </c>
      <c r="BA983" s="225">
        <v>0</v>
      </c>
      <c r="BB983" s="225">
        <v>0</v>
      </c>
      <c r="BC983" s="225">
        <v>0</v>
      </c>
      <c r="BD983" s="225">
        <v>0</v>
      </c>
      <c r="BE983" s="225" t="s">
        <v>2312</v>
      </c>
    </row>
    <row r="984" spans="1:57" x14ac:dyDescent="0.25">
      <c r="A984" t="str">
        <f t="shared" si="242"/>
        <v>004000350</v>
      </c>
      <c r="B984" s="225" t="s">
        <v>2165</v>
      </c>
      <c r="C984" s="225" t="s">
        <v>2166</v>
      </c>
      <c r="D984" s="225" t="s">
        <v>2167</v>
      </c>
      <c r="E984" s="225" t="s">
        <v>2758</v>
      </c>
      <c r="F984" s="225" t="s">
        <v>2313</v>
      </c>
      <c r="G984" s="225">
        <v>0</v>
      </c>
      <c r="H984" s="225">
        <v>0</v>
      </c>
      <c r="I984" s="225">
        <v>0</v>
      </c>
      <c r="J984" s="237">
        <v>0</v>
      </c>
      <c r="K984" s="225">
        <v>0</v>
      </c>
      <c r="L984" s="225">
        <v>0</v>
      </c>
      <c r="M984" s="225">
        <v>0</v>
      </c>
      <c r="N984" s="237">
        <v>0</v>
      </c>
      <c r="O984" s="237">
        <v>0</v>
      </c>
      <c r="P984" s="237">
        <v>0</v>
      </c>
      <c r="Q984" s="237">
        <v>0</v>
      </c>
      <c r="R984" s="237">
        <v>0</v>
      </c>
      <c r="S984" s="225">
        <v>0</v>
      </c>
      <c r="T984" s="237">
        <v>0</v>
      </c>
      <c r="U984" s="237">
        <v>0</v>
      </c>
      <c r="V984" s="225">
        <v>0</v>
      </c>
      <c r="W984" s="225">
        <v>0</v>
      </c>
      <c r="X984" s="225">
        <v>0</v>
      </c>
      <c r="Y984" s="225">
        <v>0</v>
      </c>
      <c r="Z984" s="225">
        <v>0</v>
      </c>
      <c r="AA984" s="225">
        <v>0</v>
      </c>
      <c r="AB984" s="225">
        <v>0</v>
      </c>
      <c r="AC984" s="225">
        <v>0</v>
      </c>
      <c r="AD984" s="225">
        <v>0</v>
      </c>
      <c r="AE984" s="225">
        <v>0</v>
      </c>
      <c r="AF984" s="225">
        <v>0</v>
      </c>
      <c r="AG984" s="225">
        <v>0</v>
      </c>
      <c r="AH984" s="225">
        <v>0</v>
      </c>
      <c r="AI984" s="225">
        <v>0</v>
      </c>
      <c r="AJ984" s="225">
        <v>0</v>
      </c>
      <c r="AK984" s="225">
        <v>0</v>
      </c>
      <c r="AL984" s="225">
        <v>0</v>
      </c>
      <c r="AM984" s="225">
        <v>0</v>
      </c>
      <c r="AN984" s="225">
        <v>0</v>
      </c>
      <c r="AO984" s="225">
        <v>0</v>
      </c>
      <c r="AP984" s="225">
        <v>0</v>
      </c>
      <c r="AQ984" s="225">
        <v>0</v>
      </c>
      <c r="AR984" s="225">
        <v>0</v>
      </c>
      <c r="AS984" s="225">
        <v>0</v>
      </c>
      <c r="AT984" s="225">
        <v>0</v>
      </c>
      <c r="AU984" s="225">
        <v>0</v>
      </c>
      <c r="AV984" s="225">
        <v>0</v>
      </c>
      <c r="AW984" s="225">
        <v>0</v>
      </c>
      <c r="AX984" s="225">
        <v>0</v>
      </c>
      <c r="AY984" s="225">
        <v>0</v>
      </c>
      <c r="AZ984" s="225">
        <v>0</v>
      </c>
      <c r="BA984" s="225">
        <v>0</v>
      </c>
      <c r="BB984" s="225">
        <v>0</v>
      </c>
      <c r="BC984" s="225">
        <v>0</v>
      </c>
      <c r="BD984" s="225">
        <v>0</v>
      </c>
      <c r="BE984" s="225" t="s">
        <v>2314</v>
      </c>
    </row>
    <row r="985" spans="1:57" x14ac:dyDescent="0.25">
      <c r="A985" t="str">
        <f t="shared" si="242"/>
        <v>004000811</v>
      </c>
      <c r="B985" s="225" t="s">
        <v>2165</v>
      </c>
      <c r="C985" s="225" t="s">
        <v>2166</v>
      </c>
      <c r="D985" s="225" t="s">
        <v>2167</v>
      </c>
      <c r="E985" s="225" t="s">
        <v>2758</v>
      </c>
      <c r="F985" s="225" t="s">
        <v>2315</v>
      </c>
      <c r="G985" s="225">
        <v>0</v>
      </c>
      <c r="H985" s="225">
        <v>0</v>
      </c>
      <c r="I985" s="225">
        <v>0</v>
      </c>
      <c r="J985" s="237">
        <v>0</v>
      </c>
      <c r="K985" s="225">
        <v>0</v>
      </c>
      <c r="L985" s="225">
        <v>0</v>
      </c>
      <c r="M985" s="225">
        <v>0</v>
      </c>
      <c r="N985" s="237">
        <v>0</v>
      </c>
      <c r="O985" s="237">
        <v>0</v>
      </c>
      <c r="P985" s="237">
        <v>0</v>
      </c>
      <c r="Q985" s="237">
        <v>0</v>
      </c>
      <c r="R985" s="237">
        <v>0</v>
      </c>
      <c r="S985" s="225">
        <v>0</v>
      </c>
      <c r="T985" s="237">
        <v>0</v>
      </c>
      <c r="U985" s="237">
        <v>0</v>
      </c>
      <c r="V985" s="225">
        <v>0</v>
      </c>
      <c r="W985" s="225">
        <v>0</v>
      </c>
      <c r="X985" s="225">
        <v>0</v>
      </c>
      <c r="Y985" s="225">
        <v>0</v>
      </c>
      <c r="Z985" s="225">
        <v>0</v>
      </c>
      <c r="AA985" s="225">
        <v>0</v>
      </c>
      <c r="AB985" s="225">
        <v>0</v>
      </c>
      <c r="AC985" s="225">
        <v>0</v>
      </c>
      <c r="AD985" s="225">
        <v>0</v>
      </c>
      <c r="AE985" s="225">
        <v>0</v>
      </c>
      <c r="AF985" s="225">
        <v>0</v>
      </c>
      <c r="AG985" s="225">
        <v>0</v>
      </c>
      <c r="AH985" s="225">
        <v>0</v>
      </c>
      <c r="AI985" s="225">
        <v>0</v>
      </c>
      <c r="AJ985" s="225">
        <v>0</v>
      </c>
      <c r="AK985" s="225">
        <v>0</v>
      </c>
      <c r="AL985" s="225">
        <v>0</v>
      </c>
      <c r="AM985" s="225">
        <v>0</v>
      </c>
      <c r="AN985" s="225">
        <v>0</v>
      </c>
      <c r="AO985" s="225">
        <v>0</v>
      </c>
      <c r="AP985" s="225">
        <v>0</v>
      </c>
      <c r="AQ985" s="225">
        <v>0</v>
      </c>
      <c r="AR985" s="225">
        <v>0</v>
      </c>
      <c r="AS985" s="225">
        <v>0</v>
      </c>
      <c r="AT985" s="225">
        <v>0</v>
      </c>
      <c r="AU985" s="225">
        <v>0</v>
      </c>
      <c r="AV985" s="225">
        <v>0</v>
      </c>
      <c r="AW985" s="225">
        <v>0</v>
      </c>
      <c r="AX985" s="225">
        <v>0</v>
      </c>
      <c r="AY985" s="225">
        <v>0</v>
      </c>
      <c r="AZ985" s="225">
        <v>0</v>
      </c>
      <c r="BA985" s="225">
        <v>0</v>
      </c>
      <c r="BB985" s="225">
        <v>0</v>
      </c>
      <c r="BC985" s="225">
        <v>0</v>
      </c>
      <c r="BD985" s="225">
        <v>0</v>
      </c>
      <c r="BE985" s="225" t="s">
        <v>2316</v>
      </c>
    </row>
    <row r="986" spans="1:57" x14ac:dyDescent="0.25">
      <c r="A986" t="str">
        <f t="shared" si="242"/>
        <v>004000351</v>
      </c>
      <c r="B986" s="225" t="s">
        <v>2165</v>
      </c>
      <c r="C986" s="225" t="s">
        <v>2166</v>
      </c>
      <c r="D986" s="225" t="s">
        <v>2167</v>
      </c>
      <c r="E986" s="225" t="s">
        <v>2758</v>
      </c>
      <c r="F986" s="225" t="s">
        <v>2317</v>
      </c>
      <c r="G986" s="225">
        <v>0</v>
      </c>
      <c r="H986" s="225">
        <v>0</v>
      </c>
      <c r="I986" s="225">
        <v>0</v>
      </c>
      <c r="J986" s="237">
        <v>0</v>
      </c>
      <c r="K986" s="225">
        <v>0</v>
      </c>
      <c r="L986" s="225">
        <v>0</v>
      </c>
      <c r="M986" s="225">
        <v>0</v>
      </c>
      <c r="N986" s="237">
        <v>0</v>
      </c>
      <c r="O986" s="237">
        <v>0</v>
      </c>
      <c r="P986" s="237">
        <v>0</v>
      </c>
      <c r="Q986" s="237">
        <v>0</v>
      </c>
      <c r="R986" s="237">
        <v>0</v>
      </c>
      <c r="S986" s="225">
        <v>0</v>
      </c>
      <c r="T986" s="237">
        <v>0</v>
      </c>
      <c r="U986" s="237">
        <v>0</v>
      </c>
      <c r="V986" s="225">
        <v>0</v>
      </c>
      <c r="W986" s="225">
        <v>0</v>
      </c>
      <c r="X986" s="225">
        <v>0</v>
      </c>
      <c r="Y986" s="225">
        <v>0</v>
      </c>
      <c r="Z986" s="225">
        <v>0</v>
      </c>
      <c r="AA986" s="225">
        <v>0</v>
      </c>
      <c r="AB986" s="225">
        <v>0</v>
      </c>
      <c r="AC986" s="225">
        <v>0</v>
      </c>
      <c r="AD986" s="225">
        <v>0</v>
      </c>
      <c r="AE986" s="225">
        <v>0</v>
      </c>
      <c r="AF986" s="225">
        <v>0</v>
      </c>
      <c r="AG986" s="225">
        <v>0</v>
      </c>
      <c r="AH986" s="225">
        <v>0</v>
      </c>
      <c r="AI986" s="225">
        <v>0</v>
      </c>
      <c r="AJ986" s="225">
        <v>0</v>
      </c>
      <c r="AK986" s="225">
        <v>0</v>
      </c>
      <c r="AL986" s="225">
        <v>0</v>
      </c>
      <c r="AM986" s="225">
        <v>0</v>
      </c>
      <c r="AN986" s="225">
        <v>0</v>
      </c>
      <c r="AO986" s="225">
        <v>0</v>
      </c>
      <c r="AP986" s="225">
        <v>0</v>
      </c>
      <c r="AQ986" s="225">
        <v>0</v>
      </c>
      <c r="AR986" s="225">
        <v>0</v>
      </c>
      <c r="AS986" s="225">
        <v>0</v>
      </c>
      <c r="AT986" s="225">
        <v>0</v>
      </c>
      <c r="AU986" s="225">
        <v>0</v>
      </c>
      <c r="AV986" s="225">
        <v>0</v>
      </c>
      <c r="AW986" s="225">
        <v>0</v>
      </c>
      <c r="AX986" s="225">
        <v>0</v>
      </c>
      <c r="AY986" s="225">
        <v>0</v>
      </c>
      <c r="AZ986" s="225">
        <v>0</v>
      </c>
      <c r="BA986" s="225">
        <v>0</v>
      </c>
      <c r="BB986" s="225">
        <v>0</v>
      </c>
      <c r="BC986" s="225">
        <v>0</v>
      </c>
      <c r="BD986" s="225">
        <v>0</v>
      </c>
      <c r="BE986" s="225" t="s">
        <v>2644</v>
      </c>
    </row>
    <row r="987" spans="1:57" x14ac:dyDescent="0.25">
      <c r="A987" t="str">
        <f t="shared" si="242"/>
        <v>004000352</v>
      </c>
      <c r="B987" s="225" t="s">
        <v>2165</v>
      </c>
      <c r="C987" s="225" t="s">
        <v>2166</v>
      </c>
      <c r="D987" s="225" t="s">
        <v>2167</v>
      </c>
      <c r="E987" s="225" t="s">
        <v>2758</v>
      </c>
      <c r="F987" s="225" t="s">
        <v>2318</v>
      </c>
      <c r="G987" s="225">
        <v>0</v>
      </c>
      <c r="H987" s="225">
        <v>0</v>
      </c>
      <c r="I987" s="225">
        <v>0</v>
      </c>
      <c r="J987" s="237">
        <v>0</v>
      </c>
      <c r="K987" s="225">
        <v>0</v>
      </c>
      <c r="L987" s="225">
        <v>0</v>
      </c>
      <c r="M987" s="225">
        <v>0</v>
      </c>
      <c r="N987" s="237">
        <v>0</v>
      </c>
      <c r="O987" s="237">
        <v>0</v>
      </c>
      <c r="P987" s="237">
        <v>0</v>
      </c>
      <c r="Q987" s="237">
        <v>0</v>
      </c>
      <c r="R987" s="237">
        <v>0</v>
      </c>
      <c r="S987" s="225">
        <v>0</v>
      </c>
      <c r="T987" s="237">
        <v>0</v>
      </c>
      <c r="U987" s="237">
        <v>0</v>
      </c>
      <c r="V987" s="225">
        <v>0</v>
      </c>
      <c r="W987" s="225">
        <v>0</v>
      </c>
      <c r="X987" s="225">
        <v>0</v>
      </c>
      <c r="Y987" s="225">
        <v>0</v>
      </c>
      <c r="Z987" s="225">
        <v>0</v>
      </c>
      <c r="AA987" s="225">
        <v>0</v>
      </c>
      <c r="AB987" s="225">
        <v>0</v>
      </c>
      <c r="AC987" s="225">
        <v>0</v>
      </c>
      <c r="AD987" s="225">
        <v>0</v>
      </c>
      <c r="AE987" s="225">
        <v>0</v>
      </c>
      <c r="AF987" s="225">
        <v>0</v>
      </c>
      <c r="AG987" s="225">
        <v>0</v>
      </c>
      <c r="AH987" s="225">
        <v>0</v>
      </c>
      <c r="AI987" s="225">
        <v>0</v>
      </c>
      <c r="AJ987" s="225">
        <v>0</v>
      </c>
      <c r="AK987" s="225">
        <v>0</v>
      </c>
      <c r="AL987" s="225">
        <v>0</v>
      </c>
      <c r="AM987" s="225">
        <v>0</v>
      </c>
      <c r="AN987" s="225">
        <v>0</v>
      </c>
      <c r="AO987" s="225">
        <v>0</v>
      </c>
      <c r="AP987" s="225">
        <v>0</v>
      </c>
      <c r="AQ987" s="225">
        <v>0</v>
      </c>
      <c r="AR987" s="225">
        <v>0</v>
      </c>
      <c r="AS987" s="225">
        <v>0</v>
      </c>
      <c r="AT987" s="225">
        <v>0</v>
      </c>
      <c r="AU987" s="225">
        <v>0</v>
      </c>
      <c r="AV987" s="225">
        <v>0</v>
      </c>
      <c r="AW987" s="225">
        <v>0</v>
      </c>
      <c r="AX987" s="225">
        <v>0</v>
      </c>
      <c r="AY987" s="225">
        <v>0</v>
      </c>
      <c r="AZ987" s="225">
        <v>0</v>
      </c>
      <c r="BA987" s="225">
        <v>0</v>
      </c>
      <c r="BB987" s="225">
        <v>0</v>
      </c>
      <c r="BC987" s="225">
        <v>0</v>
      </c>
      <c r="BD987" s="225">
        <v>0</v>
      </c>
      <c r="BE987" s="225" t="s">
        <v>261</v>
      </c>
    </row>
    <row r="988" spans="1:57" x14ac:dyDescent="0.25">
      <c r="A988" t="str">
        <f t="shared" si="242"/>
        <v>004000812</v>
      </c>
      <c r="B988" s="225" t="s">
        <v>2165</v>
      </c>
      <c r="C988" s="225" t="s">
        <v>2166</v>
      </c>
      <c r="D988" s="225" t="s">
        <v>2167</v>
      </c>
      <c r="E988" s="225" t="s">
        <v>2758</v>
      </c>
      <c r="F988" s="225" t="s">
        <v>2319</v>
      </c>
      <c r="G988" s="225">
        <v>0</v>
      </c>
      <c r="H988" s="225">
        <v>0</v>
      </c>
      <c r="I988" s="225">
        <v>0</v>
      </c>
      <c r="J988" s="237">
        <v>0</v>
      </c>
      <c r="K988" s="225">
        <v>0</v>
      </c>
      <c r="L988" s="225">
        <v>0</v>
      </c>
      <c r="M988" s="225">
        <v>0</v>
      </c>
      <c r="N988" s="237">
        <v>0</v>
      </c>
      <c r="O988" s="237">
        <v>0</v>
      </c>
      <c r="P988" s="237">
        <v>0</v>
      </c>
      <c r="Q988" s="237">
        <v>0</v>
      </c>
      <c r="R988" s="237">
        <v>0</v>
      </c>
      <c r="S988" s="225">
        <v>0</v>
      </c>
      <c r="T988" s="237">
        <v>0</v>
      </c>
      <c r="U988" s="237">
        <v>0</v>
      </c>
      <c r="V988" s="225">
        <v>0</v>
      </c>
      <c r="W988" s="225">
        <v>0</v>
      </c>
      <c r="X988" s="225">
        <v>0</v>
      </c>
      <c r="Y988" s="225">
        <v>0</v>
      </c>
      <c r="Z988" s="225">
        <v>0</v>
      </c>
      <c r="AA988" s="225">
        <v>0</v>
      </c>
      <c r="AB988" s="225">
        <v>0</v>
      </c>
      <c r="AC988" s="225">
        <v>0</v>
      </c>
      <c r="AD988" s="225">
        <v>0</v>
      </c>
      <c r="AE988" s="225">
        <v>0</v>
      </c>
      <c r="AF988" s="225">
        <v>0</v>
      </c>
      <c r="AG988" s="225">
        <v>0</v>
      </c>
      <c r="AH988" s="225">
        <v>0</v>
      </c>
      <c r="AI988" s="225">
        <v>0</v>
      </c>
      <c r="AJ988" s="225">
        <v>0</v>
      </c>
      <c r="AK988" s="225">
        <v>0</v>
      </c>
      <c r="AL988" s="225">
        <v>0</v>
      </c>
      <c r="AM988" s="225">
        <v>0</v>
      </c>
      <c r="AN988" s="225">
        <v>0</v>
      </c>
      <c r="AO988" s="225">
        <v>0</v>
      </c>
      <c r="AP988" s="225">
        <v>0</v>
      </c>
      <c r="AQ988" s="225">
        <v>0</v>
      </c>
      <c r="AR988" s="225">
        <v>0</v>
      </c>
      <c r="AS988" s="225">
        <v>0</v>
      </c>
      <c r="AT988" s="225">
        <v>0</v>
      </c>
      <c r="AU988" s="225">
        <v>0</v>
      </c>
      <c r="AV988" s="225">
        <v>0</v>
      </c>
      <c r="AW988" s="225">
        <v>0</v>
      </c>
      <c r="AX988" s="225">
        <v>0</v>
      </c>
      <c r="AY988" s="225">
        <v>0</v>
      </c>
      <c r="AZ988" s="225">
        <v>0</v>
      </c>
      <c r="BA988" s="225">
        <v>0</v>
      </c>
      <c r="BB988" s="225">
        <v>0</v>
      </c>
      <c r="BC988" s="225">
        <v>0</v>
      </c>
      <c r="BD988" s="225">
        <v>0</v>
      </c>
      <c r="BE988" s="225" t="s">
        <v>2320</v>
      </c>
    </row>
    <row r="989" spans="1:57" x14ac:dyDescent="0.25">
      <c r="A989" t="str">
        <f t="shared" si="242"/>
        <v>004000353</v>
      </c>
      <c r="B989" s="225" t="s">
        <v>2165</v>
      </c>
      <c r="C989" s="225" t="s">
        <v>2166</v>
      </c>
      <c r="D989" s="225" t="s">
        <v>2167</v>
      </c>
      <c r="E989" s="225" t="s">
        <v>2758</v>
      </c>
      <c r="F989" s="225" t="s">
        <v>2321</v>
      </c>
      <c r="G989" s="225">
        <v>0</v>
      </c>
      <c r="H989" s="225">
        <v>0</v>
      </c>
      <c r="I989" s="225">
        <v>0</v>
      </c>
      <c r="J989" s="237">
        <v>0</v>
      </c>
      <c r="K989" s="225">
        <v>0</v>
      </c>
      <c r="L989" s="225">
        <v>0</v>
      </c>
      <c r="M989" s="225">
        <v>0</v>
      </c>
      <c r="N989" s="237">
        <v>0</v>
      </c>
      <c r="O989" s="237">
        <v>0</v>
      </c>
      <c r="P989" s="237">
        <v>0</v>
      </c>
      <c r="Q989" s="237">
        <v>0</v>
      </c>
      <c r="R989" s="237">
        <v>0</v>
      </c>
      <c r="S989" s="225">
        <v>0</v>
      </c>
      <c r="T989" s="237">
        <v>0</v>
      </c>
      <c r="U989" s="237">
        <v>0</v>
      </c>
      <c r="V989" s="225">
        <v>0</v>
      </c>
      <c r="W989" s="225">
        <v>0</v>
      </c>
      <c r="X989" s="225">
        <v>0</v>
      </c>
      <c r="Y989" s="225">
        <v>0</v>
      </c>
      <c r="Z989" s="225">
        <v>0</v>
      </c>
      <c r="AA989" s="225">
        <v>0</v>
      </c>
      <c r="AB989" s="225">
        <v>0</v>
      </c>
      <c r="AC989" s="225">
        <v>0</v>
      </c>
      <c r="AD989" s="225">
        <v>0</v>
      </c>
      <c r="AE989" s="225">
        <v>0</v>
      </c>
      <c r="AF989" s="225">
        <v>0</v>
      </c>
      <c r="AG989" s="225">
        <v>0</v>
      </c>
      <c r="AH989" s="225">
        <v>0</v>
      </c>
      <c r="AI989" s="225">
        <v>0</v>
      </c>
      <c r="AJ989" s="225">
        <v>0</v>
      </c>
      <c r="AK989" s="225">
        <v>0</v>
      </c>
      <c r="AL989" s="225">
        <v>0</v>
      </c>
      <c r="AM989" s="225">
        <v>0</v>
      </c>
      <c r="AN989" s="225">
        <v>0</v>
      </c>
      <c r="AO989" s="225">
        <v>0</v>
      </c>
      <c r="AP989" s="225">
        <v>0</v>
      </c>
      <c r="AQ989" s="225">
        <v>0</v>
      </c>
      <c r="AR989" s="225">
        <v>0</v>
      </c>
      <c r="AS989" s="225">
        <v>0</v>
      </c>
      <c r="AT989" s="225">
        <v>0</v>
      </c>
      <c r="AU989" s="225">
        <v>0</v>
      </c>
      <c r="AV989" s="225">
        <v>0</v>
      </c>
      <c r="AW989" s="225">
        <v>0</v>
      </c>
      <c r="AX989" s="225">
        <v>0</v>
      </c>
      <c r="AY989" s="225">
        <v>0</v>
      </c>
      <c r="AZ989" s="225">
        <v>0</v>
      </c>
      <c r="BA989" s="225">
        <v>0</v>
      </c>
      <c r="BB989" s="225">
        <v>0</v>
      </c>
      <c r="BC989" s="225">
        <v>0</v>
      </c>
      <c r="BD989" s="225">
        <v>0</v>
      </c>
      <c r="BE989" s="225" t="s">
        <v>242</v>
      </c>
    </row>
    <row r="990" spans="1:57" x14ac:dyDescent="0.25">
      <c r="A990" t="str">
        <f t="shared" si="242"/>
        <v>004000090</v>
      </c>
      <c r="B990" s="225" t="s">
        <v>2165</v>
      </c>
      <c r="C990" s="225" t="s">
        <v>2166</v>
      </c>
      <c r="D990" s="225" t="s">
        <v>2167</v>
      </c>
      <c r="E990" s="225" t="s">
        <v>2758</v>
      </c>
      <c r="F990" s="225" t="s">
        <v>2322</v>
      </c>
      <c r="G990" s="225">
        <v>0</v>
      </c>
      <c r="H990" s="225">
        <v>0</v>
      </c>
      <c r="I990" s="225">
        <v>0</v>
      </c>
      <c r="J990" s="237">
        <v>0</v>
      </c>
      <c r="K990" s="225">
        <v>0</v>
      </c>
      <c r="L990" s="225">
        <v>0</v>
      </c>
      <c r="M990" s="225">
        <v>0</v>
      </c>
      <c r="N990" s="237">
        <v>0</v>
      </c>
      <c r="O990" s="237">
        <v>0</v>
      </c>
      <c r="P990" s="237">
        <v>0</v>
      </c>
      <c r="Q990" s="237">
        <v>0</v>
      </c>
      <c r="R990" s="237">
        <v>0</v>
      </c>
      <c r="S990" s="225">
        <v>0</v>
      </c>
      <c r="T990" s="237">
        <v>0</v>
      </c>
      <c r="U990" s="237">
        <v>0</v>
      </c>
      <c r="V990" s="225">
        <v>0</v>
      </c>
      <c r="W990" s="225">
        <v>0</v>
      </c>
      <c r="X990" s="225">
        <v>0</v>
      </c>
      <c r="Y990" s="225">
        <v>0</v>
      </c>
      <c r="Z990" s="225">
        <v>0</v>
      </c>
      <c r="AA990" s="225">
        <v>0</v>
      </c>
      <c r="AB990" s="225">
        <v>0</v>
      </c>
      <c r="AC990" s="225">
        <v>0</v>
      </c>
      <c r="AD990" s="225">
        <v>0</v>
      </c>
      <c r="AE990" s="225">
        <v>0</v>
      </c>
      <c r="AF990" s="225">
        <v>0</v>
      </c>
      <c r="AG990" s="225">
        <v>0</v>
      </c>
      <c r="AH990" s="225">
        <v>0</v>
      </c>
      <c r="AI990" s="225">
        <v>0</v>
      </c>
      <c r="AJ990" s="225">
        <v>0</v>
      </c>
      <c r="AK990" s="225">
        <v>0</v>
      </c>
      <c r="AL990" s="225">
        <v>0</v>
      </c>
      <c r="AM990" s="225">
        <v>0</v>
      </c>
      <c r="AN990" s="225">
        <v>0</v>
      </c>
      <c r="AO990" s="225">
        <v>0</v>
      </c>
      <c r="AP990" s="225">
        <v>0</v>
      </c>
      <c r="AQ990" s="225">
        <v>0</v>
      </c>
      <c r="AR990" s="225">
        <v>0</v>
      </c>
      <c r="AS990" s="225">
        <v>0</v>
      </c>
      <c r="AT990" s="225">
        <v>0</v>
      </c>
      <c r="AU990" s="225">
        <v>0</v>
      </c>
      <c r="AV990" s="225">
        <v>0</v>
      </c>
      <c r="AW990" s="225">
        <v>0</v>
      </c>
      <c r="AX990" s="225">
        <v>0</v>
      </c>
      <c r="AY990" s="225">
        <v>0</v>
      </c>
      <c r="AZ990" s="225">
        <v>0</v>
      </c>
      <c r="BA990" s="225">
        <v>0</v>
      </c>
      <c r="BB990" s="225">
        <v>0</v>
      </c>
      <c r="BC990" s="225">
        <v>0</v>
      </c>
      <c r="BD990" s="225">
        <v>0</v>
      </c>
      <c r="BE990" s="225" t="s">
        <v>2323</v>
      </c>
    </row>
    <row r="991" spans="1:57" x14ac:dyDescent="0.25">
      <c r="A991" t="str">
        <f t="shared" si="242"/>
        <v>004000091</v>
      </c>
      <c r="B991" s="225" t="s">
        <v>2165</v>
      </c>
      <c r="C991" s="225" t="s">
        <v>2166</v>
      </c>
      <c r="D991" s="225" t="s">
        <v>2167</v>
      </c>
      <c r="E991" s="225" t="s">
        <v>2758</v>
      </c>
      <c r="F991" s="225" t="s">
        <v>2324</v>
      </c>
      <c r="G991" s="225">
        <v>0</v>
      </c>
      <c r="H991" s="225">
        <v>0</v>
      </c>
      <c r="I991" s="225">
        <v>0</v>
      </c>
      <c r="J991" s="237">
        <v>0</v>
      </c>
      <c r="K991" s="225">
        <v>0</v>
      </c>
      <c r="L991" s="225">
        <v>0</v>
      </c>
      <c r="M991" s="225">
        <v>0</v>
      </c>
      <c r="N991" s="237">
        <v>0</v>
      </c>
      <c r="O991" s="237">
        <v>0</v>
      </c>
      <c r="P991" s="237">
        <v>0</v>
      </c>
      <c r="Q991" s="237">
        <v>0</v>
      </c>
      <c r="R991" s="237">
        <v>0</v>
      </c>
      <c r="S991" s="225">
        <v>0</v>
      </c>
      <c r="T991" s="237">
        <v>0</v>
      </c>
      <c r="U991" s="237">
        <v>0</v>
      </c>
      <c r="V991" s="225">
        <v>0</v>
      </c>
      <c r="W991" s="225">
        <v>0</v>
      </c>
      <c r="X991" s="225">
        <v>0</v>
      </c>
      <c r="Y991" s="225">
        <v>0</v>
      </c>
      <c r="Z991" s="225">
        <v>0</v>
      </c>
      <c r="AA991" s="225">
        <v>0</v>
      </c>
      <c r="AB991" s="225">
        <v>0</v>
      </c>
      <c r="AC991" s="225">
        <v>0</v>
      </c>
      <c r="AD991" s="225">
        <v>0</v>
      </c>
      <c r="AE991" s="225">
        <v>0</v>
      </c>
      <c r="AF991" s="225">
        <v>0</v>
      </c>
      <c r="AG991" s="225">
        <v>0</v>
      </c>
      <c r="AH991" s="225">
        <v>0</v>
      </c>
      <c r="AI991" s="225">
        <v>0</v>
      </c>
      <c r="AJ991" s="225">
        <v>0</v>
      </c>
      <c r="AK991" s="225">
        <v>0</v>
      </c>
      <c r="AL991" s="225">
        <v>0</v>
      </c>
      <c r="AM991" s="225">
        <v>0</v>
      </c>
      <c r="AN991" s="225">
        <v>0</v>
      </c>
      <c r="AO991" s="225">
        <v>0</v>
      </c>
      <c r="AP991" s="225">
        <v>0</v>
      </c>
      <c r="AQ991" s="225">
        <v>0</v>
      </c>
      <c r="AR991" s="225">
        <v>0</v>
      </c>
      <c r="AS991" s="225">
        <v>0</v>
      </c>
      <c r="AT991" s="225">
        <v>0</v>
      </c>
      <c r="AU991" s="225">
        <v>0</v>
      </c>
      <c r="AV991" s="225">
        <v>0</v>
      </c>
      <c r="AW991" s="225">
        <v>0</v>
      </c>
      <c r="AX991" s="225">
        <v>0</v>
      </c>
      <c r="AY991" s="225">
        <v>0</v>
      </c>
      <c r="AZ991" s="225">
        <v>0</v>
      </c>
      <c r="BA991" s="225">
        <v>0</v>
      </c>
      <c r="BB991" s="225">
        <v>0</v>
      </c>
      <c r="BC991" s="225">
        <v>0</v>
      </c>
      <c r="BD991" s="225">
        <v>0</v>
      </c>
      <c r="BE991" s="225" t="s">
        <v>2325</v>
      </c>
    </row>
    <row r="992" spans="1:57" x14ac:dyDescent="0.25">
      <c r="A992" t="str">
        <f t="shared" si="242"/>
        <v>004000092</v>
      </c>
      <c r="B992" s="225" t="s">
        <v>2165</v>
      </c>
      <c r="C992" s="225" t="s">
        <v>2166</v>
      </c>
      <c r="D992" s="225" t="s">
        <v>2167</v>
      </c>
      <c r="E992" s="225" t="s">
        <v>2758</v>
      </c>
      <c r="F992" s="225" t="s">
        <v>2326</v>
      </c>
      <c r="G992" s="225">
        <v>0</v>
      </c>
      <c r="H992" s="225">
        <v>0</v>
      </c>
      <c r="I992" s="225">
        <v>0</v>
      </c>
      <c r="J992" s="237">
        <v>0</v>
      </c>
      <c r="K992" s="225">
        <v>0</v>
      </c>
      <c r="L992" s="225">
        <v>0</v>
      </c>
      <c r="M992" s="225">
        <v>0</v>
      </c>
      <c r="N992" s="237">
        <v>0</v>
      </c>
      <c r="O992" s="237">
        <v>0</v>
      </c>
      <c r="P992" s="237">
        <v>0</v>
      </c>
      <c r="Q992" s="237">
        <v>0</v>
      </c>
      <c r="R992" s="237">
        <v>0</v>
      </c>
      <c r="S992" s="225">
        <v>0</v>
      </c>
      <c r="T992" s="237">
        <v>0</v>
      </c>
      <c r="U992" s="237">
        <v>0</v>
      </c>
      <c r="V992" s="225">
        <v>0</v>
      </c>
      <c r="W992" s="225">
        <v>0</v>
      </c>
      <c r="X992" s="225">
        <v>0</v>
      </c>
      <c r="Y992" s="225">
        <v>0</v>
      </c>
      <c r="Z992" s="225">
        <v>0</v>
      </c>
      <c r="AA992" s="225">
        <v>0</v>
      </c>
      <c r="AB992" s="225">
        <v>0</v>
      </c>
      <c r="AC992" s="225">
        <v>0</v>
      </c>
      <c r="AD992" s="225">
        <v>0</v>
      </c>
      <c r="AE992" s="225">
        <v>0</v>
      </c>
      <c r="AF992" s="225">
        <v>0</v>
      </c>
      <c r="AG992" s="225">
        <v>0</v>
      </c>
      <c r="AH992" s="225">
        <v>0</v>
      </c>
      <c r="AI992" s="225">
        <v>0</v>
      </c>
      <c r="AJ992" s="225">
        <v>0</v>
      </c>
      <c r="AK992" s="225">
        <v>0</v>
      </c>
      <c r="AL992" s="225">
        <v>0</v>
      </c>
      <c r="AM992" s="225">
        <v>0</v>
      </c>
      <c r="AN992" s="225">
        <v>0</v>
      </c>
      <c r="AO992" s="225">
        <v>0</v>
      </c>
      <c r="AP992" s="225">
        <v>0</v>
      </c>
      <c r="AQ992" s="225">
        <v>0</v>
      </c>
      <c r="AR992" s="225">
        <v>0</v>
      </c>
      <c r="AS992" s="225">
        <v>0</v>
      </c>
      <c r="AT992" s="225">
        <v>0</v>
      </c>
      <c r="AU992" s="225">
        <v>0</v>
      </c>
      <c r="AV992" s="225">
        <v>0</v>
      </c>
      <c r="AW992" s="225">
        <v>0</v>
      </c>
      <c r="AX992" s="225">
        <v>0</v>
      </c>
      <c r="AY992" s="225">
        <v>0</v>
      </c>
      <c r="AZ992" s="225">
        <v>0</v>
      </c>
      <c r="BA992" s="225">
        <v>0</v>
      </c>
      <c r="BB992" s="225">
        <v>0</v>
      </c>
      <c r="BC992" s="225">
        <v>0</v>
      </c>
      <c r="BD992" s="225">
        <v>0</v>
      </c>
      <c r="BE992" s="225" t="s">
        <v>2327</v>
      </c>
    </row>
    <row r="993" spans="1:57" x14ac:dyDescent="0.25">
      <c r="A993" t="str">
        <f t="shared" si="242"/>
        <v>004000921</v>
      </c>
      <c r="B993" s="225" t="s">
        <v>2165</v>
      </c>
      <c r="C993" s="225" t="s">
        <v>2166</v>
      </c>
      <c r="D993" s="225" t="s">
        <v>2167</v>
      </c>
      <c r="E993" s="225" t="s">
        <v>2758</v>
      </c>
      <c r="F993" s="225" t="s">
        <v>2328</v>
      </c>
      <c r="G993" s="225">
        <v>0</v>
      </c>
      <c r="H993" s="225">
        <v>0</v>
      </c>
      <c r="I993" s="225">
        <v>0</v>
      </c>
      <c r="J993" s="237">
        <v>0</v>
      </c>
      <c r="K993" s="225">
        <v>0</v>
      </c>
      <c r="L993" s="225">
        <v>0</v>
      </c>
      <c r="M993" s="225">
        <v>0</v>
      </c>
      <c r="N993" s="237">
        <v>0</v>
      </c>
      <c r="O993" s="237">
        <v>0</v>
      </c>
      <c r="P993" s="237">
        <v>0</v>
      </c>
      <c r="Q993" s="237">
        <v>0</v>
      </c>
      <c r="R993" s="237">
        <v>0</v>
      </c>
      <c r="S993" s="225">
        <v>0</v>
      </c>
      <c r="T993" s="237">
        <v>0</v>
      </c>
      <c r="U993" s="237">
        <v>0</v>
      </c>
      <c r="V993" s="225">
        <v>0</v>
      </c>
      <c r="W993" s="225">
        <v>0</v>
      </c>
      <c r="X993" s="225">
        <v>0</v>
      </c>
      <c r="Y993" s="225">
        <v>0</v>
      </c>
      <c r="Z993" s="225">
        <v>0</v>
      </c>
      <c r="AA993" s="225">
        <v>0</v>
      </c>
      <c r="AB993" s="225">
        <v>0</v>
      </c>
      <c r="AC993" s="225">
        <v>0</v>
      </c>
      <c r="AD993" s="225">
        <v>0</v>
      </c>
      <c r="AE993" s="225">
        <v>0</v>
      </c>
      <c r="AF993" s="225">
        <v>0</v>
      </c>
      <c r="AG993" s="225">
        <v>0</v>
      </c>
      <c r="AH993" s="225">
        <v>0</v>
      </c>
      <c r="AI993" s="225">
        <v>0</v>
      </c>
      <c r="AJ993" s="225">
        <v>0</v>
      </c>
      <c r="AK993" s="225">
        <v>0</v>
      </c>
      <c r="AL993" s="225">
        <v>0</v>
      </c>
      <c r="AM993" s="225">
        <v>0</v>
      </c>
      <c r="AN993" s="225">
        <v>0</v>
      </c>
      <c r="AO993" s="225">
        <v>0</v>
      </c>
      <c r="AP993" s="225">
        <v>0</v>
      </c>
      <c r="AQ993" s="225">
        <v>0</v>
      </c>
      <c r="AR993" s="225">
        <v>0</v>
      </c>
      <c r="AS993" s="225">
        <v>0</v>
      </c>
      <c r="AT993" s="225">
        <v>0</v>
      </c>
      <c r="AU993" s="225">
        <v>0</v>
      </c>
      <c r="AV993" s="225">
        <v>0</v>
      </c>
      <c r="AW993" s="225">
        <v>0</v>
      </c>
      <c r="AX993" s="225">
        <v>0</v>
      </c>
      <c r="AY993" s="225">
        <v>0</v>
      </c>
      <c r="AZ993" s="225">
        <v>0</v>
      </c>
      <c r="BA993" s="225">
        <v>0</v>
      </c>
      <c r="BB993" s="225">
        <v>0</v>
      </c>
      <c r="BC993" s="225">
        <v>0</v>
      </c>
      <c r="BD993" s="225">
        <v>0</v>
      </c>
      <c r="BE993" s="225" t="s">
        <v>2329</v>
      </c>
    </row>
    <row r="994" spans="1:57" x14ac:dyDescent="0.25">
      <c r="A994" t="str">
        <f t="shared" si="242"/>
        <v>004000922</v>
      </c>
      <c r="B994" s="225" t="s">
        <v>2165</v>
      </c>
      <c r="C994" s="225" t="s">
        <v>2166</v>
      </c>
      <c r="D994" s="225" t="s">
        <v>2167</v>
      </c>
      <c r="E994" s="225" t="s">
        <v>2758</v>
      </c>
      <c r="F994" s="225" t="s">
        <v>2330</v>
      </c>
      <c r="G994" s="225">
        <v>0</v>
      </c>
      <c r="H994" s="225">
        <v>0</v>
      </c>
      <c r="I994" s="225">
        <v>0</v>
      </c>
      <c r="J994" s="237">
        <v>0</v>
      </c>
      <c r="K994" s="225">
        <v>0</v>
      </c>
      <c r="L994" s="225">
        <v>0</v>
      </c>
      <c r="M994" s="225">
        <v>0</v>
      </c>
      <c r="N994" s="237">
        <v>0</v>
      </c>
      <c r="O994" s="237">
        <v>0</v>
      </c>
      <c r="P994" s="237">
        <v>0</v>
      </c>
      <c r="Q994" s="237">
        <v>0</v>
      </c>
      <c r="R994" s="237">
        <v>0</v>
      </c>
      <c r="S994" s="225">
        <v>0</v>
      </c>
      <c r="T994" s="237">
        <v>0</v>
      </c>
      <c r="U994" s="237">
        <v>0</v>
      </c>
      <c r="V994" s="225">
        <v>0</v>
      </c>
      <c r="W994" s="225">
        <v>0</v>
      </c>
      <c r="X994" s="225">
        <v>0</v>
      </c>
      <c r="Y994" s="225">
        <v>0</v>
      </c>
      <c r="Z994" s="225">
        <v>0</v>
      </c>
      <c r="AA994" s="225">
        <v>0</v>
      </c>
      <c r="AB994" s="225">
        <v>0</v>
      </c>
      <c r="AC994" s="225">
        <v>0</v>
      </c>
      <c r="AD994" s="225">
        <v>0</v>
      </c>
      <c r="AE994" s="225">
        <v>0</v>
      </c>
      <c r="AF994" s="225">
        <v>0</v>
      </c>
      <c r="AG994" s="225">
        <v>0</v>
      </c>
      <c r="AH994" s="225">
        <v>0</v>
      </c>
      <c r="AI994" s="225">
        <v>0</v>
      </c>
      <c r="AJ994" s="225">
        <v>0</v>
      </c>
      <c r="AK994" s="225">
        <v>0</v>
      </c>
      <c r="AL994" s="225">
        <v>0</v>
      </c>
      <c r="AM994" s="225">
        <v>0</v>
      </c>
      <c r="AN994" s="225">
        <v>0</v>
      </c>
      <c r="AO994" s="225">
        <v>0</v>
      </c>
      <c r="AP994" s="225">
        <v>0</v>
      </c>
      <c r="AQ994" s="225">
        <v>0</v>
      </c>
      <c r="AR994" s="225">
        <v>0</v>
      </c>
      <c r="AS994" s="225">
        <v>0</v>
      </c>
      <c r="AT994" s="225">
        <v>0</v>
      </c>
      <c r="AU994" s="225">
        <v>0</v>
      </c>
      <c r="AV994" s="225">
        <v>0</v>
      </c>
      <c r="AW994" s="225">
        <v>0</v>
      </c>
      <c r="AX994" s="225">
        <v>0</v>
      </c>
      <c r="AY994" s="225">
        <v>0</v>
      </c>
      <c r="AZ994" s="225">
        <v>0</v>
      </c>
      <c r="BA994" s="225">
        <v>0</v>
      </c>
      <c r="BB994" s="225">
        <v>0</v>
      </c>
      <c r="BC994" s="225">
        <v>0</v>
      </c>
      <c r="BD994" s="225">
        <v>0</v>
      </c>
      <c r="BE994" s="225" t="s">
        <v>2331</v>
      </c>
    </row>
    <row r="995" spans="1:57" x14ac:dyDescent="0.25">
      <c r="A995" t="str">
        <f t="shared" si="242"/>
        <v>004000923</v>
      </c>
      <c r="B995" s="225" t="s">
        <v>2165</v>
      </c>
      <c r="C995" s="225" t="s">
        <v>2166</v>
      </c>
      <c r="D995" s="225" t="s">
        <v>2167</v>
      </c>
      <c r="E995" s="225" t="s">
        <v>2758</v>
      </c>
      <c r="F995" s="225" t="s">
        <v>2332</v>
      </c>
      <c r="G995" s="225">
        <v>0</v>
      </c>
      <c r="H995" s="225">
        <v>0</v>
      </c>
      <c r="I995" s="225">
        <v>0</v>
      </c>
      <c r="J995" s="237">
        <v>0</v>
      </c>
      <c r="K995" s="225">
        <v>0</v>
      </c>
      <c r="L995" s="225">
        <v>0</v>
      </c>
      <c r="M995" s="225">
        <v>0</v>
      </c>
      <c r="N995" s="237">
        <v>0</v>
      </c>
      <c r="O995" s="237">
        <v>0</v>
      </c>
      <c r="P995" s="237">
        <v>0</v>
      </c>
      <c r="Q995" s="237">
        <v>0</v>
      </c>
      <c r="R995" s="237">
        <v>0</v>
      </c>
      <c r="S995" s="225">
        <v>0</v>
      </c>
      <c r="T995" s="237">
        <v>0</v>
      </c>
      <c r="U995" s="237">
        <v>0</v>
      </c>
      <c r="V995" s="225">
        <v>0</v>
      </c>
      <c r="W995" s="225">
        <v>0</v>
      </c>
      <c r="X995" s="225">
        <v>0</v>
      </c>
      <c r="Y995" s="225">
        <v>0</v>
      </c>
      <c r="Z995" s="225">
        <v>0</v>
      </c>
      <c r="AA995" s="225">
        <v>0</v>
      </c>
      <c r="AB995" s="225">
        <v>0</v>
      </c>
      <c r="AC995" s="225">
        <v>0</v>
      </c>
      <c r="AD995" s="225">
        <v>0</v>
      </c>
      <c r="AE995" s="225">
        <v>0</v>
      </c>
      <c r="AF995" s="225">
        <v>0</v>
      </c>
      <c r="AG995" s="225">
        <v>0</v>
      </c>
      <c r="AH995" s="225">
        <v>0</v>
      </c>
      <c r="AI995" s="225">
        <v>0</v>
      </c>
      <c r="AJ995" s="225">
        <v>0</v>
      </c>
      <c r="AK995" s="225">
        <v>0</v>
      </c>
      <c r="AL995" s="225">
        <v>0</v>
      </c>
      <c r="AM995" s="225">
        <v>0</v>
      </c>
      <c r="AN995" s="225">
        <v>0</v>
      </c>
      <c r="AO995" s="225">
        <v>0</v>
      </c>
      <c r="AP995" s="225">
        <v>0</v>
      </c>
      <c r="AQ995" s="225">
        <v>0</v>
      </c>
      <c r="AR995" s="225">
        <v>0</v>
      </c>
      <c r="AS995" s="225">
        <v>0</v>
      </c>
      <c r="AT995" s="225">
        <v>0</v>
      </c>
      <c r="AU995" s="225">
        <v>0</v>
      </c>
      <c r="AV995" s="225">
        <v>0</v>
      </c>
      <c r="AW995" s="225">
        <v>0</v>
      </c>
      <c r="AX995" s="225">
        <v>0</v>
      </c>
      <c r="AY995" s="225">
        <v>0</v>
      </c>
      <c r="AZ995" s="225">
        <v>0</v>
      </c>
      <c r="BA995" s="225">
        <v>0</v>
      </c>
      <c r="BB995" s="225">
        <v>0</v>
      </c>
      <c r="BC995" s="225">
        <v>0</v>
      </c>
      <c r="BD995" s="225">
        <v>0</v>
      </c>
      <c r="BE995" s="225" t="s">
        <v>2333</v>
      </c>
    </row>
    <row r="996" spans="1:57" x14ac:dyDescent="0.25">
      <c r="A996" t="str">
        <f t="shared" si="242"/>
        <v>004000924</v>
      </c>
      <c r="B996" s="225" t="s">
        <v>2165</v>
      </c>
      <c r="C996" s="225" t="s">
        <v>2166</v>
      </c>
      <c r="D996" s="225" t="s">
        <v>2167</v>
      </c>
      <c r="E996" s="225" t="s">
        <v>2758</v>
      </c>
      <c r="F996" s="225" t="s">
        <v>2334</v>
      </c>
      <c r="G996" s="225">
        <v>0</v>
      </c>
      <c r="H996" s="225">
        <v>0</v>
      </c>
      <c r="I996" s="225">
        <v>0</v>
      </c>
      <c r="J996" s="237">
        <v>0</v>
      </c>
      <c r="K996" s="225">
        <v>0</v>
      </c>
      <c r="L996" s="225">
        <v>0</v>
      </c>
      <c r="M996" s="225">
        <v>0</v>
      </c>
      <c r="N996" s="237">
        <v>0</v>
      </c>
      <c r="O996" s="237">
        <v>0</v>
      </c>
      <c r="P996" s="237">
        <v>0</v>
      </c>
      <c r="Q996" s="237">
        <v>0</v>
      </c>
      <c r="R996" s="237">
        <v>0</v>
      </c>
      <c r="S996" s="225">
        <v>0</v>
      </c>
      <c r="T996" s="237">
        <v>0</v>
      </c>
      <c r="U996" s="237">
        <v>0</v>
      </c>
      <c r="V996" s="225">
        <v>0</v>
      </c>
      <c r="W996" s="225">
        <v>0</v>
      </c>
      <c r="X996" s="225">
        <v>0</v>
      </c>
      <c r="Y996" s="225">
        <v>0</v>
      </c>
      <c r="Z996" s="225">
        <v>0</v>
      </c>
      <c r="AA996" s="225">
        <v>0</v>
      </c>
      <c r="AB996" s="225">
        <v>0</v>
      </c>
      <c r="AC996" s="225">
        <v>0</v>
      </c>
      <c r="AD996" s="225">
        <v>0</v>
      </c>
      <c r="AE996" s="225">
        <v>0</v>
      </c>
      <c r="AF996" s="225">
        <v>0</v>
      </c>
      <c r="AG996" s="225">
        <v>0</v>
      </c>
      <c r="AH996" s="225">
        <v>0</v>
      </c>
      <c r="AI996" s="225">
        <v>0</v>
      </c>
      <c r="AJ996" s="225">
        <v>0</v>
      </c>
      <c r="AK996" s="225">
        <v>0</v>
      </c>
      <c r="AL996" s="225">
        <v>0</v>
      </c>
      <c r="AM996" s="225">
        <v>0</v>
      </c>
      <c r="AN996" s="225">
        <v>0</v>
      </c>
      <c r="AO996" s="225">
        <v>0</v>
      </c>
      <c r="AP996" s="225">
        <v>0</v>
      </c>
      <c r="AQ996" s="225">
        <v>0</v>
      </c>
      <c r="AR996" s="225">
        <v>0</v>
      </c>
      <c r="AS996" s="225">
        <v>0</v>
      </c>
      <c r="AT996" s="225">
        <v>0</v>
      </c>
      <c r="AU996" s="225">
        <v>0</v>
      </c>
      <c r="AV996" s="225">
        <v>0</v>
      </c>
      <c r="AW996" s="225">
        <v>0</v>
      </c>
      <c r="AX996" s="225">
        <v>0</v>
      </c>
      <c r="AY996" s="225">
        <v>0</v>
      </c>
      <c r="AZ996" s="225">
        <v>0</v>
      </c>
      <c r="BA996" s="225">
        <v>0</v>
      </c>
      <c r="BB996" s="225">
        <v>0</v>
      </c>
      <c r="BC996" s="225">
        <v>0</v>
      </c>
      <c r="BD996" s="225">
        <v>0</v>
      </c>
      <c r="BE996" s="225" t="s">
        <v>2335</v>
      </c>
    </row>
    <row r="997" spans="1:57" x14ac:dyDescent="0.25">
      <c r="A997" t="str">
        <f t="shared" si="242"/>
        <v>004000925</v>
      </c>
      <c r="B997" s="225" t="s">
        <v>2165</v>
      </c>
      <c r="C997" s="225" t="s">
        <v>2166</v>
      </c>
      <c r="D997" s="225" t="s">
        <v>2167</v>
      </c>
      <c r="E997" s="225" t="s">
        <v>2758</v>
      </c>
      <c r="F997" s="225" t="s">
        <v>2336</v>
      </c>
      <c r="G997" s="225">
        <v>0</v>
      </c>
      <c r="H997" s="225">
        <v>0</v>
      </c>
      <c r="I997" s="225">
        <v>0</v>
      </c>
      <c r="J997" s="237">
        <v>0</v>
      </c>
      <c r="K997" s="225">
        <v>0</v>
      </c>
      <c r="L997" s="225">
        <v>0</v>
      </c>
      <c r="M997" s="225">
        <v>0</v>
      </c>
      <c r="N997" s="237">
        <v>0</v>
      </c>
      <c r="O997" s="237">
        <v>0</v>
      </c>
      <c r="P997" s="237">
        <v>0</v>
      </c>
      <c r="Q997" s="237">
        <v>0</v>
      </c>
      <c r="R997" s="237">
        <v>0</v>
      </c>
      <c r="S997" s="225">
        <v>0</v>
      </c>
      <c r="T997" s="237">
        <v>0</v>
      </c>
      <c r="U997" s="237">
        <v>0</v>
      </c>
      <c r="V997" s="225">
        <v>0</v>
      </c>
      <c r="W997" s="225">
        <v>0</v>
      </c>
      <c r="X997" s="225">
        <v>0</v>
      </c>
      <c r="Y997" s="225">
        <v>0</v>
      </c>
      <c r="Z997" s="225">
        <v>0</v>
      </c>
      <c r="AA997" s="225">
        <v>0</v>
      </c>
      <c r="AB997" s="225">
        <v>0</v>
      </c>
      <c r="AC997" s="225">
        <v>0</v>
      </c>
      <c r="AD997" s="225">
        <v>0</v>
      </c>
      <c r="AE997" s="225">
        <v>0</v>
      </c>
      <c r="AF997" s="225">
        <v>0</v>
      </c>
      <c r="AG997" s="225">
        <v>0</v>
      </c>
      <c r="AH997" s="225">
        <v>0</v>
      </c>
      <c r="AI997" s="225">
        <v>0</v>
      </c>
      <c r="AJ997" s="225">
        <v>0</v>
      </c>
      <c r="AK997" s="225">
        <v>0</v>
      </c>
      <c r="AL997" s="225">
        <v>0</v>
      </c>
      <c r="AM997" s="225">
        <v>0</v>
      </c>
      <c r="AN997" s="225">
        <v>0</v>
      </c>
      <c r="AO997" s="225">
        <v>0</v>
      </c>
      <c r="AP997" s="225">
        <v>0</v>
      </c>
      <c r="AQ997" s="225">
        <v>0</v>
      </c>
      <c r="AR997" s="225">
        <v>0</v>
      </c>
      <c r="AS997" s="225">
        <v>0</v>
      </c>
      <c r="AT997" s="225">
        <v>0</v>
      </c>
      <c r="AU997" s="225">
        <v>0</v>
      </c>
      <c r="AV997" s="225">
        <v>0</v>
      </c>
      <c r="AW997" s="225">
        <v>0</v>
      </c>
      <c r="AX997" s="225">
        <v>0</v>
      </c>
      <c r="AY997" s="225">
        <v>0</v>
      </c>
      <c r="AZ997" s="225">
        <v>0</v>
      </c>
      <c r="BA997" s="225">
        <v>0</v>
      </c>
      <c r="BB997" s="225">
        <v>0</v>
      </c>
      <c r="BC997" s="225">
        <v>0</v>
      </c>
      <c r="BD997" s="225">
        <v>0</v>
      </c>
      <c r="BE997" s="225" t="s">
        <v>2337</v>
      </c>
    </row>
    <row r="998" spans="1:57" x14ac:dyDescent="0.25">
      <c r="A998" t="str">
        <f t="shared" si="242"/>
        <v>004000093</v>
      </c>
      <c r="B998" s="225" t="s">
        <v>2165</v>
      </c>
      <c r="C998" s="225" t="s">
        <v>2166</v>
      </c>
      <c r="D998" s="225" t="s">
        <v>2167</v>
      </c>
      <c r="E998" s="225" t="s">
        <v>2758</v>
      </c>
      <c r="F998" s="225" t="s">
        <v>2338</v>
      </c>
      <c r="G998" s="225">
        <v>0</v>
      </c>
      <c r="H998" s="225">
        <v>0</v>
      </c>
      <c r="I998" s="225">
        <v>0</v>
      </c>
      <c r="J998" s="237">
        <v>0</v>
      </c>
      <c r="K998" s="225">
        <v>0</v>
      </c>
      <c r="L998" s="225">
        <v>0</v>
      </c>
      <c r="M998" s="225">
        <v>0</v>
      </c>
      <c r="N998" s="237">
        <v>0</v>
      </c>
      <c r="O998" s="237">
        <v>0</v>
      </c>
      <c r="P998" s="237">
        <v>0</v>
      </c>
      <c r="Q998" s="237">
        <v>0</v>
      </c>
      <c r="R998" s="237">
        <v>0</v>
      </c>
      <c r="S998" s="225">
        <v>0</v>
      </c>
      <c r="T998" s="237">
        <v>0</v>
      </c>
      <c r="U998" s="237">
        <v>0</v>
      </c>
      <c r="V998" s="225">
        <v>0</v>
      </c>
      <c r="W998" s="225">
        <v>0</v>
      </c>
      <c r="X998" s="225">
        <v>0</v>
      </c>
      <c r="Y998" s="225">
        <v>0</v>
      </c>
      <c r="Z998" s="225">
        <v>0</v>
      </c>
      <c r="AA998" s="225">
        <v>0</v>
      </c>
      <c r="AB998" s="225">
        <v>0</v>
      </c>
      <c r="AC998" s="225">
        <v>0</v>
      </c>
      <c r="AD998" s="225">
        <v>0</v>
      </c>
      <c r="AE998" s="225">
        <v>0</v>
      </c>
      <c r="AF998" s="225">
        <v>0</v>
      </c>
      <c r="AG998" s="225">
        <v>0</v>
      </c>
      <c r="AH998" s="225">
        <v>0</v>
      </c>
      <c r="AI998" s="225">
        <v>0</v>
      </c>
      <c r="AJ998" s="225">
        <v>0</v>
      </c>
      <c r="AK998" s="225">
        <v>0</v>
      </c>
      <c r="AL998" s="225">
        <v>0</v>
      </c>
      <c r="AM998" s="225">
        <v>0</v>
      </c>
      <c r="AN998" s="225">
        <v>0</v>
      </c>
      <c r="AO998" s="225">
        <v>0</v>
      </c>
      <c r="AP998" s="225">
        <v>0</v>
      </c>
      <c r="AQ998" s="225">
        <v>0</v>
      </c>
      <c r="AR998" s="225">
        <v>0</v>
      </c>
      <c r="AS998" s="225">
        <v>0</v>
      </c>
      <c r="AT998" s="225">
        <v>0</v>
      </c>
      <c r="AU998" s="225">
        <v>0</v>
      </c>
      <c r="AV998" s="225">
        <v>0</v>
      </c>
      <c r="AW998" s="225">
        <v>0</v>
      </c>
      <c r="AX998" s="225">
        <v>0</v>
      </c>
      <c r="AY998" s="225">
        <v>0</v>
      </c>
      <c r="AZ998" s="225">
        <v>0</v>
      </c>
      <c r="BA998" s="225">
        <v>0</v>
      </c>
      <c r="BB998" s="225">
        <v>0</v>
      </c>
      <c r="BC998" s="225">
        <v>0</v>
      </c>
      <c r="BD998" s="225">
        <v>0</v>
      </c>
      <c r="BE998" s="225" t="s">
        <v>276</v>
      </c>
    </row>
    <row r="999" spans="1:57" x14ac:dyDescent="0.25">
      <c r="A999" t="str">
        <f t="shared" si="242"/>
        <v>004000931</v>
      </c>
      <c r="B999" s="225" t="s">
        <v>2165</v>
      </c>
      <c r="C999" s="225" t="s">
        <v>2166</v>
      </c>
      <c r="D999" s="225" t="s">
        <v>2167</v>
      </c>
      <c r="E999" s="225" t="s">
        <v>2758</v>
      </c>
      <c r="F999" s="225" t="s">
        <v>2339</v>
      </c>
      <c r="G999" s="225">
        <v>0</v>
      </c>
      <c r="H999" s="225">
        <v>0</v>
      </c>
      <c r="I999" s="225">
        <v>0</v>
      </c>
      <c r="J999" s="237">
        <v>0</v>
      </c>
      <c r="K999" s="225">
        <v>0</v>
      </c>
      <c r="L999" s="225">
        <v>0</v>
      </c>
      <c r="M999" s="225">
        <v>0</v>
      </c>
      <c r="N999" s="237">
        <v>0</v>
      </c>
      <c r="O999" s="237">
        <v>0</v>
      </c>
      <c r="P999" s="237">
        <v>0</v>
      </c>
      <c r="Q999" s="237">
        <v>0</v>
      </c>
      <c r="R999" s="237">
        <v>0</v>
      </c>
      <c r="S999" s="225">
        <v>0</v>
      </c>
      <c r="T999" s="237">
        <v>0</v>
      </c>
      <c r="U999" s="237">
        <v>0</v>
      </c>
      <c r="V999" s="225">
        <v>0</v>
      </c>
      <c r="W999" s="225">
        <v>0</v>
      </c>
      <c r="X999" s="225">
        <v>0</v>
      </c>
      <c r="Y999" s="225">
        <v>0</v>
      </c>
      <c r="Z999" s="225">
        <v>0</v>
      </c>
      <c r="AA999" s="225">
        <v>0</v>
      </c>
      <c r="AB999" s="225">
        <v>0</v>
      </c>
      <c r="AC999" s="225">
        <v>0</v>
      </c>
      <c r="AD999" s="225">
        <v>0</v>
      </c>
      <c r="AE999" s="225">
        <v>0</v>
      </c>
      <c r="AF999" s="225">
        <v>0</v>
      </c>
      <c r="AG999" s="225">
        <v>0</v>
      </c>
      <c r="AH999" s="225">
        <v>0</v>
      </c>
      <c r="AI999" s="225">
        <v>0</v>
      </c>
      <c r="AJ999" s="225">
        <v>0</v>
      </c>
      <c r="AK999" s="225">
        <v>0</v>
      </c>
      <c r="AL999" s="225">
        <v>0</v>
      </c>
      <c r="AM999" s="225">
        <v>0</v>
      </c>
      <c r="AN999" s="225">
        <v>0</v>
      </c>
      <c r="AO999" s="225">
        <v>0</v>
      </c>
      <c r="AP999" s="225">
        <v>0</v>
      </c>
      <c r="AQ999" s="225">
        <v>0</v>
      </c>
      <c r="AR999" s="225">
        <v>0</v>
      </c>
      <c r="AS999" s="225">
        <v>0</v>
      </c>
      <c r="AT999" s="225">
        <v>0</v>
      </c>
      <c r="AU999" s="225">
        <v>0</v>
      </c>
      <c r="AV999" s="225">
        <v>0</v>
      </c>
      <c r="AW999" s="225">
        <v>0</v>
      </c>
      <c r="AX999" s="225">
        <v>0</v>
      </c>
      <c r="AY999" s="225">
        <v>0</v>
      </c>
      <c r="AZ999" s="225">
        <v>0</v>
      </c>
      <c r="BA999" s="225">
        <v>0</v>
      </c>
      <c r="BB999" s="225">
        <v>0</v>
      </c>
      <c r="BC999" s="225">
        <v>0</v>
      </c>
      <c r="BD999" s="225">
        <v>0</v>
      </c>
      <c r="BE999" s="225" t="s">
        <v>2340</v>
      </c>
    </row>
    <row r="1000" spans="1:57" x14ac:dyDescent="0.25">
      <c r="A1000" t="str">
        <f t="shared" si="242"/>
        <v>004000932</v>
      </c>
      <c r="B1000" s="225" t="s">
        <v>2165</v>
      </c>
      <c r="C1000" s="225" t="s">
        <v>2166</v>
      </c>
      <c r="D1000" s="225" t="s">
        <v>2167</v>
      </c>
      <c r="E1000" s="225" t="s">
        <v>2758</v>
      </c>
      <c r="F1000" s="225" t="s">
        <v>2341</v>
      </c>
      <c r="G1000" s="225">
        <v>0</v>
      </c>
      <c r="H1000" s="225">
        <v>0</v>
      </c>
      <c r="I1000" s="225">
        <v>0</v>
      </c>
      <c r="J1000" s="237">
        <v>0</v>
      </c>
      <c r="K1000" s="225">
        <v>0</v>
      </c>
      <c r="L1000" s="225">
        <v>0</v>
      </c>
      <c r="M1000" s="225">
        <v>0</v>
      </c>
      <c r="N1000" s="237">
        <v>0</v>
      </c>
      <c r="O1000" s="237">
        <v>0</v>
      </c>
      <c r="P1000" s="237">
        <v>0</v>
      </c>
      <c r="Q1000" s="237">
        <v>0</v>
      </c>
      <c r="R1000" s="237">
        <v>0</v>
      </c>
      <c r="S1000" s="225">
        <v>0</v>
      </c>
      <c r="T1000" s="237">
        <v>0</v>
      </c>
      <c r="U1000" s="237">
        <v>0</v>
      </c>
      <c r="V1000" s="225">
        <v>0</v>
      </c>
      <c r="W1000" s="225">
        <v>0</v>
      </c>
      <c r="X1000" s="225">
        <v>0</v>
      </c>
      <c r="Y1000" s="225">
        <v>0</v>
      </c>
      <c r="Z1000" s="225">
        <v>0</v>
      </c>
      <c r="AA1000" s="225">
        <v>0</v>
      </c>
      <c r="AB1000" s="225">
        <v>0</v>
      </c>
      <c r="AC1000" s="225">
        <v>0</v>
      </c>
      <c r="AD1000" s="225">
        <v>0</v>
      </c>
      <c r="AE1000" s="225">
        <v>0</v>
      </c>
      <c r="AF1000" s="225">
        <v>0</v>
      </c>
      <c r="AG1000" s="225">
        <v>0</v>
      </c>
      <c r="AH1000" s="225">
        <v>0</v>
      </c>
      <c r="AI1000" s="225">
        <v>0</v>
      </c>
      <c r="AJ1000" s="225">
        <v>0</v>
      </c>
      <c r="AK1000" s="225">
        <v>0</v>
      </c>
      <c r="AL1000" s="225">
        <v>0</v>
      </c>
      <c r="AM1000" s="225">
        <v>0</v>
      </c>
      <c r="AN1000" s="225">
        <v>0</v>
      </c>
      <c r="AO1000" s="225">
        <v>0</v>
      </c>
      <c r="AP1000" s="225">
        <v>0</v>
      </c>
      <c r="AQ1000" s="225">
        <v>0</v>
      </c>
      <c r="AR1000" s="225">
        <v>0</v>
      </c>
      <c r="AS1000" s="225">
        <v>0</v>
      </c>
      <c r="AT1000" s="225">
        <v>0</v>
      </c>
      <c r="AU1000" s="225">
        <v>0</v>
      </c>
      <c r="AV1000" s="225">
        <v>0</v>
      </c>
      <c r="AW1000" s="225">
        <v>0</v>
      </c>
      <c r="AX1000" s="225">
        <v>0</v>
      </c>
      <c r="AY1000" s="225">
        <v>0</v>
      </c>
      <c r="AZ1000" s="225">
        <v>0</v>
      </c>
      <c r="BA1000" s="225">
        <v>0</v>
      </c>
      <c r="BB1000" s="225">
        <v>0</v>
      </c>
      <c r="BC1000" s="225">
        <v>0</v>
      </c>
      <c r="BD1000" s="225">
        <v>0</v>
      </c>
      <c r="BE1000" s="225" t="s">
        <v>278</v>
      </c>
    </row>
    <row r="1001" spans="1:57" x14ac:dyDescent="0.25">
      <c r="A1001" t="str">
        <f t="shared" si="242"/>
        <v>004000094</v>
      </c>
      <c r="B1001" s="225" t="s">
        <v>2165</v>
      </c>
      <c r="C1001" s="225" t="s">
        <v>2166</v>
      </c>
      <c r="D1001" s="225" t="s">
        <v>2167</v>
      </c>
      <c r="E1001" s="225" t="s">
        <v>2758</v>
      </c>
      <c r="F1001" s="225" t="s">
        <v>2342</v>
      </c>
      <c r="G1001" s="225">
        <v>0</v>
      </c>
      <c r="H1001" s="225">
        <v>0</v>
      </c>
      <c r="I1001" s="225">
        <v>0</v>
      </c>
      <c r="J1001" s="237">
        <v>0</v>
      </c>
      <c r="K1001" s="225">
        <v>0</v>
      </c>
      <c r="L1001" s="225">
        <v>0</v>
      </c>
      <c r="M1001" s="225">
        <v>0</v>
      </c>
      <c r="N1001" s="237">
        <v>0</v>
      </c>
      <c r="O1001" s="237">
        <v>0</v>
      </c>
      <c r="P1001" s="237">
        <v>0</v>
      </c>
      <c r="Q1001" s="237">
        <v>0</v>
      </c>
      <c r="R1001" s="237">
        <v>0</v>
      </c>
      <c r="S1001" s="225">
        <v>0</v>
      </c>
      <c r="T1001" s="237">
        <v>0</v>
      </c>
      <c r="U1001" s="237">
        <v>0</v>
      </c>
      <c r="V1001" s="225">
        <v>0</v>
      </c>
      <c r="W1001" s="225">
        <v>0</v>
      </c>
      <c r="X1001" s="225">
        <v>0</v>
      </c>
      <c r="Y1001" s="225">
        <v>0</v>
      </c>
      <c r="Z1001" s="225">
        <v>0</v>
      </c>
      <c r="AA1001" s="225">
        <v>0</v>
      </c>
      <c r="AB1001" s="225">
        <v>0</v>
      </c>
      <c r="AC1001" s="225">
        <v>0</v>
      </c>
      <c r="AD1001" s="225">
        <v>0</v>
      </c>
      <c r="AE1001" s="225">
        <v>0</v>
      </c>
      <c r="AF1001" s="225">
        <v>0</v>
      </c>
      <c r="AG1001" s="225">
        <v>0</v>
      </c>
      <c r="AH1001" s="225">
        <v>0</v>
      </c>
      <c r="AI1001" s="225">
        <v>0</v>
      </c>
      <c r="AJ1001" s="225">
        <v>0</v>
      </c>
      <c r="AK1001" s="225">
        <v>0</v>
      </c>
      <c r="AL1001" s="225">
        <v>0</v>
      </c>
      <c r="AM1001" s="225">
        <v>0</v>
      </c>
      <c r="AN1001" s="225">
        <v>0</v>
      </c>
      <c r="AO1001" s="225">
        <v>0</v>
      </c>
      <c r="AP1001" s="225">
        <v>0</v>
      </c>
      <c r="AQ1001" s="225">
        <v>0</v>
      </c>
      <c r="AR1001" s="225">
        <v>0</v>
      </c>
      <c r="AS1001" s="225">
        <v>0</v>
      </c>
      <c r="AT1001" s="225">
        <v>0</v>
      </c>
      <c r="AU1001" s="225">
        <v>0</v>
      </c>
      <c r="AV1001" s="225">
        <v>0</v>
      </c>
      <c r="AW1001" s="225">
        <v>0</v>
      </c>
      <c r="AX1001" s="225">
        <v>0</v>
      </c>
      <c r="AY1001" s="225">
        <v>0</v>
      </c>
      <c r="AZ1001" s="225">
        <v>0</v>
      </c>
      <c r="BA1001" s="225">
        <v>0</v>
      </c>
      <c r="BB1001" s="225">
        <v>0</v>
      </c>
      <c r="BC1001" s="225">
        <v>0</v>
      </c>
      <c r="BD1001" s="225">
        <v>0</v>
      </c>
      <c r="BE1001" s="225" t="s">
        <v>2343</v>
      </c>
    </row>
    <row r="1002" spans="1:57" x14ac:dyDescent="0.25">
      <c r="A1002" t="str">
        <f t="shared" si="242"/>
        <v>004000941</v>
      </c>
      <c r="B1002" s="225" t="s">
        <v>2165</v>
      </c>
      <c r="C1002" s="225" t="s">
        <v>2166</v>
      </c>
      <c r="D1002" s="225" t="s">
        <v>2167</v>
      </c>
      <c r="E1002" s="225" t="s">
        <v>2758</v>
      </c>
      <c r="F1002" s="225" t="s">
        <v>2344</v>
      </c>
      <c r="G1002" s="225">
        <v>0</v>
      </c>
      <c r="H1002" s="225">
        <v>0</v>
      </c>
      <c r="I1002" s="225">
        <v>0</v>
      </c>
      <c r="J1002" s="237">
        <v>0</v>
      </c>
      <c r="K1002" s="225">
        <v>0</v>
      </c>
      <c r="L1002" s="225">
        <v>0</v>
      </c>
      <c r="M1002" s="225">
        <v>0</v>
      </c>
      <c r="N1002" s="237">
        <v>0</v>
      </c>
      <c r="O1002" s="237">
        <v>0</v>
      </c>
      <c r="P1002" s="237">
        <v>0</v>
      </c>
      <c r="Q1002" s="237">
        <v>0</v>
      </c>
      <c r="R1002" s="237">
        <v>0</v>
      </c>
      <c r="S1002" s="225">
        <v>0</v>
      </c>
      <c r="T1002" s="237">
        <v>0</v>
      </c>
      <c r="U1002" s="237">
        <v>0</v>
      </c>
      <c r="V1002" s="225">
        <v>0</v>
      </c>
      <c r="W1002" s="225">
        <v>0</v>
      </c>
      <c r="X1002" s="225">
        <v>0</v>
      </c>
      <c r="Y1002" s="225">
        <v>0</v>
      </c>
      <c r="Z1002" s="225">
        <v>0</v>
      </c>
      <c r="AA1002" s="225">
        <v>0</v>
      </c>
      <c r="AB1002" s="225">
        <v>0</v>
      </c>
      <c r="AC1002" s="225">
        <v>0</v>
      </c>
      <c r="AD1002" s="225">
        <v>0</v>
      </c>
      <c r="AE1002" s="225">
        <v>0</v>
      </c>
      <c r="AF1002" s="225">
        <v>0</v>
      </c>
      <c r="AG1002" s="225">
        <v>0</v>
      </c>
      <c r="AH1002" s="225">
        <v>0</v>
      </c>
      <c r="AI1002" s="225">
        <v>0</v>
      </c>
      <c r="AJ1002" s="225">
        <v>0</v>
      </c>
      <c r="AK1002" s="225">
        <v>0</v>
      </c>
      <c r="AL1002" s="225">
        <v>0</v>
      </c>
      <c r="AM1002" s="225">
        <v>0</v>
      </c>
      <c r="AN1002" s="225">
        <v>0</v>
      </c>
      <c r="AO1002" s="225">
        <v>0</v>
      </c>
      <c r="AP1002" s="225">
        <v>0</v>
      </c>
      <c r="AQ1002" s="225">
        <v>0</v>
      </c>
      <c r="AR1002" s="225">
        <v>0</v>
      </c>
      <c r="AS1002" s="225">
        <v>0</v>
      </c>
      <c r="AT1002" s="225">
        <v>0</v>
      </c>
      <c r="AU1002" s="225">
        <v>0</v>
      </c>
      <c r="AV1002" s="225">
        <v>0</v>
      </c>
      <c r="AW1002" s="225">
        <v>0</v>
      </c>
      <c r="AX1002" s="225">
        <v>0</v>
      </c>
      <c r="AY1002" s="225">
        <v>0</v>
      </c>
      <c r="AZ1002" s="225">
        <v>0</v>
      </c>
      <c r="BA1002" s="225">
        <v>0</v>
      </c>
      <c r="BB1002" s="225">
        <v>0</v>
      </c>
      <c r="BC1002" s="225">
        <v>0</v>
      </c>
      <c r="BD1002" s="225">
        <v>0</v>
      </c>
      <c r="BE1002" s="225" t="s">
        <v>2345</v>
      </c>
    </row>
    <row r="1003" spans="1:57" x14ac:dyDescent="0.25">
      <c r="A1003" t="str">
        <f t="shared" si="242"/>
        <v>004000942</v>
      </c>
      <c r="B1003" s="225" t="s">
        <v>2165</v>
      </c>
      <c r="C1003" s="225" t="s">
        <v>2166</v>
      </c>
      <c r="D1003" s="225" t="s">
        <v>2167</v>
      </c>
      <c r="E1003" s="225" t="s">
        <v>2758</v>
      </c>
      <c r="F1003" s="225" t="s">
        <v>2346</v>
      </c>
      <c r="G1003" s="225">
        <v>0</v>
      </c>
      <c r="H1003" s="225">
        <v>0</v>
      </c>
      <c r="I1003" s="225">
        <v>0</v>
      </c>
      <c r="J1003" s="237">
        <v>0</v>
      </c>
      <c r="K1003" s="225">
        <v>0</v>
      </c>
      <c r="L1003" s="225">
        <v>0</v>
      </c>
      <c r="M1003" s="225">
        <v>0</v>
      </c>
      <c r="N1003" s="237">
        <v>0</v>
      </c>
      <c r="O1003" s="237">
        <v>0</v>
      </c>
      <c r="P1003" s="237">
        <v>0</v>
      </c>
      <c r="Q1003" s="237">
        <v>0</v>
      </c>
      <c r="R1003" s="237">
        <v>0</v>
      </c>
      <c r="S1003" s="225">
        <v>0</v>
      </c>
      <c r="T1003" s="237">
        <v>0</v>
      </c>
      <c r="U1003" s="237">
        <v>0</v>
      </c>
      <c r="V1003" s="225">
        <v>0</v>
      </c>
      <c r="W1003" s="225">
        <v>0</v>
      </c>
      <c r="X1003" s="225">
        <v>0</v>
      </c>
      <c r="Y1003" s="225">
        <v>0</v>
      </c>
      <c r="Z1003" s="225">
        <v>0</v>
      </c>
      <c r="AA1003" s="225">
        <v>0</v>
      </c>
      <c r="AB1003" s="225">
        <v>0</v>
      </c>
      <c r="AC1003" s="225">
        <v>0</v>
      </c>
      <c r="AD1003" s="225">
        <v>0</v>
      </c>
      <c r="AE1003" s="225">
        <v>0</v>
      </c>
      <c r="AF1003" s="225">
        <v>0</v>
      </c>
      <c r="AG1003" s="225">
        <v>0</v>
      </c>
      <c r="AH1003" s="225">
        <v>0</v>
      </c>
      <c r="AI1003" s="225">
        <v>0</v>
      </c>
      <c r="AJ1003" s="225">
        <v>0</v>
      </c>
      <c r="AK1003" s="225">
        <v>0</v>
      </c>
      <c r="AL1003" s="225">
        <v>0</v>
      </c>
      <c r="AM1003" s="225">
        <v>0</v>
      </c>
      <c r="AN1003" s="225">
        <v>0</v>
      </c>
      <c r="AO1003" s="225">
        <v>0</v>
      </c>
      <c r="AP1003" s="225">
        <v>0</v>
      </c>
      <c r="AQ1003" s="225">
        <v>0</v>
      </c>
      <c r="AR1003" s="225">
        <v>0</v>
      </c>
      <c r="AS1003" s="225">
        <v>0</v>
      </c>
      <c r="AT1003" s="225">
        <v>0</v>
      </c>
      <c r="AU1003" s="225">
        <v>0</v>
      </c>
      <c r="AV1003" s="225">
        <v>0</v>
      </c>
      <c r="AW1003" s="225">
        <v>0</v>
      </c>
      <c r="AX1003" s="225">
        <v>0</v>
      </c>
      <c r="AY1003" s="225">
        <v>0</v>
      </c>
      <c r="AZ1003" s="225">
        <v>0</v>
      </c>
      <c r="BA1003" s="225">
        <v>0</v>
      </c>
      <c r="BB1003" s="225">
        <v>0</v>
      </c>
      <c r="BC1003" s="225">
        <v>0</v>
      </c>
      <c r="BD1003" s="225">
        <v>0</v>
      </c>
      <c r="BE1003" s="225" t="s">
        <v>2347</v>
      </c>
    </row>
    <row r="1004" spans="1:57" x14ac:dyDescent="0.25">
      <c r="A1004" t="str">
        <f t="shared" si="242"/>
        <v>004000100</v>
      </c>
      <c r="B1004" s="225" t="s">
        <v>2165</v>
      </c>
      <c r="C1004" s="225" t="s">
        <v>2166</v>
      </c>
      <c r="D1004" s="225" t="s">
        <v>2167</v>
      </c>
      <c r="E1004" s="225" t="s">
        <v>2758</v>
      </c>
      <c r="F1004" s="225" t="s">
        <v>2348</v>
      </c>
      <c r="G1004" s="225">
        <v>0</v>
      </c>
      <c r="H1004" s="225">
        <v>0</v>
      </c>
      <c r="I1004" s="225">
        <v>0</v>
      </c>
      <c r="J1004" s="237">
        <v>0</v>
      </c>
      <c r="K1004" s="225">
        <v>0</v>
      </c>
      <c r="L1004" s="225">
        <v>0</v>
      </c>
      <c r="M1004" s="225">
        <v>0</v>
      </c>
      <c r="N1004" s="237">
        <v>0</v>
      </c>
      <c r="O1004" s="237">
        <v>0</v>
      </c>
      <c r="P1004" s="237">
        <v>0</v>
      </c>
      <c r="Q1004" s="237">
        <v>0</v>
      </c>
      <c r="R1004" s="237">
        <v>0</v>
      </c>
      <c r="S1004" s="225">
        <v>0</v>
      </c>
      <c r="T1004" s="237">
        <v>0</v>
      </c>
      <c r="U1004" s="237">
        <v>0</v>
      </c>
      <c r="V1004" s="225">
        <v>0</v>
      </c>
      <c r="W1004" s="225">
        <v>0</v>
      </c>
      <c r="X1004" s="225">
        <v>0</v>
      </c>
      <c r="Y1004" s="225">
        <v>0</v>
      </c>
      <c r="Z1004" s="225">
        <v>0</v>
      </c>
      <c r="AA1004" s="225">
        <v>0</v>
      </c>
      <c r="AB1004" s="225">
        <v>0</v>
      </c>
      <c r="AC1004" s="225">
        <v>0</v>
      </c>
      <c r="AD1004" s="225">
        <v>0</v>
      </c>
      <c r="AE1004" s="225">
        <v>0</v>
      </c>
      <c r="AF1004" s="225">
        <v>0</v>
      </c>
      <c r="AG1004" s="225">
        <v>0</v>
      </c>
      <c r="AH1004" s="225">
        <v>0</v>
      </c>
      <c r="AI1004" s="225">
        <v>0</v>
      </c>
      <c r="AJ1004" s="225">
        <v>0</v>
      </c>
      <c r="AK1004" s="225">
        <v>0</v>
      </c>
      <c r="AL1004" s="225">
        <v>0</v>
      </c>
      <c r="AM1004" s="225">
        <v>0</v>
      </c>
      <c r="AN1004" s="225">
        <v>0</v>
      </c>
      <c r="AO1004" s="225">
        <v>0</v>
      </c>
      <c r="AP1004" s="225">
        <v>0</v>
      </c>
      <c r="AQ1004" s="225">
        <v>0</v>
      </c>
      <c r="AR1004" s="225">
        <v>0</v>
      </c>
      <c r="AS1004" s="225">
        <v>0</v>
      </c>
      <c r="AT1004" s="225">
        <v>0</v>
      </c>
      <c r="AU1004" s="225">
        <v>0</v>
      </c>
      <c r="AV1004" s="225">
        <v>0</v>
      </c>
      <c r="AW1004" s="225">
        <v>0</v>
      </c>
      <c r="AX1004" s="225">
        <v>0</v>
      </c>
      <c r="AY1004" s="225">
        <v>0</v>
      </c>
      <c r="AZ1004" s="225">
        <v>0</v>
      </c>
      <c r="BA1004" s="225">
        <v>0</v>
      </c>
      <c r="BB1004" s="225">
        <v>0</v>
      </c>
      <c r="BC1004" s="225">
        <v>0</v>
      </c>
      <c r="BD1004" s="225">
        <v>0</v>
      </c>
      <c r="BE1004" s="225" t="s">
        <v>2349</v>
      </c>
    </row>
    <row r="1005" spans="1:57" x14ac:dyDescent="0.25">
      <c r="A1005" t="str">
        <f t="shared" si="242"/>
        <v>004000101</v>
      </c>
      <c r="B1005" s="225" t="s">
        <v>2165</v>
      </c>
      <c r="C1005" s="225" t="s">
        <v>2166</v>
      </c>
      <c r="D1005" s="225" t="s">
        <v>2167</v>
      </c>
      <c r="E1005" s="225" t="s">
        <v>2758</v>
      </c>
      <c r="F1005" s="225" t="s">
        <v>2350</v>
      </c>
      <c r="G1005" s="225">
        <v>0</v>
      </c>
      <c r="H1005" s="225">
        <v>0</v>
      </c>
      <c r="I1005" s="225">
        <v>0</v>
      </c>
      <c r="J1005" s="237">
        <v>0</v>
      </c>
      <c r="K1005" s="225">
        <v>0</v>
      </c>
      <c r="L1005" s="225">
        <v>0</v>
      </c>
      <c r="M1005" s="225">
        <v>0</v>
      </c>
      <c r="N1005" s="237">
        <v>0</v>
      </c>
      <c r="O1005" s="237">
        <v>0</v>
      </c>
      <c r="P1005" s="237">
        <v>0</v>
      </c>
      <c r="Q1005" s="237">
        <v>0</v>
      </c>
      <c r="R1005" s="237">
        <v>0</v>
      </c>
      <c r="S1005" s="225">
        <v>0</v>
      </c>
      <c r="T1005" s="237">
        <v>0</v>
      </c>
      <c r="U1005" s="237">
        <v>0</v>
      </c>
      <c r="V1005" s="225">
        <v>0</v>
      </c>
      <c r="W1005" s="225">
        <v>0</v>
      </c>
      <c r="X1005" s="225">
        <v>0</v>
      </c>
      <c r="Y1005" s="225">
        <v>0</v>
      </c>
      <c r="Z1005" s="225">
        <v>0</v>
      </c>
      <c r="AA1005" s="225">
        <v>0</v>
      </c>
      <c r="AB1005" s="225">
        <v>0</v>
      </c>
      <c r="AC1005" s="225">
        <v>0</v>
      </c>
      <c r="AD1005" s="225">
        <v>0</v>
      </c>
      <c r="AE1005" s="225">
        <v>0</v>
      </c>
      <c r="AF1005" s="225">
        <v>0</v>
      </c>
      <c r="AG1005" s="225">
        <v>0</v>
      </c>
      <c r="AH1005" s="225">
        <v>0</v>
      </c>
      <c r="AI1005" s="225">
        <v>0</v>
      </c>
      <c r="AJ1005" s="225">
        <v>0</v>
      </c>
      <c r="AK1005" s="225">
        <v>0</v>
      </c>
      <c r="AL1005" s="225">
        <v>0</v>
      </c>
      <c r="AM1005" s="225">
        <v>0</v>
      </c>
      <c r="AN1005" s="225">
        <v>0</v>
      </c>
      <c r="AO1005" s="225">
        <v>0</v>
      </c>
      <c r="AP1005" s="225">
        <v>0</v>
      </c>
      <c r="AQ1005" s="225">
        <v>0</v>
      </c>
      <c r="AR1005" s="225">
        <v>0</v>
      </c>
      <c r="AS1005" s="225">
        <v>0</v>
      </c>
      <c r="AT1005" s="225">
        <v>0</v>
      </c>
      <c r="AU1005" s="225">
        <v>0</v>
      </c>
      <c r="AV1005" s="225">
        <v>0</v>
      </c>
      <c r="AW1005" s="225">
        <v>0</v>
      </c>
      <c r="AX1005" s="225">
        <v>0</v>
      </c>
      <c r="AY1005" s="225">
        <v>0</v>
      </c>
      <c r="AZ1005" s="225">
        <v>0</v>
      </c>
      <c r="BA1005" s="225">
        <v>0</v>
      </c>
      <c r="BB1005" s="225">
        <v>0</v>
      </c>
      <c r="BC1005" s="225">
        <v>0</v>
      </c>
      <c r="BD1005" s="225">
        <v>0</v>
      </c>
      <c r="BE1005" s="225" t="s">
        <v>2351</v>
      </c>
    </row>
    <row r="1006" spans="1:57" x14ac:dyDescent="0.25">
      <c r="A1006" t="str">
        <f t="shared" si="242"/>
        <v>004000102</v>
      </c>
      <c r="B1006" s="225" t="s">
        <v>2165</v>
      </c>
      <c r="C1006" s="225" t="s">
        <v>2166</v>
      </c>
      <c r="D1006" s="225" t="s">
        <v>2167</v>
      </c>
      <c r="E1006" s="225" t="s">
        <v>2758</v>
      </c>
      <c r="F1006" s="225" t="s">
        <v>2352</v>
      </c>
      <c r="G1006" s="225">
        <v>0</v>
      </c>
      <c r="H1006" s="225">
        <v>0</v>
      </c>
      <c r="I1006" s="225">
        <v>0</v>
      </c>
      <c r="J1006" s="237">
        <v>0</v>
      </c>
      <c r="K1006" s="225">
        <v>0</v>
      </c>
      <c r="L1006" s="225">
        <v>0</v>
      </c>
      <c r="M1006" s="225">
        <v>0</v>
      </c>
      <c r="N1006" s="237">
        <v>0</v>
      </c>
      <c r="O1006" s="237">
        <v>0</v>
      </c>
      <c r="P1006" s="237">
        <v>0</v>
      </c>
      <c r="Q1006" s="237">
        <v>0</v>
      </c>
      <c r="R1006" s="237">
        <v>0</v>
      </c>
      <c r="S1006" s="225">
        <v>0</v>
      </c>
      <c r="T1006" s="237">
        <v>0</v>
      </c>
      <c r="U1006" s="237">
        <v>0</v>
      </c>
      <c r="V1006" s="225">
        <v>0</v>
      </c>
      <c r="W1006" s="225">
        <v>0</v>
      </c>
      <c r="X1006" s="225">
        <v>0</v>
      </c>
      <c r="Y1006" s="225">
        <v>0</v>
      </c>
      <c r="Z1006" s="225">
        <v>0</v>
      </c>
      <c r="AA1006" s="225">
        <v>0</v>
      </c>
      <c r="AB1006" s="225">
        <v>0</v>
      </c>
      <c r="AC1006" s="225">
        <v>0</v>
      </c>
      <c r="AD1006" s="225">
        <v>0</v>
      </c>
      <c r="AE1006" s="225">
        <v>0</v>
      </c>
      <c r="AF1006" s="225">
        <v>0</v>
      </c>
      <c r="AG1006" s="225">
        <v>0</v>
      </c>
      <c r="AH1006" s="225">
        <v>0</v>
      </c>
      <c r="AI1006" s="225">
        <v>0</v>
      </c>
      <c r="AJ1006" s="225">
        <v>0</v>
      </c>
      <c r="AK1006" s="225">
        <v>0</v>
      </c>
      <c r="AL1006" s="225">
        <v>0</v>
      </c>
      <c r="AM1006" s="225">
        <v>0</v>
      </c>
      <c r="AN1006" s="225">
        <v>0</v>
      </c>
      <c r="AO1006" s="225">
        <v>0</v>
      </c>
      <c r="AP1006" s="225">
        <v>0</v>
      </c>
      <c r="AQ1006" s="225">
        <v>0</v>
      </c>
      <c r="AR1006" s="225">
        <v>0</v>
      </c>
      <c r="AS1006" s="225">
        <v>0</v>
      </c>
      <c r="AT1006" s="225">
        <v>0</v>
      </c>
      <c r="AU1006" s="225">
        <v>0</v>
      </c>
      <c r="AV1006" s="225">
        <v>0</v>
      </c>
      <c r="AW1006" s="225">
        <v>0</v>
      </c>
      <c r="AX1006" s="225">
        <v>0</v>
      </c>
      <c r="AY1006" s="225">
        <v>0</v>
      </c>
      <c r="AZ1006" s="225">
        <v>0</v>
      </c>
      <c r="BA1006" s="225">
        <v>0</v>
      </c>
      <c r="BB1006" s="225">
        <v>0</v>
      </c>
      <c r="BC1006" s="225">
        <v>0</v>
      </c>
      <c r="BD1006" s="225">
        <v>0</v>
      </c>
      <c r="BE1006" s="225" t="s">
        <v>2732</v>
      </c>
    </row>
    <row r="1007" spans="1:57" x14ac:dyDescent="0.25">
      <c r="A1007" t="str">
        <f t="shared" si="242"/>
        <v>004000354</v>
      </c>
      <c r="B1007" s="225" t="s">
        <v>2165</v>
      </c>
      <c r="C1007" s="225" t="s">
        <v>2166</v>
      </c>
      <c r="D1007" s="225" t="s">
        <v>2167</v>
      </c>
      <c r="E1007" s="225" t="s">
        <v>2758</v>
      </c>
      <c r="F1007" s="225" t="s">
        <v>2354</v>
      </c>
      <c r="G1007" s="225">
        <v>0</v>
      </c>
      <c r="H1007" s="225">
        <v>0</v>
      </c>
      <c r="I1007" s="225">
        <v>0</v>
      </c>
      <c r="J1007" s="237">
        <v>0</v>
      </c>
      <c r="K1007" s="225">
        <v>0</v>
      </c>
      <c r="L1007" s="225">
        <v>0</v>
      </c>
      <c r="M1007" s="225">
        <v>0</v>
      </c>
      <c r="N1007" s="237">
        <v>0</v>
      </c>
      <c r="O1007" s="237">
        <v>0</v>
      </c>
      <c r="P1007" s="237">
        <v>0</v>
      </c>
      <c r="Q1007" s="237">
        <v>0</v>
      </c>
      <c r="R1007" s="237">
        <v>0</v>
      </c>
      <c r="S1007" s="225">
        <v>0</v>
      </c>
      <c r="T1007" s="237">
        <v>0</v>
      </c>
      <c r="U1007" s="237">
        <v>0</v>
      </c>
      <c r="V1007" s="225">
        <v>0</v>
      </c>
      <c r="W1007" s="225">
        <v>0</v>
      </c>
      <c r="X1007" s="225">
        <v>0</v>
      </c>
      <c r="Y1007" s="225">
        <v>0</v>
      </c>
      <c r="Z1007" s="225">
        <v>0</v>
      </c>
      <c r="AA1007" s="225">
        <v>0</v>
      </c>
      <c r="AB1007" s="225">
        <v>0</v>
      </c>
      <c r="AC1007" s="225">
        <v>0</v>
      </c>
      <c r="AD1007" s="225">
        <v>0</v>
      </c>
      <c r="AE1007" s="225">
        <v>0</v>
      </c>
      <c r="AF1007" s="225">
        <v>0</v>
      </c>
      <c r="AG1007" s="225">
        <v>0</v>
      </c>
      <c r="AH1007" s="225">
        <v>0</v>
      </c>
      <c r="AI1007" s="225">
        <v>0</v>
      </c>
      <c r="AJ1007" s="225">
        <v>0</v>
      </c>
      <c r="AK1007" s="225">
        <v>0</v>
      </c>
      <c r="AL1007" s="225">
        <v>0</v>
      </c>
      <c r="AM1007" s="225">
        <v>0</v>
      </c>
      <c r="AN1007" s="225">
        <v>0</v>
      </c>
      <c r="AO1007" s="225">
        <v>0</v>
      </c>
      <c r="AP1007" s="225">
        <v>0</v>
      </c>
      <c r="AQ1007" s="225">
        <v>0</v>
      </c>
      <c r="AR1007" s="225">
        <v>0</v>
      </c>
      <c r="AS1007" s="225">
        <v>0</v>
      </c>
      <c r="AT1007" s="225">
        <v>0</v>
      </c>
      <c r="AU1007" s="225">
        <v>0</v>
      </c>
      <c r="AV1007" s="225">
        <v>0</v>
      </c>
      <c r="AW1007" s="225">
        <v>0</v>
      </c>
      <c r="AX1007" s="225">
        <v>0</v>
      </c>
      <c r="AY1007" s="225">
        <v>0</v>
      </c>
      <c r="AZ1007" s="225">
        <v>0</v>
      </c>
      <c r="BA1007" s="225">
        <v>0</v>
      </c>
      <c r="BB1007" s="225">
        <v>0</v>
      </c>
      <c r="BC1007" s="225">
        <v>0</v>
      </c>
      <c r="BD1007" s="225">
        <v>0</v>
      </c>
      <c r="BE1007" s="225" t="s">
        <v>2733</v>
      </c>
    </row>
    <row r="1008" spans="1:57" x14ac:dyDescent="0.25">
      <c r="A1008" t="str">
        <f t="shared" si="242"/>
        <v>004000103</v>
      </c>
      <c r="B1008" s="225" t="s">
        <v>2165</v>
      </c>
      <c r="C1008" s="225" t="s">
        <v>2166</v>
      </c>
      <c r="D1008" s="225" t="s">
        <v>2167</v>
      </c>
      <c r="E1008" s="225" t="s">
        <v>2758</v>
      </c>
      <c r="F1008" s="225" t="s">
        <v>2356</v>
      </c>
      <c r="G1008" s="225">
        <v>0</v>
      </c>
      <c r="H1008" s="225">
        <v>0</v>
      </c>
      <c r="I1008" s="225">
        <v>0</v>
      </c>
      <c r="J1008" s="237">
        <v>0</v>
      </c>
      <c r="K1008" s="225">
        <v>0</v>
      </c>
      <c r="L1008" s="225">
        <v>0</v>
      </c>
      <c r="M1008" s="225">
        <v>0</v>
      </c>
      <c r="N1008" s="237">
        <v>0</v>
      </c>
      <c r="O1008" s="237">
        <v>0</v>
      </c>
      <c r="P1008" s="237">
        <v>0</v>
      </c>
      <c r="Q1008" s="237">
        <v>0</v>
      </c>
      <c r="R1008" s="237">
        <v>0</v>
      </c>
      <c r="S1008" s="225">
        <v>0</v>
      </c>
      <c r="T1008" s="237">
        <v>0</v>
      </c>
      <c r="U1008" s="237">
        <v>0</v>
      </c>
      <c r="V1008" s="225">
        <v>0</v>
      </c>
      <c r="W1008" s="225">
        <v>0</v>
      </c>
      <c r="X1008" s="225">
        <v>0</v>
      </c>
      <c r="Y1008" s="225">
        <v>0</v>
      </c>
      <c r="Z1008" s="225">
        <v>0</v>
      </c>
      <c r="AA1008" s="225">
        <v>0</v>
      </c>
      <c r="AB1008" s="225">
        <v>0</v>
      </c>
      <c r="AC1008" s="225">
        <v>0</v>
      </c>
      <c r="AD1008" s="225">
        <v>0</v>
      </c>
      <c r="AE1008" s="225">
        <v>0</v>
      </c>
      <c r="AF1008" s="225">
        <v>0</v>
      </c>
      <c r="AG1008" s="225">
        <v>0</v>
      </c>
      <c r="AH1008" s="225">
        <v>0</v>
      </c>
      <c r="AI1008" s="225">
        <v>0</v>
      </c>
      <c r="AJ1008" s="225">
        <v>0</v>
      </c>
      <c r="AK1008" s="225">
        <v>0</v>
      </c>
      <c r="AL1008" s="225">
        <v>0</v>
      </c>
      <c r="AM1008" s="225">
        <v>0</v>
      </c>
      <c r="AN1008" s="225">
        <v>0</v>
      </c>
      <c r="AO1008" s="225">
        <v>0</v>
      </c>
      <c r="AP1008" s="225">
        <v>0</v>
      </c>
      <c r="AQ1008" s="225">
        <v>0</v>
      </c>
      <c r="AR1008" s="225">
        <v>0</v>
      </c>
      <c r="AS1008" s="225">
        <v>0</v>
      </c>
      <c r="AT1008" s="225">
        <v>0</v>
      </c>
      <c r="AU1008" s="225">
        <v>0</v>
      </c>
      <c r="AV1008" s="225">
        <v>0</v>
      </c>
      <c r="AW1008" s="225">
        <v>0</v>
      </c>
      <c r="AX1008" s="225">
        <v>0</v>
      </c>
      <c r="AY1008" s="225">
        <v>0</v>
      </c>
      <c r="AZ1008" s="225">
        <v>0</v>
      </c>
      <c r="BA1008" s="225">
        <v>0</v>
      </c>
      <c r="BB1008" s="225">
        <v>0</v>
      </c>
      <c r="BC1008" s="225">
        <v>0</v>
      </c>
      <c r="BD1008" s="225">
        <v>0</v>
      </c>
      <c r="BE1008" s="225" t="s">
        <v>2647</v>
      </c>
    </row>
    <row r="1009" spans="1:57" x14ac:dyDescent="0.25">
      <c r="A1009" t="str">
        <f t="shared" si="242"/>
        <v>004000301</v>
      </c>
      <c r="B1009" s="225" t="s">
        <v>2165</v>
      </c>
      <c r="C1009" s="225" t="s">
        <v>2166</v>
      </c>
      <c r="D1009" s="225" t="s">
        <v>2167</v>
      </c>
      <c r="E1009" s="225" t="s">
        <v>2758</v>
      </c>
      <c r="F1009" s="225" t="s">
        <v>2358</v>
      </c>
      <c r="G1009" s="225">
        <v>0</v>
      </c>
      <c r="H1009" s="225">
        <v>0</v>
      </c>
      <c r="I1009" s="225">
        <v>0</v>
      </c>
      <c r="J1009" s="237">
        <v>0</v>
      </c>
      <c r="K1009" s="225">
        <v>0</v>
      </c>
      <c r="L1009" s="225">
        <v>0</v>
      </c>
      <c r="M1009" s="225">
        <v>0</v>
      </c>
      <c r="N1009" s="237">
        <v>0</v>
      </c>
      <c r="O1009" s="237">
        <v>0</v>
      </c>
      <c r="P1009" s="237">
        <v>0</v>
      </c>
      <c r="Q1009" s="237">
        <v>0</v>
      </c>
      <c r="R1009" s="237">
        <v>0</v>
      </c>
      <c r="S1009" s="225">
        <v>0</v>
      </c>
      <c r="T1009" s="237">
        <v>0</v>
      </c>
      <c r="U1009" s="237">
        <v>0</v>
      </c>
      <c r="V1009" s="225">
        <v>0</v>
      </c>
      <c r="W1009" s="225">
        <v>0</v>
      </c>
      <c r="X1009" s="225">
        <v>0</v>
      </c>
      <c r="Y1009" s="225">
        <v>0</v>
      </c>
      <c r="Z1009" s="225">
        <v>0</v>
      </c>
      <c r="AA1009" s="225">
        <v>0</v>
      </c>
      <c r="AB1009" s="225">
        <v>0</v>
      </c>
      <c r="AC1009" s="225">
        <v>0</v>
      </c>
      <c r="AD1009" s="225">
        <v>0</v>
      </c>
      <c r="AE1009" s="225">
        <v>0</v>
      </c>
      <c r="AF1009" s="225">
        <v>0</v>
      </c>
      <c r="AG1009" s="225">
        <v>0</v>
      </c>
      <c r="AH1009" s="225">
        <v>0</v>
      </c>
      <c r="AI1009" s="225">
        <v>0</v>
      </c>
      <c r="AJ1009" s="225">
        <v>0</v>
      </c>
      <c r="AK1009" s="225">
        <v>0</v>
      </c>
      <c r="AL1009" s="225">
        <v>0</v>
      </c>
      <c r="AM1009" s="225">
        <v>0</v>
      </c>
      <c r="AN1009" s="225">
        <v>0</v>
      </c>
      <c r="AO1009" s="225">
        <v>0</v>
      </c>
      <c r="AP1009" s="225">
        <v>0</v>
      </c>
      <c r="AQ1009" s="225">
        <v>0</v>
      </c>
      <c r="AR1009" s="225">
        <v>0</v>
      </c>
      <c r="AS1009" s="225">
        <v>0</v>
      </c>
      <c r="AT1009" s="225">
        <v>0</v>
      </c>
      <c r="AU1009" s="225">
        <v>0</v>
      </c>
      <c r="AV1009" s="225">
        <v>0</v>
      </c>
      <c r="AW1009" s="225">
        <v>0</v>
      </c>
      <c r="AX1009" s="225">
        <v>0</v>
      </c>
      <c r="AY1009" s="225">
        <v>0</v>
      </c>
      <c r="AZ1009" s="225">
        <v>0</v>
      </c>
      <c r="BA1009" s="225">
        <v>0</v>
      </c>
      <c r="BB1009" s="225">
        <v>0</v>
      </c>
      <c r="BC1009" s="225">
        <v>0</v>
      </c>
      <c r="BD1009" s="225">
        <v>0</v>
      </c>
      <c r="BE1009" s="225" t="s">
        <v>2648</v>
      </c>
    </row>
    <row r="1010" spans="1:57" x14ac:dyDescent="0.25">
      <c r="A1010" t="str">
        <f t="shared" si="242"/>
        <v>004000302</v>
      </c>
      <c r="B1010" s="225" t="s">
        <v>2165</v>
      </c>
      <c r="C1010" s="225" t="s">
        <v>2166</v>
      </c>
      <c r="D1010" s="225" t="s">
        <v>2167</v>
      </c>
      <c r="E1010" s="225" t="s">
        <v>2758</v>
      </c>
      <c r="F1010" s="225" t="s">
        <v>2360</v>
      </c>
      <c r="G1010" s="225">
        <v>0</v>
      </c>
      <c r="H1010" s="225">
        <v>0</v>
      </c>
      <c r="I1010" s="225">
        <v>0</v>
      </c>
      <c r="J1010" s="237">
        <v>0</v>
      </c>
      <c r="K1010" s="225">
        <v>0</v>
      </c>
      <c r="L1010" s="225">
        <v>0</v>
      </c>
      <c r="M1010" s="225">
        <v>0</v>
      </c>
      <c r="N1010" s="237">
        <v>0</v>
      </c>
      <c r="O1010" s="237">
        <v>0</v>
      </c>
      <c r="P1010" s="237">
        <v>0</v>
      </c>
      <c r="Q1010" s="237">
        <v>0</v>
      </c>
      <c r="R1010" s="237">
        <v>0</v>
      </c>
      <c r="S1010" s="225">
        <v>0</v>
      </c>
      <c r="T1010" s="237">
        <v>0</v>
      </c>
      <c r="U1010" s="237">
        <v>0</v>
      </c>
      <c r="V1010" s="225">
        <v>0</v>
      </c>
      <c r="W1010" s="225">
        <v>0</v>
      </c>
      <c r="X1010" s="225">
        <v>0</v>
      </c>
      <c r="Y1010" s="225">
        <v>0</v>
      </c>
      <c r="Z1010" s="225">
        <v>0</v>
      </c>
      <c r="AA1010" s="225">
        <v>0</v>
      </c>
      <c r="AB1010" s="225">
        <v>0</v>
      </c>
      <c r="AC1010" s="225">
        <v>0</v>
      </c>
      <c r="AD1010" s="225">
        <v>0</v>
      </c>
      <c r="AE1010" s="225">
        <v>0</v>
      </c>
      <c r="AF1010" s="225">
        <v>0</v>
      </c>
      <c r="AG1010" s="225">
        <v>0</v>
      </c>
      <c r="AH1010" s="225">
        <v>0</v>
      </c>
      <c r="AI1010" s="225">
        <v>0</v>
      </c>
      <c r="AJ1010" s="225">
        <v>0</v>
      </c>
      <c r="AK1010" s="225">
        <v>0</v>
      </c>
      <c r="AL1010" s="225">
        <v>0</v>
      </c>
      <c r="AM1010" s="225">
        <v>0</v>
      </c>
      <c r="AN1010" s="225">
        <v>0</v>
      </c>
      <c r="AO1010" s="225">
        <v>0</v>
      </c>
      <c r="AP1010" s="225">
        <v>0</v>
      </c>
      <c r="AQ1010" s="225">
        <v>0</v>
      </c>
      <c r="AR1010" s="225">
        <v>0</v>
      </c>
      <c r="AS1010" s="225">
        <v>0</v>
      </c>
      <c r="AT1010" s="225">
        <v>0</v>
      </c>
      <c r="AU1010" s="225">
        <v>0</v>
      </c>
      <c r="AV1010" s="225">
        <v>0</v>
      </c>
      <c r="AW1010" s="225">
        <v>0</v>
      </c>
      <c r="AX1010" s="225">
        <v>0</v>
      </c>
      <c r="AY1010" s="225">
        <v>0</v>
      </c>
      <c r="AZ1010" s="225">
        <v>0</v>
      </c>
      <c r="BA1010" s="225">
        <v>0</v>
      </c>
      <c r="BB1010" s="225">
        <v>0</v>
      </c>
      <c r="BC1010" s="225">
        <v>0</v>
      </c>
      <c r="BD1010" s="225">
        <v>0</v>
      </c>
      <c r="BE1010" s="225" t="s">
        <v>2649</v>
      </c>
    </row>
    <row r="1011" spans="1:57" x14ac:dyDescent="0.25">
      <c r="A1011" t="str">
        <f t="shared" si="242"/>
        <v>004000303</v>
      </c>
      <c r="B1011" s="225" t="s">
        <v>2165</v>
      </c>
      <c r="C1011" s="225" t="s">
        <v>2166</v>
      </c>
      <c r="D1011" s="225" t="s">
        <v>2167</v>
      </c>
      <c r="E1011" s="225" t="s">
        <v>2758</v>
      </c>
      <c r="F1011" s="225" t="s">
        <v>2362</v>
      </c>
      <c r="G1011" s="225">
        <v>0</v>
      </c>
      <c r="H1011" s="225">
        <v>0</v>
      </c>
      <c r="I1011" s="225">
        <v>0</v>
      </c>
      <c r="J1011" s="237">
        <v>0</v>
      </c>
      <c r="K1011" s="225">
        <v>0</v>
      </c>
      <c r="L1011" s="225">
        <v>0</v>
      </c>
      <c r="M1011" s="225">
        <v>0</v>
      </c>
      <c r="N1011" s="237">
        <v>0</v>
      </c>
      <c r="O1011" s="237">
        <v>0</v>
      </c>
      <c r="P1011" s="237">
        <v>0</v>
      </c>
      <c r="Q1011" s="237">
        <v>0</v>
      </c>
      <c r="R1011" s="237">
        <v>0</v>
      </c>
      <c r="S1011" s="225">
        <v>0</v>
      </c>
      <c r="T1011" s="237">
        <v>0</v>
      </c>
      <c r="U1011" s="237">
        <v>0</v>
      </c>
      <c r="V1011" s="225">
        <v>0</v>
      </c>
      <c r="W1011" s="225">
        <v>0</v>
      </c>
      <c r="X1011" s="225">
        <v>0</v>
      </c>
      <c r="Y1011" s="225">
        <v>0</v>
      </c>
      <c r="Z1011" s="225">
        <v>0</v>
      </c>
      <c r="AA1011" s="225">
        <v>0</v>
      </c>
      <c r="AB1011" s="225">
        <v>0</v>
      </c>
      <c r="AC1011" s="225">
        <v>0</v>
      </c>
      <c r="AD1011" s="225">
        <v>0</v>
      </c>
      <c r="AE1011" s="225">
        <v>0</v>
      </c>
      <c r="AF1011" s="225">
        <v>0</v>
      </c>
      <c r="AG1011" s="225">
        <v>0</v>
      </c>
      <c r="AH1011" s="225">
        <v>0</v>
      </c>
      <c r="AI1011" s="225">
        <v>0</v>
      </c>
      <c r="AJ1011" s="225">
        <v>0</v>
      </c>
      <c r="AK1011" s="225">
        <v>0</v>
      </c>
      <c r="AL1011" s="225">
        <v>0</v>
      </c>
      <c r="AM1011" s="225">
        <v>0</v>
      </c>
      <c r="AN1011" s="225">
        <v>0</v>
      </c>
      <c r="AO1011" s="225">
        <v>0</v>
      </c>
      <c r="AP1011" s="225">
        <v>0</v>
      </c>
      <c r="AQ1011" s="225">
        <v>0</v>
      </c>
      <c r="AR1011" s="225">
        <v>0</v>
      </c>
      <c r="AS1011" s="225">
        <v>0</v>
      </c>
      <c r="AT1011" s="225">
        <v>0</v>
      </c>
      <c r="AU1011" s="225">
        <v>0</v>
      </c>
      <c r="AV1011" s="225">
        <v>0</v>
      </c>
      <c r="AW1011" s="225">
        <v>0</v>
      </c>
      <c r="AX1011" s="225">
        <v>0</v>
      </c>
      <c r="AY1011" s="225">
        <v>0</v>
      </c>
      <c r="AZ1011" s="225">
        <v>0</v>
      </c>
      <c r="BA1011" s="225">
        <v>0</v>
      </c>
      <c r="BB1011" s="225">
        <v>0</v>
      </c>
      <c r="BC1011" s="225">
        <v>0</v>
      </c>
      <c r="BD1011" s="225">
        <v>0</v>
      </c>
      <c r="BE1011" s="225" t="s">
        <v>2734</v>
      </c>
    </row>
    <row r="1012" spans="1:57" x14ac:dyDescent="0.25">
      <c r="A1012" t="str">
        <f t="shared" si="242"/>
        <v>004000304</v>
      </c>
      <c r="B1012" s="225" t="s">
        <v>2165</v>
      </c>
      <c r="C1012" s="225" t="s">
        <v>2166</v>
      </c>
      <c r="D1012" s="225" t="s">
        <v>2167</v>
      </c>
      <c r="E1012" s="225" t="s">
        <v>2758</v>
      </c>
      <c r="F1012" s="225" t="s">
        <v>2364</v>
      </c>
      <c r="G1012" s="225">
        <v>0</v>
      </c>
      <c r="H1012" s="225">
        <v>0</v>
      </c>
      <c r="I1012" s="225">
        <v>0</v>
      </c>
      <c r="J1012" s="237">
        <v>0</v>
      </c>
      <c r="K1012" s="225">
        <v>0</v>
      </c>
      <c r="L1012" s="225">
        <v>0</v>
      </c>
      <c r="M1012" s="225">
        <v>0</v>
      </c>
      <c r="N1012" s="237">
        <v>0</v>
      </c>
      <c r="O1012" s="237">
        <v>0</v>
      </c>
      <c r="P1012" s="237">
        <v>0</v>
      </c>
      <c r="Q1012" s="237">
        <v>0</v>
      </c>
      <c r="R1012" s="237">
        <v>0</v>
      </c>
      <c r="S1012" s="225">
        <v>0</v>
      </c>
      <c r="T1012" s="237">
        <v>0</v>
      </c>
      <c r="U1012" s="237">
        <v>0</v>
      </c>
      <c r="V1012" s="225">
        <v>0</v>
      </c>
      <c r="W1012" s="225">
        <v>0</v>
      </c>
      <c r="X1012" s="225">
        <v>0</v>
      </c>
      <c r="Y1012" s="225">
        <v>0</v>
      </c>
      <c r="Z1012" s="225">
        <v>0</v>
      </c>
      <c r="AA1012" s="225">
        <v>0</v>
      </c>
      <c r="AB1012" s="225">
        <v>0</v>
      </c>
      <c r="AC1012" s="225">
        <v>0</v>
      </c>
      <c r="AD1012" s="225">
        <v>0</v>
      </c>
      <c r="AE1012" s="225">
        <v>0</v>
      </c>
      <c r="AF1012" s="225">
        <v>0</v>
      </c>
      <c r="AG1012" s="225">
        <v>0</v>
      </c>
      <c r="AH1012" s="225">
        <v>0</v>
      </c>
      <c r="AI1012" s="225">
        <v>0</v>
      </c>
      <c r="AJ1012" s="225">
        <v>0</v>
      </c>
      <c r="AK1012" s="225">
        <v>0</v>
      </c>
      <c r="AL1012" s="225">
        <v>0</v>
      </c>
      <c r="AM1012" s="225">
        <v>0</v>
      </c>
      <c r="AN1012" s="225">
        <v>0</v>
      </c>
      <c r="AO1012" s="225">
        <v>0</v>
      </c>
      <c r="AP1012" s="225">
        <v>0</v>
      </c>
      <c r="AQ1012" s="225">
        <v>0</v>
      </c>
      <c r="AR1012" s="225">
        <v>0</v>
      </c>
      <c r="AS1012" s="225">
        <v>0</v>
      </c>
      <c r="AT1012" s="225">
        <v>0</v>
      </c>
      <c r="AU1012" s="225">
        <v>0</v>
      </c>
      <c r="AV1012" s="225">
        <v>0</v>
      </c>
      <c r="AW1012" s="225">
        <v>0</v>
      </c>
      <c r="AX1012" s="225">
        <v>0</v>
      </c>
      <c r="AY1012" s="225">
        <v>0</v>
      </c>
      <c r="AZ1012" s="225">
        <v>0</v>
      </c>
      <c r="BA1012" s="225">
        <v>0</v>
      </c>
      <c r="BB1012" s="225">
        <v>0</v>
      </c>
      <c r="BC1012" s="225">
        <v>0</v>
      </c>
      <c r="BD1012" s="225">
        <v>0</v>
      </c>
      <c r="BE1012" s="225" t="s">
        <v>2760</v>
      </c>
    </row>
    <row r="1013" spans="1:57" x14ac:dyDescent="0.25">
      <c r="A1013" t="str">
        <f t="shared" si="242"/>
        <v>004000104</v>
      </c>
      <c r="B1013" s="225" t="s">
        <v>2165</v>
      </c>
      <c r="C1013" s="225" t="s">
        <v>2166</v>
      </c>
      <c r="D1013" s="225" t="s">
        <v>2167</v>
      </c>
      <c r="E1013" s="225" t="s">
        <v>2758</v>
      </c>
      <c r="F1013" s="225" t="s">
        <v>2365</v>
      </c>
      <c r="G1013" s="225">
        <v>0</v>
      </c>
      <c r="H1013" s="225">
        <v>0</v>
      </c>
      <c r="I1013" s="225">
        <v>0</v>
      </c>
      <c r="J1013" s="237">
        <v>0</v>
      </c>
      <c r="K1013" s="225">
        <v>0</v>
      </c>
      <c r="L1013" s="225">
        <v>0</v>
      </c>
      <c r="M1013" s="225">
        <v>0</v>
      </c>
      <c r="N1013" s="237">
        <v>0</v>
      </c>
      <c r="O1013" s="237">
        <v>0</v>
      </c>
      <c r="P1013" s="237">
        <v>0</v>
      </c>
      <c r="Q1013" s="237">
        <v>0</v>
      </c>
      <c r="R1013" s="237">
        <v>0</v>
      </c>
      <c r="S1013" s="225">
        <v>0</v>
      </c>
      <c r="T1013" s="237">
        <v>0</v>
      </c>
      <c r="U1013" s="237">
        <v>0</v>
      </c>
      <c r="V1013" s="225">
        <v>0</v>
      </c>
      <c r="W1013" s="225">
        <v>0</v>
      </c>
      <c r="X1013" s="225">
        <v>0</v>
      </c>
      <c r="Y1013" s="225">
        <v>0</v>
      </c>
      <c r="Z1013" s="225">
        <v>0</v>
      </c>
      <c r="AA1013" s="225">
        <v>0</v>
      </c>
      <c r="AB1013" s="225">
        <v>0</v>
      </c>
      <c r="AC1013" s="225">
        <v>0</v>
      </c>
      <c r="AD1013" s="225">
        <v>0</v>
      </c>
      <c r="AE1013" s="225">
        <v>0</v>
      </c>
      <c r="AF1013" s="225">
        <v>0</v>
      </c>
      <c r="AG1013" s="225">
        <v>0</v>
      </c>
      <c r="AH1013" s="225">
        <v>0</v>
      </c>
      <c r="AI1013" s="225">
        <v>0</v>
      </c>
      <c r="AJ1013" s="225">
        <v>0</v>
      </c>
      <c r="AK1013" s="225">
        <v>0</v>
      </c>
      <c r="AL1013" s="225">
        <v>0</v>
      </c>
      <c r="AM1013" s="225">
        <v>0</v>
      </c>
      <c r="AN1013" s="225">
        <v>0</v>
      </c>
      <c r="AO1013" s="225">
        <v>0</v>
      </c>
      <c r="AP1013" s="225">
        <v>0</v>
      </c>
      <c r="AQ1013" s="225">
        <v>0</v>
      </c>
      <c r="AR1013" s="225">
        <v>0</v>
      </c>
      <c r="AS1013" s="225">
        <v>0</v>
      </c>
      <c r="AT1013" s="225">
        <v>0</v>
      </c>
      <c r="AU1013" s="225">
        <v>0</v>
      </c>
      <c r="AV1013" s="225">
        <v>0</v>
      </c>
      <c r="AW1013" s="225">
        <v>0</v>
      </c>
      <c r="AX1013" s="225">
        <v>0</v>
      </c>
      <c r="AY1013" s="225">
        <v>0</v>
      </c>
      <c r="AZ1013" s="225">
        <v>0</v>
      </c>
      <c r="BA1013" s="225">
        <v>0</v>
      </c>
      <c r="BB1013" s="225">
        <v>0</v>
      </c>
      <c r="BC1013" s="225">
        <v>0</v>
      </c>
      <c r="BD1013" s="225">
        <v>0</v>
      </c>
      <c r="BE1013" s="225" t="s">
        <v>2366</v>
      </c>
    </row>
    <row r="1014" spans="1:57" x14ac:dyDescent="0.25">
      <c r="A1014" t="str">
        <f t="shared" si="242"/>
        <v>004000305</v>
      </c>
      <c r="B1014" s="225" t="s">
        <v>2165</v>
      </c>
      <c r="C1014" s="225" t="s">
        <v>2166</v>
      </c>
      <c r="D1014" s="225" t="s">
        <v>2167</v>
      </c>
      <c r="E1014" s="225" t="s">
        <v>2758</v>
      </c>
      <c r="F1014" s="225" t="s">
        <v>2651</v>
      </c>
      <c r="G1014" s="225">
        <v>0</v>
      </c>
      <c r="H1014" s="225">
        <v>0</v>
      </c>
      <c r="I1014" s="225">
        <v>0</v>
      </c>
      <c r="J1014" s="237">
        <v>0</v>
      </c>
      <c r="K1014" s="225">
        <v>0</v>
      </c>
      <c r="L1014" s="225">
        <v>0</v>
      </c>
      <c r="M1014" s="225">
        <v>0</v>
      </c>
      <c r="N1014" s="237">
        <v>0</v>
      </c>
      <c r="O1014" s="237">
        <v>0</v>
      </c>
      <c r="P1014" s="237">
        <v>0</v>
      </c>
      <c r="Q1014" s="237">
        <v>0</v>
      </c>
      <c r="R1014" s="237">
        <v>0</v>
      </c>
      <c r="S1014" s="225">
        <v>0</v>
      </c>
      <c r="T1014" s="237">
        <v>0</v>
      </c>
      <c r="U1014" s="237">
        <v>0</v>
      </c>
      <c r="V1014" s="225">
        <v>0</v>
      </c>
      <c r="W1014" s="225">
        <v>0</v>
      </c>
      <c r="X1014" s="225">
        <v>0</v>
      </c>
      <c r="Y1014" s="225">
        <v>0</v>
      </c>
      <c r="Z1014" s="225">
        <v>0</v>
      </c>
      <c r="AA1014" s="225">
        <v>0</v>
      </c>
      <c r="AB1014" s="225">
        <v>0</v>
      </c>
      <c r="AC1014" s="225">
        <v>0</v>
      </c>
      <c r="AD1014" s="225">
        <v>0</v>
      </c>
      <c r="AE1014" s="225">
        <v>0</v>
      </c>
      <c r="AF1014" s="225">
        <v>0</v>
      </c>
      <c r="AG1014" s="225">
        <v>0</v>
      </c>
      <c r="AH1014" s="225">
        <v>0</v>
      </c>
      <c r="AI1014" s="225">
        <v>0</v>
      </c>
      <c r="AJ1014" s="225">
        <v>0</v>
      </c>
      <c r="AK1014" s="225">
        <v>0</v>
      </c>
      <c r="AL1014" s="225">
        <v>0</v>
      </c>
      <c r="AM1014" s="225">
        <v>0</v>
      </c>
      <c r="AN1014" s="225">
        <v>0</v>
      </c>
      <c r="AO1014" s="225">
        <v>0</v>
      </c>
      <c r="AP1014" s="225">
        <v>0</v>
      </c>
      <c r="AQ1014" s="225">
        <v>0</v>
      </c>
      <c r="AR1014" s="225">
        <v>0</v>
      </c>
      <c r="AS1014" s="225">
        <v>0</v>
      </c>
      <c r="AT1014" s="225">
        <v>0</v>
      </c>
      <c r="AU1014" s="225">
        <v>0</v>
      </c>
      <c r="AV1014" s="225">
        <v>0</v>
      </c>
      <c r="AW1014" s="225">
        <v>0</v>
      </c>
      <c r="AX1014" s="225">
        <v>0</v>
      </c>
      <c r="AY1014" s="225">
        <v>0</v>
      </c>
      <c r="AZ1014" s="225">
        <v>0</v>
      </c>
      <c r="BA1014" s="225">
        <v>0</v>
      </c>
      <c r="BB1014" s="225">
        <v>0</v>
      </c>
      <c r="BC1014" s="225">
        <v>0</v>
      </c>
      <c r="BD1014" s="225">
        <v>0</v>
      </c>
      <c r="BE1014" s="225" t="s">
        <v>2652</v>
      </c>
    </row>
    <row r="1015" spans="1:57" x14ac:dyDescent="0.25">
      <c r="A1015" t="str">
        <f t="shared" si="242"/>
        <v>004000306</v>
      </c>
      <c r="B1015" s="225" t="s">
        <v>2165</v>
      </c>
      <c r="C1015" s="225" t="s">
        <v>2166</v>
      </c>
      <c r="D1015" s="225" t="s">
        <v>2167</v>
      </c>
      <c r="E1015" s="225" t="s">
        <v>2758</v>
      </c>
      <c r="F1015" s="225" t="s">
        <v>2653</v>
      </c>
      <c r="G1015" s="225">
        <v>0</v>
      </c>
      <c r="H1015" s="225">
        <v>0</v>
      </c>
      <c r="I1015" s="225">
        <v>0</v>
      </c>
      <c r="J1015" s="237">
        <v>0</v>
      </c>
      <c r="K1015" s="225">
        <v>0</v>
      </c>
      <c r="L1015" s="225">
        <v>0</v>
      </c>
      <c r="M1015" s="225">
        <v>0</v>
      </c>
      <c r="N1015" s="237">
        <v>0</v>
      </c>
      <c r="O1015" s="237">
        <v>0</v>
      </c>
      <c r="P1015" s="237">
        <v>0</v>
      </c>
      <c r="Q1015" s="237">
        <v>0</v>
      </c>
      <c r="R1015" s="237">
        <v>0</v>
      </c>
      <c r="S1015" s="225">
        <v>0</v>
      </c>
      <c r="T1015" s="237">
        <v>0</v>
      </c>
      <c r="U1015" s="237">
        <v>0</v>
      </c>
      <c r="V1015" s="225">
        <v>0</v>
      </c>
      <c r="W1015" s="225">
        <v>0</v>
      </c>
      <c r="X1015" s="225">
        <v>0</v>
      </c>
      <c r="Y1015" s="225">
        <v>0</v>
      </c>
      <c r="Z1015" s="225">
        <v>0</v>
      </c>
      <c r="AA1015" s="225">
        <v>0</v>
      </c>
      <c r="AB1015" s="225">
        <v>0</v>
      </c>
      <c r="AC1015" s="225">
        <v>0</v>
      </c>
      <c r="AD1015" s="225">
        <v>0</v>
      </c>
      <c r="AE1015" s="225">
        <v>0</v>
      </c>
      <c r="AF1015" s="225">
        <v>0</v>
      </c>
      <c r="AG1015" s="225">
        <v>0</v>
      </c>
      <c r="AH1015" s="225">
        <v>0</v>
      </c>
      <c r="AI1015" s="225">
        <v>0</v>
      </c>
      <c r="AJ1015" s="225">
        <v>0</v>
      </c>
      <c r="AK1015" s="225">
        <v>0</v>
      </c>
      <c r="AL1015" s="225">
        <v>0</v>
      </c>
      <c r="AM1015" s="225">
        <v>0</v>
      </c>
      <c r="AN1015" s="225">
        <v>0</v>
      </c>
      <c r="AO1015" s="225">
        <v>0</v>
      </c>
      <c r="AP1015" s="225">
        <v>0</v>
      </c>
      <c r="AQ1015" s="225">
        <v>0</v>
      </c>
      <c r="AR1015" s="225">
        <v>0</v>
      </c>
      <c r="AS1015" s="225">
        <v>0</v>
      </c>
      <c r="AT1015" s="225">
        <v>0</v>
      </c>
      <c r="AU1015" s="225">
        <v>0</v>
      </c>
      <c r="AV1015" s="225">
        <v>0</v>
      </c>
      <c r="AW1015" s="225">
        <v>0</v>
      </c>
      <c r="AX1015" s="225">
        <v>0</v>
      </c>
      <c r="AY1015" s="225">
        <v>0</v>
      </c>
      <c r="AZ1015" s="225">
        <v>0</v>
      </c>
      <c r="BA1015" s="225">
        <v>0</v>
      </c>
      <c r="BB1015" s="225">
        <v>0</v>
      </c>
      <c r="BC1015" s="225">
        <v>0</v>
      </c>
      <c r="BD1015" s="225">
        <v>0</v>
      </c>
      <c r="BE1015" s="225" t="s">
        <v>2736</v>
      </c>
    </row>
    <row r="1016" spans="1:57" x14ac:dyDescent="0.25">
      <c r="A1016" t="str">
        <f t="shared" si="242"/>
        <v>004000307</v>
      </c>
      <c r="B1016" s="225" t="s">
        <v>2165</v>
      </c>
      <c r="C1016" s="225" t="s">
        <v>2166</v>
      </c>
      <c r="D1016" s="225" t="s">
        <v>2167</v>
      </c>
      <c r="E1016" s="225" t="s">
        <v>2758</v>
      </c>
      <c r="F1016" s="225" t="s">
        <v>2655</v>
      </c>
      <c r="G1016" s="225">
        <v>0</v>
      </c>
      <c r="H1016" s="225">
        <v>0</v>
      </c>
      <c r="I1016" s="225">
        <v>0</v>
      </c>
      <c r="J1016" s="237">
        <v>0</v>
      </c>
      <c r="K1016" s="225">
        <v>0</v>
      </c>
      <c r="L1016" s="225">
        <v>0</v>
      </c>
      <c r="M1016" s="225">
        <v>0</v>
      </c>
      <c r="N1016" s="237">
        <v>0</v>
      </c>
      <c r="O1016" s="237">
        <v>0</v>
      </c>
      <c r="P1016" s="237">
        <v>0</v>
      </c>
      <c r="Q1016" s="237">
        <v>0</v>
      </c>
      <c r="R1016" s="237">
        <v>0</v>
      </c>
      <c r="S1016" s="225">
        <v>0</v>
      </c>
      <c r="T1016" s="237">
        <v>0</v>
      </c>
      <c r="U1016" s="237">
        <v>0</v>
      </c>
      <c r="V1016" s="225">
        <v>0</v>
      </c>
      <c r="W1016" s="225">
        <v>0</v>
      </c>
      <c r="X1016" s="225">
        <v>0</v>
      </c>
      <c r="Y1016" s="225">
        <v>0</v>
      </c>
      <c r="Z1016" s="225">
        <v>0</v>
      </c>
      <c r="AA1016" s="225">
        <v>0</v>
      </c>
      <c r="AB1016" s="225">
        <v>0</v>
      </c>
      <c r="AC1016" s="225">
        <v>0</v>
      </c>
      <c r="AD1016" s="225">
        <v>0</v>
      </c>
      <c r="AE1016" s="225">
        <v>0</v>
      </c>
      <c r="AF1016" s="225">
        <v>0</v>
      </c>
      <c r="AG1016" s="225">
        <v>0</v>
      </c>
      <c r="AH1016" s="225">
        <v>0</v>
      </c>
      <c r="AI1016" s="225">
        <v>0</v>
      </c>
      <c r="AJ1016" s="225">
        <v>0</v>
      </c>
      <c r="AK1016" s="225">
        <v>0</v>
      </c>
      <c r="AL1016" s="225">
        <v>0</v>
      </c>
      <c r="AM1016" s="225">
        <v>0</v>
      </c>
      <c r="AN1016" s="225">
        <v>0</v>
      </c>
      <c r="AO1016" s="225">
        <v>0</v>
      </c>
      <c r="AP1016" s="225">
        <v>0</v>
      </c>
      <c r="AQ1016" s="225">
        <v>0</v>
      </c>
      <c r="AR1016" s="225">
        <v>0</v>
      </c>
      <c r="AS1016" s="225">
        <v>0</v>
      </c>
      <c r="AT1016" s="225">
        <v>0</v>
      </c>
      <c r="AU1016" s="225">
        <v>0</v>
      </c>
      <c r="AV1016" s="225">
        <v>0</v>
      </c>
      <c r="AW1016" s="225">
        <v>0</v>
      </c>
      <c r="AX1016" s="225">
        <v>0</v>
      </c>
      <c r="AY1016" s="225">
        <v>0</v>
      </c>
      <c r="AZ1016" s="225">
        <v>0</v>
      </c>
      <c r="BA1016" s="225">
        <v>0</v>
      </c>
      <c r="BB1016" s="225">
        <v>0</v>
      </c>
      <c r="BC1016" s="225">
        <v>0</v>
      </c>
      <c r="BD1016" s="225">
        <v>0</v>
      </c>
      <c r="BE1016" s="225" t="s">
        <v>632</v>
      </c>
    </row>
    <row r="1017" spans="1:57" x14ac:dyDescent="0.25">
      <c r="A1017" t="str">
        <f t="shared" si="242"/>
        <v>004000308</v>
      </c>
      <c r="B1017" s="225" t="s">
        <v>2165</v>
      </c>
      <c r="C1017" s="225" t="s">
        <v>2166</v>
      </c>
      <c r="D1017" s="225" t="s">
        <v>2167</v>
      </c>
      <c r="E1017" s="225" t="s">
        <v>2758</v>
      </c>
      <c r="F1017" s="225" t="s">
        <v>2656</v>
      </c>
      <c r="G1017" s="225">
        <v>0</v>
      </c>
      <c r="H1017" s="225">
        <v>0</v>
      </c>
      <c r="I1017" s="225">
        <v>0</v>
      </c>
      <c r="J1017" s="237">
        <v>0</v>
      </c>
      <c r="K1017" s="225">
        <v>0</v>
      </c>
      <c r="L1017" s="225">
        <v>0</v>
      </c>
      <c r="M1017" s="225">
        <v>0</v>
      </c>
      <c r="N1017" s="237">
        <v>0</v>
      </c>
      <c r="O1017" s="237">
        <v>0</v>
      </c>
      <c r="P1017" s="237">
        <v>0</v>
      </c>
      <c r="Q1017" s="237">
        <v>0</v>
      </c>
      <c r="R1017" s="237">
        <v>0</v>
      </c>
      <c r="S1017" s="225">
        <v>0</v>
      </c>
      <c r="T1017" s="237">
        <v>0</v>
      </c>
      <c r="U1017" s="237">
        <v>0</v>
      </c>
      <c r="V1017" s="225">
        <v>0</v>
      </c>
      <c r="W1017" s="225">
        <v>0</v>
      </c>
      <c r="X1017" s="225">
        <v>0</v>
      </c>
      <c r="Y1017" s="225">
        <v>0</v>
      </c>
      <c r="Z1017" s="225">
        <v>0</v>
      </c>
      <c r="AA1017" s="225">
        <v>0</v>
      </c>
      <c r="AB1017" s="225">
        <v>0</v>
      </c>
      <c r="AC1017" s="225">
        <v>0</v>
      </c>
      <c r="AD1017" s="225">
        <v>0</v>
      </c>
      <c r="AE1017" s="225">
        <v>0</v>
      </c>
      <c r="AF1017" s="225">
        <v>0</v>
      </c>
      <c r="AG1017" s="225">
        <v>0</v>
      </c>
      <c r="AH1017" s="225">
        <v>0</v>
      </c>
      <c r="AI1017" s="225">
        <v>0</v>
      </c>
      <c r="AJ1017" s="225">
        <v>0</v>
      </c>
      <c r="AK1017" s="225">
        <v>0</v>
      </c>
      <c r="AL1017" s="225">
        <v>0</v>
      </c>
      <c r="AM1017" s="225">
        <v>0</v>
      </c>
      <c r="AN1017" s="225">
        <v>0</v>
      </c>
      <c r="AO1017" s="225">
        <v>0</v>
      </c>
      <c r="AP1017" s="225">
        <v>0</v>
      </c>
      <c r="AQ1017" s="225">
        <v>0</v>
      </c>
      <c r="AR1017" s="225">
        <v>0</v>
      </c>
      <c r="AS1017" s="225">
        <v>0</v>
      </c>
      <c r="AT1017" s="225">
        <v>0</v>
      </c>
      <c r="AU1017" s="225">
        <v>0</v>
      </c>
      <c r="AV1017" s="225">
        <v>0</v>
      </c>
      <c r="AW1017" s="225">
        <v>0</v>
      </c>
      <c r="AX1017" s="225">
        <v>0</v>
      </c>
      <c r="AY1017" s="225">
        <v>0</v>
      </c>
      <c r="AZ1017" s="225">
        <v>0</v>
      </c>
      <c r="BA1017" s="225">
        <v>0</v>
      </c>
      <c r="BB1017" s="225">
        <v>0</v>
      </c>
      <c r="BC1017" s="225">
        <v>0</v>
      </c>
      <c r="BD1017" s="225">
        <v>0</v>
      </c>
      <c r="BE1017" s="225" t="s">
        <v>2657</v>
      </c>
    </row>
    <row r="1018" spans="1:57" x14ac:dyDescent="0.25">
      <c r="A1018" t="str">
        <f t="shared" si="242"/>
        <v>004000309</v>
      </c>
      <c r="B1018" s="225" t="s">
        <v>2165</v>
      </c>
      <c r="C1018" s="225" t="s">
        <v>2166</v>
      </c>
      <c r="D1018" s="225" t="s">
        <v>2167</v>
      </c>
      <c r="E1018" s="225" t="s">
        <v>2758</v>
      </c>
      <c r="F1018" s="225" t="s">
        <v>2658</v>
      </c>
      <c r="G1018" s="225">
        <v>0</v>
      </c>
      <c r="H1018" s="225">
        <v>0</v>
      </c>
      <c r="I1018" s="225">
        <v>0</v>
      </c>
      <c r="J1018" s="237">
        <v>0</v>
      </c>
      <c r="K1018" s="225">
        <v>0</v>
      </c>
      <c r="L1018" s="225">
        <v>0</v>
      </c>
      <c r="M1018" s="225">
        <v>0</v>
      </c>
      <c r="N1018" s="237">
        <v>0</v>
      </c>
      <c r="O1018" s="237">
        <v>0</v>
      </c>
      <c r="P1018" s="237">
        <v>0</v>
      </c>
      <c r="Q1018" s="237">
        <v>0</v>
      </c>
      <c r="R1018" s="237">
        <v>0</v>
      </c>
      <c r="S1018" s="225">
        <v>0</v>
      </c>
      <c r="T1018" s="237">
        <v>0</v>
      </c>
      <c r="U1018" s="237">
        <v>0</v>
      </c>
      <c r="V1018" s="225">
        <v>0</v>
      </c>
      <c r="W1018" s="225">
        <v>0</v>
      </c>
      <c r="X1018" s="225">
        <v>0</v>
      </c>
      <c r="Y1018" s="225">
        <v>0</v>
      </c>
      <c r="Z1018" s="225">
        <v>0</v>
      </c>
      <c r="AA1018" s="225">
        <v>0</v>
      </c>
      <c r="AB1018" s="225">
        <v>0</v>
      </c>
      <c r="AC1018" s="225">
        <v>0</v>
      </c>
      <c r="AD1018" s="225">
        <v>0</v>
      </c>
      <c r="AE1018" s="225">
        <v>0</v>
      </c>
      <c r="AF1018" s="225">
        <v>0</v>
      </c>
      <c r="AG1018" s="225">
        <v>0</v>
      </c>
      <c r="AH1018" s="225">
        <v>0</v>
      </c>
      <c r="AI1018" s="225">
        <v>0</v>
      </c>
      <c r="AJ1018" s="225">
        <v>0</v>
      </c>
      <c r="AK1018" s="225">
        <v>0</v>
      </c>
      <c r="AL1018" s="225">
        <v>0</v>
      </c>
      <c r="AM1018" s="225">
        <v>0</v>
      </c>
      <c r="AN1018" s="225">
        <v>0</v>
      </c>
      <c r="AO1018" s="225">
        <v>0</v>
      </c>
      <c r="AP1018" s="225">
        <v>0</v>
      </c>
      <c r="AQ1018" s="225">
        <v>0</v>
      </c>
      <c r="AR1018" s="225">
        <v>0</v>
      </c>
      <c r="AS1018" s="225">
        <v>0</v>
      </c>
      <c r="AT1018" s="225">
        <v>0</v>
      </c>
      <c r="AU1018" s="225">
        <v>0</v>
      </c>
      <c r="AV1018" s="225">
        <v>0</v>
      </c>
      <c r="AW1018" s="225">
        <v>0</v>
      </c>
      <c r="AX1018" s="225">
        <v>0</v>
      </c>
      <c r="AY1018" s="225">
        <v>0</v>
      </c>
      <c r="AZ1018" s="225">
        <v>0</v>
      </c>
      <c r="BA1018" s="225">
        <v>0</v>
      </c>
      <c r="BB1018" s="225">
        <v>0</v>
      </c>
      <c r="BC1018" s="225">
        <v>0</v>
      </c>
      <c r="BD1018" s="225">
        <v>0</v>
      </c>
      <c r="BE1018" s="225" t="s">
        <v>2659</v>
      </c>
    </row>
    <row r="1019" spans="1:57" x14ac:dyDescent="0.25">
      <c r="A1019" t="str">
        <f t="shared" si="242"/>
        <v>004000310</v>
      </c>
      <c r="B1019" s="225" t="s">
        <v>2165</v>
      </c>
      <c r="C1019" s="225" t="s">
        <v>2166</v>
      </c>
      <c r="D1019" s="225" t="s">
        <v>2167</v>
      </c>
      <c r="E1019" s="225" t="s">
        <v>2758</v>
      </c>
      <c r="F1019" s="225" t="s">
        <v>2660</v>
      </c>
      <c r="G1019" s="225">
        <v>0</v>
      </c>
      <c r="H1019" s="225">
        <v>0</v>
      </c>
      <c r="I1019" s="225">
        <v>0</v>
      </c>
      <c r="J1019" s="237">
        <v>0</v>
      </c>
      <c r="K1019" s="225">
        <v>0</v>
      </c>
      <c r="L1019" s="225">
        <v>0</v>
      </c>
      <c r="M1019" s="225">
        <v>0</v>
      </c>
      <c r="N1019" s="237">
        <v>0</v>
      </c>
      <c r="O1019" s="237">
        <v>0</v>
      </c>
      <c r="P1019" s="237">
        <v>0</v>
      </c>
      <c r="Q1019" s="237">
        <v>0</v>
      </c>
      <c r="R1019" s="237">
        <v>0</v>
      </c>
      <c r="S1019" s="225">
        <v>0</v>
      </c>
      <c r="T1019" s="237">
        <v>0</v>
      </c>
      <c r="U1019" s="237">
        <v>0</v>
      </c>
      <c r="V1019" s="225">
        <v>0</v>
      </c>
      <c r="W1019" s="225">
        <v>0</v>
      </c>
      <c r="X1019" s="225">
        <v>0</v>
      </c>
      <c r="Y1019" s="225">
        <v>0</v>
      </c>
      <c r="Z1019" s="225">
        <v>0</v>
      </c>
      <c r="AA1019" s="225">
        <v>0</v>
      </c>
      <c r="AB1019" s="225">
        <v>0</v>
      </c>
      <c r="AC1019" s="225">
        <v>0</v>
      </c>
      <c r="AD1019" s="225">
        <v>0</v>
      </c>
      <c r="AE1019" s="225">
        <v>0</v>
      </c>
      <c r="AF1019" s="225">
        <v>0</v>
      </c>
      <c r="AG1019" s="225">
        <v>0</v>
      </c>
      <c r="AH1019" s="225">
        <v>0</v>
      </c>
      <c r="AI1019" s="225">
        <v>0</v>
      </c>
      <c r="AJ1019" s="225">
        <v>0</v>
      </c>
      <c r="AK1019" s="225">
        <v>0</v>
      </c>
      <c r="AL1019" s="225">
        <v>0</v>
      </c>
      <c r="AM1019" s="225">
        <v>0</v>
      </c>
      <c r="AN1019" s="225">
        <v>0</v>
      </c>
      <c r="AO1019" s="225">
        <v>0</v>
      </c>
      <c r="AP1019" s="225">
        <v>0</v>
      </c>
      <c r="AQ1019" s="225">
        <v>0</v>
      </c>
      <c r="AR1019" s="225">
        <v>0</v>
      </c>
      <c r="AS1019" s="225">
        <v>0</v>
      </c>
      <c r="AT1019" s="225">
        <v>0</v>
      </c>
      <c r="AU1019" s="225">
        <v>0</v>
      </c>
      <c r="AV1019" s="225">
        <v>0</v>
      </c>
      <c r="AW1019" s="225">
        <v>0</v>
      </c>
      <c r="AX1019" s="225">
        <v>0</v>
      </c>
      <c r="AY1019" s="225">
        <v>0</v>
      </c>
      <c r="AZ1019" s="225">
        <v>0</v>
      </c>
      <c r="BA1019" s="225">
        <v>0</v>
      </c>
      <c r="BB1019" s="225">
        <v>0</v>
      </c>
      <c r="BC1019" s="225">
        <v>0</v>
      </c>
      <c r="BD1019" s="225">
        <v>0</v>
      </c>
      <c r="BE1019" s="225" t="s">
        <v>2661</v>
      </c>
    </row>
    <row r="1020" spans="1:57" x14ac:dyDescent="0.25">
      <c r="A1020" t="str">
        <f t="shared" si="242"/>
        <v>004000312</v>
      </c>
      <c r="B1020" s="225" t="s">
        <v>2165</v>
      </c>
      <c r="C1020" s="225" t="s">
        <v>2166</v>
      </c>
      <c r="D1020" s="225" t="s">
        <v>2167</v>
      </c>
      <c r="E1020" s="225" t="s">
        <v>2758</v>
      </c>
      <c r="F1020" s="225" t="s">
        <v>2662</v>
      </c>
      <c r="G1020" s="225">
        <v>0</v>
      </c>
      <c r="H1020" s="225">
        <v>0</v>
      </c>
      <c r="I1020" s="225">
        <v>0</v>
      </c>
      <c r="J1020" s="237">
        <v>0</v>
      </c>
      <c r="K1020" s="225">
        <v>0</v>
      </c>
      <c r="L1020" s="225">
        <v>0</v>
      </c>
      <c r="M1020" s="225">
        <v>0</v>
      </c>
      <c r="N1020" s="237">
        <v>0</v>
      </c>
      <c r="O1020" s="237">
        <v>0</v>
      </c>
      <c r="P1020" s="237">
        <v>0</v>
      </c>
      <c r="Q1020" s="237">
        <v>0</v>
      </c>
      <c r="R1020" s="237">
        <v>0</v>
      </c>
      <c r="S1020" s="225">
        <v>0</v>
      </c>
      <c r="T1020" s="237">
        <v>0</v>
      </c>
      <c r="U1020" s="237">
        <v>0</v>
      </c>
      <c r="V1020" s="225">
        <v>0</v>
      </c>
      <c r="W1020" s="225">
        <v>0</v>
      </c>
      <c r="X1020" s="225">
        <v>0</v>
      </c>
      <c r="Y1020" s="225">
        <v>0</v>
      </c>
      <c r="Z1020" s="225">
        <v>0</v>
      </c>
      <c r="AA1020" s="225">
        <v>0</v>
      </c>
      <c r="AB1020" s="225">
        <v>0</v>
      </c>
      <c r="AC1020" s="225">
        <v>0</v>
      </c>
      <c r="AD1020" s="225">
        <v>0</v>
      </c>
      <c r="AE1020" s="225">
        <v>0</v>
      </c>
      <c r="AF1020" s="225">
        <v>0</v>
      </c>
      <c r="AG1020" s="225">
        <v>0</v>
      </c>
      <c r="AH1020" s="225">
        <v>0</v>
      </c>
      <c r="AI1020" s="225">
        <v>0</v>
      </c>
      <c r="AJ1020" s="225">
        <v>0</v>
      </c>
      <c r="AK1020" s="225">
        <v>0</v>
      </c>
      <c r="AL1020" s="225">
        <v>0</v>
      </c>
      <c r="AM1020" s="225">
        <v>0</v>
      </c>
      <c r="AN1020" s="225">
        <v>0</v>
      </c>
      <c r="AO1020" s="225">
        <v>0</v>
      </c>
      <c r="AP1020" s="225">
        <v>0</v>
      </c>
      <c r="AQ1020" s="225">
        <v>0</v>
      </c>
      <c r="AR1020" s="225">
        <v>0</v>
      </c>
      <c r="AS1020" s="225">
        <v>0</v>
      </c>
      <c r="AT1020" s="225">
        <v>0</v>
      </c>
      <c r="AU1020" s="225">
        <v>0</v>
      </c>
      <c r="AV1020" s="225">
        <v>0</v>
      </c>
      <c r="AW1020" s="225">
        <v>0</v>
      </c>
      <c r="AX1020" s="225">
        <v>0</v>
      </c>
      <c r="AY1020" s="225">
        <v>0</v>
      </c>
      <c r="AZ1020" s="225">
        <v>0</v>
      </c>
      <c r="BA1020" s="225">
        <v>0</v>
      </c>
      <c r="BB1020" s="225">
        <v>0</v>
      </c>
      <c r="BC1020" s="225">
        <v>0</v>
      </c>
      <c r="BD1020" s="225">
        <v>0</v>
      </c>
      <c r="BE1020" s="225" t="s">
        <v>2663</v>
      </c>
    </row>
    <row r="1021" spans="1:57" x14ac:dyDescent="0.25">
      <c r="A1021" t="str">
        <f t="shared" si="242"/>
        <v>004000105</v>
      </c>
      <c r="B1021" s="225" t="s">
        <v>2165</v>
      </c>
      <c r="C1021" s="225" t="s">
        <v>2166</v>
      </c>
      <c r="D1021" s="225" t="s">
        <v>2167</v>
      </c>
      <c r="E1021" s="225" t="s">
        <v>2758</v>
      </c>
      <c r="F1021" s="225" t="s">
        <v>2367</v>
      </c>
      <c r="G1021" s="225">
        <v>0</v>
      </c>
      <c r="H1021" s="225">
        <v>0</v>
      </c>
      <c r="I1021" s="225">
        <v>0</v>
      </c>
      <c r="J1021" s="237">
        <v>0</v>
      </c>
      <c r="K1021" s="225">
        <v>0</v>
      </c>
      <c r="L1021" s="225">
        <v>0</v>
      </c>
      <c r="M1021" s="225">
        <v>0</v>
      </c>
      <c r="N1021" s="237">
        <v>0</v>
      </c>
      <c r="O1021" s="237">
        <v>0</v>
      </c>
      <c r="P1021" s="237">
        <v>0</v>
      </c>
      <c r="Q1021" s="237">
        <v>0</v>
      </c>
      <c r="R1021" s="237">
        <v>0</v>
      </c>
      <c r="S1021" s="225">
        <v>0</v>
      </c>
      <c r="T1021" s="237">
        <v>0</v>
      </c>
      <c r="U1021" s="237">
        <v>0</v>
      </c>
      <c r="V1021" s="225">
        <v>0</v>
      </c>
      <c r="W1021" s="225">
        <v>0</v>
      </c>
      <c r="X1021" s="225">
        <v>0</v>
      </c>
      <c r="Y1021" s="225">
        <v>0</v>
      </c>
      <c r="Z1021" s="225">
        <v>0</v>
      </c>
      <c r="AA1021" s="225">
        <v>0</v>
      </c>
      <c r="AB1021" s="225">
        <v>0</v>
      </c>
      <c r="AC1021" s="225">
        <v>0</v>
      </c>
      <c r="AD1021" s="225">
        <v>0</v>
      </c>
      <c r="AE1021" s="225">
        <v>0</v>
      </c>
      <c r="AF1021" s="225">
        <v>0</v>
      </c>
      <c r="AG1021" s="225">
        <v>0</v>
      </c>
      <c r="AH1021" s="225">
        <v>0</v>
      </c>
      <c r="AI1021" s="225">
        <v>0</v>
      </c>
      <c r="AJ1021" s="225">
        <v>0</v>
      </c>
      <c r="AK1021" s="225">
        <v>0</v>
      </c>
      <c r="AL1021" s="225">
        <v>0</v>
      </c>
      <c r="AM1021" s="225">
        <v>0</v>
      </c>
      <c r="AN1021" s="225">
        <v>0</v>
      </c>
      <c r="AO1021" s="225">
        <v>0</v>
      </c>
      <c r="AP1021" s="225">
        <v>0</v>
      </c>
      <c r="AQ1021" s="225">
        <v>0</v>
      </c>
      <c r="AR1021" s="225">
        <v>0</v>
      </c>
      <c r="AS1021" s="225">
        <v>0</v>
      </c>
      <c r="AT1021" s="225">
        <v>0</v>
      </c>
      <c r="AU1021" s="225">
        <v>0</v>
      </c>
      <c r="AV1021" s="225">
        <v>0</v>
      </c>
      <c r="AW1021" s="225">
        <v>0</v>
      </c>
      <c r="AX1021" s="225">
        <v>0</v>
      </c>
      <c r="AY1021" s="225">
        <v>0</v>
      </c>
      <c r="AZ1021" s="225">
        <v>0</v>
      </c>
      <c r="BA1021" s="225">
        <v>0</v>
      </c>
      <c r="BB1021" s="225">
        <v>0</v>
      </c>
      <c r="BC1021" s="225">
        <v>0</v>
      </c>
      <c r="BD1021" s="225">
        <v>0</v>
      </c>
      <c r="BE1021" s="225" t="s">
        <v>342</v>
      </c>
    </row>
    <row r="1022" spans="1:57" x14ac:dyDescent="0.25">
      <c r="A1022" t="str">
        <f t="shared" si="242"/>
        <v>004000326</v>
      </c>
      <c r="B1022" s="225" t="s">
        <v>2165</v>
      </c>
      <c r="C1022" s="225" t="s">
        <v>2166</v>
      </c>
      <c r="D1022" s="225" t="s">
        <v>2167</v>
      </c>
      <c r="E1022" s="225" t="s">
        <v>2758</v>
      </c>
      <c r="F1022" s="225" t="s">
        <v>2368</v>
      </c>
      <c r="G1022" s="225">
        <v>0</v>
      </c>
      <c r="H1022" s="225">
        <v>0</v>
      </c>
      <c r="I1022" s="225">
        <v>0</v>
      </c>
      <c r="J1022" s="237">
        <v>0</v>
      </c>
      <c r="K1022" s="225">
        <v>0</v>
      </c>
      <c r="L1022" s="225">
        <v>0</v>
      </c>
      <c r="M1022" s="225">
        <v>0</v>
      </c>
      <c r="N1022" s="237">
        <v>0</v>
      </c>
      <c r="O1022" s="237">
        <v>0</v>
      </c>
      <c r="P1022" s="237">
        <v>0</v>
      </c>
      <c r="Q1022" s="237">
        <v>0</v>
      </c>
      <c r="R1022" s="237">
        <v>0</v>
      </c>
      <c r="S1022" s="225">
        <v>0</v>
      </c>
      <c r="T1022" s="237">
        <v>0</v>
      </c>
      <c r="U1022" s="237">
        <v>0</v>
      </c>
      <c r="V1022" s="225">
        <v>0</v>
      </c>
      <c r="W1022" s="225">
        <v>0</v>
      </c>
      <c r="X1022" s="225">
        <v>0</v>
      </c>
      <c r="Y1022" s="225">
        <v>0</v>
      </c>
      <c r="Z1022" s="225">
        <v>0</v>
      </c>
      <c r="AA1022" s="225">
        <v>0</v>
      </c>
      <c r="AB1022" s="225">
        <v>0</v>
      </c>
      <c r="AC1022" s="225">
        <v>0</v>
      </c>
      <c r="AD1022" s="225">
        <v>0</v>
      </c>
      <c r="AE1022" s="225">
        <v>0</v>
      </c>
      <c r="AF1022" s="225">
        <v>0</v>
      </c>
      <c r="AG1022" s="225">
        <v>0</v>
      </c>
      <c r="AH1022" s="225">
        <v>0</v>
      </c>
      <c r="AI1022" s="225">
        <v>0</v>
      </c>
      <c r="AJ1022" s="225">
        <v>0</v>
      </c>
      <c r="AK1022" s="225">
        <v>0</v>
      </c>
      <c r="AL1022" s="225">
        <v>0</v>
      </c>
      <c r="AM1022" s="225">
        <v>0</v>
      </c>
      <c r="AN1022" s="225">
        <v>0</v>
      </c>
      <c r="AO1022" s="225">
        <v>0</v>
      </c>
      <c r="AP1022" s="225">
        <v>0</v>
      </c>
      <c r="AQ1022" s="225">
        <v>0</v>
      </c>
      <c r="AR1022" s="225">
        <v>0</v>
      </c>
      <c r="AS1022" s="225">
        <v>0</v>
      </c>
      <c r="AT1022" s="225">
        <v>0</v>
      </c>
      <c r="AU1022" s="225">
        <v>0</v>
      </c>
      <c r="AV1022" s="225">
        <v>0</v>
      </c>
      <c r="AW1022" s="225">
        <v>0</v>
      </c>
      <c r="AX1022" s="225">
        <v>0</v>
      </c>
      <c r="AY1022" s="225">
        <v>0</v>
      </c>
      <c r="AZ1022" s="225">
        <v>0</v>
      </c>
      <c r="BA1022" s="225">
        <v>0</v>
      </c>
      <c r="BB1022" s="225">
        <v>0</v>
      </c>
      <c r="BC1022" s="225">
        <v>0</v>
      </c>
      <c r="BD1022" s="225">
        <v>0</v>
      </c>
      <c r="BE1022" s="225" t="s">
        <v>2369</v>
      </c>
    </row>
    <row r="1023" spans="1:57" x14ac:dyDescent="0.25">
      <c r="A1023" t="str">
        <f t="shared" si="242"/>
        <v>004000313</v>
      </c>
      <c r="B1023" s="225" t="s">
        <v>2165</v>
      </c>
      <c r="C1023" s="225" t="s">
        <v>2166</v>
      </c>
      <c r="D1023" s="225" t="s">
        <v>2167</v>
      </c>
      <c r="E1023" s="225" t="s">
        <v>2758</v>
      </c>
      <c r="F1023" s="225" t="s">
        <v>2370</v>
      </c>
      <c r="G1023" s="225">
        <v>0</v>
      </c>
      <c r="H1023" s="225">
        <v>0</v>
      </c>
      <c r="I1023" s="225">
        <v>0</v>
      </c>
      <c r="J1023" s="237">
        <v>0</v>
      </c>
      <c r="K1023" s="225">
        <v>0</v>
      </c>
      <c r="L1023" s="225">
        <v>0</v>
      </c>
      <c r="M1023" s="225">
        <v>0</v>
      </c>
      <c r="N1023" s="237">
        <v>0</v>
      </c>
      <c r="O1023" s="237">
        <v>0</v>
      </c>
      <c r="P1023" s="237">
        <v>0</v>
      </c>
      <c r="Q1023" s="237">
        <v>0</v>
      </c>
      <c r="R1023" s="237">
        <v>0</v>
      </c>
      <c r="S1023" s="225">
        <v>0</v>
      </c>
      <c r="T1023" s="237">
        <v>0</v>
      </c>
      <c r="U1023" s="237">
        <v>0</v>
      </c>
      <c r="V1023" s="225">
        <v>0</v>
      </c>
      <c r="W1023" s="225">
        <v>0</v>
      </c>
      <c r="X1023" s="225">
        <v>0</v>
      </c>
      <c r="Y1023" s="225">
        <v>0</v>
      </c>
      <c r="Z1023" s="225">
        <v>0</v>
      </c>
      <c r="AA1023" s="225">
        <v>0</v>
      </c>
      <c r="AB1023" s="225">
        <v>0</v>
      </c>
      <c r="AC1023" s="225">
        <v>0</v>
      </c>
      <c r="AD1023" s="225">
        <v>0</v>
      </c>
      <c r="AE1023" s="225">
        <v>0</v>
      </c>
      <c r="AF1023" s="225">
        <v>0</v>
      </c>
      <c r="AG1023" s="225">
        <v>0</v>
      </c>
      <c r="AH1023" s="225">
        <v>0</v>
      </c>
      <c r="AI1023" s="225">
        <v>0</v>
      </c>
      <c r="AJ1023" s="225">
        <v>0</v>
      </c>
      <c r="AK1023" s="225">
        <v>0</v>
      </c>
      <c r="AL1023" s="225">
        <v>0</v>
      </c>
      <c r="AM1023" s="225">
        <v>0</v>
      </c>
      <c r="AN1023" s="225">
        <v>0</v>
      </c>
      <c r="AO1023" s="225">
        <v>0</v>
      </c>
      <c r="AP1023" s="225">
        <v>0</v>
      </c>
      <c r="AQ1023" s="225">
        <v>0</v>
      </c>
      <c r="AR1023" s="225">
        <v>0</v>
      </c>
      <c r="AS1023" s="225">
        <v>0</v>
      </c>
      <c r="AT1023" s="225">
        <v>0</v>
      </c>
      <c r="AU1023" s="225">
        <v>0</v>
      </c>
      <c r="AV1023" s="225">
        <v>0</v>
      </c>
      <c r="AW1023" s="225">
        <v>0</v>
      </c>
      <c r="AX1023" s="225">
        <v>0</v>
      </c>
      <c r="AY1023" s="225">
        <v>0</v>
      </c>
      <c r="AZ1023" s="225">
        <v>0</v>
      </c>
      <c r="BA1023" s="225">
        <v>0</v>
      </c>
      <c r="BB1023" s="225">
        <v>0</v>
      </c>
      <c r="BC1023" s="225">
        <v>0</v>
      </c>
      <c r="BD1023" s="225">
        <v>0</v>
      </c>
      <c r="BE1023" s="225" t="s">
        <v>2664</v>
      </c>
    </row>
    <row r="1024" spans="1:57" x14ac:dyDescent="0.25">
      <c r="A1024" t="str">
        <f t="shared" si="242"/>
        <v>004000314</v>
      </c>
      <c r="B1024" s="225" t="s">
        <v>2165</v>
      </c>
      <c r="C1024" s="225" t="s">
        <v>2166</v>
      </c>
      <c r="D1024" s="225" t="s">
        <v>2167</v>
      </c>
      <c r="E1024" s="225" t="s">
        <v>2758</v>
      </c>
      <c r="F1024" s="225" t="s">
        <v>2372</v>
      </c>
      <c r="G1024" s="225">
        <v>0</v>
      </c>
      <c r="H1024" s="225">
        <v>0</v>
      </c>
      <c r="I1024" s="225">
        <v>0</v>
      </c>
      <c r="J1024" s="237">
        <v>0</v>
      </c>
      <c r="K1024" s="225">
        <v>0</v>
      </c>
      <c r="L1024" s="225">
        <v>0</v>
      </c>
      <c r="M1024" s="225">
        <v>0</v>
      </c>
      <c r="N1024" s="237">
        <v>0</v>
      </c>
      <c r="O1024" s="237">
        <v>0</v>
      </c>
      <c r="P1024" s="237">
        <v>0</v>
      </c>
      <c r="Q1024" s="237">
        <v>0</v>
      </c>
      <c r="R1024" s="237">
        <v>0</v>
      </c>
      <c r="S1024" s="225">
        <v>0</v>
      </c>
      <c r="T1024" s="237">
        <v>0</v>
      </c>
      <c r="U1024" s="237">
        <v>0</v>
      </c>
      <c r="V1024" s="225">
        <v>0</v>
      </c>
      <c r="W1024" s="225">
        <v>0</v>
      </c>
      <c r="X1024" s="225">
        <v>0</v>
      </c>
      <c r="Y1024" s="225">
        <v>0</v>
      </c>
      <c r="Z1024" s="225">
        <v>0</v>
      </c>
      <c r="AA1024" s="225">
        <v>0</v>
      </c>
      <c r="AB1024" s="225">
        <v>0</v>
      </c>
      <c r="AC1024" s="225">
        <v>0</v>
      </c>
      <c r="AD1024" s="225">
        <v>0</v>
      </c>
      <c r="AE1024" s="225">
        <v>0</v>
      </c>
      <c r="AF1024" s="225">
        <v>0</v>
      </c>
      <c r="AG1024" s="225">
        <v>0</v>
      </c>
      <c r="AH1024" s="225">
        <v>0</v>
      </c>
      <c r="AI1024" s="225">
        <v>0</v>
      </c>
      <c r="AJ1024" s="225">
        <v>0</v>
      </c>
      <c r="AK1024" s="225">
        <v>0</v>
      </c>
      <c r="AL1024" s="225">
        <v>0</v>
      </c>
      <c r="AM1024" s="225">
        <v>0</v>
      </c>
      <c r="AN1024" s="225">
        <v>0</v>
      </c>
      <c r="AO1024" s="225">
        <v>0</v>
      </c>
      <c r="AP1024" s="225">
        <v>0</v>
      </c>
      <c r="AQ1024" s="225">
        <v>0</v>
      </c>
      <c r="AR1024" s="225">
        <v>0</v>
      </c>
      <c r="AS1024" s="225">
        <v>0</v>
      </c>
      <c r="AT1024" s="225">
        <v>0</v>
      </c>
      <c r="AU1024" s="225">
        <v>0</v>
      </c>
      <c r="AV1024" s="225">
        <v>0</v>
      </c>
      <c r="AW1024" s="225">
        <v>0</v>
      </c>
      <c r="AX1024" s="225">
        <v>0</v>
      </c>
      <c r="AY1024" s="225">
        <v>0</v>
      </c>
      <c r="AZ1024" s="225">
        <v>0</v>
      </c>
      <c r="BA1024" s="225">
        <v>0</v>
      </c>
      <c r="BB1024" s="225">
        <v>0</v>
      </c>
      <c r="BC1024" s="225">
        <v>0</v>
      </c>
      <c r="BD1024" s="225">
        <v>0</v>
      </c>
      <c r="BE1024" s="225" t="s">
        <v>346</v>
      </c>
    </row>
    <row r="1025" spans="1:57" x14ac:dyDescent="0.25">
      <c r="A1025" t="str">
        <f t="shared" si="242"/>
        <v>004000315</v>
      </c>
      <c r="B1025" s="225" t="s">
        <v>2165</v>
      </c>
      <c r="C1025" s="225" t="s">
        <v>2166</v>
      </c>
      <c r="D1025" s="225" t="s">
        <v>2167</v>
      </c>
      <c r="E1025" s="225" t="s">
        <v>2758</v>
      </c>
      <c r="F1025" s="225" t="s">
        <v>2373</v>
      </c>
      <c r="G1025" s="225">
        <v>0</v>
      </c>
      <c r="H1025" s="225">
        <v>0</v>
      </c>
      <c r="I1025" s="225">
        <v>0</v>
      </c>
      <c r="J1025" s="237">
        <v>0</v>
      </c>
      <c r="K1025" s="225">
        <v>0</v>
      </c>
      <c r="L1025" s="225">
        <v>0</v>
      </c>
      <c r="M1025" s="225">
        <v>0</v>
      </c>
      <c r="N1025" s="237">
        <v>0</v>
      </c>
      <c r="O1025" s="237">
        <v>0</v>
      </c>
      <c r="P1025" s="237">
        <v>0</v>
      </c>
      <c r="Q1025" s="237">
        <v>0</v>
      </c>
      <c r="R1025" s="237">
        <v>0</v>
      </c>
      <c r="S1025" s="225">
        <v>0</v>
      </c>
      <c r="T1025" s="237">
        <v>0</v>
      </c>
      <c r="U1025" s="237">
        <v>0</v>
      </c>
      <c r="V1025" s="225">
        <v>0</v>
      </c>
      <c r="W1025" s="225">
        <v>0</v>
      </c>
      <c r="X1025" s="225">
        <v>0</v>
      </c>
      <c r="Y1025" s="225">
        <v>0</v>
      </c>
      <c r="Z1025" s="225">
        <v>0</v>
      </c>
      <c r="AA1025" s="225">
        <v>0</v>
      </c>
      <c r="AB1025" s="225">
        <v>0</v>
      </c>
      <c r="AC1025" s="225">
        <v>0</v>
      </c>
      <c r="AD1025" s="225">
        <v>0</v>
      </c>
      <c r="AE1025" s="225">
        <v>0</v>
      </c>
      <c r="AF1025" s="225">
        <v>0</v>
      </c>
      <c r="AG1025" s="225">
        <v>0</v>
      </c>
      <c r="AH1025" s="225">
        <v>0</v>
      </c>
      <c r="AI1025" s="225">
        <v>0</v>
      </c>
      <c r="AJ1025" s="225">
        <v>0</v>
      </c>
      <c r="AK1025" s="225">
        <v>0</v>
      </c>
      <c r="AL1025" s="225">
        <v>0</v>
      </c>
      <c r="AM1025" s="225">
        <v>0</v>
      </c>
      <c r="AN1025" s="225">
        <v>0</v>
      </c>
      <c r="AO1025" s="225">
        <v>0</v>
      </c>
      <c r="AP1025" s="225">
        <v>0</v>
      </c>
      <c r="AQ1025" s="225">
        <v>0</v>
      </c>
      <c r="AR1025" s="225">
        <v>0</v>
      </c>
      <c r="AS1025" s="225">
        <v>0</v>
      </c>
      <c r="AT1025" s="225">
        <v>0</v>
      </c>
      <c r="AU1025" s="225">
        <v>0</v>
      </c>
      <c r="AV1025" s="225">
        <v>0</v>
      </c>
      <c r="AW1025" s="225">
        <v>0</v>
      </c>
      <c r="AX1025" s="225">
        <v>0</v>
      </c>
      <c r="AY1025" s="225">
        <v>0</v>
      </c>
      <c r="AZ1025" s="225">
        <v>0</v>
      </c>
      <c r="BA1025" s="225">
        <v>0</v>
      </c>
      <c r="BB1025" s="225">
        <v>0</v>
      </c>
      <c r="BC1025" s="225">
        <v>0</v>
      </c>
      <c r="BD1025" s="225">
        <v>0</v>
      </c>
      <c r="BE1025" s="225" t="s">
        <v>347</v>
      </c>
    </row>
    <row r="1026" spans="1:57" x14ac:dyDescent="0.25">
      <c r="A1026" t="str">
        <f t="shared" si="242"/>
        <v>004000106</v>
      </c>
      <c r="B1026" s="225" t="s">
        <v>2165</v>
      </c>
      <c r="C1026" s="225" t="s">
        <v>2166</v>
      </c>
      <c r="D1026" s="225" t="s">
        <v>2167</v>
      </c>
      <c r="E1026" s="225" t="s">
        <v>2758</v>
      </c>
      <c r="F1026" s="225" t="s">
        <v>2374</v>
      </c>
      <c r="G1026" s="225">
        <v>0</v>
      </c>
      <c r="H1026" s="225">
        <v>0</v>
      </c>
      <c r="I1026" s="225">
        <v>0</v>
      </c>
      <c r="J1026" s="237">
        <v>0</v>
      </c>
      <c r="K1026" s="225">
        <v>0</v>
      </c>
      <c r="L1026" s="225">
        <v>0</v>
      </c>
      <c r="M1026" s="225">
        <v>0</v>
      </c>
      <c r="N1026" s="237">
        <v>0</v>
      </c>
      <c r="O1026" s="237">
        <v>0</v>
      </c>
      <c r="P1026" s="237">
        <v>0</v>
      </c>
      <c r="Q1026" s="237">
        <v>0</v>
      </c>
      <c r="R1026" s="237">
        <v>0</v>
      </c>
      <c r="S1026" s="225">
        <v>0</v>
      </c>
      <c r="T1026" s="237">
        <v>0</v>
      </c>
      <c r="U1026" s="237">
        <v>0</v>
      </c>
      <c r="V1026" s="225">
        <v>0</v>
      </c>
      <c r="W1026" s="225">
        <v>0</v>
      </c>
      <c r="X1026" s="225">
        <v>0</v>
      </c>
      <c r="Y1026" s="225">
        <v>0</v>
      </c>
      <c r="Z1026" s="225">
        <v>0</v>
      </c>
      <c r="AA1026" s="225">
        <v>0</v>
      </c>
      <c r="AB1026" s="225">
        <v>0</v>
      </c>
      <c r="AC1026" s="225">
        <v>0</v>
      </c>
      <c r="AD1026" s="225">
        <v>0</v>
      </c>
      <c r="AE1026" s="225">
        <v>0</v>
      </c>
      <c r="AF1026" s="225">
        <v>0</v>
      </c>
      <c r="AG1026" s="225">
        <v>0</v>
      </c>
      <c r="AH1026" s="225">
        <v>0</v>
      </c>
      <c r="AI1026" s="225">
        <v>0</v>
      </c>
      <c r="AJ1026" s="225">
        <v>0</v>
      </c>
      <c r="AK1026" s="225">
        <v>0</v>
      </c>
      <c r="AL1026" s="225">
        <v>0</v>
      </c>
      <c r="AM1026" s="225">
        <v>0</v>
      </c>
      <c r="AN1026" s="225">
        <v>0</v>
      </c>
      <c r="AO1026" s="225">
        <v>0</v>
      </c>
      <c r="AP1026" s="225">
        <v>0</v>
      </c>
      <c r="AQ1026" s="225">
        <v>0</v>
      </c>
      <c r="AR1026" s="225">
        <v>0</v>
      </c>
      <c r="AS1026" s="225">
        <v>0</v>
      </c>
      <c r="AT1026" s="225">
        <v>0</v>
      </c>
      <c r="AU1026" s="225">
        <v>0</v>
      </c>
      <c r="AV1026" s="225">
        <v>0</v>
      </c>
      <c r="AW1026" s="225">
        <v>0</v>
      </c>
      <c r="AX1026" s="225">
        <v>0</v>
      </c>
      <c r="AY1026" s="225">
        <v>0</v>
      </c>
      <c r="AZ1026" s="225">
        <v>0</v>
      </c>
      <c r="BA1026" s="225">
        <v>0</v>
      </c>
      <c r="BB1026" s="225">
        <v>0</v>
      </c>
      <c r="BC1026" s="225">
        <v>0</v>
      </c>
      <c r="BD1026" s="225">
        <v>0</v>
      </c>
      <c r="BE1026" s="225" t="s">
        <v>2375</v>
      </c>
    </row>
    <row r="1027" spans="1:57" x14ac:dyDescent="0.25">
      <c r="A1027" t="str">
        <f t="shared" ref="A1027:A1090" si="243">E1027&amp;F1027</f>
        <v>004000316</v>
      </c>
      <c r="B1027" s="225" t="s">
        <v>2165</v>
      </c>
      <c r="C1027" s="225" t="s">
        <v>2166</v>
      </c>
      <c r="D1027" s="225" t="s">
        <v>2167</v>
      </c>
      <c r="E1027" s="225" t="s">
        <v>2758</v>
      </c>
      <c r="F1027" s="225" t="s">
        <v>2376</v>
      </c>
      <c r="G1027" s="225">
        <v>0</v>
      </c>
      <c r="H1027" s="225">
        <v>0</v>
      </c>
      <c r="I1027" s="225">
        <v>0</v>
      </c>
      <c r="J1027" s="237">
        <v>0</v>
      </c>
      <c r="K1027" s="225">
        <v>0</v>
      </c>
      <c r="L1027" s="225">
        <v>0</v>
      </c>
      <c r="M1027" s="225">
        <v>0</v>
      </c>
      <c r="N1027" s="237">
        <v>0</v>
      </c>
      <c r="O1027" s="237">
        <v>0</v>
      </c>
      <c r="P1027" s="237">
        <v>0</v>
      </c>
      <c r="Q1027" s="237">
        <v>0</v>
      </c>
      <c r="R1027" s="237">
        <v>0</v>
      </c>
      <c r="S1027" s="225">
        <v>0</v>
      </c>
      <c r="T1027" s="237">
        <v>0</v>
      </c>
      <c r="U1027" s="237">
        <v>0</v>
      </c>
      <c r="V1027" s="225">
        <v>0</v>
      </c>
      <c r="W1027" s="225">
        <v>0</v>
      </c>
      <c r="X1027" s="225">
        <v>0</v>
      </c>
      <c r="Y1027" s="225">
        <v>0</v>
      </c>
      <c r="Z1027" s="225">
        <v>0</v>
      </c>
      <c r="AA1027" s="225">
        <v>0</v>
      </c>
      <c r="AB1027" s="225">
        <v>0</v>
      </c>
      <c r="AC1027" s="225">
        <v>0</v>
      </c>
      <c r="AD1027" s="225">
        <v>0</v>
      </c>
      <c r="AE1027" s="225">
        <v>0</v>
      </c>
      <c r="AF1027" s="225">
        <v>0</v>
      </c>
      <c r="AG1027" s="225">
        <v>0</v>
      </c>
      <c r="AH1027" s="225">
        <v>0</v>
      </c>
      <c r="AI1027" s="225">
        <v>0</v>
      </c>
      <c r="AJ1027" s="225">
        <v>0</v>
      </c>
      <c r="AK1027" s="225">
        <v>0</v>
      </c>
      <c r="AL1027" s="225">
        <v>0</v>
      </c>
      <c r="AM1027" s="225">
        <v>0</v>
      </c>
      <c r="AN1027" s="225">
        <v>0</v>
      </c>
      <c r="AO1027" s="225">
        <v>0</v>
      </c>
      <c r="AP1027" s="225">
        <v>0</v>
      </c>
      <c r="AQ1027" s="225">
        <v>0</v>
      </c>
      <c r="AR1027" s="225">
        <v>0</v>
      </c>
      <c r="AS1027" s="225">
        <v>0</v>
      </c>
      <c r="AT1027" s="225">
        <v>0</v>
      </c>
      <c r="AU1027" s="225">
        <v>0</v>
      </c>
      <c r="AV1027" s="225">
        <v>0</v>
      </c>
      <c r="AW1027" s="225">
        <v>0</v>
      </c>
      <c r="AX1027" s="225">
        <v>0</v>
      </c>
      <c r="AY1027" s="225">
        <v>0</v>
      </c>
      <c r="AZ1027" s="225">
        <v>0</v>
      </c>
      <c r="BA1027" s="225">
        <v>0</v>
      </c>
      <c r="BB1027" s="225">
        <v>0</v>
      </c>
      <c r="BC1027" s="225">
        <v>0</v>
      </c>
      <c r="BD1027" s="225">
        <v>0</v>
      </c>
      <c r="BE1027" s="225" t="s">
        <v>2377</v>
      </c>
    </row>
    <row r="1028" spans="1:57" x14ac:dyDescent="0.25">
      <c r="A1028" t="str">
        <f t="shared" si="243"/>
        <v>004000317</v>
      </c>
      <c r="B1028" s="225" t="s">
        <v>2165</v>
      </c>
      <c r="C1028" s="225" t="s">
        <v>2166</v>
      </c>
      <c r="D1028" s="225" t="s">
        <v>2167</v>
      </c>
      <c r="E1028" s="225" t="s">
        <v>2758</v>
      </c>
      <c r="F1028" s="225" t="s">
        <v>2378</v>
      </c>
      <c r="G1028" s="225">
        <v>0</v>
      </c>
      <c r="H1028" s="225">
        <v>0</v>
      </c>
      <c r="I1028" s="225">
        <v>0</v>
      </c>
      <c r="J1028" s="237">
        <v>0</v>
      </c>
      <c r="K1028" s="225">
        <v>0</v>
      </c>
      <c r="L1028" s="225">
        <v>0</v>
      </c>
      <c r="M1028" s="225">
        <v>0</v>
      </c>
      <c r="N1028" s="237">
        <v>0</v>
      </c>
      <c r="O1028" s="237">
        <v>0</v>
      </c>
      <c r="P1028" s="237">
        <v>0</v>
      </c>
      <c r="Q1028" s="237">
        <v>0</v>
      </c>
      <c r="R1028" s="237">
        <v>0</v>
      </c>
      <c r="S1028" s="225">
        <v>0</v>
      </c>
      <c r="T1028" s="237">
        <v>0</v>
      </c>
      <c r="U1028" s="237">
        <v>0</v>
      </c>
      <c r="V1028" s="225">
        <v>0</v>
      </c>
      <c r="W1028" s="225">
        <v>0</v>
      </c>
      <c r="X1028" s="225">
        <v>0</v>
      </c>
      <c r="Y1028" s="225">
        <v>0</v>
      </c>
      <c r="Z1028" s="225">
        <v>0</v>
      </c>
      <c r="AA1028" s="225">
        <v>0</v>
      </c>
      <c r="AB1028" s="225">
        <v>0</v>
      </c>
      <c r="AC1028" s="225">
        <v>0</v>
      </c>
      <c r="AD1028" s="225">
        <v>0</v>
      </c>
      <c r="AE1028" s="225">
        <v>0</v>
      </c>
      <c r="AF1028" s="225">
        <v>0</v>
      </c>
      <c r="AG1028" s="225">
        <v>0</v>
      </c>
      <c r="AH1028" s="225">
        <v>0</v>
      </c>
      <c r="AI1028" s="225">
        <v>0</v>
      </c>
      <c r="AJ1028" s="225">
        <v>0</v>
      </c>
      <c r="AK1028" s="225">
        <v>0</v>
      </c>
      <c r="AL1028" s="225">
        <v>0</v>
      </c>
      <c r="AM1028" s="225">
        <v>0</v>
      </c>
      <c r="AN1028" s="225">
        <v>0</v>
      </c>
      <c r="AO1028" s="225">
        <v>0</v>
      </c>
      <c r="AP1028" s="225">
        <v>0</v>
      </c>
      <c r="AQ1028" s="225">
        <v>0</v>
      </c>
      <c r="AR1028" s="225">
        <v>0</v>
      </c>
      <c r="AS1028" s="225">
        <v>0</v>
      </c>
      <c r="AT1028" s="225">
        <v>0</v>
      </c>
      <c r="AU1028" s="225">
        <v>0</v>
      </c>
      <c r="AV1028" s="225">
        <v>0</v>
      </c>
      <c r="AW1028" s="225">
        <v>0</v>
      </c>
      <c r="AX1028" s="225">
        <v>0</v>
      </c>
      <c r="AY1028" s="225">
        <v>0</v>
      </c>
      <c r="AZ1028" s="225">
        <v>0</v>
      </c>
      <c r="BA1028" s="225">
        <v>0</v>
      </c>
      <c r="BB1028" s="225">
        <v>0</v>
      </c>
      <c r="BC1028" s="225">
        <v>0</v>
      </c>
      <c r="BD1028" s="225">
        <v>0</v>
      </c>
      <c r="BE1028" s="225" t="s">
        <v>2379</v>
      </c>
    </row>
    <row r="1029" spans="1:57" x14ac:dyDescent="0.25">
      <c r="A1029" t="str">
        <f t="shared" si="243"/>
        <v>004000318</v>
      </c>
      <c r="B1029" s="225" t="s">
        <v>2165</v>
      </c>
      <c r="C1029" s="225" t="s">
        <v>2166</v>
      </c>
      <c r="D1029" s="225" t="s">
        <v>2167</v>
      </c>
      <c r="E1029" s="225" t="s">
        <v>2758</v>
      </c>
      <c r="F1029" s="225" t="s">
        <v>2380</v>
      </c>
      <c r="G1029" s="225">
        <v>0</v>
      </c>
      <c r="H1029" s="225">
        <v>0</v>
      </c>
      <c r="I1029" s="225">
        <v>0</v>
      </c>
      <c r="J1029" s="237">
        <v>0</v>
      </c>
      <c r="K1029" s="225">
        <v>0</v>
      </c>
      <c r="L1029" s="225">
        <v>0</v>
      </c>
      <c r="M1029" s="225">
        <v>0</v>
      </c>
      <c r="N1029" s="237">
        <v>0</v>
      </c>
      <c r="O1029" s="237">
        <v>0</v>
      </c>
      <c r="P1029" s="237">
        <v>0</v>
      </c>
      <c r="Q1029" s="237">
        <v>0</v>
      </c>
      <c r="R1029" s="237">
        <v>0</v>
      </c>
      <c r="S1029" s="225">
        <v>0</v>
      </c>
      <c r="T1029" s="237">
        <v>0</v>
      </c>
      <c r="U1029" s="237">
        <v>0</v>
      </c>
      <c r="V1029" s="225">
        <v>0</v>
      </c>
      <c r="W1029" s="225">
        <v>0</v>
      </c>
      <c r="X1029" s="225">
        <v>0</v>
      </c>
      <c r="Y1029" s="225">
        <v>0</v>
      </c>
      <c r="Z1029" s="225">
        <v>0</v>
      </c>
      <c r="AA1029" s="225">
        <v>0</v>
      </c>
      <c r="AB1029" s="225">
        <v>0</v>
      </c>
      <c r="AC1029" s="225">
        <v>0</v>
      </c>
      <c r="AD1029" s="225">
        <v>0</v>
      </c>
      <c r="AE1029" s="225">
        <v>0</v>
      </c>
      <c r="AF1029" s="225">
        <v>0</v>
      </c>
      <c r="AG1029" s="225">
        <v>0</v>
      </c>
      <c r="AH1029" s="225">
        <v>0</v>
      </c>
      <c r="AI1029" s="225">
        <v>0</v>
      </c>
      <c r="AJ1029" s="225">
        <v>0</v>
      </c>
      <c r="AK1029" s="225">
        <v>0</v>
      </c>
      <c r="AL1029" s="225">
        <v>0</v>
      </c>
      <c r="AM1029" s="225">
        <v>0</v>
      </c>
      <c r="AN1029" s="225">
        <v>0</v>
      </c>
      <c r="AO1029" s="225">
        <v>0</v>
      </c>
      <c r="AP1029" s="225">
        <v>0</v>
      </c>
      <c r="AQ1029" s="225">
        <v>0</v>
      </c>
      <c r="AR1029" s="225">
        <v>0</v>
      </c>
      <c r="AS1029" s="225">
        <v>0</v>
      </c>
      <c r="AT1029" s="225">
        <v>0</v>
      </c>
      <c r="AU1029" s="225">
        <v>0</v>
      </c>
      <c r="AV1029" s="225">
        <v>0</v>
      </c>
      <c r="AW1029" s="225">
        <v>0</v>
      </c>
      <c r="AX1029" s="225">
        <v>0</v>
      </c>
      <c r="AY1029" s="225">
        <v>0</v>
      </c>
      <c r="AZ1029" s="225">
        <v>0</v>
      </c>
      <c r="BA1029" s="225">
        <v>0</v>
      </c>
      <c r="BB1029" s="225">
        <v>0</v>
      </c>
      <c r="BC1029" s="225">
        <v>0</v>
      </c>
      <c r="BD1029" s="225">
        <v>0</v>
      </c>
      <c r="BE1029" s="225" t="s">
        <v>351</v>
      </c>
    </row>
    <row r="1030" spans="1:57" x14ac:dyDescent="0.25">
      <c r="A1030" t="str">
        <f t="shared" si="243"/>
        <v>004000319</v>
      </c>
      <c r="B1030" s="225" t="s">
        <v>2165</v>
      </c>
      <c r="C1030" s="225" t="s">
        <v>2166</v>
      </c>
      <c r="D1030" s="225" t="s">
        <v>2167</v>
      </c>
      <c r="E1030" s="225" t="s">
        <v>2758</v>
      </c>
      <c r="F1030" s="225" t="s">
        <v>2381</v>
      </c>
      <c r="G1030" s="225">
        <v>0</v>
      </c>
      <c r="H1030" s="225">
        <v>0</v>
      </c>
      <c r="I1030" s="225">
        <v>0</v>
      </c>
      <c r="J1030" s="237">
        <v>0</v>
      </c>
      <c r="K1030" s="225">
        <v>0</v>
      </c>
      <c r="L1030" s="225">
        <v>0</v>
      </c>
      <c r="M1030" s="225">
        <v>0</v>
      </c>
      <c r="N1030" s="237">
        <v>0</v>
      </c>
      <c r="O1030" s="237">
        <v>0</v>
      </c>
      <c r="P1030" s="237">
        <v>0</v>
      </c>
      <c r="Q1030" s="237">
        <v>0</v>
      </c>
      <c r="R1030" s="237">
        <v>0</v>
      </c>
      <c r="S1030" s="225">
        <v>0</v>
      </c>
      <c r="T1030" s="237">
        <v>0</v>
      </c>
      <c r="U1030" s="237">
        <v>0</v>
      </c>
      <c r="V1030" s="225">
        <v>0</v>
      </c>
      <c r="W1030" s="225">
        <v>0</v>
      </c>
      <c r="X1030" s="225">
        <v>0</v>
      </c>
      <c r="Y1030" s="225">
        <v>0</v>
      </c>
      <c r="Z1030" s="225">
        <v>0</v>
      </c>
      <c r="AA1030" s="225">
        <v>0</v>
      </c>
      <c r="AB1030" s="225">
        <v>0</v>
      </c>
      <c r="AC1030" s="225">
        <v>0</v>
      </c>
      <c r="AD1030" s="225">
        <v>0</v>
      </c>
      <c r="AE1030" s="225">
        <v>0</v>
      </c>
      <c r="AF1030" s="225">
        <v>0</v>
      </c>
      <c r="AG1030" s="225">
        <v>0</v>
      </c>
      <c r="AH1030" s="225">
        <v>0</v>
      </c>
      <c r="AI1030" s="225">
        <v>0</v>
      </c>
      <c r="AJ1030" s="225">
        <v>0</v>
      </c>
      <c r="AK1030" s="225">
        <v>0</v>
      </c>
      <c r="AL1030" s="225">
        <v>0</v>
      </c>
      <c r="AM1030" s="225">
        <v>0</v>
      </c>
      <c r="AN1030" s="225">
        <v>0</v>
      </c>
      <c r="AO1030" s="225">
        <v>0</v>
      </c>
      <c r="AP1030" s="225">
        <v>0</v>
      </c>
      <c r="AQ1030" s="225">
        <v>0</v>
      </c>
      <c r="AR1030" s="225">
        <v>0</v>
      </c>
      <c r="AS1030" s="225">
        <v>0</v>
      </c>
      <c r="AT1030" s="225">
        <v>0</v>
      </c>
      <c r="AU1030" s="225">
        <v>0</v>
      </c>
      <c r="AV1030" s="225">
        <v>0</v>
      </c>
      <c r="AW1030" s="225">
        <v>0</v>
      </c>
      <c r="AX1030" s="225">
        <v>0</v>
      </c>
      <c r="AY1030" s="225">
        <v>0</v>
      </c>
      <c r="AZ1030" s="225">
        <v>0</v>
      </c>
      <c r="BA1030" s="225">
        <v>0</v>
      </c>
      <c r="BB1030" s="225">
        <v>0</v>
      </c>
      <c r="BC1030" s="225">
        <v>0</v>
      </c>
      <c r="BD1030" s="225">
        <v>0</v>
      </c>
      <c r="BE1030" s="225" t="s">
        <v>2382</v>
      </c>
    </row>
    <row r="1031" spans="1:57" x14ac:dyDescent="0.25">
      <c r="A1031" t="str">
        <f t="shared" si="243"/>
        <v>004000320</v>
      </c>
      <c r="B1031" s="225" t="s">
        <v>2165</v>
      </c>
      <c r="C1031" s="225" t="s">
        <v>2166</v>
      </c>
      <c r="D1031" s="225" t="s">
        <v>2167</v>
      </c>
      <c r="E1031" s="225" t="s">
        <v>2758</v>
      </c>
      <c r="F1031" s="225" t="s">
        <v>2383</v>
      </c>
      <c r="G1031" s="225">
        <v>0</v>
      </c>
      <c r="H1031" s="225">
        <v>0</v>
      </c>
      <c r="I1031" s="225">
        <v>0</v>
      </c>
      <c r="J1031" s="237">
        <v>0</v>
      </c>
      <c r="K1031" s="225">
        <v>0</v>
      </c>
      <c r="L1031" s="225">
        <v>0</v>
      </c>
      <c r="M1031" s="225">
        <v>0</v>
      </c>
      <c r="N1031" s="237">
        <v>0</v>
      </c>
      <c r="O1031" s="237">
        <v>0</v>
      </c>
      <c r="P1031" s="237">
        <v>0</v>
      </c>
      <c r="Q1031" s="237">
        <v>0</v>
      </c>
      <c r="R1031" s="237">
        <v>0</v>
      </c>
      <c r="S1031" s="225">
        <v>0</v>
      </c>
      <c r="T1031" s="237">
        <v>0</v>
      </c>
      <c r="U1031" s="237">
        <v>0</v>
      </c>
      <c r="V1031" s="225">
        <v>0</v>
      </c>
      <c r="W1031" s="225">
        <v>0</v>
      </c>
      <c r="X1031" s="225">
        <v>0</v>
      </c>
      <c r="Y1031" s="225">
        <v>0</v>
      </c>
      <c r="Z1031" s="225">
        <v>0</v>
      </c>
      <c r="AA1031" s="225">
        <v>0</v>
      </c>
      <c r="AB1031" s="225">
        <v>0</v>
      </c>
      <c r="AC1031" s="225">
        <v>0</v>
      </c>
      <c r="AD1031" s="225">
        <v>0</v>
      </c>
      <c r="AE1031" s="225">
        <v>0</v>
      </c>
      <c r="AF1031" s="225">
        <v>0</v>
      </c>
      <c r="AG1031" s="225">
        <v>0</v>
      </c>
      <c r="AH1031" s="225">
        <v>0</v>
      </c>
      <c r="AI1031" s="225">
        <v>0</v>
      </c>
      <c r="AJ1031" s="225">
        <v>0</v>
      </c>
      <c r="AK1031" s="225">
        <v>0</v>
      </c>
      <c r="AL1031" s="225">
        <v>0</v>
      </c>
      <c r="AM1031" s="225">
        <v>0</v>
      </c>
      <c r="AN1031" s="225">
        <v>0</v>
      </c>
      <c r="AO1031" s="225">
        <v>0</v>
      </c>
      <c r="AP1031" s="225">
        <v>0</v>
      </c>
      <c r="AQ1031" s="225">
        <v>0</v>
      </c>
      <c r="AR1031" s="225">
        <v>0</v>
      </c>
      <c r="AS1031" s="225">
        <v>0</v>
      </c>
      <c r="AT1031" s="225">
        <v>0</v>
      </c>
      <c r="AU1031" s="225">
        <v>0</v>
      </c>
      <c r="AV1031" s="225">
        <v>0</v>
      </c>
      <c r="AW1031" s="225">
        <v>0</v>
      </c>
      <c r="AX1031" s="225">
        <v>0</v>
      </c>
      <c r="AY1031" s="225">
        <v>0</v>
      </c>
      <c r="AZ1031" s="225">
        <v>0</v>
      </c>
      <c r="BA1031" s="225">
        <v>0</v>
      </c>
      <c r="BB1031" s="225">
        <v>0</v>
      </c>
      <c r="BC1031" s="225">
        <v>0</v>
      </c>
      <c r="BD1031" s="225">
        <v>0</v>
      </c>
      <c r="BE1031" s="225" t="s">
        <v>2761</v>
      </c>
    </row>
    <row r="1032" spans="1:57" x14ac:dyDescent="0.25">
      <c r="A1032" t="str">
        <f t="shared" si="243"/>
        <v>004000346</v>
      </c>
      <c r="B1032" s="225" t="s">
        <v>2165</v>
      </c>
      <c r="C1032" s="225" t="s">
        <v>2166</v>
      </c>
      <c r="D1032" s="225" t="s">
        <v>2167</v>
      </c>
      <c r="E1032" s="225" t="s">
        <v>2758</v>
      </c>
      <c r="F1032" s="225" t="s">
        <v>2385</v>
      </c>
      <c r="G1032" s="225">
        <v>0</v>
      </c>
      <c r="H1032" s="225">
        <v>0</v>
      </c>
      <c r="I1032" s="225">
        <v>0</v>
      </c>
      <c r="J1032" s="237">
        <v>0</v>
      </c>
      <c r="K1032" s="225">
        <v>0</v>
      </c>
      <c r="L1032" s="225">
        <v>0</v>
      </c>
      <c r="M1032" s="225">
        <v>0</v>
      </c>
      <c r="N1032" s="237">
        <v>0</v>
      </c>
      <c r="O1032" s="237">
        <v>0</v>
      </c>
      <c r="P1032" s="237">
        <v>0</v>
      </c>
      <c r="Q1032" s="237">
        <v>0</v>
      </c>
      <c r="R1032" s="237">
        <v>0</v>
      </c>
      <c r="S1032" s="225">
        <v>0</v>
      </c>
      <c r="T1032" s="237">
        <v>0</v>
      </c>
      <c r="U1032" s="237">
        <v>0</v>
      </c>
      <c r="V1032" s="225">
        <v>0</v>
      </c>
      <c r="W1032" s="225">
        <v>0</v>
      </c>
      <c r="X1032" s="225">
        <v>0</v>
      </c>
      <c r="Y1032" s="225">
        <v>0</v>
      </c>
      <c r="Z1032" s="225">
        <v>0</v>
      </c>
      <c r="AA1032" s="225">
        <v>0</v>
      </c>
      <c r="AB1032" s="225">
        <v>0</v>
      </c>
      <c r="AC1032" s="225">
        <v>0</v>
      </c>
      <c r="AD1032" s="225">
        <v>0</v>
      </c>
      <c r="AE1032" s="225">
        <v>0</v>
      </c>
      <c r="AF1032" s="225">
        <v>0</v>
      </c>
      <c r="AG1032" s="225">
        <v>0</v>
      </c>
      <c r="AH1032" s="225">
        <v>0</v>
      </c>
      <c r="AI1032" s="225">
        <v>0</v>
      </c>
      <c r="AJ1032" s="225">
        <v>0</v>
      </c>
      <c r="AK1032" s="225">
        <v>0</v>
      </c>
      <c r="AL1032" s="225">
        <v>0</v>
      </c>
      <c r="AM1032" s="225">
        <v>0</v>
      </c>
      <c r="AN1032" s="225">
        <v>0</v>
      </c>
      <c r="AO1032" s="225">
        <v>0</v>
      </c>
      <c r="AP1032" s="225">
        <v>0</v>
      </c>
      <c r="AQ1032" s="225">
        <v>0</v>
      </c>
      <c r="AR1032" s="225">
        <v>0</v>
      </c>
      <c r="AS1032" s="225">
        <v>0</v>
      </c>
      <c r="AT1032" s="225">
        <v>0</v>
      </c>
      <c r="AU1032" s="225">
        <v>0</v>
      </c>
      <c r="AV1032" s="225">
        <v>0</v>
      </c>
      <c r="AW1032" s="225">
        <v>0</v>
      </c>
      <c r="AX1032" s="225">
        <v>0</v>
      </c>
      <c r="AY1032" s="225">
        <v>0</v>
      </c>
      <c r="AZ1032" s="225">
        <v>0</v>
      </c>
      <c r="BA1032" s="225">
        <v>0</v>
      </c>
      <c r="BB1032" s="225">
        <v>0</v>
      </c>
      <c r="BC1032" s="225">
        <v>0</v>
      </c>
      <c r="BD1032" s="225">
        <v>0</v>
      </c>
      <c r="BE1032" s="225" t="s">
        <v>2386</v>
      </c>
    </row>
    <row r="1033" spans="1:57" x14ac:dyDescent="0.25">
      <c r="A1033" t="str">
        <f t="shared" si="243"/>
        <v>004000345</v>
      </c>
      <c r="B1033" s="225" t="s">
        <v>2165</v>
      </c>
      <c r="C1033" s="225" t="s">
        <v>2166</v>
      </c>
      <c r="D1033" s="225" t="s">
        <v>2167</v>
      </c>
      <c r="E1033" s="225" t="s">
        <v>2758</v>
      </c>
      <c r="F1033" s="225" t="s">
        <v>2387</v>
      </c>
      <c r="G1033" s="225">
        <v>0</v>
      </c>
      <c r="H1033" s="225">
        <v>0</v>
      </c>
      <c r="I1033" s="225">
        <v>0</v>
      </c>
      <c r="J1033" s="237">
        <v>0</v>
      </c>
      <c r="K1033" s="225">
        <v>0</v>
      </c>
      <c r="L1033" s="225">
        <v>0</v>
      </c>
      <c r="M1033" s="225">
        <v>0</v>
      </c>
      <c r="N1033" s="237">
        <v>0</v>
      </c>
      <c r="O1033" s="237">
        <v>0</v>
      </c>
      <c r="P1033" s="237">
        <v>0</v>
      </c>
      <c r="Q1033" s="237">
        <v>0</v>
      </c>
      <c r="R1033" s="237">
        <v>0</v>
      </c>
      <c r="S1033" s="225">
        <v>0</v>
      </c>
      <c r="T1033" s="237">
        <v>0</v>
      </c>
      <c r="U1033" s="237">
        <v>0</v>
      </c>
      <c r="V1033" s="225">
        <v>0</v>
      </c>
      <c r="W1033" s="225">
        <v>0</v>
      </c>
      <c r="X1033" s="225">
        <v>0</v>
      </c>
      <c r="Y1033" s="225">
        <v>0</v>
      </c>
      <c r="Z1033" s="225">
        <v>0</v>
      </c>
      <c r="AA1033" s="225">
        <v>0</v>
      </c>
      <c r="AB1033" s="225">
        <v>0</v>
      </c>
      <c r="AC1033" s="225">
        <v>0</v>
      </c>
      <c r="AD1033" s="225">
        <v>0</v>
      </c>
      <c r="AE1033" s="225">
        <v>0</v>
      </c>
      <c r="AF1033" s="225">
        <v>0</v>
      </c>
      <c r="AG1033" s="225">
        <v>0</v>
      </c>
      <c r="AH1033" s="225">
        <v>0</v>
      </c>
      <c r="AI1033" s="225">
        <v>0</v>
      </c>
      <c r="AJ1033" s="225">
        <v>0</v>
      </c>
      <c r="AK1033" s="225">
        <v>0</v>
      </c>
      <c r="AL1033" s="225">
        <v>0</v>
      </c>
      <c r="AM1033" s="225">
        <v>0</v>
      </c>
      <c r="AN1033" s="225">
        <v>0</v>
      </c>
      <c r="AO1033" s="225">
        <v>0</v>
      </c>
      <c r="AP1033" s="225">
        <v>0</v>
      </c>
      <c r="AQ1033" s="225">
        <v>0</v>
      </c>
      <c r="AR1033" s="225">
        <v>0</v>
      </c>
      <c r="AS1033" s="225">
        <v>0</v>
      </c>
      <c r="AT1033" s="225">
        <v>0</v>
      </c>
      <c r="AU1033" s="225">
        <v>0</v>
      </c>
      <c r="AV1033" s="225">
        <v>0</v>
      </c>
      <c r="AW1033" s="225">
        <v>0</v>
      </c>
      <c r="AX1033" s="225">
        <v>0</v>
      </c>
      <c r="AY1033" s="225">
        <v>0</v>
      </c>
      <c r="AZ1033" s="225">
        <v>0</v>
      </c>
      <c r="BA1033" s="225">
        <v>0</v>
      </c>
      <c r="BB1033" s="225">
        <v>0</v>
      </c>
      <c r="BC1033" s="225">
        <v>0</v>
      </c>
      <c r="BD1033" s="225">
        <v>0</v>
      </c>
      <c r="BE1033" s="225" t="s">
        <v>2388</v>
      </c>
    </row>
    <row r="1034" spans="1:57" x14ac:dyDescent="0.25">
      <c r="A1034" t="str">
        <f t="shared" si="243"/>
        <v>004000107</v>
      </c>
      <c r="B1034" s="225" t="s">
        <v>2165</v>
      </c>
      <c r="C1034" s="225" t="s">
        <v>2166</v>
      </c>
      <c r="D1034" s="225" t="s">
        <v>2167</v>
      </c>
      <c r="E1034" s="225" t="s">
        <v>2758</v>
      </c>
      <c r="F1034" s="225" t="s">
        <v>2667</v>
      </c>
      <c r="G1034" s="225">
        <v>0</v>
      </c>
      <c r="H1034" s="225">
        <v>0</v>
      </c>
      <c r="I1034" s="225">
        <v>0</v>
      </c>
      <c r="J1034" s="237">
        <v>0</v>
      </c>
      <c r="K1034" s="225">
        <v>0</v>
      </c>
      <c r="L1034" s="225">
        <v>0</v>
      </c>
      <c r="M1034" s="225">
        <v>0</v>
      </c>
      <c r="N1034" s="237">
        <v>0</v>
      </c>
      <c r="O1034" s="237">
        <v>0</v>
      </c>
      <c r="P1034" s="237">
        <v>0</v>
      </c>
      <c r="Q1034" s="237">
        <v>0</v>
      </c>
      <c r="R1034" s="237">
        <v>0</v>
      </c>
      <c r="S1034" s="225">
        <v>0</v>
      </c>
      <c r="T1034" s="237">
        <v>0</v>
      </c>
      <c r="U1034" s="237">
        <v>0</v>
      </c>
      <c r="V1034" s="225">
        <v>0</v>
      </c>
      <c r="W1034" s="225">
        <v>0</v>
      </c>
      <c r="X1034" s="225">
        <v>0</v>
      </c>
      <c r="Y1034" s="225">
        <v>0</v>
      </c>
      <c r="Z1034" s="225">
        <v>0</v>
      </c>
      <c r="AA1034" s="225">
        <v>0</v>
      </c>
      <c r="AB1034" s="225">
        <v>0</v>
      </c>
      <c r="AC1034" s="225">
        <v>0</v>
      </c>
      <c r="AD1034" s="225">
        <v>0</v>
      </c>
      <c r="AE1034" s="225">
        <v>0</v>
      </c>
      <c r="AF1034" s="225">
        <v>0</v>
      </c>
      <c r="AG1034" s="225">
        <v>0</v>
      </c>
      <c r="AH1034" s="225">
        <v>0</v>
      </c>
      <c r="AI1034" s="225">
        <v>0</v>
      </c>
      <c r="AJ1034" s="225">
        <v>0</v>
      </c>
      <c r="AK1034" s="225">
        <v>0</v>
      </c>
      <c r="AL1034" s="225">
        <v>0</v>
      </c>
      <c r="AM1034" s="225">
        <v>0</v>
      </c>
      <c r="AN1034" s="225">
        <v>0</v>
      </c>
      <c r="AO1034" s="225">
        <v>0</v>
      </c>
      <c r="AP1034" s="225">
        <v>0</v>
      </c>
      <c r="AQ1034" s="225">
        <v>0</v>
      </c>
      <c r="AR1034" s="225">
        <v>0</v>
      </c>
      <c r="AS1034" s="225">
        <v>0</v>
      </c>
      <c r="AT1034" s="225">
        <v>0</v>
      </c>
      <c r="AU1034" s="225">
        <v>0</v>
      </c>
      <c r="AV1034" s="225">
        <v>0</v>
      </c>
      <c r="AW1034" s="225">
        <v>0</v>
      </c>
      <c r="AX1034" s="225">
        <v>0</v>
      </c>
      <c r="AY1034" s="225">
        <v>0</v>
      </c>
      <c r="AZ1034" s="225">
        <v>0</v>
      </c>
      <c r="BA1034" s="225">
        <v>0</v>
      </c>
      <c r="BB1034" s="225">
        <v>0</v>
      </c>
      <c r="BC1034" s="225">
        <v>0</v>
      </c>
      <c r="BD1034" s="225">
        <v>0</v>
      </c>
      <c r="BE1034" s="225" t="s">
        <v>2668</v>
      </c>
    </row>
    <row r="1035" spans="1:57" x14ac:dyDescent="0.25">
      <c r="A1035" t="str">
        <f t="shared" si="243"/>
        <v>004000108</v>
      </c>
      <c r="B1035" s="225" t="s">
        <v>2165</v>
      </c>
      <c r="C1035" s="225" t="s">
        <v>2166</v>
      </c>
      <c r="D1035" s="225" t="s">
        <v>2167</v>
      </c>
      <c r="E1035" s="225" t="s">
        <v>2758</v>
      </c>
      <c r="F1035" s="225" t="s">
        <v>2389</v>
      </c>
      <c r="G1035" s="225">
        <v>0</v>
      </c>
      <c r="H1035" s="225">
        <v>0</v>
      </c>
      <c r="I1035" s="225">
        <v>0</v>
      </c>
      <c r="J1035" s="237">
        <v>0</v>
      </c>
      <c r="K1035" s="225">
        <v>0</v>
      </c>
      <c r="L1035" s="225">
        <v>0</v>
      </c>
      <c r="M1035" s="225">
        <v>0</v>
      </c>
      <c r="N1035" s="237">
        <v>0</v>
      </c>
      <c r="O1035" s="237">
        <v>0</v>
      </c>
      <c r="P1035" s="237">
        <v>0</v>
      </c>
      <c r="Q1035" s="237">
        <v>0</v>
      </c>
      <c r="R1035" s="237">
        <v>0</v>
      </c>
      <c r="S1035" s="225">
        <v>0</v>
      </c>
      <c r="T1035" s="237">
        <v>0</v>
      </c>
      <c r="U1035" s="237">
        <v>0</v>
      </c>
      <c r="V1035" s="225">
        <v>0</v>
      </c>
      <c r="W1035" s="225">
        <v>0</v>
      </c>
      <c r="X1035" s="225">
        <v>0</v>
      </c>
      <c r="Y1035" s="225">
        <v>0</v>
      </c>
      <c r="Z1035" s="225">
        <v>0</v>
      </c>
      <c r="AA1035" s="225">
        <v>0</v>
      </c>
      <c r="AB1035" s="225">
        <v>0</v>
      </c>
      <c r="AC1035" s="225">
        <v>0</v>
      </c>
      <c r="AD1035" s="225">
        <v>0</v>
      </c>
      <c r="AE1035" s="225">
        <v>0</v>
      </c>
      <c r="AF1035" s="225">
        <v>0</v>
      </c>
      <c r="AG1035" s="225">
        <v>0</v>
      </c>
      <c r="AH1035" s="225">
        <v>0</v>
      </c>
      <c r="AI1035" s="225">
        <v>0</v>
      </c>
      <c r="AJ1035" s="225">
        <v>0</v>
      </c>
      <c r="AK1035" s="225">
        <v>0</v>
      </c>
      <c r="AL1035" s="225">
        <v>0</v>
      </c>
      <c r="AM1035" s="225">
        <v>0</v>
      </c>
      <c r="AN1035" s="225">
        <v>0</v>
      </c>
      <c r="AO1035" s="225">
        <v>0</v>
      </c>
      <c r="AP1035" s="225">
        <v>0</v>
      </c>
      <c r="AQ1035" s="225">
        <v>0</v>
      </c>
      <c r="AR1035" s="225">
        <v>0</v>
      </c>
      <c r="AS1035" s="225">
        <v>0</v>
      </c>
      <c r="AT1035" s="225">
        <v>0</v>
      </c>
      <c r="AU1035" s="225">
        <v>0</v>
      </c>
      <c r="AV1035" s="225">
        <v>0</v>
      </c>
      <c r="AW1035" s="225">
        <v>0</v>
      </c>
      <c r="AX1035" s="225">
        <v>0</v>
      </c>
      <c r="AY1035" s="225">
        <v>0</v>
      </c>
      <c r="AZ1035" s="225">
        <v>0</v>
      </c>
      <c r="BA1035" s="225">
        <v>0</v>
      </c>
      <c r="BB1035" s="225">
        <v>0</v>
      </c>
      <c r="BC1035" s="225">
        <v>0</v>
      </c>
      <c r="BD1035" s="225">
        <v>0</v>
      </c>
      <c r="BE1035" s="225" t="s">
        <v>2669</v>
      </c>
    </row>
    <row r="1036" spans="1:57" x14ac:dyDescent="0.25">
      <c r="A1036" t="str">
        <f t="shared" si="243"/>
        <v>004000323</v>
      </c>
      <c r="B1036" s="225" t="s">
        <v>2165</v>
      </c>
      <c r="C1036" s="225" t="s">
        <v>2166</v>
      </c>
      <c r="D1036" s="225" t="s">
        <v>2167</v>
      </c>
      <c r="E1036" s="225" t="s">
        <v>2758</v>
      </c>
      <c r="F1036" s="225" t="s">
        <v>2391</v>
      </c>
      <c r="G1036" s="225">
        <v>0</v>
      </c>
      <c r="H1036" s="225">
        <v>0</v>
      </c>
      <c r="I1036" s="225">
        <v>0</v>
      </c>
      <c r="J1036" s="237">
        <v>0</v>
      </c>
      <c r="K1036" s="225">
        <v>0</v>
      </c>
      <c r="L1036" s="225">
        <v>0</v>
      </c>
      <c r="M1036" s="225">
        <v>0</v>
      </c>
      <c r="N1036" s="237">
        <v>0</v>
      </c>
      <c r="O1036" s="237">
        <v>0</v>
      </c>
      <c r="P1036" s="237">
        <v>0</v>
      </c>
      <c r="Q1036" s="237">
        <v>0</v>
      </c>
      <c r="R1036" s="237">
        <v>0</v>
      </c>
      <c r="S1036" s="225">
        <v>0</v>
      </c>
      <c r="T1036" s="237">
        <v>0</v>
      </c>
      <c r="U1036" s="237">
        <v>0</v>
      </c>
      <c r="V1036" s="225">
        <v>0</v>
      </c>
      <c r="W1036" s="225">
        <v>0</v>
      </c>
      <c r="X1036" s="225">
        <v>0</v>
      </c>
      <c r="Y1036" s="225">
        <v>0</v>
      </c>
      <c r="Z1036" s="225">
        <v>0</v>
      </c>
      <c r="AA1036" s="225">
        <v>0</v>
      </c>
      <c r="AB1036" s="225">
        <v>0</v>
      </c>
      <c r="AC1036" s="225">
        <v>0</v>
      </c>
      <c r="AD1036" s="225">
        <v>0</v>
      </c>
      <c r="AE1036" s="225">
        <v>0</v>
      </c>
      <c r="AF1036" s="225">
        <v>0</v>
      </c>
      <c r="AG1036" s="225">
        <v>0</v>
      </c>
      <c r="AH1036" s="225">
        <v>0</v>
      </c>
      <c r="AI1036" s="225">
        <v>0</v>
      </c>
      <c r="AJ1036" s="225">
        <v>0</v>
      </c>
      <c r="AK1036" s="225">
        <v>0</v>
      </c>
      <c r="AL1036" s="225">
        <v>0</v>
      </c>
      <c r="AM1036" s="225">
        <v>0</v>
      </c>
      <c r="AN1036" s="225">
        <v>0</v>
      </c>
      <c r="AO1036" s="225">
        <v>0</v>
      </c>
      <c r="AP1036" s="225">
        <v>0</v>
      </c>
      <c r="AQ1036" s="225">
        <v>0</v>
      </c>
      <c r="AR1036" s="225">
        <v>0</v>
      </c>
      <c r="AS1036" s="225">
        <v>0</v>
      </c>
      <c r="AT1036" s="225">
        <v>0</v>
      </c>
      <c r="AU1036" s="225">
        <v>0</v>
      </c>
      <c r="AV1036" s="225">
        <v>0</v>
      </c>
      <c r="AW1036" s="225">
        <v>0</v>
      </c>
      <c r="AX1036" s="225">
        <v>0</v>
      </c>
      <c r="AY1036" s="225">
        <v>0</v>
      </c>
      <c r="AZ1036" s="225">
        <v>0</v>
      </c>
      <c r="BA1036" s="225">
        <v>0</v>
      </c>
      <c r="BB1036" s="225">
        <v>0</v>
      </c>
      <c r="BC1036" s="225">
        <v>0</v>
      </c>
      <c r="BD1036" s="225">
        <v>0</v>
      </c>
      <c r="BE1036" s="225" t="s">
        <v>2392</v>
      </c>
    </row>
    <row r="1037" spans="1:57" x14ac:dyDescent="0.25">
      <c r="A1037" t="str">
        <f t="shared" si="243"/>
        <v>004000324</v>
      </c>
      <c r="B1037" s="225" t="s">
        <v>2165</v>
      </c>
      <c r="C1037" s="225" t="s">
        <v>2166</v>
      </c>
      <c r="D1037" s="225" t="s">
        <v>2167</v>
      </c>
      <c r="E1037" s="225" t="s">
        <v>2758</v>
      </c>
      <c r="F1037" s="225" t="s">
        <v>2393</v>
      </c>
      <c r="G1037" s="225">
        <v>0</v>
      </c>
      <c r="H1037" s="225">
        <v>0</v>
      </c>
      <c r="I1037" s="225">
        <v>0</v>
      </c>
      <c r="J1037" s="237">
        <v>0</v>
      </c>
      <c r="K1037" s="225">
        <v>0</v>
      </c>
      <c r="L1037" s="225">
        <v>0</v>
      </c>
      <c r="M1037" s="225">
        <v>0</v>
      </c>
      <c r="N1037" s="237">
        <v>0</v>
      </c>
      <c r="O1037" s="237">
        <v>0</v>
      </c>
      <c r="P1037" s="237">
        <v>0</v>
      </c>
      <c r="Q1037" s="237">
        <v>0</v>
      </c>
      <c r="R1037" s="237">
        <v>0</v>
      </c>
      <c r="S1037" s="225">
        <v>0</v>
      </c>
      <c r="T1037" s="237">
        <v>0</v>
      </c>
      <c r="U1037" s="237">
        <v>0</v>
      </c>
      <c r="V1037" s="225">
        <v>0</v>
      </c>
      <c r="W1037" s="225">
        <v>0</v>
      </c>
      <c r="X1037" s="225">
        <v>0</v>
      </c>
      <c r="Y1037" s="225">
        <v>0</v>
      </c>
      <c r="Z1037" s="225">
        <v>0</v>
      </c>
      <c r="AA1037" s="225">
        <v>0</v>
      </c>
      <c r="AB1037" s="225">
        <v>0</v>
      </c>
      <c r="AC1037" s="225">
        <v>0</v>
      </c>
      <c r="AD1037" s="225">
        <v>0</v>
      </c>
      <c r="AE1037" s="225">
        <v>0</v>
      </c>
      <c r="AF1037" s="225">
        <v>0</v>
      </c>
      <c r="AG1037" s="225">
        <v>0</v>
      </c>
      <c r="AH1037" s="225">
        <v>0</v>
      </c>
      <c r="AI1037" s="225">
        <v>0</v>
      </c>
      <c r="AJ1037" s="225">
        <v>0</v>
      </c>
      <c r="AK1037" s="225">
        <v>0</v>
      </c>
      <c r="AL1037" s="225">
        <v>0</v>
      </c>
      <c r="AM1037" s="225">
        <v>0</v>
      </c>
      <c r="AN1037" s="225">
        <v>0</v>
      </c>
      <c r="AO1037" s="225">
        <v>0</v>
      </c>
      <c r="AP1037" s="225">
        <v>0</v>
      </c>
      <c r="AQ1037" s="225">
        <v>0</v>
      </c>
      <c r="AR1037" s="225">
        <v>0</v>
      </c>
      <c r="AS1037" s="225">
        <v>0</v>
      </c>
      <c r="AT1037" s="225">
        <v>0</v>
      </c>
      <c r="AU1037" s="225">
        <v>0</v>
      </c>
      <c r="AV1037" s="225">
        <v>0</v>
      </c>
      <c r="AW1037" s="225">
        <v>0</v>
      </c>
      <c r="AX1037" s="225">
        <v>0</v>
      </c>
      <c r="AY1037" s="225">
        <v>0</v>
      </c>
      <c r="AZ1037" s="225">
        <v>0</v>
      </c>
      <c r="BA1037" s="225">
        <v>0</v>
      </c>
      <c r="BB1037" s="225">
        <v>0</v>
      </c>
      <c r="BC1037" s="225">
        <v>0</v>
      </c>
      <c r="BD1037" s="225">
        <v>0</v>
      </c>
      <c r="BE1037" s="225" t="s">
        <v>358</v>
      </c>
    </row>
    <row r="1038" spans="1:57" x14ac:dyDescent="0.25">
      <c r="A1038" t="str">
        <f t="shared" si="243"/>
        <v>004000325</v>
      </c>
      <c r="B1038" s="225" t="s">
        <v>2165</v>
      </c>
      <c r="C1038" s="225" t="s">
        <v>2166</v>
      </c>
      <c r="D1038" s="225" t="s">
        <v>2167</v>
      </c>
      <c r="E1038" s="225" t="s">
        <v>2758</v>
      </c>
      <c r="F1038" s="225" t="s">
        <v>2394</v>
      </c>
      <c r="G1038" s="225">
        <v>0</v>
      </c>
      <c r="H1038" s="225">
        <v>0</v>
      </c>
      <c r="I1038" s="225">
        <v>0</v>
      </c>
      <c r="J1038" s="237">
        <v>0</v>
      </c>
      <c r="K1038" s="225">
        <v>0</v>
      </c>
      <c r="L1038" s="225">
        <v>0</v>
      </c>
      <c r="M1038" s="225">
        <v>0</v>
      </c>
      <c r="N1038" s="237">
        <v>0</v>
      </c>
      <c r="O1038" s="237">
        <v>0</v>
      </c>
      <c r="P1038" s="237">
        <v>0</v>
      </c>
      <c r="Q1038" s="237">
        <v>0</v>
      </c>
      <c r="R1038" s="237">
        <v>0</v>
      </c>
      <c r="S1038" s="225">
        <v>0</v>
      </c>
      <c r="T1038" s="237">
        <v>0</v>
      </c>
      <c r="U1038" s="237">
        <v>0</v>
      </c>
      <c r="V1038" s="225">
        <v>0</v>
      </c>
      <c r="W1038" s="225">
        <v>0</v>
      </c>
      <c r="X1038" s="225">
        <v>0</v>
      </c>
      <c r="Y1038" s="225">
        <v>0</v>
      </c>
      <c r="Z1038" s="225">
        <v>0</v>
      </c>
      <c r="AA1038" s="225">
        <v>0</v>
      </c>
      <c r="AB1038" s="225">
        <v>0</v>
      </c>
      <c r="AC1038" s="225">
        <v>0</v>
      </c>
      <c r="AD1038" s="225">
        <v>0</v>
      </c>
      <c r="AE1038" s="225">
        <v>0</v>
      </c>
      <c r="AF1038" s="225">
        <v>0</v>
      </c>
      <c r="AG1038" s="225">
        <v>0</v>
      </c>
      <c r="AH1038" s="225">
        <v>0</v>
      </c>
      <c r="AI1038" s="225">
        <v>0</v>
      </c>
      <c r="AJ1038" s="225">
        <v>0</v>
      </c>
      <c r="AK1038" s="225">
        <v>0</v>
      </c>
      <c r="AL1038" s="225">
        <v>0</v>
      </c>
      <c r="AM1038" s="225">
        <v>0</v>
      </c>
      <c r="AN1038" s="225">
        <v>0</v>
      </c>
      <c r="AO1038" s="225">
        <v>0</v>
      </c>
      <c r="AP1038" s="225">
        <v>0</v>
      </c>
      <c r="AQ1038" s="225">
        <v>0</v>
      </c>
      <c r="AR1038" s="225">
        <v>0</v>
      </c>
      <c r="AS1038" s="225">
        <v>0</v>
      </c>
      <c r="AT1038" s="225">
        <v>0</v>
      </c>
      <c r="AU1038" s="225">
        <v>0</v>
      </c>
      <c r="AV1038" s="225">
        <v>0</v>
      </c>
      <c r="AW1038" s="225">
        <v>0</v>
      </c>
      <c r="AX1038" s="225">
        <v>0</v>
      </c>
      <c r="AY1038" s="225">
        <v>0</v>
      </c>
      <c r="AZ1038" s="225">
        <v>0</v>
      </c>
      <c r="BA1038" s="225">
        <v>0</v>
      </c>
      <c r="BB1038" s="225">
        <v>0</v>
      </c>
      <c r="BC1038" s="225">
        <v>0</v>
      </c>
      <c r="BD1038" s="225">
        <v>0</v>
      </c>
      <c r="BE1038" s="225" t="s">
        <v>2395</v>
      </c>
    </row>
    <row r="1039" spans="1:57" x14ac:dyDescent="0.25">
      <c r="A1039" t="str">
        <f t="shared" si="243"/>
        <v>004000110</v>
      </c>
      <c r="B1039" s="225" t="s">
        <v>2165</v>
      </c>
      <c r="C1039" s="225" t="s">
        <v>2166</v>
      </c>
      <c r="D1039" s="225" t="s">
        <v>2167</v>
      </c>
      <c r="E1039" s="225" t="s">
        <v>2758</v>
      </c>
      <c r="F1039" s="225" t="s">
        <v>2396</v>
      </c>
      <c r="G1039" s="225">
        <v>0</v>
      </c>
      <c r="H1039" s="225">
        <v>0</v>
      </c>
      <c r="I1039" s="225">
        <v>0</v>
      </c>
      <c r="J1039" s="237">
        <v>0</v>
      </c>
      <c r="K1039" s="225">
        <v>0</v>
      </c>
      <c r="L1039" s="225">
        <v>0</v>
      </c>
      <c r="M1039" s="225">
        <v>0</v>
      </c>
      <c r="N1039" s="237">
        <v>0</v>
      </c>
      <c r="O1039" s="237">
        <v>0</v>
      </c>
      <c r="P1039" s="237">
        <v>0</v>
      </c>
      <c r="Q1039" s="237">
        <v>0</v>
      </c>
      <c r="R1039" s="237">
        <v>0</v>
      </c>
      <c r="S1039" s="225">
        <v>0</v>
      </c>
      <c r="T1039" s="237">
        <v>0</v>
      </c>
      <c r="U1039" s="237">
        <v>0</v>
      </c>
      <c r="V1039" s="225">
        <v>0</v>
      </c>
      <c r="W1039" s="225">
        <v>0</v>
      </c>
      <c r="X1039" s="225">
        <v>0</v>
      </c>
      <c r="Y1039" s="225">
        <v>0</v>
      </c>
      <c r="Z1039" s="225">
        <v>0</v>
      </c>
      <c r="AA1039" s="225">
        <v>0</v>
      </c>
      <c r="AB1039" s="225">
        <v>0</v>
      </c>
      <c r="AC1039" s="225">
        <v>0</v>
      </c>
      <c r="AD1039" s="225">
        <v>0</v>
      </c>
      <c r="AE1039" s="225">
        <v>0</v>
      </c>
      <c r="AF1039" s="225">
        <v>0</v>
      </c>
      <c r="AG1039" s="225">
        <v>0</v>
      </c>
      <c r="AH1039" s="225">
        <v>0</v>
      </c>
      <c r="AI1039" s="225">
        <v>0</v>
      </c>
      <c r="AJ1039" s="225">
        <v>0</v>
      </c>
      <c r="AK1039" s="225">
        <v>0</v>
      </c>
      <c r="AL1039" s="225">
        <v>0</v>
      </c>
      <c r="AM1039" s="225">
        <v>0</v>
      </c>
      <c r="AN1039" s="225">
        <v>0</v>
      </c>
      <c r="AO1039" s="225">
        <v>0</v>
      </c>
      <c r="AP1039" s="225">
        <v>0</v>
      </c>
      <c r="AQ1039" s="225">
        <v>0</v>
      </c>
      <c r="AR1039" s="225">
        <v>0</v>
      </c>
      <c r="AS1039" s="225">
        <v>0</v>
      </c>
      <c r="AT1039" s="225">
        <v>0</v>
      </c>
      <c r="AU1039" s="225">
        <v>0</v>
      </c>
      <c r="AV1039" s="225">
        <v>0</v>
      </c>
      <c r="AW1039" s="225">
        <v>0</v>
      </c>
      <c r="AX1039" s="225">
        <v>0</v>
      </c>
      <c r="AY1039" s="225">
        <v>0</v>
      </c>
      <c r="AZ1039" s="225">
        <v>0</v>
      </c>
      <c r="BA1039" s="225">
        <v>0</v>
      </c>
      <c r="BB1039" s="225">
        <v>0</v>
      </c>
      <c r="BC1039" s="225">
        <v>0</v>
      </c>
      <c r="BD1039" s="225">
        <v>0</v>
      </c>
      <c r="BE1039" s="225" t="s">
        <v>386</v>
      </c>
    </row>
    <row r="1040" spans="1:57" x14ac:dyDescent="0.25">
      <c r="A1040" t="str">
        <f t="shared" si="243"/>
        <v>004000111</v>
      </c>
      <c r="B1040" s="225" t="s">
        <v>2165</v>
      </c>
      <c r="C1040" s="225" t="s">
        <v>2166</v>
      </c>
      <c r="D1040" s="225" t="s">
        <v>2167</v>
      </c>
      <c r="E1040" s="225" t="s">
        <v>2758</v>
      </c>
      <c r="F1040" s="225" t="s">
        <v>2397</v>
      </c>
      <c r="G1040" s="225">
        <v>0</v>
      </c>
      <c r="H1040" s="225">
        <v>0</v>
      </c>
      <c r="I1040" s="225">
        <v>0</v>
      </c>
      <c r="J1040" s="237">
        <v>0</v>
      </c>
      <c r="K1040" s="225">
        <v>0</v>
      </c>
      <c r="L1040" s="225">
        <v>0</v>
      </c>
      <c r="M1040" s="225">
        <v>0</v>
      </c>
      <c r="N1040" s="237">
        <v>0</v>
      </c>
      <c r="O1040" s="237">
        <v>0</v>
      </c>
      <c r="P1040" s="237">
        <v>0</v>
      </c>
      <c r="Q1040" s="237">
        <v>0</v>
      </c>
      <c r="R1040" s="237">
        <v>0</v>
      </c>
      <c r="S1040" s="225">
        <v>0</v>
      </c>
      <c r="T1040" s="237">
        <v>0</v>
      </c>
      <c r="U1040" s="237">
        <v>0</v>
      </c>
      <c r="V1040" s="225">
        <v>0</v>
      </c>
      <c r="W1040" s="225">
        <v>0</v>
      </c>
      <c r="X1040" s="225">
        <v>0</v>
      </c>
      <c r="Y1040" s="225">
        <v>0</v>
      </c>
      <c r="Z1040" s="225">
        <v>0</v>
      </c>
      <c r="AA1040" s="225">
        <v>0</v>
      </c>
      <c r="AB1040" s="225">
        <v>0</v>
      </c>
      <c r="AC1040" s="225">
        <v>0</v>
      </c>
      <c r="AD1040" s="225">
        <v>0</v>
      </c>
      <c r="AE1040" s="225">
        <v>0</v>
      </c>
      <c r="AF1040" s="225">
        <v>0</v>
      </c>
      <c r="AG1040" s="225">
        <v>0</v>
      </c>
      <c r="AH1040" s="225">
        <v>0</v>
      </c>
      <c r="AI1040" s="225">
        <v>0</v>
      </c>
      <c r="AJ1040" s="225">
        <v>0</v>
      </c>
      <c r="AK1040" s="225">
        <v>0</v>
      </c>
      <c r="AL1040" s="225">
        <v>0</v>
      </c>
      <c r="AM1040" s="225">
        <v>0</v>
      </c>
      <c r="AN1040" s="225">
        <v>0</v>
      </c>
      <c r="AO1040" s="225">
        <v>0</v>
      </c>
      <c r="AP1040" s="225">
        <v>0</v>
      </c>
      <c r="AQ1040" s="225">
        <v>0</v>
      </c>
      <c r="AR1040" s="225">
        <v>0</v>
      </c>
      <c r="AS1040" s="225">
        <v>0</v>
      </c>
      <c r="AT1040" s="225">
        <v>0</v>
      </c>
      <c r="AU1040" s="225">
        <v>0</v>
      </c>
      <c r="AV1040" s="225">
        <v>0</v>
      </c>
      <c r="AW1040" s="225">
        <v>0</v>
      </c>
      <c r="AX1040" s="225">
        <v>0</v>
      </c>
      <c r="AY1040" s="225">
        <v>0</v>
      </c>
      <c r="AZ1040" s="225">
        <v>0</v>
      </c>
      <c r="BA1040" s="225">
        <v>0</v>
      </c>
      <c r="BB1040" s="225">
        <v>0</v>
      </c>
      <c r="BC1040" s="225">
        <v>0</v>
      </c>
      <c r="BD1040" s="225">
        <v>0</v>
      </c>
      <c r="BE1040" s="225" t="s">
        <v>2398</v>
      </c>
    </row>
    <row r="1041" spans="1:57" x14ac:dyDescent="0.25">
      <c r="A1041" t="str">
        <f t="shared" si="243"/>
        <v>004000327</v>
      </c>
      <c r="B1041" s="225" t="s">
        <v>2165</v>
      </c>
      <c r="C1041" s="225" t="s">
        <v>2166</v>
      </c>
      <c r="D1041" s="225" t="s">
        <v>2167</v>
      </c>
      <c r="E1041" s="225" t="s">
        <v>2758</v>
      </c>
      <c r="F1041" s="225" t="s">
        <v>2399</v>
      </c>
      <c r="G1041" s="225">
        <v>0</v>
      </c>
      <c r="H1041" s="225">
        <v>0</v>
      </c>
      <c r="I1041" s="225">
        <v>0</v>
      </c>
      <c r="J1041" s="237">
        <v>0</v>
      </c>
      <c r="K1041" s="225">
        <v>0</v>
      </c>
      <c r="L1041" s="225">
        <v>0</v>
      </c>
      <c r="M1041" s="225">
        <v>0</v>
      </c>
      <c r="N1041" s="237">
        <v>0</v>
      </c>
      <c r="O1041" s="237">
        <v>0</v>
      </c>
      <c r="P1041" s="237">
        <v>0</v>
      </c>
      <c r="Q1041" s="237">
        <v>0</v>
      </c>
      <c r="R1041" s="237">
        <v>0</v>
      </c>
      <c r="S1041" s="225">
        <v>0</v>
      </c>
      <c r="T1041" s="237">
        <v>0</v>
      </c>
      <c r="U1041" s="237">
        <v>0</v>
      </c>
      <c r="V1041" s="225">
        <v>0</v>
      </c>
      <c r="W1041" s="225">
        <v>0</v>
      </c>
      <c r="X1041" s="225">
        <v>0</v>
      </c>
      <c r="Y1041" s="225">
        <v>0</v>
      </c>
      <c r="Z1041" s="225">
        <v>0</v>
      </c>
      <c r="AA1041" s="225">
        <v>0</v>
      </c>
      <c r="AB1041" s="225">
        <v>0</v>
      </c>
      <c r="AC1041" s="225">
        <v>0</v>
      </c>
      <c r="AD1041" s="225">
        <v>0</v>
      </c>
      <c r="AE1041" s="225">
        <v>0</v>
      </c>
      <c r="AF1041" s="225">
        <v>0</v>
      </c>
      <c r="AG1041" s="225">
        <v>0</v>
      </c>
      <c r="AH1041" s="225">
        <v>0</v>
      </c>
      <c r="AI1041" s="225">
        <v>0</v>
      </c>
      <c r="AJ1041" s="225">
        <v>0</v>
      </c>
      <c r="AK1041" s="225">
        <v>0</v>
      </c>
      <c r="AL1041" s="225">
        <v>0</v>
      </c>
      <c r="AM1041" s="225">
        <v>0</v>
      </c>
      <c r="AN1041" s="225">
        <v>0</v>
      </c>
      <c r="AO1041" s="225">
        <v>0</v>
      </c>
      <c r="AP1041" s="225">
        <v>0</v>
      </c>
      <c r="AQ1041" s="225">
        <v>0</v>
      </c>
      <c r="AR1041" s="225">
        <v>0</v>
      </c>
      <c r="AS1041" s="225">
        <v>0</v>
      </c>
      <c r="AT1041" s="225">
        <v>0</v>
      </c>
      <c r="AU1041" s="225">
        <v>0</v>
      </c>
      <c r="AV1041" s="225">
        <v>0</v>
      </c>
      <c r="AW1041" s="225">
        <v>0</v>
      </c>
      <c r="AX1041" s="225">
        <v>0</v>
      </c>
      <c r="AY1041" s="225">
        <v>0</v>
      </c>
      <c r="AZ1041" s="225">
        <v>0</v>
      </c>
      <c r="BA1041" s="225">
        <v>0</v>
      </c>
      <c r="BB1041" s="225">
        <v>0</v>
      </c>
      <c r="BC1041" s="225">
        <v>0</v>
      </c>
      <c r="BD1041" s="225">
        <v>0</v>
      </c>
      <c r="BE1041" s="225" t="s">
        <v>2400</v>
      </c>
    </row>
    <row r="1042" spans="1:57" x14ac:dyDescent="0.25">
      <c r="A1042" t="str">
        <f t="shared" si="243"/>
        <v>004000328</v>
      </c>
      <c r="B1042" s="225" t="s">
        <v>2165</v>
      </c>
      <c r="C1042" s="225" t="s">
        <v>2166</v>
      </c>
      <c r="D1042" s="225" t="s">
        <v>2167</v>
      </c>
      <c r="E1042" s="225" t="s">
        <v>2758</v>
      </c>
      <c r="F1042" s="225" t="s">
        <v>2401</v>
      </c>
      <c r="G1042" s="225">
        <v>0</v>
      </c>
      <c r="H1042" s="225">
        <v>0</v>
      </c>
      <c r="I1042" s="225">
        <v>0</v>
      </c>
      <c r="J1042" s="237">
        <v>0</v>
      </c>
      <c r="K1042" s="225">
        <v>0</v>
      </c>
      <c r="L1042" s="225">
        <v>0</v>
      </c>
      <c r="M1042" s="225">
        <v>0</v>
      </c>
      <c r="N1042" s="237">
        <v>0</v>
      </c>
      <c r="O1042" s="237">
        <v>0</v>
      </c>
      <c r="P1042" s="237">
        <v>0</v>
      </c>
      <c r="Q1042" s="237">
        <v>0</v>
      </c>
      <c r="R1042" s="237">
        <v>0</v>
      </c>
      <c r="S1042" s="225">
        <v>0</v>
      </c>
      <c r="T1042" s="237">
        <v>0</v>
      </c>
      <c r="U1042" s="237">
        <v>0</v>
      </c>
      <c r="V1042" s="225">
        <v>0</v>
      </c>
      <c r="W1042" s="225">
        <v>0</v>
      </c>
      <c r="X1042" s="225">
        <v>0</v>
      </c>
      <c r="Y1042" s="225">
        <v>0</v>
      </c>
      <c r="Z1042" s="225">
        <v>0</v>
      </c>
      <c r="AA1042" s="225">
        <v>0</v>
      </c>
      <c r="AB1042" s="225">
        <v>0</v>
      </c>
      <c r="AC1042" s="225">
        <v>0</v>
      </c>
      <c r="AD1042" s="225">
        <v>0</v>
      </c>
      <c r="AE1042" s="225">
        <v>0</v>
      </c>
      <c r="AF1042" s="225">
        <v>0</v>
      </c>
      <c r="AG1042" s="225">
        <v>0</v>
      </c>
      <c r="AH1042" s="225">
        <v>0</v>
      </c>
      <c r="AI1042" s="225">
        <v>0</v>
      </c>
      <c r="AJ1042" s="225">
        <v>0</v>
      </c>
      <c r="AK1042" s="225">
        <v>0</v>
      </c>
      <c r="AL1042" s="225">
        <v>0</v>
      </c>
      <c r="AM1042" s="225">
        <v>0</v>
      </c>
      <c r="AN1042" s="225">
        <v>0</v>
      </c>
      <c r="AO1042" s="225">
        <v>0</v>
      </c>
      <c r="AP1042" s="225">
        <v>0</v>
      </c>
      <c r="AQ1042" s="225">
        <v>0</v>
      </c>
      <c r="AR1042" s="225">
        <v>0</v>
      </c>
      <c r="AS1042" s="225">
        <v>0</v>
      </c>
      <c r="AT1042" s="225">
        <v>0</v>
      </c>
      <c r="AU1042" s="225">
        <v>0</v>
      </c>
      <c r="AV1042" s="225">
        <v>0</v>
      </c>
      <c r="AW1042" s="225">
        <v>0</v>
      </c>
      <c r="AX1042" s="225">
        <v>0</v>
      </c>
      <c r="AY1042" s="225">
        <v>0</v>
      </c>
      <c r="AZ1042" s="225">
        <v>0</v>
      </c>
      <c r="BA1042" s="225">
        <v>0</v>
      </c>
      <c r="BB1042" s="225">
        <v>0</v>
      </c>
      <c r="BC1042" s="225">
        <v>0</v>
      </c>
      <c r="BD1042" s="225">
        <v>0</v>
      </c>
      <c r="BE1042" s="225" t="s">
        <v>2402</v>
      </c>
    </row>
    <row r="1043" spans="1:57" x14ac:dyDescent="0.25">
      <c r="A1043" t="str">
        <f t="shared" si="243"/>
        <v>004000112</v>
      </c>
      <c r="B1043" s="225" t="s">
        <v>2165</v>
      </c>
      <c r="C1043" s="225" t="s">
        <v>2166</v>
      </c>
      <c r="D1043" s="225" t="s">
        <v>2167</v>
      </c>
      <c r="E1043" s="225" t="s">
        <v>2758</v>
      </c>
      <c r="F1043" s="225" t="s">
        <v>2403</v>
      </c>
      <c r="G1043" s="225">
        <v>0</v>
      </c>
      <c r="H1043" s="225">
        <v>0</v>
      </c>
      <c r="I1043" s="225">
        <v>0</v>
      </c>
      <c r="J1043" s="237">
        <v>0</v>
      </c>
      <c r="K1043" s="225">
        <v>0</v>
      </c>
      <c r="L1043" s="225">
        <v>0</v>
      </c>
      <c r="M1043" s="225">
        <v>0</v>
      </c>
      <c r="N1043" s="237">
        <v>0</v>
      </c>
      <c r="O1043" s="237">
        <v>0</v>
      </c>
      <c r="P1043" s="237">
        <v>0</v>
      </c>
      <c r="Q1043" s="237">
        <v>0</v>
      </c>
      <c r="R1043" s="237">
        <v>0</v>
      </c>
      <c r="S1043" s="225">
        <v>0</v>
      </c>
      <c r="T1043" s="237">
        <v>0</v>
      </c>
      <c r="U1043" s="237">
        <v>0</v>
      </c>
      <c r="V1043" s="225">
        <v>0</v>
      </c>
      <c r="W1043" s="225">
        <v>0</v>
      </c>
      <c r="X1043" s="225">
        <v>0</v>
      </c>
      <c r="Y1043" s="225">
        <v>0</v>
      </c>
      <c r="Z1043" s="225">
        <v>0</v>
      </c>
      <c r="AA1043" s="225">
        <v>0</v>
      </c>
      <c r="AB1043" s="225">
        <v>0</v>
      </c>
      <c r="AC1043" s="225">
        <v>0</v>
      </c>
      <c r="AD1043" s="225">
        <v>0</v>
      </c>
      <c r="AE1043" s="225">
        <v>0</v>
      </c>
      <c r="AF1043" s="225">
        <v>0</v>
      </c>
      <c r="AG1043" s="225">
        <v>0</v>
      </c>
      <c r="AH1043" s="225">
        <v>0</v>
      </c>
      <c r="AI1043" s="225">
        <v>0</v>
      </c>
      <c r="AJ1043" s="225">
        <v>0</v>
      </c>
      <c r="AK1043" s="225">
        <v>0</v>
      </c>
      <c r="AL1043" s="225">
        <v>0</v>
      </c>
      <c r="AM1043" s="225">
        <v>0</v>
      </c>
      <c r="AN1043" s="225">
        <v>0</v>
      </c>
      <c r="AO1043" s="225">
        <v>0</v>
      </c>
      <c r="AP1043" s="225">
        <v>0</v>
      </c>
      <c r="AQ1043" s="225">
        <v>0</v>
      </c>
      <c r="AR1043" s="225">
        <v>0</v>
      </c>
      <c r="AS1043" s="225">
        <v>0</v>
      </c>
      <c r="AT1043" s="225">
        <v>0</v>
      </c>
      <c r="AU1043" s="225">
        <v>0</v>
      </c>
      <c r="AV1043" s="225">
        <v>0</v>
      </c>
      <c r="AW1043" s="225">
        <v>0</v>
      </c>
      <c r="AX1043" s="225">
        <v>0</v>
      </c>
      <c r="AY1043" s="225">
        <v>0</v>
      </c>
      <c r="AZ1043" s="225">
        <v>0</v>
      </c>
      <c r="BA1043" s="225">
        <v>0</v>
      </c>
      <c r="BB1043" s="225">
        <v>0</v>
      </c>
      <c r="BC1043" s="225">
        <v>0</v>
      </c>
      <c r="BD1043" s="225">
        <v>0</v>
      </c>
      <c r="BE1043" s="225" t="s">
        <v>405</v>
      </c>
    </row>
    <row r="1044" spans="1:57" x14ac:dyDescent="0.25">
      <c r="A1044" t="str">
        <f t="shared" si="243"/>
        <v>004000113</v>
      </c>
      <c r="B1044" s="225" t="s">
        <v>2165</v>
      </c>
      <c r="C1044" s="225" t="s">
        <v>2166</v>
      </c>
      <c r="D1044" s="225" t="s">
        <v>2167</v>
      </c>
      <c r="E1044" s="225" t="s">
        <v>2758</v>
      </c>
      <c r="F1044" s="225" t="s">
        <v>2404</v>
      </c>
      <c r="G1044" s="225">
        <v>0</v>
      </c>
      <c r="H1044" s="225">
        <v>0</v>
      </c>
      <c r="I1044" s="225">
        <v>0</v>
      </c>
      <c r="J1044" s="237">
        <v>0</v>
      </c>
      <c r="K1044" s="225">
        <v>0</v>
      </c>
      <c r="L1044" s="225">
        <v>0</v>
      </c>
      <c r="M1044" s="225">
        <v>0</v>
      </c>
      <c r="N1044" s="237">
        <v>0</v>
      </c>
      <c r="O1044" s="237">
        <v>0</v>
      </c>
      <c r="P1044" s="237">
        <v>0</v>
      </c>
      <c r="Q1044" s="237">
        <v>0</v>
      </c>
      <c r="R1044" s="237">
        <v>0</v>
      </c>
      <c r="S1044" s="225">
        <v>0</v>
      </c>
      <c r="T1044" s="237">
        <v>0</v>
      </c>
      <c r="U1044" s="237">
        <v>0</v>
      </c>
      <c r="V1044" s="225">
        <v>0</v>
      </c>
      <c r="W1044" s="225">
        <v>0</v>
      </c>
      <c r="X1044" s="225">
        <v>0</v>
      </c>
      <c r="Y1044" s="225">
        <v>0</v>
      </c>
      <c r="Z1044" s="225">
        <v>0</v>
      </c>
      <c r="AA1044" s="225">
        <v>0</v>
      </c>
      <c r="AB1044" s="225">
        <v>0</v>
      </c>
      <c r="AC1044" s="225">
        <v>0</v>
      </c>
      <c r="AD1044" s="225">
        <v>0</v>
      </c>
      <c r="AE1044" s="225">
        <v>0</v>
      </c>
      <c r="AF1044" s="225">
        <v>0</v>
      </c>
      <c r="AG1044" s="225">
        <v>0</v>
      </c>
      <c r="AH1044" s="225">
        <v>0</v>
      </c>
      <c r="AI1044" s="225">
        <v>0</v>
      </c>
      <c r="AJ1044" s="225">
        <v>0</v>
      </c>
      <c r="AK1044" s="225">
        <v>0</v>
      </c>
      <c r="AL1044" s="225">
        <v>0</v>
      </c>
      <c r="AM1044" s="225">
        <v>0</v>
      </c>
      <c r="AN1044" s="225">
        <v>0</v>
      </c>
      <c r="AO1044" s="225">
        <v>0</v>
      </c>
      <c r="AP1044" s="225">
        <v>0</v>
      </c>
      <c r="AQ1044" s="225">
        <v>0</v>
      </c>
      <c r="AR1044" s="225">
        <v>0</v>
      </c>
      <c r="AS1044" s="225">
        <v>0</v>
      </c>
      <c r="AT1044" s="225">
        <v>0</v>
      </c>
      <c r="AU1044" s="225">
        <v>0</v>
      </c>
      <c r="AV1044" s="225">
        <v>0</v>
      </c>
      <c r="AW1044" s="225">
        <v>0</v>
      </c>
      <c r="AX1044" s="225">
        <v>0</v>
      </c>
      <c r="AY1044" s="225">
        <v>0</v>
      </c>
      <c r="AZ1044" s="225">
        <v>0</v>
      </c>
      <c r="BA1044" s="225">
        <v>0</v>
      </c>
      <c r="BB1044" s="225">
        <v>0</v>
      </c>
      <c r="BC1044" s="225">
        <v>0</v>
      </c>
      <c r="BD1044" s="225">
        <v>0</v>
      </c>
      <c r="BE1044" s="225" t="s">
        <v>406</v>
      </c>
    </row>
    <row r="1045" spans="1:57" x14ac:dyDescent="0.25">
      <c r="A1045" t="str">
        <f t="shared" si="243"/>
        <v>004000356</v>
      </c>
      <c r="B1045" s="225" t="s">
        <v>2165</v>
      </c>
      <c r="C1045" s="225" t="s">
        <v>2166</v>
      </c>
      <c r="D1045" s="225" t="s">
        <v>2167</v>
      </c>
      <c r="E1045" s="225" t="s">
        <v>2758</v>
      </c>
      <c r="F1045" s="225" t="s">
        <v>2405</v>
      </c>
      <c r="G1045" s="225">
        <v>0</v>
      </c>
      <c r="H1045" s="225">
        <v>0</v>
      </c>
      <c r="I1045" s="225">
        <v>0</v>
      </c>
      <c r="J1045" s="237">
        <v>0</v>
      </c>
      <c r="K1045" s="225">
        <v>0</v>
      </c>
      <c r="L1045" s="225">
        <v>0</v>
      </c>
      <c r="M1045" s="225">
        <v>0</v>
      </c>
      <c r="N1045" s="237">
        <v>0</v>
      </c>
      <c r="O1045" s="237">
        <v>0</v>
      </c>
      <c r="P1045" s="237">
        <v>0</v>
      </c>
      <c r="Q1045" s="237">
        <v>0</v>
      </c>
      <c r="R1045" s="237">
        <v>0</v>
      </c>
      <c r="S1045" s="225">
        <v>0</v>
      </c>
      <c r="T1045" s="237">
        <v>0</v>
      </c>
      <c r="U1045" s="237">
        <v>0</v>
      </c>
      <c r="V1045" s="225">
        <v>0</v>
      </c>
      <c r="W1045" s="225">
        <v>0</v>
      </c>
      <c r="X1045" s="225">
        <v>0</v>
      </c>
      <c r="Y1045" s="225">
        <v>0</v>
      </c>
      <c r="Z1045" s="225">
        <v>0</v>
      </c>
      <c r="AA1045" s="225">
        <v>0</v>
      </c>
      <c r="AB1045" s="225">
        <v>0</v>
      </c>
      <c r="AC1045" s="225">
        <v>0</v>
      </c>
      <c r="AD1045" s="225">
        <v>0</v>
      </c>
      <c r="AE1045" s="225">
        <v>0</v>
      </c>
      <c r="AF1045" s="225">
        <v>0</v>
      </c>
      <c r="AG1045" s="225">
        <v>0</v>
      </c>
      <c r="AH1045" s="225">
        <v>0</v>
      </c>
      <c r="AI1045" s="225">
        <v>0</v>
      </c>
      <c r="AJ1045" s="225">
        <v>0</v>
      </c>
      <c r="AK1045" s="225">
        <v>0</v>
      </c>
      <c r="AL1045" s="225">
        <v>0</v>
      </c>
      <c r="AM1045" s="225">
        <v>0</v>
      </c>
      <c r="AN1045" s="225">
        <v>0</v>
      </c>
      <c r="AO1045" s="225">
        <v>0</v>
      </c>
      <c r="AP1045" s="225">
        <v>0</v>
      </c>
      <c r="AQ1045" s="225">
        <v>0</v>
      </c>
      <c r="AR1045" s="225">
        <v>0</v>
      </c>
      <c r="AS1045" s="225">
        <v>0</v>
      </c>
      <c r="AT1045" s="225">
        <v>0</v>
      </c>
      <c r="AU1045" s="225">
        <v>0</v>
      </c>
      <c r="AV1045" s="225">
        <v>0</v>
      </c>
      <c r="AW1045" s="225">
        <v>0</v>
      </c>
      <c r="AX1045" s="225">
        <v>0</v>
      </c>
      <c r="AY1045" s="225">
        <v>0</v>
      </c>
      <c r="AZ1045" s="225">
        <v>0</v>
      </c>
      <c r="BA1045" s="225">
        <v>0</v>
      </c>
      <c r="BB1045" s="225">
        <v>0</v>
      </c>
      <c r="BC1045" s="225">
        <v>0</v>
      </c>
      <c r="BD1045" s="225">
        <v>0</v>
      </c>
      <c r="BE1045" s="225" t="s">
        <v>2406</v>
      </c>
    </row>
    <row r="1046" spans="1:57" x14ac:dyDescent="0.25">
      <c r="A1046" t="str">
        <f t="shared" si="243"/>
        <v>004000114</v>
      </c>
      <c r="B1046" s="225" t="s">
        <v>2165</v>
      </c>
      <c r="C1046" s="225" t="s">
        <v>2166</v>
      </c>
      <c r="D1046" s="225" t="s">
        <v>2167</v>
      </c>
      <c r="E1046" s="225" t="s">
        <v>2758</v>
      </c>
      <c r="F1046" s="225" t="s">
        <v>2407</v>
      </c>
      <c r="G1046" s="225">
        <v>0</v>
      </c>
      <c r="H1046" s="225">
        <v>0</v>
      </c>
      <c r="I1046" s="225">
        <v>0</v>
      </c>
      <c r="J1046" s="237">
        <v>0</v>
      </c>
      <c r="K1046" s="225">
        <v>0</v>
      </c>
      <c r="L1046" s="225">
        <v>0</v>
      </c>
      <c r="M1046" s="225">
        <v>0</v>
      </c>
      <c r="N1046" s="237">
        <v>0</v>
      </c>
      <c r="O1046" s="237">
        <v>0</v>
      </c>
      <c r="P1046" s="237">
        <v>0</v>
      </c>
      <c r="Q1046" s="237">
        <v>0</v>
      </c>
      <c r="R1046" s="237">
        <v>0</v>
      </c>
      <c r="S1046" s="225">
        <v>0</v>
      </c>
      <c r="T1046" s="237">
        <v>0</v>
      </c>
      <c r="U1046" s="237">
        <v>0</v>
      </c>
      <c r="V1046" s="225">
        <v>0</v>
      </c>
      <c r="W1046" s="225">
        <v>0</v>
      </c>
      <c r="X1046" s="225">
        <v>0</v>
      </c>
      <c r="Y1046" s="225">
        <v>0</v>
      </c>
      <c r="Z1046" s="225">
        <v>0</v>
      </c>
      <c r="AA1046" s="225">
        <v>0</v>
      </c>
      <c r="AB1046" s="225">
        <v>0</v>
      </c>
      <c r="AC1046" s="225">
        <v>0</v>
      </c>
      <c r="AD1046" s="225">
        <v>0</v>
      </c>
      <c r="AE1046" s="225">
        <v>0</v>
      </c>
      <c r="AF1046" s="225">
        <v>0</v>
      </c>
      <c r="AG1046" s="225">
        <v>0</v>
      </c>
      <c r="AH1046" s="225">
        <v>0</v>
      </c>
      <c r="AI1046" s="225">
        <v>0</v>
      </c>
      <c r="AJ1046" s="225">
        <v>0</v>
      </c>
      <c r="AK1046" s="225">
        <v>0</v>
      </c>
      <c r="AL1046" s="225">
        <v>0</v>
      </c>
      <c r="AM1046" s="225">
        <v>0</v>
      </c>
      <c r="AN1046" s="225">
        <v>0</v>
      </c>
      <c r="AO1046" s="225">
        <v>0</v>
      </c>
      <c r="AP1046" s="225">
        <v>0</v>
      </c>
      <c r="AQ1046" s="225">
        <v>0</v>
      </c>
      <c r="AR1046" s="225">
        <v>0</v>
      </c>
      <c r="AS1046" s="225">
        <v>0</v>
      </c>
      <c r="AT1046" s="225">
        <v>0</v>
      </c>
      <c r="AU1046" s="225">
        <v>0</v>
      </c>
      <c r="AV1046" s="225">
        <v>0</v>
      </c>
      <c r="AW1046" s="225">
        <v>0</v>
      </c>
      <c r="AX1046" s="225">
        <v>0</v>
      </c>
      <c r="AY1046" s="225">
        <v>0</v>
      </c>
      <c r="AZ1046" s="225">
        <v>0</v>
      </c>
      <c r="BA1046" s="225">
        <v>0</v>
      </c>
      <c r="BB1046" s="225">
        <v>0</v>
      </c>
      <c r="BC1046" s="225">
        <v>0</v>
      </c>
      <c r="BD1046" s="225">
        <v>0</v>
      </c>
      <c r="BE1046" s="225" t="s">
        <v>2408</v>
      </c>
    </row>
    <row r="1047" spans="1:57" x14ac:dyDescent="0.25">
      <c r="A1047" t="str">
        <f t="shared" si="243"/>
        <v>004000115</v>
      </c>
      <c r="B1047" s="225" t="s">
        <v>2165</v>
      </c>
      <c r="C1047" s="225" t="s">
        <v>2166</v>
      </c>
      <c r="D1047" s="225" t="s">
        <v>2167</v>
      </c>
      <c r="E1047" s="225" t="s">
        <v>2758</v>
      </c>
      <c r="F1047" s="225" t="s">
        <v>2409</v>
      </c>
      <c r="G1047" s="225">
        <v>0</v>
      </c>
      <c r="H1047" s="225">
        <v>0</v>
      </c>
      <c r="I1047" s="225">
        <v>0</v>
      </c>
      <c r="J1047" s="237">
        <v>0</v>
      </c>
      <c r="K1047" s="225">
        <v>0</v>
      </c>
      <c r="L1047" s="225">
        <v>0</v>
      </c>
      <c r="M1047" s="225">
        <v>0</v>
      </c>
      <c r="N1047" s="237">
        <v>0</v>
      </c>
      <c r="O1047" s="237">
        <v>0</v>
      </c>
      <c r="P1047" s="237">
        <v>0</v>
      </c>
      <c r="Q1047" s="237">
        <v>0</v>
      </c>
      <c r="R1047" s="237">
        <v>0</v>
      </c>
      <c r="S1047" s="225">
        <v>0</v>
      </c>
      <c r="T1047" s="237">
        <v>0</v>
      </c>
      <c r="U1047" s="237">
        <v>0</v>
      </c>
      <c r="V1047" s="225">
        <v>0</v>
      </c>
      <c r="W1047" s="225">
        <v>0</v>
      </c>
      <c r="X1047" s="225">
        <v>0</v>
      </c>
      <c r="Y1047" s="225">
        <v>0</v>
      </c>
      <c r="Z1047" s="225">
        <v>0</v>
      </c>
      <c r="AA1047" s="225">
        <v>0</v>
      </c>
      <c r="AB1047" s="225">
        <v>0</v>
      </c>
      <c r="AC1047" s="225">
        <v>0</v>
      </c>
      <c r="AD1047" s="225">
        <v>0</v>
      </c>
      <c r="AE1047" s="225">
        <v>0</v>
      </c>
      <c r="AF1047" s="225">
        <v>0</v>
      </c>
      <c r="AG1047" s="225">
        <v>0</v>
      </c>
      <c r="AH1047" s="225">
        <v>0</v>
      </c>
      <c r="AI1047" s="225">
        <v>0</v>
      </c>
      <c r="AJ1047" s="225">
        <v>0</v>
      </c>
      <c r="AK1047" s="225">
        <v>0</v>
      </c>
      <c r="AL1047" s="225">
        <v>0</v>
      </c>
      <c r="AM1047" s="225">
        <v>0</v>
      </c>
      <c r="AN1047" s="225">
        <v>0</v>
      </c>
      <c r="AO1047" s="225">
        <v>0</v>
      </c>
      <c r="AP1047" s="225">
        <v>0</v>
      </c>
      <c r="AQ1047" s="225">
        <v>0</v>
      </c>
      <c r="AR1047" s="225">
        <v>0</v>
      </c>
      <c r="AS1047" s="225">
        <v>0</v>
      </c>
      <c r="AT1047" s="225">
        <v>0</v>
      </c>
      <c r="AU1047" s="225">
        <v>0</v>
      </c>
      <c r="AV1047" s="225">
        <v>0</v>
      </c>
      <c r="AW1047" s="225">
        <v>0</v>
      </c>
      <c r="AX1047" s="225">
        <v>0</v>
      </c>
      <c r="AY1047" s="225">
        <v>0</v>
      </c>
      <c r="AZ1047" s="225">
        <v>0</v>
      </c>
      <c r="BA1047" s="225">
        <v>0</v>
      </c>
      <c r="BB1047" s="225">
        <v>0</v>
      </c>
      <c r="BC1047" s="225">
        <v>0</v>
      </c>
      <c r="BD1047" s="225">
        <v>0</v>
      </c>
      <c r="BE1047" s="225" t="s">
        <v>2671</v>
      </c>
    </row>
    <row r="1048" spans="1:57" x14ac:dyDescent="0.25">
      <c r="A1048" t="str">
        <f t="shared" si="243"/>
        <v>004000116</v>
      </c>
      <c r="B1048" s="225" t="s">
        <v>2165</v>
      </c>
      <c r="C1048" s="225" t="s">
        <v>2166</v>
      </c>
      <c r="D1048" s="225" t="s">
        <v>2167</v>
      </c>
      <c r="E1048" s="225" t="s">
        <v>2758</v>
      </c>
      <c r="F1048" s="225" t="s">
        <v>2411</v>
      </c>
      <c r="G1048" s="225">
        <v>0</v>
      </c>
      <c r="H1048" s="225">
        <v>0</v>
      </c>
      <c r="I1048" s="225">
        <v>0</v>
      </c>
      <c r="J1048" s="237">
        <v>0</v>
      </c>
      <c r="K1048" s="225">
        <v>0</v>
      </c>
      <c r="L1048" s="225">
        <v>0</v>
      </c>
      <c r="M1048" s="225">
        <v>0</v>
      </c>
      <c r="N1048" s="237">
        <v>0</v>
      </c>
      <c r="O1048" s="237">
        <v>0</v>
      </c>
      <c r="P1048" s="237">
        <v>0</v>
      </c>
      <c r="Q1048" s="237">
        <v>0</v>
      </c>
      <c r="R1048" s="237">
        <v>0</v>
      </c>
      <c r="S1048" s="225">
        <v>0</v>
      </c>
      <c r="T1048" s="237">
        <v>0</v>
      </c>
      <c r="U1048" s="237">
        <v>0</v>
      </c>
      <c r="V1048" s="225">
        <v>0</v>
      </c>
      <c r="W1048" s="225">
        <v>0</v>
      </c>
      <c r="X1048" s="225">
        <v>0</v>
      </c>
      <c r="Y1048" s="225">
        <v>0</v>
      </c>
      <c r="Z1048" s="225">
        <v>0</v>
      </c>
      <c r="AA1048" s="225">
        <v>0</v>
      </c>
      <c r="AB1048" s="225">
        <v>0</v>
      </c>
      <c r="AC1048" s="225">
        <v>0</v>
      </c>
      <c r="AD1048" s="225">
        <v>0</v>
      </c>
      <c r="AE1048" s="225">
        <v>0</v>
      </c>
      <c r="AF1048" s="225">
        <v>0</v>
      </c>
      <c r="AG1048" s="225">
        <v>0</v>
      </c>
      <c r="AH1048" s="225">
        <v>0</v>
      </c>
      <c r="AI1048" s="225">
        <v>0</v>
      </c>
      <c r="AJ1048" s="225">
        <v>0</v>
      </c>
      <c r="AK1048" s="225">
        <v>0</v>
      </c>
      <c r="AL1048" s="225">
        <v>0</v>
      </c>
      <c r="AM1048" s="225">
        <v>0</v>
      </c>
      <c r="AN1048" s="225">
        <v>0</v>
      </c>
      <c r="AO1048" s="225">
        <v>0</v>
      </c>
      <c r="AP1048" s="225">
        <v>0</v>
      </c>
      <c r="AQ1048" s="225">
        <v>0</v>
      </c>
      <c r="AR1048" s="225">
        <v>0</v>
      </c>
      <c r="AS1048" s="225">
        <v>0</v>
      </c>
      <c r="AT1048" s="225">
        <v>0</v>
      </c>
      <c r="AU1048" s="225">
        <v>0</v>
      </c>
      <c r="AV1048" s="225">
        <v>0</v>
      </c>
      <c r="AW1048" s="225">
        <v>0</v>
      </c>
      <c r="AX1048" s="225">
        <v>0</v>
      </c>
      <c r="AY1048" s="225">
        <v>0</v>
      </c>
      <c r="AZ1048" s="225">
        <v>0</v>
      </c>
      <c r="BA1048" s="225">
        <v>0</v>
      </c>
      <c r="BB1048" s="225">
        <v>0</v>
      </c>
      <c r="BC1048" s="225">
        <v>0</v>
      </c>
      <c r="BD1048" s="225">
        <v>0</v>
      </c>
      <c r="BE1048" s="225" t="s">
        <v>2412</v>
      </c>
    </row>
    <row r="1049" spans="1:57" x14ac:dyDescent="0.25">
      <c r="A1049" t="str">
        <f t="shared" si="243"/>
        <v>004000117</v>
      </c>
      <c r="B1049" s="225" t="s">
        <v>2165</v>
      </c>
      <c r="C1049" s="225" t="s">
        <v>2166</v>
      </c>
      <c r="D1049" s="225" t="s">
        <v>2167</v>
      </c>
      <c r="E1049" s="225" t="s">
        <v>2758</v>
      </c>
      <c r="F1049" s="225" t="s">
        <v>2413</v>
      </c>
      <c r="G1049" s="225">
        <v>0</v>
      </c>
      <c r="H1049" s="225">
        <v>0</v>
      </c>
      <c r="I1049" s="225">
        <v>0</v>
      </c>
      <c r="J1049" s="237">
        <v>0</v>
      </c>
      <c r="K1049" s="225">
        <v>0</v>
      </c>
      <c r="L1049" s="225">
        <v>0</v>
      </c>
      <c r="M1049" s="225">
        <v>0</v>
      </c>
      <c r="N1049" s="237">
        <v>0</v>
      </c>
      <c r="O1049" s="237">
        <v>0</v>
      </c>
      <c r="P1049" s="237">
        <v>0</v>
      </c>
      <c r="Q1049" s="237">
        <v>0</v>
      </c>
      <c r="R1049" s="237">
        <v>0</v>
      </c>
      <c r="S1049" s="225">
        <v>0</v>
      </c>
      <c r="T1049" s="237">
        <v>0</v>
      </c>
      <c r="U1049" s="237">
        <v>0</v>
      </c>
      <c r="V1049" s="225">
        <v>0</v>
      </c>
      <c r="W1049" s="225">
        <v>0</v>
      </c>
      <c r="X1049" s="225">
        <v>0</v>
      </c>
      <c r="Y1049" s="225">
        <v>0</v>
      </c>
      <c r="Z1049" s="225">
        <v>0</v>
      </c>
      <c r="AA1049" s="225">
        <v>0</v>
      </c>
      <c r="AB1049" s="225">
        <v>0</v>
      </c>
      <c r="AC1049" s="225">
        <v>0</v>
      </c>
      <c r="AD1049" s="225">
        <v>0</v>
      </c>
      <c r="AE1049" s="225">
        <v>0</v>
      </c>
      <c r="AF1049" s="225">
        <v>0</v>
      </c>
      <c r="AG1049" s="225">
        <v>0</v>
      </c>
      <c r="AH1049" s="225">
        <v>0</v>
      </c>
      <c r="AI1049" s="225">
        <v>0</v>
      </c>
      <c r="AJ1049" s="225">
        <v>0</v>
      </c>
      <c r="AK1049" s="225">
        <v>0</v>
      </c>
      <c r="AL1049" s="225">
        <v>0</v>
      </c>
      <c r="AM1049" s="225">
        <v>0</v>
      </c>
      <c r="AN1049" s="225">
        <v>0</v>
      </c>
      <c r="AO1049" s="225">
        <v>0</v>
      </c>
      <c r="AP1049" s="225">
        <v>0</v>
      </c>
      <c r="AQ1049" s="225">
        <v>0</v>
      </c>
      <c r="AR1049" s="225">
        <v>0</v>
      </c>
      <c r="AS1049" s="225">
        <v>0</v>
      </c>
      <c r="AT1049" s="225">
        <v>0</v>
      </c>
      <c r="AU1049" s="225">
        <v>0</v>
      </c>
      <c r="AV1049" s="225">
        <v>0</v>
      </c>
      <c r="AW1049" s="225">
        <v>0</v>
      </c>
      <c r="AX1049" s="225">
        <v>0</v>
      </c>
      <c r="AY1049" s="225">
        <v>0</v>
      </c>
      <c r="AZ1049" s="225">
        <v>0</v>
      </c>
      <c r="BA1049" s="225">
        <v>0</v>
      </c>
      <c r="BB1049" s="225">
        <v>0</v>
      </c>
      <c r="BC1049" s="225">
        <v>0</v>
      </c>
      <c r="BD1049" s="225">
        <v>0</v>
      </c>
      <c r="BE1049" s="225" t="s">
        <v>2713</v>
      </c>
    </row>
    <row r="1050" spans="1:57" x14ac:dyDescent="0.25">
      <c r="A1050" t="str">
        <f t="shared" si="243"/>
        <v>004000118</v>
      </c>
      <c r="B1050" s="225" t="s">
        <v>2165</v>
      </c>
      <c r="C1050" s="225" t="s">
        <v>2166</v>
      </c>
      <c r="D1050" s="225" t="s">
        <v>2167</v>
      </c>
      <c r="E1050" s="225" t="s">
        <v>2758</v>
      </c>
      <c r="F1050" s="225" t="s">
        <v>2415</v>
      </c>
      <c r="G1050" s="225">
        <v>0</v>
      </c>
      <c r="H1050" s="225">
        <v>0</v>
      </c>
      <c r="I1050" s="225">
        <v>0</v>
      </c>
      <c r="J1050" s="237">
        <v>0</v>
      </c>
      <c r="K1050" s="225">
        <v>0</v>
      </c>
      <c r="L1050" s="225">
        <v>0</v>
      </c>
      <c r="M1050" s="225">
        <v>0</v>
      </c>
      <c r="N1050" s="237">
        <v>0</v>
      </c>
      <c r="O1050" s="237">
        <v>0</v>
      </c>
      <c r="P1050" s="237">
        <v>0</v>
      </c>
      <c r="Q1050" s="237">
        <v>0</v>
      </c>
      <c r="R1050" s="237">
        <v>0</v>
      </c>
      <c r="S1050" s="225">
        <v>0</v>
      </c>
      <c r="T1050" s="237">
        <v>0</v>
      </c>
      <c r="U1050" s="237">
        <v>0</v>
      </c>
      <c r="V1050" s="225">
        <v>0</v>
      </c>
      <c r="W1050" s="225">
        <v>0</v>
      </c>
      <c r="X1050" s="225">
        <v>0</v>
      </c>
      <c r="Y1050" s="225">
        <v>0</v>
      </c>
      <c r="Z1050" s="225">
        <v>0</v>
      </c>
      <c r="AA1050" s="225">
        <v>0</v>
      </c>
      <c r="AB1050" s="225">
        <v>0</v>
      </c>
      <c r="AC1050" s="225">
        <v>0</v>
      </c>
      <c r="AD1050" s="225">
        <v>0</v>
      </c>
      <c r="AE1050" s="225">
        <v>0</v>
      </c>
      <c r="AF1050" s="225">
        <v>0</v>
      </c>
      <c r="AG1050" s="225">
        <v>0</v>
      </c>
      <c r="AH1050" s="225">
        <v>0</v>
      </c>
      <c r="AI1050" s="225">
        <v>0</v>
      </c>
      <c r="AJ1050" s="225">
        <v>0</v>
      </c>
      <c r="AK1050" s="225">
        <v>0</v>
      </c>
      <c r="AL1050" s="225">
        <v>0</v>
      </c>
      <c r="AM1050" s="225">
        <v>0</v>
      </c>
      <c r="AN1050" s="225">
        <v>0</v>
      </c>
      <c r="AO1050" s="225">
        <v>0</v>
      </c>
      <c r="AP1050" s="225">
        <v>0</v>
      </c>
      <c r="AQ1050" s="225">
        <v>0</v>
      </c>
      <c r="AR1050" s="225">
        <v>0</v>
      </c>
      <c r="AS1050" s="225">
        <v>0</v>
      </c>
      <c r="AT1050" s="225">
        <v>0</v>
      </c>
      <c r="AU1050" s="225">
        <v>0</v>
      </c>
      <c r="AV1050" s="225">
        <v>0</v>
      </c>
      <c r="AW1050" s="225">
        <v>0</v>
      </c>
      <c r="AX1050" s="225">
        <v>0</v>
      </c>
      <c r="AY1050" s="225">
        <v>0</v>
      </c>
      <c r="AZ1050" s="225">
        <v>0</v>
      </c>
      <c r="BA1050" s="225">
        <v>0</v>
      </c>
      <c r="BB1050" s="225">
        <v>0</v>
      </c>
      <c r="BC1050" s="225">
        <v>0</v>
      </c>
      <c r="BD1050" s="225">
        <v>0</v>
      </c>
      <c r="BE1050" s="225" t="s">
        <v>2737</v>
      </c>
    </row>
    <row r="1051" spans="1:57" x14ac:dyDescent="0.25">
      <c r="A1051" t="str">
        <f t="shared" si="243"/>
        <v>004000119</v>
      </c>
      <c r="B1051" s="225" t="s">
        <v>2165</v>
      </c>
      <c r="C1051" s="225" t="s">
        <v>2166</v>
      </c>
      <c r="D1051" s="225" t="s">
        <v>2167</v>
      </c>
      <c r="E1051" s="225" t="s">
        <v>2758</v>
      </c>
      <c r="F1051" s="225" t="s">
        <v>2417</v>
      </c>
      <c r="G1051" s="225">
        <v>0</v>
      </c>
      <c r="H1051" s="225">
        <v>0</v>
      </c>
      <c r="I1051" s="225">
        <v>0</v>
      </c>
      <c r="J1051" s="237">
        <v>0</v>
      </c>
      <c r="K1051" s="225">
        <v>0</v>
      </c>
      <c r="L1051" s="225">
        <v>0</v>
      </c>
      <c r="M1051" s="225">
        <v>0</v>
      </c>
      <c r="N1051" s="237">
        <v>0</v>
      </c>
      <c r="O1051" s="237">
        <v>0</v>
      </c>
      <c r="P1051" s="237">
        <v>0</v>
      </c>
      <c r="Q1051" s="237">
        <v>0</v>
      </c>
      <c r="R1051" s="237">
        <v>0</v>
      </c>
      <c r="S1051" s="225">
        <v>0</v>
      </c>
      <c r="T1051" s="237">
        <v>0</v>
      </c>
      <c r="U1051" s="237">
        <v>0</v>
      </c>
      <c r="V1051" s="225">
        <v>0</v>
      </c>
      <c r="W1051" s="225">
        <v>0</v>
      </c>
      <c r="X1051" s="225">
        <v>0</v>
      </c>
      <c r="Y1051" s="225">
        <v>0</v>
      </c>
      <c r="Z1051" s="225">
        <v>0</v>
      </c>
      <c r="AA1051" s="225">
        <v>0</v>
      </c>
      <c r="AB1051" s="225">
        <v>0</v>
      </c>
      <c r="AC1051" s="225">
        <v>0</v>
      </c>
      <c r="AD1051" s="225">
        <v>0</v>
      </c>
      <c r="AE1051" s="225">
        <v>0</v>
      </c>
      <c r="AF1051" s="225">
        <v>0</v>
      </c>
      <c r="AG1051" s="225">
        <v>0</v>
      </c>
      <c r="AH1051" s="225">
        <v>0</v>
      </c>
      <c r="AI1051" s="225">
        <v>0</v>
      </c>
      <c r="AJ1051" s="225">
        <v>0</v>
      </c>
      <c r="AK1051" s="225">
        <v>0</v>
      </c>
      <c r="AL1051" s="225">
        <v>0</v>
      </c>
      <c r="AM1051" s="225">
        <v>0</v>
      </c>
      <c r="AN1051" s="225">
        <v>0</v>
      </c>
      <c r="AO1051" s="225">
        <v>0</v>
      </c>
      <c r="AP1051" s="225">
        <v>0</v>
      </c>
      <c r="AQ1051" s="225">
        <v>0</v>
      </c>
      <c r="AR1051" s="225">
        <v>0</v>
      </c>
      <c r="AS1051" s="225">
        <v>0</v>
      </c>
      <c r="AT1051" s="225">
        <v>0</v>
      </c>
      <c r="AU1051" s="225">
        <v>0</v>
      </c>
      <c r="AV1051" s="225">
        <v>0</v>
      </c>
      <c r="AW1051" s="225">
        <v>0</v>
      </c>
      <c r="AX1051" s="225">
        <v>0</v>
      </c>
      <c r="AY1051" s="225">
        <v>0</v>
      </c>
      <c r="AZ1051" s="225">
        <v>0</v>
      </c>
      <c r="BA1051" s="225">
        <v>0</v>
      </c>
      <c r="BB1051" s="225">
        <v>0</v>
      </c>
      <c r="BC1051" s="225">
        <v>0</v>
      </c>
      <c r="BD1051" s="225">
        <v>0</v>
      </c>
      <c r="BE1051" s="225" t="s">
        <v>2738</v>
      </c>
    </row>
    <row r="1052" spans="1:57" x14ac:dyDescent="0.25">
      <c r="A1052" t="str">
        <f t="shared" si="243"/>
        <v>004000355</v>
      </c>
      <c r="B1052" s="225" t="s">
        <v>2165</v>
      </c>
      <c r="C1052" s="225" t="s">
        <v>2166</v>
      </c>
      <c r="D1052" s="225" t="s">
        <v>2167</v>
      </c>
      <c r="E1052" s="225" t="s">
        <v>2758</v>
      </c>
      <c r="F1052" s="225" t="s">
        <v>2419</v>
      </c>
      <c r="G1052" s="225">
        <v>0</v>
      </c>
      <c r="H1052" s="225">
        <v>0</v>
      </c>
      <c r="I1052" s="225">
        <v>0</v>
      </c>
      <c r="J1052" s="237">
        <v>0</v>
      </c>
      <c r="K1052" s="225">
        <v>0</v>
      </c>
      <c r="L1052" s="225">
        <v>0</v>
      </c>
      <c r="M1052" s="225">
        <v>0</v>
      </c>
      <c r="N1052" s="237">
        <v>0</v>
      </c>
      <c r="O1052" s="237">
        <v>0</v>
      </c>
      <c r="P1052" s="237">
        <v>0</v>
      </c>
      <c r="Q1052" s="237">
        <v>0</v>
      </c>
      <c r="R1052" s="237">
        <v>0</v>
      </c>
      <c r="S1052" s="225">
        <v>0</v>
      </c>
      <c r="T1052" s="237">
        <v>0</v>
      </c>
      <c r="U1052" s="237">
        <v>0</v>
      </c>
      <c r="V1052" s="225">
        <v>0</v>
      </c>
      <c r="W1052" s="225">
        <v>0</v>
      </c>
      <c r="X1052" s="225">
        <v>0</v>
      </c>
      <c r="Y1052" s="225">
        <v>0</v>
      </c>
      <c r="Z1052" s="225">
        <v>0</v>
      </c>
      <c r="AA1052" s="225">
        <v>0</v>
      </c>
      <c r="AB1052" s="225">
        <v>0</v>
      </c>
      <c r="AC1052" s="225">
        <v>0</v>
      </c>
      <c r="AD1052" s="225">
        <v>0</v>
      </c>
      <c r="AE1052" s="225">
        <v>0</v>
      </c>
      <c r="AF1052" s="225">
        <v>0</v>
      </c>
      <c r="AG1052" s="225">
        <v>0</v>
      </c>
      <c r="AH1052" s="225">
        <v>0</v>
      </c>
      <c r="AI1052" s="225">
        <v>0</v>
      </c>
      <c r="AJ1052" s="225">
        <v>0</v>
      </c>
      <c r="AK1052" s="225">
        <v>0</v>
      </c>
      <c r="AL1052" s="225">
        <v>0</v>
      </c>
      <c r="AM1052" s="225">
        <v>0</v>
      </c>
      <c r="AN1052" s="225">
        <v>0</v>
      </c>
      <c r="AO1052" s="225">
        <v>0</v>
      </c>
      <c r="AP1052" s="225">
        <v>0</v>
      </c>
      <c r="AQ1052" s="225">
        <v>0</v>
      </c>
      <c r="AR1052" s="225">
        <v>0</v>
      </c>
      <c r="AS1052" s="225">
        <v>0</v>
      </c>
      <c r="AT1052" s="225">
        <v>0</v>
      </c>
      <c r="AU1052" s="225">
        <v>0</v>
      </c>
      <c r="AV1052" s="225">
        <v>0</v>
      </c>
      <c r="AW1052" s="225">
        <v>0</v>
      </c>
      <c r="AX1052" s="225">
        <v>0</v>
      </c>
      <c r="AY1052" s="225">
        <v>0</v>
      </c>
      <c r="AZ1052" s="225">
        <v>0</v>
      </c>
      <c r="BA1052" s="225">
        <v>0</v>
      </c>
      <c r="BB1052" s="225">
        <v>0</v>
      </c>
      <c r="BC1052" s="225">
        <v>0</v>
      </c>
      <c r="BD1052" s="225">
        <v>0</v>
      </c>
      <c r="BE1052" s="225" t="s">
        <v>2420</v>
      </c>
    </row>
    <row r="1053" spans="1:57" x14ac:dyDescent="0.25">
      <c r="A1053" t="str">
        <f t="shared" si="243"/>
        <v>004000329</v>
      </c>
      <c r="B1053" s="225" t="s">
        <v>2165</v>
      </c>
      <c r="C1053" s="225" t="s">
        <v>2166</v>
      </c>
      <c r="D1053" s="225" t="s">
        <v>2167</v>
      </c>
      <c r="E1053" s="225" t="s">
        <v>2758</v>
      </c>
      <c r="F1053" s="225" t="s">
        <v>2421</v>
      </c>
      <c r="G1053" s="225">
        <v>0</v>
      </c>
      <c r="H1053" s="225">
        <v>0</v>
      </c>
      <c r="I1053" s="225">
        <v>0</v>
      </c>
      <c r="J1053" s="237">
        <v>0</v>
      </c>
      <c r="K1053" s="225">
        <v>0</v>
      </c>
      <c r="L1053" s="225">
        <v>0</v>
      </c>
      <c r="M1053" s="225">
        <v>0</v>
      </c>
      <c r="N1053" s="237">
        <v>0</v>
      </c>
      <c r="O1053" s="237">
        <v>0</v>
      </c>
      <c r="P1053" s="237">
        <v>0</v>
      </c>
      <c r="Q1053" s="237">
        <v>0</v>
      </c>
      <c r="R1053" s="237">
        <v>0</v>
      </c>
      <c r="S1053" s="225">
        <v>0</v>
      </c>
      <c r="T1053" s="237">
        <v>0</v>
      </c>
      <c r="U1053" s="237">
        <v>0</v>
      </c>
      <c r="V1053" s="225">
        <v>0</v>
      </c>
      <c r="W1053" s="225">
        <v>0</v>
      </c>
      <c r="X1053" s="225">
        <v>0</v>
      </c>
      <c r="Y1053" s="225">
        <v>0</v>
      </c>
      <c r="Z1053" s="225">
        <v>0</v>
      </c>
      <c r="AA1053" s="225">
        <v>0</v>
      </c>
      <c r="AB1053" s="225">
        <v>0</v>
      </c>
      <c r="AC1053" s="225">
        <v>0</v>
      </c>
      <c r="AD1053" s="225">
        <v>0</v>
      </c>
      <c r="AE1053" s="225">
        <v>0</v>
      </c>
      <c r="AF1053" s="225">
        <v>0</v>
      </c>
      <c r="AG1053" s="225">
        <v>0</v>
      </c>
      <c r="AH1053" s="225">
        <v>0</v>
      </c>
      <c r="AI1053" s="225">
        <v>0</v>
      </c>
      <c r="AJ1053" s="225">
        <v>0</v>
      </c>
      <c r="AK1053" s="225">
        <v>0</v>
      </c>
      <c r="AL1053" s="225">
        <v>0</v>
      </c>
      <c r="AM1053" s="225">
        <v>0</v>
      </c>
      <c r="AN1053" s="225">
        <v>0</v>
      </c>
      <c r="AO1053" s="225">
        <v>0</v>
      </c>
      <c r="AP1053" s="225">
        <v>0</v>
      </c>
      <c r="AQ1053" s="225">
        <v>0</v>
      </c>
      <c r="AR1053" s="225">
        <v>0</v>
      </c>
      <c r="AS1053" s="225">
        <v>0</v>
      </c>
      <c r="AT1053" s="225">
        <v>0</v>
      </c>
      <c r="AU1053" s="225">
        <v>0</v>
      </c>
      <c r="AV1053" s="225">
        <v>0</v>
      </c>
      <c r="AW1053" s="225">
        <v>0</v>
      </c>
      <c r="AX1053" s="225">
        <v>0</v>
      </c>
      <c r="AY1053" s="225">
        <v>0</v>
      </c>
      <c r="AZ1053" s="225">
        <v>0</v>
      </c>
      <c r="BA1053" s="225">
        <v>0</v>
      </c>
      <c r="BB1053" s="225">
        <v>0</v>
      </c>
      <c r="BC1053" s="225">
        <v>0</v>
      </c>
      <c r="BD1053" s="225">
        <v>0</v>
      </c>
      <c r="BE1053" s="225" t="s">
        <v>2674</v>
      </c>
    </row>
    <row r="1054" spans="1:57" x14ac:dyDescent="0.25">
      <c r="A1054" t="str">
        <f t="shared" si="243"/>
        <v>004000120</v>
      </c>
      <c r="B1054" s="225" t="s">
        <v>2165</v>
      </c>
      <c r="C1054" s="225" t="s">
        <v>2166</v>
      </c>
      <c r="D1054" s="225" t="s">
        <v>2167</v>
      </c>
      <c r="E1054" s="225" t="s">
        <v>2758</v>
      </c>
      <c r="F1054" s="225" t="s">
        <v>2423</v>
      </c>
      <c r="G1054" s="225">
        <v>0</v>
      </c>
      <c r="H1054" s="225">
        <v>0</v>
      </c>
      <c r="I1054" s="225">
        <v>0</v>
      </c>
      <c r="J1054" s="237">
        <v>0</v>
      </c>
      <c r="K1054" s="225">
        <v>0</v>
      </c>
      <c r="L1054" s="225">
        <v>0</v>
      </c>
      <c r="M1054" s="225">
        <v>0</v>
      </c>
      <c r="N1054" s="237">
        <v>0</v>
      </c>
      <c r="O1054" s="237">
        <v>0</v>
      </c>
      <c r="P1054" s="237">
        <v>0</v>
      </c>
      <c r="Q1054" s="237">
        <v>0</v>
      </c>
      <c r="R1054" s="237">
        <v>0</v>
      </c>
      <c r="S1054" s="225">
        <v>0</v>
      </c>
      <c r="T1054" s="237">
        <v>0</v>
      </c>
      <c r="U1054" s="237">
        <v>0</v>
      </c>
      <c r="V1054" s="225">
        <v>0</v>
      </c>
      <c r="W1054" s="225">
        <v>0</v>
      </c>
      <c r="X1054" s="225">
        <v>0</v>
      </c>
      <c r="Y1054" s="225">
        <v>0</v>
      </c>
      <c r="Z1054" s="225">
        <v>0</v>
      </c>
      <c r="AA1054" s="225">
        <v>0</v>
      </c>
      <c r="AB1054" s="225">
        <v>0</v>
      </c>
      <c r="AC1054" s="225">
        <v>0</v>
      </c>
      <c r="AD1054" s="225">
        <v>0</v>
      </c>
      <c r="AE1054" s="225">
        <v>0</v>
      </c>
      <c r="AF1054" s="225">
        <v>0</v>
      </c>
      <c r="AG1054" s="225">
        <v>0</v>
      </c>
      <c r="AH1054" s="225">
        <v>0</v>
      </c>
      <c r="AI1054" s="225">
        <v>0</v>
      </c>
      <c r="AJ1054" s="225">
        <v>0</v>
      </c>
      <c r="AK1054" s="225">
        <v>0</v>
      </c>
      <c r="AL1054" s="225">
        <v>0</v>
      </c>
      <c r="AM1054" s="225">
        <v>0</v>
      </c>
      <c r="AN1054" s="225">
        <v>0</v>
      </c>
      <c r="AO1054" s="225">
        <v>0</v>
      </c>
      <c r="AP1054" s="225">
        <v>0</v>
      </c>
      <c r="AQ1054" s="225">
        <v>0</v>
      </c>
      <c r="AR1054" s="225">
        <v>0</v>
      </c>
      <c r="AS1054" s="225">
        <v>0</v>
      </c>
      <c r="AT1054" s="225">
        <v>0</v>
      </c>
      <c r="AU1054" s="225">
        <v>0</v>
      </c>
      <c r="AV1054" s="225">
        <v>0</v>
      </c>
      <c r="AW1054" s="225">
        <v>0</v>
      </c>
      <c r="AX1054" s="225">
        <v>0</v>
      </c>
      <c r="AY1054" s="225">
        <v>0</v>
      </c>
      <c r="AZ1054" s="225">
        <v>0</v>
      </c>
      <c r="BA1054" s="225">
        <v>0</v>
      </c>
      <c r="BB1054" s="225">
        <v>0</v>
      </c>
      <c r="BC1054" s="225">
        <v>0</v>
      </c>
      <c r="BD1054" s="225">
        <v>0</v>
      </c>
      <c r="BE1054" s="225" t="s">
        <v>2424</v>
      </c>
    </row>
    <row r="1055" spans="1:57" x14ac:dyDescent="0.25">
      <c r="A1055" t="str">
        <f t="shared" si="243"/>
        <v>004000121</v>
      </c>
      <c r="B1055" s="225" t="s">
        <v>2165</v>
      </c>
      <c r="C1055" s="225" t="s">
        <v>2166</v>
      </c>
      <c r="D1055" s="225" t="s">
        <v>2167</v>
      </c>
      <c r="E1055" s="225" t="s">
        <v>2758</v>
      </c>
      <c r="F1055" s="225" t="s">
        <v>2425</v>
      </c>
      <c r="G1055" s="225">
        <v>0</v>
      </c>
      <c r="H1055" s="225">
        <v>0</v>
      </c>
      <c r="I1055" s="225">
        <v>0</v>
      </c>
      <c r="J1055" s="237">
        <v>0</v>
      </c>
      <c r="K1055" s="225">
        <v>0</v>
      </c>
      <c r="L1055" s="225">
        <v>0</v>
      </c>
      <c r="M1055" s="225">
        <v>0</v>
      </c>
      <c r="N1055" s="237">
        <v>0</v>
      </c>
      <c r="O1055" s="237">
        <v>0</v>
      </c>
      <c r="P1055" s="237">
        <v>0</v>
      </c>
      <c r="Q1055" s="237">
        <v>0</v>
      </c>
      <c r="R1055" s="237">
        <v>0</v>
      </c>
      <c r="S1055" s="225">
        <v>0</v>
      </c>
      <c r="T1055" s="237">
        <v>0</v>
      </c>
      <c r="U1055" s="237">
        <v>0</v>
      </c>
      <c r="V1055" s="225">
        <v>0</v>
      </c>
      <c r="W1055" s="225">
        <v>0</v>
      </c>
      <c r="X1055" s="225">
        <v>0</v>
      </c>
      <c r="Y1055" s="225">
        <v>0</v>
      </c>
      <c r="Z1055" s="225">
        <v>0</v>
      </c>
      <c r="AA1055" s="225">
        <v>0</v>
      </c>
      <c r="AB1055" s="225">
        <v>0</v>
      </c>
      <c r="AC1055" s="225">
        <v>0</v>
      </c>
      <c r="AD1055" s="225">
        <v>0</v>
      </c>
      <c r="AE1055" s="225">
        <v>0</v>
      </c>
      <c r="AF1055" s="225">
        <v>0</v>
      </c>
      <c r="AG1055" s="225">
        <v>0</v>
      </c>
      <c r="AH1055" s="225">
        <v>0</v>
      </c>
      <c r="AI1055" s="225">
        <v>0</v>
      </c>
      <c r="AJ1055" s="225">
        <v>0</v>
      </c>
      <c r="AK1055" s="225">
        <v>0</v>
      </c>
      <c r="AL1055" s="225">
        <v>0</v>
      </c>
      <c r="AM1055" s="225">
        <v>0</v>
      </c>
      <c r="AN1055" s="225">
        <v>0</v>
      </c>
      <c r="AO1055" s="225">
        <v>0</v>
      </c>
      <c r="AP1055" s="225">
        <v>0</v>
      </c>
      <c r="AQ1055" s="225">
        <v>0</v>
      </c>
      <c r="AR1055" s="225">
        <v>0</v>
      </c>
      <c r="AS1055" s="225">
        <v>0</v>
      </c>
      <c r="AT1055" s="225">
        <v>0</v>
      </c>
      <c r="AU1055" s="225">
        <v>0</v>
      </c>
      <c r="AV1055" s="225">
        <v>0</v>
      </c>
      <c r="AW1055" s="225">
        <v>0</v>
      </c>
      <c r="AX1055" s="225">
        <v>0</v>
      </c>
      <c r="AY1055" s="225">
        <v>0</v>
      </c>
      <c r="AZ1055" s="225">
        <v>0</v>
      </c>
      <c r="BA1055" s="225">
        <v>0</v>
      </c>
      <c r="BB1055" s="225">
        <v>0</v>
      </c>
      <c r="BC1055" s="225">
        <v>0</v>
      </c>
      <c r="BD1055" s="225">
        <v>0</v>
      </c>
      <c r="BE1055" s="225" t="s">
        <v>2426</v>
      </c>
    </row>
    <row r="1056" spans="1:57" x14ac:dyDescent="0.25">
      <c r="A1056" t="str">
        <f t="shared" si="243"/>
        <v>004000122</v>
      </c>
      <c r="B1056" s="225" t="s">
        <v>2165</v>
      </c>
      <c r="C1056" s="225" t="s">
        <v>2166</v>
      </c>
      <c r="D1056" s="225" t="s">
        <v>2167</v>
      </c>
      <c r="E1056" s="225" t="s">
        <v>2758</v>
      </c>
      <c r="F1056" s="225" t="s">
        <v>2427</v>
      </c>
      <c r="G1056" s="225">
        <v>0</v>
      </c>
      <c r="H1056" s="225">
        <v>0</v>
      </c>
      <c r="I1056" s="225">
        <v>0</v>
      </c>
      <c r="J1056" s="237">
        <v>0</v>
      </c>
      <c r="K1056" s="225">
        <v>0</v>
      </c>
      <c r="L1056" s="225">
        <v>0</v>
      </c>
      <c r="M1056" s="225">
        <v>0</v>
      </c>
      <c r="N1056" s="237">
        <v>0</v>
      </c>
      <c r="O1056" s="237">
        <v>0</v>
      </c>
      <c r="P1056" s="237">
        <v>0</v>
      </c>
      <c r="Q1056" s="237">
        <v>0</v>
      </c>
      <c r="R1056" s="237">
        <v>0</v>
      </c>
      <c r="S1056" s="225">
        <v>0</v>
      </c>
      <c r="T1056" s="237">
        <v>0</v>
      </c>
      <c r="U1056" s="237">
        <v>0</v>
      </c>
      <c r="V1056" s="225">
        <v>0</v>
      </c>
      <c r="W1056" s="225">
        <v>0</v>
      </c>
      <c r="X1056" s="225">
        <v>0</v>
      </c>
      <c r="Y1056" s="225">
        <v>0</v>
      </c>
      <c r="Z1056" s="225">
        <v>0</v>
      </c>
      <c r="AA1056" s="225">
        <v>0</v>
      </c>
      <c r="AB1056" s="225">
        <v>0</v>
      </c>
      <c r="AC1056" s="225">
        <v>0</v>
      </c>
      <c r="AD1056" s="225">
        <v>0</v>
      </c>
      <c r="AE1056" s="225">
        <v>0</v>
      </c>
      <c r="AF1056" s="225">
        <v>0</v>
      </c>
      <c r="AG1056" s="225">
        <v>0</v>
      </c>
      <c r="AH1056" s="225">
        <v>0</v>
      </c>
      <c r="AI1056" s="225">
        <v>0</v>
      </c>
      <c r="AJ1056" s="225">
        <v>0</v>
      </c>
      <c r="AK1056" s="225">
        <v>0</v>
      </c>
      <c r="AL1056" s="225">
        <v>0</v>
      </c>
      <c r="AM1056" s="225">
        <v>0</v>
      </c>
      <c r="AN1056" s="225">
        <v>0</v>
      </c>
      <c r="AO1056" s="225">
        <v>0</v>
      </c>
      <c r="AP1056" s="225">
        <v>0</v>
      </c>
      <c r="AQ1056" s="225">
        <v>0</v>
      </c>
      <c r="AR1056" s="225">
        <v>0</v>
      </c>
      <c r="AS1056" s="225">
        <v>0</v>
      </c>
      <c r="AT1056" s="225">
        <v>0</v>
      </c>
      <c r="AU1056" s="225">
        <v>0</v>
      </c>
      <c r="AV1056" s="225">
        <v>0</v>
      </c>
      <c r="AW1056" s="225">
        <v>0</v>
      </c>
      <c r="AX1056" s="225">
        <v>0</v>
      </c>
      <c r="AY1056" s="225">
        <v>0</v>
      </c>
      <c r="AZ1056" s="225">
        <v>0</v>
      </c>
      <c r="BA1056" s="225">
        <v>0</v>
      </c>
      <c r="BB1056" s="225">
        <v>0</v>
      </c>
      <c r="BC1056" s="225">
        <v>0</v>
      </c>
      <c r="BD1056" s="225">
        <v>0</v>
      </c>
      <c r="BE1056" s="225" t="s">
        <v>432</v>
      </c>
    </row>
    <row r="1057" spans="1:57" x14ac:dyDescent="0.25">
      <c r="A1057" t="str">
        <f t="shared" si="243"/>
        <v>004000123</v>
      </c>
      <c r="B1057" s="225" t="s">
        <v>2165</v>
      </c>
      <c r="C1057" s="225" t="s">
        <v>2166</v>
      </c>
      <c r="D1057" s="225" t="s">
        <v>2167</v>
      </c>
      <c r="E1057" s="225" t="s">
        <v>2758</v>
      </c>
      <c r="F1057" s="225" t="s">
        <v>2428</v>
      </c>
      <c r="G1057" s="225">
        <v>0</v>
      </c>
      <c r="H1057" s="225">
        <v>0</v>
      </c>
      <c r="I1057" s="225">
        <v>0</v>
      </c>
      <c r="J1057" s="237">
        <v>0</v>
      </c>
      <c r="K1057" s="225">
        <v>0</v>
      </c>
      <c r="L1057" s="225">
        <v>0</v>
      </c>
      <c r="M1057" s="225">
        <v>0</v>
      </c>
      <c r="N1057" s="237">
        <v>0</v>
      </c>
      <c r="O1057" s="237">
        <v>0</v>
      </c>
      <c r="P1057" s="237">
        <v>0</v>
      </c>
      <c r="Q1057" s="237">
        <v>0</v>
      </c>
      <c r="R1057" s="237">
        <v>0</v>
      </c>
      <c r="S1057" s="225">
        <v>0</v>
      </c>
      <c r="T1057" s="237">
        <v>0</v>
      </c>
      <c r="U1057" s="237">
        <v>0</v>
      </c>
      <c r="V1057" s="225">
        <v>0</v>
      </c>
      <c r="W1057" s="225">
        <v>0</v>
      </c>
      <c r="X1057" s="225">
        <v>0</v>
      </c>
      <c r="Y1057" s="225">
        <v>0</v>
      </c>
      <c r="Z1057" s="225">
        <v>0</v>
      </c>
      <c r="AA1057" s="225">
        <v>0</v>
      </c>
      <c r="AB1057" s="225">
        <v>0</v>
      </c>
      <c r="AC1057" s="225">
        <v>0</v>
      </c>
      <c r="AD1057" s="225">
        <v>0</v>
      </c>
      <c r="AE1057" s="225">
        <v>0</v>
      </c>
      <c r="AF1057" s="225">
        <v>0</v>
      </c>
      <c r="AG1057" s="225">
        <v>0</v>
      </c>
      <c r="AH1057" s="225">
        <v>0</v>
      </c>
      <c r="AI1057" s="225">
        <v>0</v>
      </c>
      <c r="AJ1057" s="225">
        <v>0</v>
      </c>
      <c r="AK1057" s="225">
        <v>0</v>
      </c>
      <c r="AL1057" s="225">
        <v>0</v>
      </c>
      <c r="AM1057" s="225">
        <v>0</v>
      </c>
      <c r="AN1057" s="225">
        <v>0</v>
      </c>
      <c r="AO1057" s="225">
        <v>0</v>
      </c>
      <c r="AP1057" s="225">
        <v>0</v>
      </c>
      <c r="AQ1057" s="225">
        <v>0</v>
      </c>
      <c r="AR1057" s="225">
        <v>0</v>
      </c>
      <c r="AS1057" s="225">
        <v>0</v>
      </c>
      <c r="AT1057" s="225">
        <v>0</v>
      </c>
      <c r="AU1057" s="225">
        <v>0</v>
      </c>
      <c r="AV1057" s="225">
        <v>0</v>
      </c>
      <c r="AW1057" s="225">
        <v>0</v>
      </c>
      <c r="AX1057" s="225">
        <v>0</v>
      </c>
      <c r="AY1057" s="225">
        <v>0</v>
      </c>
      <c r="AZ1057" s="225">
        <v>0</v>
      </c>
      <c r="BA1057" s="225">
        <v>0</v>
      </c>
      <c r="BB1057" s="225">
        <v>0</v>
      </c>
      <c r="BC1057" s="225">
        <v>0</v>
      </c>
      <c r="BD1057" s="225">
        <v>0</v>
      </c>
      <c r="BE1057" s="225" t="s">
        <v>2429</v>
      </c>
    </row>
    <row r="1058" spans="1:57" x14ac:dyDescent="0.25">
      <c r="A1058" t="str">
        <f t="shared" si="243"/>
        <v>004000124</v>
      </c>
      <c r="B1058" s="225" t="s">
        <v>2165</v>
      </c>
      <c r="C1058" s="225" t="s">
        <v>2166</v>
      </c>
      <c r="D1058" s="225" t="s">
        <v>2167</v>
      </c>
      <c r="E1058" s="225" t="s">
        <v>2758</v>
      </c>
      <c r="F1058" s="225" t="s">
        <v>2430</v>
      </c>
      <c r="G1058" s="225">
        <v>0</v>
      </c>
      <c r="H1058" s="225">
        <v>0</v>
      </c>
      <c r="I1058" s="225">
        <v>0</v>
      </c>
      <c r="J1058" s="237">
        <v>0</v>
      </c>
      <c r="K1058" s="225">
        <v>0</v>
      </c>
      <c r="L1058" s="225">
        <v>0</v>
      </c>
      <c r="M1058" s="225">
        <v>0</v>
      </c>
      <c r="N1058" s="237">
        <v>0</v>
      </c>
      <c r="O1058" s="237">
        <v>0</v>
      </c>
      <c r="P1058" s="237">
        <v>0</v>
      </c>
      <c r="Q1058" s="237">
        <v>0</v>
      </c>
      <c r="R1058" s="237">
        <v>0</v>
      </c>
      <c r="S1058" s="225">
        <v>0</v>
      </c>
      <c r="T1058" s="237">
        <v>0</v>
      </c>
      <c r="U1058" s="237">
        <v>0</v>
      </c>
      <c r="V1058" s="225">
        <v>0</v>
      </c>
      <c r="W1058" s="225">
        <v>0</v>
      </c>
      <c r="X1058" s="225">
        <v>0</v>
      </c>
      <c r="Y1058" s="225">
        <v>0</v>
      </c>
      <c r="Z1058" s="225">
        <v>0</v>
      </c>
      <c r="AA1058" s="225">
        <v>0</v>
      </c>
      <c r="AB1058" s="225">
        <v>0</v>
      </c>
      <c r="AC1058" s="225">
        <v>0</v>
      </c>
      <c r="AD1058" s="225">
        <v>0</v>
      </c>
      <c r="AE1058" s="225">
        <v>0</v>
      </c>
      <c r="AF1058" s="225">
        <v>0</v>
      </c>
      <c r="AG1058" s="225">
        <v>0</v>
      </c>
      <c r="AH1058" s="225">
        <v>0</v>
      </c>
      <c r="AI1058" s="225">
        <v>0</v>
      </c>
      <c r="AJ1058" s="225">
        <v>0</v>
      </c>
      <c r="AK1058" s="225">
        <v>0</v>
      </c>
      <c r="AL1058" s="225">
        <v>0</v>
      </c>
      <c r="AM1058" s="225">
        <v>0</v>
      </c>
      <c r="AN1058" s="225">
        <v>0</v>
      </c>
      <c r="AO1058" s="225">
        <v>0</v>
      </c>
      <c r="AP1058" s="225">
        <v>0</v>
      </c>
      <c r="AQ1058" s="225">
        <v>0</v>
      </c>
      <c r="AR1058" s="225">
        <v>0</v>
      </c>
      <c r="AS1058" s="225">
        <v>0</v>
      </c>
      <c r="AT1058" s="225">
        <v>0</v>
      </c>
      <c r="AU1058" s="225">
        <v>0</v>
      </c>
      <c r="AV1058" s="225">
        <v>0</v>
      </c>
      <c r="AW1058" s="225">
        <v>0</v>
      </c>
      <c r="AX1058" s="225">
        <v>0</v>
      </c>
      <c r="AY1058" s="225">
        <v>0</v>
      </c>
      <c r="AZ1058" s="225">
        <v>0</v>
      </c>
      <c r="BA1058" s="225">
        <v>0</v>
      </c>
      <c r="BB1058" s="225">
        <v>0</v>
      </c>
      <c r="BC1058" s="225">
        <v>0</v>
      </c>
      <c r="BD1058" s="225">
        <v>0</v>
      </c>
      <c r="BE1058" s="225" t="s">
        <v>2431</v>
      </c>
    </row>
    <row r="1059" spans="1:57" x14ac:dyDescent="0.25">
      <c r="A1059" t="str">
        <f t="shared" si="243"/>
        <v>004000361</v>
      </c>
      <c r="B1059" s="225" t="s">
        <v>2165</v>
      </c>
      <c r="C1059" s="225" t="s">
        <v>2166</v>
      </c>
      <c r="D1059" s="225" t="s">
        <v>2167</v>
      </c>
      <c r="E1059" s="225" t="s">
        <v>2758</v>
      </c>
      <c r="F1059" s="225" t="s">
        <v>2739</v>
      </c>
      <c r="G1059" s="225">
        <v>0</v>
      </c>
      <c r="H1059" s="225">
        <v>0</v>
      </c>
      <c r="I1059" s="225">
        <v>0</v>
      </c>
      <c r="J1059" s="237">
        <v>0</v>
      </c>
      <c r="K1059" s="225">
        <v>0</v>
      </c>
      <c r="L1059" s="225">
        <v>0</v>
      </c>
      <c r="M1059" s="225">
        <v>0</v>
      </c>
      <c r="N1059" s="237">
        <v>0</v>
      </c>
      <c r="O1059" s="237">
        <v>0</v>
      </c>
      <c r="P1059" s="237">
        <v>0</v>
      </c>
      <c r="Q1059" s="237">
        <v>0</v>
      </c>
      <c r="R1059" s="237">
        <v>0</v>
      </c>
      <c r="S1059" s="225">
        <v>0</v>
      </c>
      <c r="T1059" s="237">
        <v>0</v>
      </c>
      <c r="U1059" s="237">
        <v>0</v>
      </c>
      <c r="V1059" s="225">
        <v>0</v>
      </c>
      <c r="W1059" s="225">
        <v>0</v>
      </c>
      <c r="X1059" s="225">
        <v>0</v>
      </c>
      <c r="Y1059" s="225">
        <v>0</v>
      </c>
      <c r="Z1059" s="225">
        <v>0</v>
      </c>
      <c r="AA1059" s="225">
        <v>0</v>
      </c>
      <c r="AB1059" s="225">
        <v>0</v>
      </c>
      <c r="AC1059" s="225">
        <v>0</v>
      </c>
      <c r="AD1059" s="225">
        <v>0</v>
      </c>
      <c r="AE1059" s="225">
        <v>0</v>
      </c>
      <c r="AF1059" s="225">
        <v>0</v>
      </c>
      <c r="AG1059" s="225">
        <v>0</v>
      </c>
      <c r="AH1059" s="225">
        <v>0</v>
      </c>
      <c r="AI1059" s="225">
        <v>0</v>
      </c>
      <c r="AJ1059" s="225">
        <v>0</v>
      </c>
      <c r="AK1059" s="225">
        <v>0</v>
      </c>
      <c r="AL1059" s="225">
        <v>0</v>
      </c>
      <c r="AM1059" s="225">
        <v>0</v>
      </c>
      <c r="AN1059" s="225">
        <v>0</v>
      </c>
      <c r="AO1059" s="225">
        <v>0</v>
      </c>
      <c r="AP1059" s="225">
        <v>0</v>
      </c>
      <c r="AQ1059" s="225">
        <v>0</v>
      </c>
      <c r="AR1059" s="225">
        <v>0</v>
      </c>
      <c r="AS1059" s="225">
        <v>0</v>
      </c>
      <c r="AT1059" s="225">
        <v>0</v>
      </c>
      <c r="AU1059" s="225">
        <v>0</v>
      </c>
      <c r="AV1059" s="225">
        <v>0</v>
      </c>
      <c r="AW1059" s="225">
        <v>0</v>
      </c>
      <c r="AX1059" s="225">
        <v>0</v>
      </c>
      <c r="AY1059" s="225">
        <v>0</v>
      </c>
      <c r="AZ1059" s="225">
        <v>0</v>
      </c>
      <c r="BA1059" s="225">
        <v>0</v>
      </c>
      <c r="BB1059" s="225">
        <v>0</v>
      </c>
      <c r="BC1059" s="225">
        <v>0</v>
      </c>
      <c r="BD1059" s="225">
        <v>0</v>
      </c>
      <c r="BE1059" s="225" t="s">
        <v>2740</v>
      </c>
    </row>
    <row r="1060" spans="1:57" x14ac:dyDescent="0.25">
      <c r="A1060" t="str">
        <f t="shared" si="243"/>
        <v>004000362</v>
      </c>
      <c r="B1060" s="225" t="s">
        <v>2165</v>
      </c>
      <c r="C1060" s="225" t="s">
        <v>2166</v>
      </c>
      <c r="D1060" s="225" t="s">
        <v>2167</v>
      </c>
      <c r="E1060" s="225" t="s">
        <v>2758</v>
      </c>
      <c r="F1060" s="225" t="s">
        <v>2741</v>
      </c>
      <c r="G1060" s="225">
        <v>0</v>
      </c>
      <c r="H1060" s="225">
        <v>0</v>
      </c>
      <c r="I1060" s="225">
        <v>0</v>
      </c>
      <c r="J1060" s="237">
        <v>0</v>
      </c>
      <c r="K1060" s="225">
        <v>0</v>
      </c>
      <c r="L1060" s="225">
        <v>0</v>
      </c>
      <c r="M1060" s="225">
        <v>0</v>
      </c>
      <c r="N1060" s="237">
        <v>0</v>
      </c>
      <c r="O1060" s="237">
        <v>0</v>
      </c>
      <c r="P1060" s="237">
        <v>0</v>
      </c>
      <c r="Q1060" s="237">
        <v>0</v>
      </c>
      <c r="R1060" s="237">
        <v>0</v>
      </c>
      <c r="S1060" s="225">
        <v>0</v>
      </c>
      <c r="T1060" s="237">
        <v>0</v>
      </c>
      <c r="U1060" s="237">
        <v>0</v>
      </c>
      <c r="V1060" s="225">
        <v>0</v>
      </c>
      <c r="W1060" s="225">
        <v>0</v>
      </c>
      <c r="X1060" s="225">
        <v>0</v>
      </c>
      <c r="Y1060" s="225">
        <v>0</v>
      </c>
      <c r="Z1060" s="225">
        <v>0</v>
      </c>
      <c r="AA1060" s="225">
        <v>0</v>
      </c>
      <c r="AB1060" s="225">
        <v>0</v>
      </c>
      <c r="AC1060" s="225">
        <v>0</v>
      </c>
      <c r="AD1060" s="225">
        <v>0</v>
      </c>
      <c r="AE1060" s="225">
        <v>0</v>
      </c>
      <c r="AF1060" s="225">
        <v>0</v>
      </c>
      <c r="AG1060" s="225">
        <v>0</v>
      </c>
      <c r="AH1060" s="225">
        <v>0</v>
      </c>
      <c r="AI1060" s="225">
        <v>0</v>
      </c>
      <c r="AJ1060" s="225">
        <v>0</v>
      </c>
      <c r="AK1060" s="225">
        <v>0</v>
      </c>
      <c r="AL1060" s="225">
        <v>0</v>
      </c>
      <c r="AM1060" s="225">
        <v>0</v>
      </c>
      <c r="AN1060" s="225">
        <v>0</v>
      </c>
      <c r="AO1060" s="225">
        <v>0</v>
      </c>
      <c r="AP1060" s="225">
        <v>0</v>
      </c>
      <c r="AQ1060" s="225">
        <v>0</v>
      </c>
      <c r="AR1060" s="225">
        <v>0</v>
      </c>
      <c r="AS1060" s="225">
        <v>0</v>
      </c>
      <c r="AT1060" s="225">
        <v>0</v>
      </c>
      <c r="AU1060" s="225">
        <v>0</v>
      </c>
      <c r="AV1060" s="225">
        <v>0</v>
      </c>
      <c r="AW1060" s="225">
        <v>0</v>
      </c>
      <c r="AX1060" s="225">
        <v>0</v>
      </c>
      <c r="AY1060" s="225">
        <v>0</v>
      </c>
      <c r="AZ1060" s="225">
        <v>0</v>
      </c>
      <c r="BA1060" s="225">
        <v>0</v>
      </c>
      <c r="BB1060" s="225">
        <v>0</v>
      </c>
      <c r="BC1060" s="225">
        <v>0</v>
      </c>
      <c r="BD1060" s="225">
        <v>0</v>
      </c>
      <c r="BE1060" s="225" t="s">
        <v>2742</v>
      </c>
    </row>
    <row r="1061" spans="1:57" x14ac:dyDescent="0.25">
      <c r="A1061" t="str">
        <f t="shared" si="243"/>
        <v>004000125</v>
      </c>
      <c r="B1061" s="225" t="s">
        <v>2165</v>
      </c>
      <c r="C1061" s="225" t="s">
        <v>2166</v>
      </c>
      <c r="D1061" s="225" t="s">
        <v>2167</v>
      </c>
      <c r="E1061" s="225" t="s">
        <v>2758</v>
      </c>
      <c r="F1061" s="225" t="s">
        <v>2432</v>
      </c>
      <c r="G1061" s="225">
        <v>0</v>
      </c>
      <c r="H1061" s="225">
        <v>0</v>
      </c>
      <c r="I1061" s="225">
        <v>0</v>
      </c>
      <c r="J1061" s="237">
        <v>0</v>
      </c>
      <c r="K1061" s="225">
        <v>0</v>
      </c>
      <c r="L1061" s="225">
        <v>0</v>
      </c>
      <c r="M1061" s="225">
        <v>0</v>
      </c>
      <c r="N1061" s="237">
        <v>0</v>
      </c>
      <c r="O1061" s="237">
        <v>0</v>
      </c>
      <c r="P1061" s="237">
        <v>0</v>
      </c>
      <c r="Q1061" s="237">
        <v>0</v>
      </c>
      <c r="R1061" s="237">
        <v>0</v>
      </c>
      <c r="S1061" s="225">
        <v>0</v>
      </c>
      <c r="T1061" s="237">
        <v>0</v>
      </c>
      <c r="U1061" s="237">
        <v>0</v>
      </c>
      <c r="V1061" s="225">
        <v>0</v>
      </c>
      <c r="W1061" s="225">
        <v>0</v>
      </c>
      <c r="X1061" s="225">
        <v>0</v>
      </c>
      <c r="Y1061" s="225">
        <v>0</v>
      </c>
      <c r="Z1061" s="225">
        <v>0</v>
      </c>
      <c r="AA1061" s="225">
        <v>0</v>
      </c>
      <c r="AB1061" s="225">
        <v>0</v>
      </c>
      <c r="AC1061" s="225">
        <v>0</v>
      </c>
      <c r="AD1061" s="225">
        <v>0</v>
      </c>
      <c r="AE1061" s="225">
        <v>0</v>
      </c>
      <c r="AF1061" s="225">
        <v>0</v>
      </c>
      <c r="AG1061" s="225">
        <v>0</v>
      </c>
      <c r="AH1061" s="225">
        <v>0</v>
      </c>
      <c r="AI1061" s="225">
        <v>0</v>
      </c>
      <c r="AJ1061" s="225">
        <v>0</v>
      </c>
      <c r="AK1061" s="225">
        <v>0</v>
      </c>
      <c r="AL1061" s="225">
        <v>0</v>
      </c>
      <c r="AM1061" s="225">
        <v>0</v>
      </c>
      <c r="AN1061" s="225">
        <v>0</v>
      </c>
      <c r="AO1061" s="225">
        <v>0</v>
      </c>
      <c r="AP1061" s="225">
        <v>0</v>
      </c>
      <c r="AQ1061" s="225">
        <v>0</v>
      </c>
      <c r="AR1061" s="225">
        <v>0</v>
      </c>
      <c r="AS1061" s="225">
        <v>0</v>
      </c>
      <c r="AT1061" s="225">
        <v>0</v>
      </c>
      <c r="AU1061" s="225">
        <v>0</v>
      </c>
      <c r="AV1061" s="225">
        <v>0</v>
      </c>
      <c r="AW1061" s="225">
        <v>0</v>
      </c>
      <c r="AX1061" s="225">
        <v>0</v>
      </c>
      <c r="AY1061" s="225">
        <v>0</v>
      </c>
      <c r="AZ1061" s="225">
        <v>0</v>
      </c>
      <c r="BA1061" s="225">
        <v>0</v>
      </c>
      <c r="BB1061" s="225">
        <v>0</v>
      </c>
      <c r="BC1061" s="225">
        <v>0</v>
      </c>
      <c r="BD1061" s="225">
        <v>0</v>
      </c>
      <c r="BE1061" s="225" t="s">
        <v>435</v>
      </c>
    </row>
    <row r="1062" spans="1:57" x14ac:dyDescent="0.25">
      <c r="A1062" t="str">
        <f t="shared" si="243"/>
        <v>004000330</v>
      </c>
      <c r="B1062" s="225" t="s">
        <v>2165</v>
      </c>
      <c r="C1062" s="225" t="s">
        <v>2166</v>
      </c>
      <c r="D1062" s="225" t="s">
        <v>2167</v>
      </c>
      <c r="E1062" s="225" t="s">
        <v>2758</v>
      </c>
      <c r="F1062" s="225" t="s">
        <v>2433</v>
      </c>
      <c r="G1062" s="225">
        <v>0</v>
      </c>
      <c r="H1062" s="225">
        <v>0</v>
      </c>
      <c r="I1062" s="225">
        <v>0</v>
      </c>
      <c r="J1062" s="237">
        <v>0</v>
      </c>
      <c r="K1062" s="225">
        <v>0</v>
      </c>
      <c r="L1062" s="225">
        <v>0</v>
      </c>
      <c r="M1062" s="225">
        <v>0</v>
      </c>
      <c r="N1062" s="237">
        <v>0</v>
      </c>
      <c r="O1062" s="237">
        <v>0</v>
      </c>
      <c r="P1062" s="237">
        <v>0</v>
      </c>
      <c r="Q1062" s="237">
        <v>0</v>
      </c>
      <c r="R1062" s="237">
        <v>0</v>
      </c>
      <c r="S1062" s="225">
        <v>0</v>
      </c>
      <c r="T1062" s="237">
        <v>0</v>
      </c>
      <c r="U1062" s="237">
        <v>0</v>
      </c>
      <c r="V1062" s="225">
        <v>0</v>
      </c>
      <c r="W1062" s="225">
        <v>0</v>
      </c>
      <c r="X1062" s="225">
        <v>0</v>
      </c>
      <c r="Y1062" s="225">
        <v>0</v>
      </c>
      <c r="Z1062" s="225">
        <v>0</v>
      </c>
      <c r="AA1062" s="225">
        <v>0</v>
      </c>
      <c r="AB1062" s="225">
        <v>0</v>
      </c>
      <c r="AC1062" s="225">
        <v>0</v>
      </c>
      <c r="AD1062" s="225">
        <v>0</v>
      </c>
      <c r="AE1062" s="225">
        <v>0</v>
      </c>
      <c r="AF1062" s="225">
        <v>0</v>
      </c>
      <c r="AG1062" s="225">
        <v>0</v>
      </c>
      <c r="AH1062" s="225">
        <v>0</v>
      </c>
      <c r="AI1062" s="225">
        <v>0</v>
      </c>
      <c r="AJ1062" s="225">
        <v>0</v>
      </c>
      <c r="AK1062" s="225">
        <v>0</v>
      </c>
      <c r="AL1062" s="225">
        <v>0</v>
      </c>
      <c r="AM1062" s="225">
        <v>0</v>
      </c>
      <c r="AN1062" s="225">
        <v>0</v>
      </c>
      <c r="AO1062" s="225">
        <v>0</v>
      </c>
      <c r="AP1062" s="225">
        <v>0</v>
      </c>
      <c r="AQ1062" s="225">
        <v>0</v>
      </c>
      <c r="AR1062" s="225">
        <v>0</v>
      </c>
      <c r="AS1062" s="225">
        <v>0</v>
      </c>
      <c r="AT1062" s="225">
        <v>0</v>
      </c>
      <c r="AU1062" s="225">
        <v>0</v>
      </c>
      <c r="AV1062" s="225">
        <v>0</v>
      </c>
      <c r="AW1062" s="225">
        <v>0</v>
      </c>
      <c r="AX1062" s="225">
        <v>0</v>
      </c>
      <c r="AY1062" s="225">
        <v>0</v>
      </c>
      <c r="AZ1062" s="225">
        <v>0</v>
      </c>
      <c r="BA1062" s="225">
        <v>0</v>
      </c>
      <c r="BB1062" s="225">
        <v>0</v>
      </c>
      <c r="BC1062" s="225">
        <v>0</v>
      </c>
      <c r="BD1062" s="225">
        <v>0</v>
      </c>
      <c r="BE1062" s="225" t="s">
        <v>2676</v>
      </c>
    </row>
    <row r="1063" spans="1:57" x14ac:dyDescent="0.25">
      <c r="A1063" t="str">
        <f t="shared" si="243"/>
        <v>004000126</v>
      </c>
      <c r="B1063" s="225" t="s">
        <v>2165</v>
      </c>
      <c r="C1063" s="225" t="s">
        <v>2166</v>
      </c>
      <c r="D1063" s="225" t="s">
        <v>2167</v>
      </c>
      <c r="E1063" s="225" t="s">
        <v>2758</v>
      </c>
      <c r="F1063" s="225" t="s">
        <v>2435</v>
      </c>
      <c r="G1063" s="225">
        <v>0</v>
      </c>
      <c r="H1063" s="225">
        <v>0</v>
      </c>
      <c r="I1063" s="225">
        <v>0</v>
      </c>
      <c r="J1063" s="237">
        <v>0</v>
      </c>
      <c r="K1063" s="225">
        <v>0</v>
      </c>
      <c r="L1063" s="225">
        <v>0</v>
      </c>
      <c r="M1063" s="225">
        <v>0</v>
      </c>
      <c r="N1063" s="237">
        <v>0</v>
      </c>
      <c r="O1063" s="237">
        <v>0</v>
      </c>
      <c r="P1063" s="237">
        <v>0</v>
      </c>
      <c r="Q1063" s="237">
        <v>0</v>
      </c>
      <c r="R1063" s="237">
        <v>0</v>
      </c>
      <c r="S1063" s="225">
        <v>0</v>
      </c>
      <c r="T1063" s="237">
        <v>0</v>
      </c>
      <c r="U1063" s="237">
        <v>0</v>
      </c>
      <c r="V1063" s="225">
        <v>0</v>
      </c>
      <c r="W1063" s="225">
        <v>0</v>
      </c>
      <c r="X1063" s="225">
        <v>0</v>
      </c>
      <c r="Y1063" s="225">
        <v>0</v>
      </c>
      <c r="Z1063" s="225">
        <v>0</v>
      </c>
      <c r="AA1063" s="225">
        <v>0</v>
      </c>
      <c r="AB1063" s="225">
        <v>0</v>
      </c>
      <c r="AC1063" s="225">
        <v>0</v>
      </c>
      <c r="AD1063" s="225">
        <v>0</v>
      </c>
      <c r="AE1063" s="225">
        <v>0</v>
      </c>
      <c r="AF1063" s="225">
        <v>0</v>
      </c>
      <c r="AG1063" s="225">
        <v>0</v>
      </c>
      <c r="AH1063" s="225">
        <v>0</v>
      </c>
      <c r="AI1063" s="225">
        <v>0</v>
      </c>
      <c r="AJ1063" s="225">
        <v>0</v>
      </c>
      <c r="AK1063" s="225">
        <v>0</v>
      </c>
      <c r="AL1063" s="225">
        <v>0</v>
      </c>
      <c r="AM1063" s="225">
        <v>0</v>
      </c>
      <c r="AN1063" s="225">
        <v>0</v>
      </c>
      <c r="AO1063" s="225">
        <v>0</v>
      </c>
      <c r="AP1063" s="225">
        <v>0</v>
      </c>
      <c r="AQ1063" s="225">
        <v>0</v>
      </c>
      <c r="AR1063" s="225">
        <v>0</v>
      </c>
      <c r="AS1063" s="225">
        <v>0</v>
      </c>
      <c r="AT1063" s="225">
        <v>0</v>
      </c>
      <c r="AU1063" s="225">
        <v>0</v>
      </c>
      <c r="AV1063" s="225">
        <v>0</v>
      </c>
      <c r="AW1063" s="225">
        <v>0</v>
      </c>
      <c r="AX1063" s="225">
        <v>0</v>
      </c>
      <c r="AY1063" s="225">
        <v>0</v>
      </c>
      <c r="AZ1063" s="225">
        <v>0</v>
      </c>
      <c r="BA1063" s="225">
        <v>0</v>
      </c>
      <c r="BB1063" s="225">
        <v>0</v>
      </c>
      <c r="BC1063" s="225">
        <v>0</v>
      </c>
      <c r="BD1063" s="225">
        <v>0</v>
      </c>
      <c r="BE1063" s="225" t="s">
        <v>437</v>
      </c>
    </row>
    <row r="1064" spans="1:57" x14ac:dyDescent="0.25">
      <c r="A1064" t="str">
        <f t="shared" si="243"/>
        <v>004000127</v>
      </c>
      <c r="B1064" s="225" t="s">
        <v>2165</v>
      </c>
      <c r="C1064" s="225" t="s">
        <v>2166</v>
      </c>
      <c r="D1064" s="225" t="s">
        <v>2167</v>
      </c>
      <c r="E1064" s="225" t="s">
        <v>2758</v>
      </c>
      <c r="F1064" s="225" t="s">
        <v>2436</v>
      </c>
      <c r="G1064" s="225">
        <v>0</v>
      </c>
      <c r="H1064" s="225">
        <v>0</v>
      </c>
      <c r="I1064" s="225">
        <v>0</v>
      </c>
      <c r="J1064" s="237">
        <v>0</v>
      </c>
      <c r="K1064" s="225">
        <v>0</v>
      </c>
      <c r="L1064" s="225">
        <v>0</v>
      </c>
      <c r="M1064" s="225">
        <v>0</v>
      </c>
      <c r="N1064" s="237">
        <v>0</v>
      </c>
      <c r="O1064" s="237">
        <v>0</v>
      </c>
      <c r="P1064" s="237">
        <v>0</v>
      </c>
      <c r="Q1064" s="237">
        <v>0</v>
      </c>
      <c r="R1064" s="237">
        <v>0</v>
      </c>
      <c r="S1064" s="225">
        <v>0</v>
      </c>
      <c r="T1064" s="237">
        <v>0</v>
      </c>
      <c r="U1064" s="237">
        <v>0</v>
      </c>
      <c r="V1064" s="225">
        <v>0</v>
      </c>
      <c r="W1064" s="225">
        <v>0</v>
      </c>
      <c r="X1064" s="225">
        <v>0</v>
      </c>
      <c r="Y1064" s="225">
        <v>0</v>
      </c>
      <c r="Z1064" s="225">
        <v>0</v>
      </c>
      <c r="AA1064" s="225">
        <v>0</v>
      </c>
      <c r="AB1064" s="225">
        <v>0</v>
      </c>
      <c r="AC1064" s="225">
        <v>0</v>
      </c>
      <c r="AD1064" s="225">
        <v>0</v>
      </c>
      <c r="AE1064" s="225">
        <v>0</v>
      </c>
      <c r="AF1064" s="225">
        <v>0</v>
      </c>
      <c r="AG1064" s="225">
        <v>0</v>
      </c>
      <c r="AH1064" s="225">
        <v>0</v>
      </c>
      <c r="AI1064" s="225">
        <v>0</v>
      </c>
      <c r="AJ1064" s="225">
        <v>0</v>
      </c>
      <c r="AK1064" s="225">
        <v>0</v>
      </c>
      <c r="AL1064" s="225">
        <v>0</v>
      </c>
      <c r="AM1064" s="225">
        <v>0</v>
      </c>
      <c r="AN1064" s="225">
        <v>0</v>
      </c>
      <c r="AO1064" s="225">
        <v>0</v>
      </c>
      <c r="AP1064" s="225">
        <v>0</v>
      </c>
      <c r="AQ1064" s="225">
        <v>0</v>
      </c>
      <c r="AR1064" s="225">
        <v>0</v>
      </c>
      <c r="AS1064" s="225">
        <v>0</v>
      </c>
      <c r="AT1064" s="225">
        <v>0</v>
      </c>
      <c r="AU1064" s="225">
        <v>0</v>
      </c>
      <c r="AV1064" s="225">
        <v>0</v>
      </c>
      <c r="AW1064" s="225">
        <v>0</v>
      </c>
      <c r="AX1064" s="225">
        <v>0</v>
      </c>
      <c r="AY1064" s="225">
        <v>0</v>
      </c>
      <c r="AZ1064" s="225">
        <v>0</v>
      </c>
      <c r="BA1064" s="225">
        <v>0</v>
      </c>
      <c r="BB1064" s="225">
        <v>0</v>
      </c>
      <c r="BC1064" s="225">
        <v>0</v>
      </c>
      <c r="BD1064" s="225">
        <v>0</v>
      </c>
      <c r="BE1064" s="225" t="s">
        <v>438</v>
      </c>
    </row>
    <row r="1065" spans="1:57" x14ac:dyDescent="0.25">
      <c r="A1065" t="str">
        <f t="shared" si="243"/>
        <v>004000331</v>
      </c>
      <c r="B1065" s="225" t="s">
        <v>2165</v>
      </c>
      <c r="C1065" s="225" t="s">
        <v>2166</v>
      </c>
      <c r="D1065" s="225" t="s">
        <v>2167</v>
      </c>
      <c r="E1065" s="225" t="s">
        <v>2758</v>
      </c>
      <c r="F1065" s="225" t="s">
        <v>2437</v>
      </c>
      <c r="G1065" s="225">
        <v>0</v>
      </c>
      <c r="H1065" s="225">
        <v>0</v>
      </c>
      <c r="I1065" s="225">
        <v>0</v>
      </c>
      <c r="J1065" s="237">
        <v>0</v>
      </c>
      <c r="K1065" s="225">
        <v>0</v>
      </c>
      <c r="L1065" s="225">
        <v>0</v>
      </c>
      <c r="M1065" s="225">
        <v>0</v>
      </c>
      <c r="N1065" s="237">
        <v>0</v>
      </c>
      <c r="O1065" s="237">
        <v>0</v>
      </c>
      <c r="P1065" s="237">
        <v>0</v>
      </c>
      <c r="Q1065" s="237">
        <v>0</v>
      </c>
      <c r="R1065" s="237">
        <v>0</v>
      </c>
      <c r="S1065" s="225">
        <v>0</v>
      </c>
      <c r="T1065" s="237">
        <v>0</v>
      </c>
      <c r="U1065" s="237">
        <v>0</v>
      </c>
      <c r="V1065" s="225">
        <v>0</v>
      </c>
      <c r="W1065" s="225">
        <v>0</v>
      </c>
      <c r="X1065" s="225">
        <v>0</v>
      </c>
      <c r="Y1065" s="225">
        <v>0</v>
      </c>
      <c r="Z1065" s="225">
        <v>0</v>
      </c>
      <c r="AA1065" s="225">
        <v>0</v>
      </c>
      <c r="AB1065" s="225">
        <v>0</v>
      </c>
      <c r="AC1065" s="225">
        <v>0</v>
      </c>
      <c r="AD1065" s="225">
        <v>0</v>
      </c>
      <c r="AE1065" s="225">
        <v>0</v>
      </c>
      <c r="AF1065" s="225">
        <v>0</v>
      </c>
      <c r="AG1065" s="225">
        <v>0</v>
      </c>
      <c r="AH1065" s="225">
        <v>0</v>
      </c>
      <c r="AI1065" s="225">
        <v>0</v>
      </c>
      <c r="AJ1065" s="225">
        <v>0</v>
      </c>
      <c r="AK1065" s="225">
        <v>0</v>
      </c>
      <c r="AL1065" s="225">
        <v>0</v>
      </c>
      <c r="AM1065" s="225">
        <v>0</v>
      </c>
      <c r="AN1065" s="225">
        <v>0</v>
      </c>
      <c r="AO1065" s="225">
        <v>0</v>
      </c>
      <c r="AP1065" s="225">
        <v>0</v>
      </c>
      <c r="AQ1065" s="225">
        <v>0</v>
      </c>
      <c r="AR1065" s="225">
        <v>0</v>
      </c>
      <c r="AS1065" s="225">
        <v>0</v>
      </c>
      <c r="AT1065" s="225">
        <v>0</v>
      </c>
      <c r="AU1065" s="225">
        <v>0</v>
      </c>
      <c r="AV1065" s="225">
        <v>0</v>
      </c>
      <c r="AW1065" s="225">
        <v>0</v>
      </c>
      <c r="AX1065" s="225">
        <v>0</v>
      </c>
      <c r="AY1065" s="225">
        <v>0</v>
      </c>
      <c r="AZ1065" s="225">
        <v>0</v>
      </c>
      <c r="BA1065" s="225">
        <v>0</v>
      </c>
      <c r="BB1065" s="225">
        <v>0</v>
      </c>
      <c r="BC1065" s="225">
        <v>0</v>
      </c>
      <c r="BD1065" s="225">
        <v>0</v>
      </c>
      <c r="BE1065" s="225" t="s">
        <v>2438</v>
      </c>
    </row>
    <row r="1066" spans="1:57" x14ac:dyDescent="0.25">
      <c r="A1066" t="str">
        <f t="shared" si="243"/>
        <v>004000128</v>
      </c>
      <c r="B1066" s="225" t="s">
        <v>2165</v>
      </c>
      <c r="C1066" s="225" t="s">
        <v>2166</v>
      </c>
      <c r="D1066" s="225" t="s">
        <v>2167</v>
      </c>
      <c r="E1066" s="225" t="s">
        <v>2758</v>
      </c>
      <c r="F1066" s="225" t="s">
        <v>2439</v>
      </c>
      <c r="G1066" s="225">
        <v>0</v>
      </c>
      <c r="H1066" s="225">
        <v>0</v>
      </c>
      <c r="I1066" s="225">
        <v>0</v>
      </c>
      <c r="J1066" s="237">
        <v>0</v>
      </c>
      <c r="K1066" s="225">
        <v>0</v>
      </c>
      <c r="L1066" s="225">
        <v>0</v>
      </c>
      <c r="M1066" s="225">
        <v>0</v>
      </c>
      <c r="N1066" s="237">
        <v>0</v>
      </c>
      <c r="O1066" s="237">
        <v>0</v>
      </c>
      <c r="P1066" s="237">
        <v>0</v>
      </c>
      <c r="Q1066" s="237">
        <v>0</v>
      </c>
      <c r="R1066" s="237">
        <v>0</v>
      </c>
      <c r="S1066" s="225">
        <v>0</v>
      </c>
      <c r="T1066" s="237">
        <v>0</v>
      </c>
      <c r="U1066" s="237">
        <v>0</v>
      </c>
      <c r="V1066" s="225">
        <v>0</v>
      </c>
      <c r="W1066" s="225">
        <v>0</v>
      </c>
      <c r="X1066" s="225">
        <v>0</v>
      </c>
      <c r="Y1066" s="225">
        <v>0</v>
      </c>
      <c r="Z1066" s="225">
        <v>0</v>
      </c>
      <c r="AA1066" s="225">
        <v>0</v>
      </c>
      <c r="AB1066" s="225">
        <v>0</v>
      </c>
      <c r="AC1066" s="225">
        <v>0</v>
      </c>
      <c r="AD1066" s="225">
        <v>0</v>
      </c>
      <c r="AE1066" s="225">
        <v>0</v>
      </c>
      <c r="AF1066" s="225">
        <v>0</v>
      </c>
      <c r="AG1066" s="225">
        <v>0</v>
      </c>
      <c r="AH1066" s="225">
        <v>0</v>
      </c>
      <c r="AI1066" s="225">
        <v>0</v>
      </c>
      <c r="AJ1066" s="225">
        <v>0</v>
      </c>
      <c r="AK1066" s="225">
        <v>0</v>
      </c>
      <c r="AL1066" s="225">
        <v>0</v>
      </c>
      <c r="AM1066" s="225">
        <v>0</v>
      </c>
      <c r="AN1066" s="225">
        <v>0</v>
      </c>
      <c r="AO1066" s="225">
        <v>0</v>
      </c>
      <c r="AP1066" s="225">
        <v>0</v>
      </c>
      <c r="AQ1066" s="225">
        <v>0</v>
      </c>
      <c r="AR1066" s="225">
        <v>0</v>
      </c>
      <c r="AS1066" s="225">
        <v>0</v>
      </c>
      <c r="AT1066" s="225">
        <v>0</v>
      </c>
      <c r="AU1066" s="225">
        <v>0</v>
      </c>
      <c r="AV1066" s="225">
        <v>0</v>
      </c>
      <c r="AW1066" s="225">
        <v>0</v>
      </c>
      <c r="AX1066" s="225">
        <v>0</v>
      </c>
      <c r="AY1066" s="225">
        <v>0</v>
      </c>
      <c r="AZ1066" s="225">
        <v>0</v>
      </c>
      <c r="BA1066" s="225">
        <v>0</v>
      </c>
      <c r="BB1066" s="225">
        <v>0</v>
      </c>
      <c r="BC1066" s="225">
        <v>0</v>
      </c>
      <c r="BD1066" s="225">
        <v>0</v>
      </c>
      <c r="BE1066" s="225" t="s">
        <v>2677</v>
      </c>
    </row>
    <row r="1067" spans="1:57" x14ac:dyDescent="0.25">
      <c r="A1067" t="str">
        <f t="shared" si="243"/>
        <v>004000129</v>
      </c>
      <c r="B1067" s="225" t="s">
        <v>2165</v>
      </c>
      <c r="C1067" s="225" t="s">
        <v>2166</v>
      </c>
      <c r="D1067" s="225" t="s">
        <v>2167</v>
      </c>
      <c r="E1067" s="225" t="s">
        <v>2758</v>
      </c>
      <c r="F1067" s="225" t="s">
        <v>2441</v>
      </c>
      <c r="G1067" s="225">
        <v>0</v>
      </c>
      <c r="H1067" s="225">
        <v>0</v>
      </c>
      <c r="I1067" s="225">
        <v>0</v>
      </c>
      <c r="J1067" s="237">
        <v>0</v>
      </c>
      <c r="K1067" s="225">
        <v>0</v>
      </c>
      <c r="L1067" s="225">
        <v>0</v>
      </c>
      <c r="M1067" s="225">
        <v>0</v>
      </c>
      <c r="N1067" s="237">
        <v>0</v>
      </c>
      <c r="O1067" s="237">
        <v>0</v>
      </c>
      <c r="P1067" s="237">
        <v>0</v>
      </c>
      <c r="Q1067" s="237">
        <v>0</v>
      </c>
      <c r="R1067" s="237">
        <v>0</v>
      </c>
      <c r="S1067" s="225">
        <v>0</v>
      </c>
      <c r="T1067" s="237">
        <v>0</v>
      </c>
      <c r="U1067" s="237">
        <v>0</v>
      </c>
      <c r="V1067" s="225">
        <v>0</v>
      </c>
      <c r="W1067" s="225">
        <v>0</v>
      </c>
      <c r="X1067" s="225">
        <v>0</v>
      </c>
      <c r="Y1067" s="225">
        <v>0</v>
      </c>
      <c r="Z1067" s="225">
        <v>0</v>
      </c>
      <c r="AA1067" s="225">
        <v>0</v>
      </c>
      <c r="AB1067" s="225">
        <v>0</v>
      </c>
      <c r="AC1067" s="225">
        <v>0</v>
      </c>
      <c r="AD1067" s="225">
        <v>0</v>
      </c>
      <c r="AE1067" s="225">
        <v>0</v>
      </c>
      <c r="AF1067" s="225">
        <v>0</v>
      </c>
      <c r="AG1067" s="225">
        <v>0</v>
      </c>
      <c r="AH1067" s="225">
        <v>0</v>
      </c>
      <c r="AI1067" s="225">
        <v>0</v>
      </c>
      <c r="AJ1067" s="225">
        <v>0</v>
      </c>
      <c r="AK1067" s="225">
        <v>0</v>
      </c>
      <c r="AL1067" s="225">
        <v>0</v>
      </c>
      <c r="AM1067" s="225">
        <v>0</v>
      </c>
      <c r="AN1067" s="225">
        <v>0</v>
      </c>
      <c r="AO1067" s="225">
        <v>0</v>
      </c>
      <c r="AP1067" s="225">
        <v>0</v>
      </c>
      <c r="AQ1067" s="225">
        <v>0</v>
      </c>
      <c r="AR1067" s="225">
        <v>0</v>
      </c>
      <c r="AS1067" s="225">
        <v>0</v>
      </c>
      <c r="AT1067" s="225">
        <v>0</v>
      </c>
      <c r="AU1067" s="225">
        <v>0</v>
      </c>
      <c r="AV1067" s="225">
        <v>0</v>
      </c>
      <c r="AW1067" s="225">
        <v>0</v>
      </c>
      <c r="AX1067" s="225">
        <v>0</v>
      </c>
      <c r="AY1067" s="225">
        <v>0</v>
      </c>
      <c r="AZ1067" s="225">
        <v>0</v>
      </c>
      <c r="BA1067" s="225">
        <v>0</v>
      </c>
      <c r="BB1067" s="225">
        <v>0</v>
      </c>
      <c r="BC1067" s="225">
        <v>0</v>
      </c>
      <c r="BD1067" s="225">
        <v>0</v>
      </c>
      <c r="BE1067" s="225" t="s">
        <v>2442</v>
      </c>
    </row>
    <row r="1068" spans="1:57" x14ac:dyDescent="0.25">
      <c r="A1068" t="str">
        <f t="shared" si="243"/>
        <v>004000332</v>
      </c>
      <c r="B1068" s="225" t="s">
        <v>2165</v>
      </c>
      <c r="C1068" s="225" t="s">
        <v>2166</v>
      </c>
      <c r="D1068" s="225" t="s">
        <v>2167</v>
      </c>
      <c r="E1068" s="225" t="s">
        <v>2758</v>
      </c>
      <c r="F1068" s="225" t="s">
        <v>2443</v>
      </c>
      <c r="G1068" s="225">
        <v>0</v>
      </c>
      <c r="H1068" s="225">
        <v>0</v>
      </c>
      <c r="I1068" s="225">
        <v>0</v>
      </c>
      <c r="J1068" s="237">
        <v>0</v>
      </c>
      <c r="K1068" s="225">
        <v>0</v>
      </c>
      <c r="L1068" s="225">
        <v>0</v>
      </c>
      <c r="M1068" s="225">
        <v>0</v>
      </c>
      <c r="N1068" s="237">
        <v>0</v>
      </c>
      <c r="O1068" s="237">
        <v>0</v>
      </c>
      <c r="P1068" s="237">
        <v>0</v>
      </c>
      <c r="Q1068" s="237">
        <v>0</v>
      </c>
      <c r="R1068" s="237">
        <v>0</v>
      </c>
      <c r="S1068" s="225">
        <v>0</v>
      </c>
      <c r="T1068" s="237">
        <v>0</v>
      </c>
      <c r="U1068" s="237">
        <v>0</v>
      </c>
      <c r="V1068" s="225">
        <v>0</v>
      </c>
      <c r="W1068" s="225">
        <v>0</v>
      </c>
      <c r="X1068" s="225">
        <v>0</v>
      </c>
      <c r="Y1068" s="225">
        <v>0</v>
      </c>
      <c r="Z1068" s="225">
        <v>0</v>
      </c>
      <c r="AA1068" s="225">
        <v>0</v>
      </c>
      <c r="AB1068" s="225">
        <v>0</v>
      </c>
      <c r="AC1068" s="225">
        <v>0</v>
      </c>
      <c r="AD1068" s="225">
        <v>0</v>
      </c>
      <c r="AE1068" s="225">
        <v>0</v>
      </c>
      <c r="AF1068" s="225">
        <v>0</v>
      </c>
      <c r="AG1068" s="225">
        <v>0</v>
      </c>
      <c r="AH1068" s="225">
        <v>0</v>
      </c>
      <c r="AI1068" s="225">
        <v>0</v>
      </c>
      <c r="AJ1068" s="225">
        <v>0</v>
      </c>
      <c r="AK1068" s="225">
        <v>0</v>
      </c>
      <c r="AL1068" s="225">
        <v>0</v>
      </c>
      <c r="AM1068" s="225">
        <v>0</v>
      </c>
      <c r="AN1068" s="225">
        <v>0</v>
      </c>
      <c r="AO1068" s="225">
        <v>0</v>
      </c>
      <c r="AP1068" s="225">
        <v>0</v>
      </c>
      <c r="AQ1068" s="225">
        <v>0</v>
      </c>
      <c r="AR1068" s="225">
        <v>0</v>
      </c>
      <c r="AS1068" s="225">
        <v>0</v>
      </c>
      <c r="AT1068" s="225">
        <v>0</v>
      </c>
      <c r="AU1068" s="225">
        <v>0</v>
      </c>
      <c r="AV1068" s="225">
        <v>0</v>
      </c>
      <c r="AW1068" s="225">
        <v>0</v>
      </c>
      <c r="AX1068" s="225">
        <v>0</v>
      </c>
      <c r="AY1068" s="225">
        <v>0</v>
      </c>
      <c r="AZ1068" s="225">
        <v>0</v>
      </c>
      <c r="BA1068" s="225">
        <v>0</v>
      </c>
      <c r="BB1068" s="225">
        <v>0</v>
      </c>
      <c r="BC1068" s="225">
        <v>0</v>
      </c>
      <c r="BD1068" s="225">
        <v>0</v>
      </c>
      <c r="BE1068" s="225" t="s">
        <v>2444</v>
      </c>
    </row>
    <row r="1069" spans="1:57" x14ac:dyDescent="0.25">
      <c r="A1069" t="str">
        <f t="shared" si="243"/>
        <v>004000130</v>
      </c>
      <c r="B1069" s="225" t="s">
        <v>2165</v>
      </c>
      <c r="C1069" s="225" t="s">
        <v>2166</v>
      </c>
      <c r="D1069" s="225" t="s">
        <v>2167</v>
      </c>
      <c r="E1069" s="225" t="s">
        <v>2758</v>
      </c>
      <c r="F1069" s="225" t="s">
        <v>2445</v>
      </c>
      <c r="G1069" s="225">
        <v>0</v>
      </c>
      <c r="H1069" s="225">
        <v>0</v>
      </c>
      <c r="I1069" s="225">
        <v>0</v>
      </c>
      <c r="J1069" s="237">
        <v>0</v>
      </c>
      <c r="K1069" s="225">
        <v>0</v>
      </c>
      <c r="L1069" s="225">
        <v>0</v>
      </c>
      <c r="M1069" s="225">
        <v>0</v>
      </c>
      <c r="N1069" s="237">
        <v>0</v>
      </c>
      <c r="O1069" s="237">
        <v>0</v>
      </c>
      <c r="P1069" s="237">
        <v>0</v>
      </c>
      <c r="Q1069" s="237">
        <v>0</v>
      </c>
      <c r="R1069" s="237">
        <v>0</v>
      </c>
      <c r="S1069" s="225">
        <v>0</v>
      </c>
      <c r="T1069" s="237">
        <v>0</v>
      </c>
      <c r="U1069" s="237">
        <v>0</v>
      </c>
      <c r="V1069" s="225">
        <v>0</v>
      </c>
      <c r="W1069" s="225">
        <v>0</v>
      </c>
      <c r="X1069" s="225">
        <v>0</v>
      </c>
      <c r="Y1069" s="225">
        <v>0</v>
      </c>
      <c r="Z1069" s="225">
        <v>0</v>
      </c>
      <c r="AA1069" s="225">
        <v>0</v>
      </c>
      <c r="AB1069" s="225">
        <v>0</v>
      </c>
      <c r="AC1069" s="225">
        <v>0</v>
      </c>
      <c r="AD1069" s="225">
        <v>0</v>
      </c>
      <c r="AE1069" s="225">
        <v>0</v>
      </c>
      <c r="AF1069" s="225">
        <v>0</v>
      </c>
      <c r="AG1069" s="225">
        <v>0</v>
      </c>
      <c r="AH1069" s="225">
        <v>0</v>
      </c>
      <c r="AI1069" s="225">
        <v>0</v>
      </c>
      <c r="AJ1069" s="225">
        <v>0</v>
      </c>
      <c r="AK1069" s="225">
        <v>0</v>
      </c>
      <c r="AL1069" s="225">
        <v>0</v>
      </c>
      <c r="AM1069" s="225">
        <v>0</v>
      </c>
      <c r="AN1069" s="225">
        <v>0</v>
      </c>
      <c r="AO1069" s="225">
        <v>0</v>
      </c>
      <c r="AP1069" s="225">
        <v>0</v>
      </c>
      <c r="AQ1069" s="225">
        <v>0</v>
      </c>
      <c r="AR1069" s="225">
        <v>0</v>
      </c>
      <c r="AS1069" s="225">
        <v>0</v>
      </c>
      <c r="AT1069" s="225">
        <v>0</v>
      </c>
      <c r="AU1069" s="225">
        <v>0</v>
      </c>
      <c r="AV1069" s="225">
        <v>0</v>
      </c>
      <c r="AW1069" s="225">
        <v>0</v>
      </c>
      <c r="AX1069" s="225">
        <v>0</v>
      </c>
      <c r="AY1069" s="225">
        <v>0</v>
      </c>
      <c r="AZ1069" s="225">
        <v>0</v>
      </c>
      <c r="BA1069" s="225">
        <v>0</v>
      </c>
      <c r="BB1069" s="225">
        <v>0</v>
      </c>
      <c r="BC1069" s="225">
        <v>0</v>
      </c>
      <c r="BD1069" s="225">
        <v>0</v>
      </c>
      <c r="BE1069" s="225" t="s">
        <v>2679</v>
      </c>
    </row>
    <row r="1070" spans="1:57" x14ac:dyDescent="0.25">
      <c r="A1070" t="str">
        <f t="shared" si="243"/>
        <v>004000131</v>
      </c>
      <c r="B1070" s="225" t="s">
        <v>2165</v>
      </c>
      <c r="C1070" s="225" t="s">
        <v>2166</v>
      </c>
      <c r="D1070" s="225" t="s">
        <v>2167</v>
      </c>
      <c r="E1070" s="225" t="s">
        <v>2758</v>
      </c>
      <c r="F1070" s="225" t="s">
        <v>2447</v>
      </c>
      <c r="G1070" s="225">
        <v>0</v>
      </c>
      <c r="H1070" s="225">
        <v>0</v>
      </c>
      <c r="I1070" s="225">
        <v>0</v>
      </c>
      <c r="J1070" s="237">
        <v>0</v>
      </c>
      <c r="K1070" s="225">
        <v>0</v>
      </c>
      <c r="L1070" s="225">
        <v>0</v>
      </c>
      <c r="M1070" s="225">
        <v>0</v>
      </c>
      <c r="N1070" s="237">
        <v>0</v>
      </c>
      <c r="O1070" s="237">
        <v>0</v>
      </c>
      <c r="P1070" s="237">
        <v>0</v>
      </c>
      <c r="Q1070" s="237">
        <v>0</v>
      </c>
      <c r="R1070" s="237">
        <v>0</v>
      </c>
      <c r="S1070" s="225">
        <v>0</v>
      </c>
      <c r="T1070" s="237">
        <v>0</v>
      </c>
      <c r="U1070" s="237">
        <v>0</v>
      </c>
      <c r="V1070" s="225">
        <v>0</v>
      </c>
      <c r="W1070" s="225">
        <v>0</v>
      </c>
      <c r="X1070" s="225">
        <v>0</v>
      </c>
      <c r="Y1070" s="225">
        <v>0</v>
      </c>
      <c r="Z1070" s="225">
        <v>0</v>
      </c>
      <c r="AA1070" s="225">
        <v>0</v>
      </c>
      <c r="AB1070" s="225">
        <v>0</v>
      </c>
      <c r="AC1070" s="225">
        <v>0</v>
      </c>
      <c r="AD1070" s="225">
        <v>0</v>
      </c>
      <c r="AE1070" s="225">
        <v>0</v>
      </c>
      <c r="AF1070" s="225">
        <v>0</v>
      </c>
      <c r="AG1070" s="225">
        <v>0</v>
      </c>
      <c r="AH1070" s="225">
        <v>0</v>
      </c>
      <c r="AI1070" s="225">
        <v>0</v>
      </c>
      <c r="AJ1070" s="225">
        <v>0</v>
      </c>
      <c r="AK1070" s="225">
        <v>0</v>
      </c>
      <c r="AL1070" s="225">
        <v>0</v>
      </c>
      <c r="AM1070" s="225">
        <v>0</v>
      </c>
      <c r="AN1070" s="225">
        <v>0</v>
      </c>
      <c r="AO1070" s="225">
        <v>0</v>
      </c>
      <c r="AP1070" s="225">
        <v>0</v>
      </c>
      <c r="AQ1070" s="225">
        <v>0</v>
      </c>
      <c r="AR1070" s="225">
        <v>0</v>
      </c>
      <c r="AS1070" s="225">
        <v>0</v>
      </c>
      <c r="AT1070" s="225">
        <v>0</v>
      </c>
      <c r="AU1070" s="225">
        <v>0</v>
      </c>
      <c r="AV1070" s="225">
        <v>0</v>
      </c>
      <c r="AW1070" s="225">
        <v>0</v>
      </c>
      <c r="AX1070" s="225">
        <v>0</v>
      </c>
      <c r="AY1070" s="225">
        <v>0</v>
      </c>
      <c r="AZ1070" s="225">
        <v>0</v>
      </c>
      <c r="BA1070" s="225">
        <v>0</v>
      </c>
      <c r="BB1070" s="225">
        <v>0</v>
      </c>
      <c r="BC1070" s="225">
        <v>0</v>
      </c>
      <c r="BD1070" s="225">
        <v>0</v>
      </c>
      <c r="BE1070" s="225" t="s">
        <v>2448</v>
      </c>
    </row>
    <row r="1071" spans="1:57" x14ac:dyDescent="0.25">
      <c r="A1071" t="str">
        <f t="shared" si="243"/>
        <v>004000132</v>
      </c>
      <c r="B1071" s="225" t="s">
        <v>2165</v>
      </c>
      <c r="C1071" s="225" t="s">
        <v>2166</v>
      </c>
      <c r="D1071" s="225" t="s">
        <v>2167</v>
      </c>
      <c r="E1071" s="225" t="s">
        <v>2758</v>
      </c>
      <c r="F1071" s="225" t="s">
        <v>2449</v>
      </c>
      <c r="G1071" s="225">
        <v>0</v>
      </c>
      <c r="H1071" s="225">
        <v>0</v>
      </c>
      <c r="I1071" s="225">
        <v>0</v>
      </c>
      <c r="J1071" s="237">
        <v>0</v>
      </c>
      <c r="K1071" s="225">
        <v>0</v>
      </c>
      <c r="L1071" s="225">
        <v>0</v>
      </c>
      <c r="M1071" s="225">
        <v>0</v>
      </c>
      <c r="N1071" s="237">
        <v>0</v>
      </c>
      <c r="O1071" s="237">
        <v>0</v>
      </c>
      <c r="P1071" s="237">
        <v>0</v>
      </c>
      <c r="Q1071" s="237">
        <v>0</v>
      </c>
      <c r="R1071" s="237">
        <v>0</v>
      </c>
      <c r="S1071" s="225">
        <v>0</v>
      </c>
      <c r="T1071" s="237">
        <v>0</v>
      </c>
      <c r="U1071" s="237">
        <v>0</v>
      </c>
      <c r="V1071" s="225">
        <v>0</v>
      </c>
      <c r="W1071" s="225">
        <v>0</v>
      </c>
      <c r="X1071" s="225">
        <v>0</v>
      </c>
      <c r="Y1071" s="225">
        <v>0</v>
      </c>
      <c r="Z1071" s="225">
        <v>0</v>
      </c>
      <c r="AA1071" s="225">
        <v>0</v>
      </c>
      <c r="AB1071" s="225">
        <v>0</v>
      </c>
      <c r="AC1071" s="225">
        <v>0</v>
      </c>
      <c r="AD1071" s="225">
        <v>0</v>
      </c>
      <c r="AE1071" s="225">
        <v>0</v>
      </c>
      <c r="AF1071" s="225">
        <v>0</v>
      </c>
      <c r="AG1071" s="225">
        <v>0</v>
      </c>
      <c r="AH1071" s="225">
        <v>0</v>
      </c>
      <c r="AI1071" s="225">
        <v>0</v>
      </c>
      <c r="AJ1071" s="225">
        <v>0</v>
      </c>
      <c r="AK1071" s="225">
        <v>0</v>
      </c>
      <c r="AL1071" s="225">
        <v>0</v>
      </c>
      <c r="AM1071" s="225">
        <v>0</v>
      </c>
      <c r="AN1071" s="225">
        <v>0</v>
      </c>
      <c r="AO1071" s="225">
        <v>0</v>
      </c>
      <c r="AP1071" s="225">
        <v>0</v>
      </c>
      <c r="AQ1071" s="225">
        <v>0</v>
      </c>
      <c r="AR1071" s="225">
        <v>0</v>
      </c>
      <c r="AS1071" s="225">
        <v>0</v>
      </c>
      <c r="AT1071" s="225">
        <v>0</v>
      </c>
      <c r="AU1071" s="225">
        <v>0</v>
      </c>
      <c r="AV1071" s="225">
        <v>0</v>
      </c>
      <c r="AW1071" s="225">
        <v>0</v>
      </c>
      <c r="AX1071" s="225">
        <v>0</v>
      </c>
      <c r="AY1071" s="225">
        <v>0</v>
      </c>
      <c r="AZ1071" s="225">
        <v>0</v>
      </c>
      <c r="BA1071" s="225">
        <v>0</v>
      </c>
      <c r="BB1071" s="225">
        <v>0</v>
      </c>
      <c r="BC1071" s="225">
        <v>0</v>
      </c>
      <c r="BD1071" s="225">
        <v>0</v>
      </c>
      <c r="BE1071" s="225" t="s">
        <v>477</v>
      </c>
    </row>
    <row r="1072" spans="1:57" x14ac:dyDescent="0.25">
      <c r="A1072" t="str">
        <f t="shared" si="243"/>
        <v>004000133</v>
      </c>
      <c r="B1072" s="225" t="s">
        <v>2165</v>
      </c>
      <c r="C1072" s="225" t="s">
        <v>2166</v>
      </c>
      <c r="D1072" s="225" t="s">
        <v>2167</v>
      </c>
      <c r="E1072" s="225" t="s">
        <v>2758</v>
      </c>
      <c r="F1072" s="225" t="s">
        <v>2450</v>
      </c>
      <c r="G1072" s="225">
        <v>0</v>
      </c>
      <c r="H1072" s="225">
        <v>0</v>
      </c>
      <c r="I1072" s="225">
        <v>0</v>
      </c>
      <c r="J1072" s="237">
        <v>0</v>
      </c>
      <c r="K1072" s="225">
        <v>0</v>
      </c>
      <c r="L1072" s="225">
        <v>0</v>
      </c>
      <c r="M1072" s="225">
        <v>0</v>
      </c>
      <c r="N1072" s="237">
        <v>0</v>
      </c>
      <c r="O1072" s="237">
        <v>0</v>
      </c>
      <c r="P1072" s="237">
        <v>0</v>
      </c>
      <c r="Q1072" s="237">
        <v>0</v>
      </c>
      <c r="R1072" s="237">
        <v>0</v>
      </c>
      <c r="S1072" s="225">
        <v>0</v>
      </c>
      <c r="T1072" s="237">
        <v>0</v>
      </c>
      <c r="U1072" s="237">
        <v>0</v>
      </c>
      <c r="V1072" s="225">
        <v>0</v>
      </c>
      <c r="W1072" s="225">
        <v>0</v>
      </c>
      <c r="X1072" s="225">
        <v>0</v>
      </c>
      <c r="Y1072" s="225">
        <v>0</v>
      </c>
      <c r="Z1072" s="225">
        <v>0</v>
      </c>
      <c r="AA1072" s="225">
        <v>0</v>
      </c>
      <c r="AB1072" s="225">
        <v>0</v>
      </c>
      <c r="AC1072" s="225">
        <v>0</v>
      </c>
      <c r="AD1072" s="225">
        <v>0</v>
      </c>
      <c r="AE1072" s="225">
        <v>0</v>
      </c>
      <c r="AF1072" s="225">
        <v>0</v>
      </c>
      <c r="AG1072" s="225">
        <v>0</v>
      </c>
      <c r="AH1072" s="225">
        <v>0</v>
      </c>
      <c r="AI1072" s="225">
        <v>0</v>
      </c>
      <c r="AJ1072" s="225">
        <v>0</v>
      </c>
      <c r="AK1072" s="225">
        <v>0</v>
      </c>
      <c r="AL1072" s="225">
        <v>0</v>
      </c>
      <c r="AM1072" s="225">
        <v>0</v>
      </c>
      <c r="AN1072" s="225">
        <v>0</v>
      </c>
      <c r="AO1072" s="225">
        <v>0</v>
      </c>
      <c r="AP1072" s="225">
        <v>0</v>
      </c>
      <c r="AQ1072" s="225">
        <v>0</v>
      </c>
      <c r="AR1072" s="225">
        <v>0</v>
      </c>
      <c r="AS1072" s="225">
        <v>0</v>
      </c>
      <c r="AT1072" s="225">
        <v>0</v>
      </c>
      <c r="AU1072" s="225">
        <v>0</v>
      </c>
      <c r="AV1072" s="225">
        <v>0</v>
      </c>
      <c r="AW1072" s="225">
        <v>0</v>
      </c>
      <c r="AX1072" s="225">
        <v>0</v>
      </c>
      <c r="AY1072" s="225">
        <v>0</v>
      </c>
      <c r="AZ1072" s="225">
        <v>0</v>
      </c>
      <c r="BA1072" s="225">
        <v>0</v>
      </c>
      <c r="BB1072" s="225">
        <v>0</v>
      </c>
      <c r="BC1072" s="225">
        <v>0</v>
      </c>
      <c r="BD1072" s="225">
        <v>0</v>
      </c>
      <c r="BE1072" s="225" t="s">
        <v>2743</v>
      </c>
    </row>
    <row r="1073" spans="1:57" x14ac:dyDescent="0.25">
      <c r="A1073" t="str">
        <f t="shared" si="243"/>
        <v>004000134</v>
      </c>
      <c r="B1073" s="225" t="s">
        <v>2165</v>
      </c>
      <c r="C1073" s="225" t="s">
        <v>2166</v>
      </c>
      <c r="D1073" s="225" t="s">
        <v>2167</v>
      </c>
      <c r="E1073" s="225" t="s">
        <v>2758</v>
      </c>
      <c r="F1073" s="225" t="s">
        <v>2452</v>
      </c>
      <c r="G1073" s="225">
        <v>0</v>
      </c>
      <c r="H1073" s="225">
        <v>0</v>
      </c>
      <c r="I1073" s="225">
        <v>0</v>
      </c>
      <c r="J1073" s="237">
        <v>0</v>
      </c>
      <c r="K1073" s="225">
        <v>0</v>
      </c>
      <c r="L1073" s="225">
        <v>0</v>
      </c>
      <c r="M1073" s="225">
        <v>0</v>
      </c>
      <c r="N1073" s="237">
        <v>0</v>
      </c>
      <c r="O1073" s="237">
        <v>0</v>
      </c>
      <c r="P1073" s="237">
        <v>0</v>
      </c>
      <c r="Q1073" s="237">
        <v>0</v>
      </c>
      <c r="R1073" s="237">
        <v>0</v>
      </c>
      <c r="S1073" s="225">
        <v>0</v>
      </c>
      <c r="T1073" s="237">
        <v>0</v>
      </c>
      <c r="U1073" s="237">
        <v>0</v>
      </c>
      <c r="V1073" s="225">
        <v>0</v>
      </c>
      <c r="W1073" s="225">
        <v>0</v>
      </c>
      <c r="X1073" s="225">
        <v>0</v>
      </c>
      <c r="Y1073" s="225">
        <v>0</v>
      </c>
      <c r="Z1073" s="225">
        <v>0</v>
      </c>
      <c r="AA1073" s="225">
        <v>0</v>
      </c>
      <c r="AB1073" s="225">
        <v>0</v>
      </c>
      <c r="AC1073" s="225">
        <v>0</v>
      </c>
      <c r="AD1073" s="225">
        <v>0</v>
      </c>
      <c r="AE1073" s="225">
        <v>0</v>
      </c>
      <c r="AF1073" s="225">
        <v>0</v>
      </c>
      <c r="AG1073" s="225">
        <v>0</v>
      </c>
      <c r="AH1073" s="225">
        <v>0</v>
      </c>
      <c r="AI1073" s="225">
        <v>0</v>
      </c>
      <c r="AJ1073" s="225">
        <v>0</v>
      </c>
      <c r="AK1073" s="225">
        <v>0</v>
      </c>
      <c r="AL1073" s="225">
        <v>0</v>
      </c>
      <c r="AM1073" s="225">
        <v>0</v>
      </c>
      <c r="AN1073" s="225">
        <v>0</v>
      </c>
      <c r="AO1073" s="225">
        <v>0</v>
      </c>
      <c r="AP1073" s="225">
        <v>0</v>
      </c>
      <c r="AQ1073" s="225">
        <v>0</v>
      </c>
      <c r="AR1073" s="225">
        <v>0</v>
      </c>
      <c r="AS1073" s="225">
        <v>0</v>
      </c>
      <c r="AT1073" s="225">
        <v>0</v>
      </c>
      <c r="AU1073" s="225">
        <v>0</v>
      </c>
      <c r="AV1073" s="225">
        <v>0</v>
      </c>
      <c r="AW1073" s="225">
        <v>0</v>
      </c>
      <c r="AX1073" s="225">
        <v>0</v>
      </c>
      <c r="AY1073" s="225">
        <v>0</v>
      </c>
      <c r="AZ1073" s="225">
        <v>0</v>
      </c>
      <c r="BA1073" s="225">
        <v>0</v>
      </c>
      <c r="BB1073" s="225">
        <v>0</v>
      </c>
      <c r="BC1073" s="225">
        <v>0</v>
      </c>
      <c r="BD1073" s="225">
        <v>0</v>
      </c>
      <c r="BE1073" s="225" t="s">
        <v>479</v>
      </c>
    </row>
    <row r="1074" spans="1:57" x14ac:dyDescent="0.25">
      <c r="A1074" t="str">
        <f t="shared" si="243"/>
        <v>004000333</v>
      </c>
      <c r="B1074" s="225" t="s">
        <v>2165</v>
      </c>
      <c r="C1074" s="225" t="s">
        <v>2166</v>
      </c>
      <c r="D1074" s="225" t="s">
        <v>2167</v>
      </c>
      <c r="E1074" s="225" t="s">
        <v>2758</v>
      </c>
      <c r="F1074" s="225" t="s">
        <v>2453</v>
      </c>
      <c r="G1074" s="225">
        <v>0</v>
      </c>
      <c r="H1074" s="225">
        <v>0</v>
      </c>
      <c r="I1074" s="225">
        <v>0</v>
      </c>
      <c r="J1074" s="237">
        <v>0</v>
      </c>
      <c r="K1074" s="225">
        <v>0</v>
      </c>
      <c r="L1074" s="225">
        <v>0</v>
      </c>
      <c r="M1074" s="225">
        <v>0</v>
      </c>
      <c r="N1074" s="237">
        <v>0</v>
      </c>
      <c r="O1074" s="237">
        <v>0</v>
      </c>
      <c r="P1074" s="237">
        <v>0</v>
      </c>
      <c r="Q1074" s="237">
        <v>0</v>
      </c>
      <c r="R1074" s="237">
        <v>0</v>
      </c>
      <c r="S1074" s="225">
        <v>0</v>
      </c>
      <c r="T1074" s="237">
        <v>0</v>
      </c>
      <c r="U1074" s="237">
        <v>0</v>
      </c>
      <c r="V1074" s="225">
        <v>0</v>
      </c>
      <c r="W1074" s="225">
        <v>0</v>
      </c>
      <c r="X1074" s="225">
        <v>0</v>
      </c>
      <c r="Y1074" s="225">
        <v>0</v>
      </c>
      <c r="Z1074" s="225">
        <v>0</v>
      </c>
      <c r="AA1074" s="225">
        <v>0</v>
      </c>
      <c r="AB1074" s="225">
        <v>0</v>
      </c>
      <c r="AC1074" s="225">
        <v>0</v>
      </c>
      <c r="AD1074" s="225">
        <v>0</v>
      </c>
      <c r="AE1074" s="225">
        <v>0</v>
      </c>
      <c r="AF1074" s="225">
        <v>0</v>
      </c>
      <c r="AG1074" s="225">
        <v>0</v>
      </c>
      <c r="AH1074" s="225">
        <v>0</v>
      </c>
      <c r="AI1074" s="225">
        <v>0</v>
      </c>
      <c r="AJ1074" s="225">
        <v>0</v>
      </c>
      <c r="AK1074" s="225">
        <v>0</v>
      </c>
      <c r="AL1074" s="225">
        <v>0</v>
      </c>
      <c r="AM1074" s="225">
        <v>0</v>
      </c>
      <c r="AN1074" s="225">
        <v>0</v>
      </c>
      <c r="AO1074" s="225">
        <v>0</v>
      </c>
      <c r="AP1074" s="225">
        <v>0</v>
      </c>
      <c r="AQ1074" s="225">
        <v>0</v>
      </c>
      <c r="AR1074" s="225">
        <v>0</v>
      </c>
      <c r="AS1074" s="225">
        <v>0</v>
      </c>
      <c r="AT1074" s="225">
        <v>0</v>
      </c>
      <c r="AU1074" s="225">
        <v>0</v>
      </c>
      <c r="AV1074" s="225">
        <v>0</v>
      </c>
      <c r="AW1074" s="225">
        <v>0</v>
      </c>
      <c r="AX1074" s="225">
        <v>0</v>
      </c>
      <c r="AY1074" s="225">
        <v>0</v>
      </c>
      <c r="AZ1074" s="225">
        <v>0</v>
      </c>
      <c r="BA1074" s="225">
        <v>0</v>
      </c>
      <c r="BB1074" s="225">
        <v>0</v>
      </c>
      <c r="BC1074" s="225">
        <v>0</v>
      </c>
      <c r="BD1074" s="225">
        <v>0</v>
      </c>
      <c r="BE1074" s="225" t="s">
        <v>2682</v>
      </c>
    </row>
    <row r="1075" spans="1:57" x14ac:dyDescent="0.25">
      <c r="A1075" t="str">
        <f t="shared" si="243"/>
        <v>004000135</v>
      </c>
      <c r="B1075" s="225" t="s">
        <v>2165</v>
      </c>
      <c r="C1075" s="225" t="s">
        <v>2166</v>
      </c>
      <c r="D1075" s="225" t="s">
        <v>2167</v>
      </c>
      <c r="E1075" s="225" t="s">
        <v>2758</v>
      </c>
      <c r="F1075" s="225" t="s">
        <v>2455</v>
      </c>
      <c r="G1075" s="225">
        <v>0</v>
      </c>
      <c r="H1075" s="225">
        <v>0</v>
      </c>
      <c r="I1075" s="225">
        <v>0</v>
      </c>
      <c r="J1075" s="237">
        <v>0</v>
      </c>
      <c r="K1075" s="225">
        <v>0</v>
      </c>
      <c r="L1075" s="225">
        <v>0</v>
      </c>
      <c r="M1075" s="225">
        <v>0</v>
      </c>
      <c r="N1075" s="237">
        <v>0</v>
      </c>
      <c r="O1075" s="237">
        <v>0</v>
      </c>
      <c r="P1075" s="237">
        <v>0</v>
      </c>
      <c r="Q1075" s="237">
        <v>0</v>
      </c>
      <c r="R1075" s="237">
        <v>0</v>
      </c>
      <c r="S1075" s="225">
        <v>0</v>
      </c>
      <c r="T1075" s="237">
        <v>0</v>
      </c>
      <c r="U1075" s="237">
        <v>0</v>
      </c>
      <c r="V1075" s="225">
        <v>0</v>
      </c>
      <c r="W1075" s="225">
        <v>0</v>
      </c>
      <c r="X1075" s="225">
        <v>0</v>
      </c>
      <c r="Y1075" s="225">
        <v>0</v>
      </c>
      <c r="Z1075" s="225">
        <v>0</v>
      </c>
      <c r="AA1075" s="225">
        <v>0</v>
      </c>
      <c r="AB1075" s="225">
        <v>0</v>
      </c>
      <c r="AC1075" s="225">
        <v>0</v>
      </c>
      <c r="AD1075" s="225">
        <v>0</v>
      </c>
      <c r="AE1075" s="225">
        <v>0</v>
      </c>
      <c r="AF1075" s="225">
        <v>0</v>
      </c>
      <c r="AG1075" s="225">
        <v>0</v>
      </c>
      <c r="AH1075" s="225">
        <v>0</v>
      </c>
      <c r="AI1075" s="225">
        <v>0</v>
      </c>
      <c r="AJ1075" s="225">
        <v>0</v>
      </c>
      <c r="AK1075" s="225">
        <v>0</v>
      </c>
      <c r="AL1075" s="225">
        <v>0</v>
      </c>
      <c r="AM1075" s="225">
        <v>0</v>
      </c>
      <c r="AN1075" s="225">
        <v>0</v>
      </c>
      <c r="AO1075" s="225">
        <v>0</v>
      </c>
      <c r="AP1075" s="225">
        <v>0</v>
      </c>
      <c r="AQ1075" s="225">
        <v>0</v>
      </c>
      <c r="AR1075" s="225">
        <v>0</v>
      </c>
      <c r="AS1075" s="225">
        <v>0</v>
      </c>
      <c r="AT1075" s="225">
        <v>0</v>
      </c>
      <c r="AU1075" s="225">
        <v>0</v>
      </c>
      <c r="AV1075" s="225">
        <v>0</v>
      </c>
      <c r="AW1075" s="225">
        <v>0</v>
      </c>
      <c r="AX1075" s="225">
        <v>0</v>
      </c>
      <c r="AY1075" s="225">
        <v>0</v>
      </c>
      <c r="AZ1075" s="225">
        <v>0</v>
      </c>
      <c r="BA1075" s="225">
        <v>0</v>
      </c>
      <c r="BB1075" s="225">
        <v>0</v>
      </c>
      <c r="BC1075" s="225">
        <v>0</v>
      </c>
      <c r="BD1075" s="225">
        <v>0</v>
      </c>
      <c r="BE1075" s="225" t="s">
        <v>2456</v>
      </c>
    </row>
    <row r="1076" spans="1:57" x14ac:dyDescent="0.25">
      <c r="A1076" t="str">
        <f t="shared" si="243"/>
        <v>004000136</v>
      </c>
      <c r="B1076" s="225" t="s">
        <v>2165</v>
      </c>
      <c r="C1076" s="225" t="s">
        <v>2166</v>
      </c>
      <c r="D1076" s="225" t="s">
        <v>2167</v>
      </c>
      <c r="E1076" s="225" t="s">
        <v>2758</v>
      </c>
      <c r="F1076" s="225" t="s">
        <v>2457</v>
      </c>
      <c r="G1076" s="225">
        <v>0</v>
      </c>
      <c r="H1076" s="225">
        <v>0</v>
      </c>
      <c r="I1076" s="225">
        <v>0</v>
      </c>
      <c r="J1076" s="237">
        <v>0</v>
      </c>
      <c r="K1076" s="225">
        <v>0</v>
      </c>
      <c r="L1076" s="225">
        <v>0</v>
      </c>
      <c r="M1076" s="225">
        <v>0</v>
      </c>
      <c r="N1076" s="237">
        <v>0</v>
      </c>
      <c r="O1076" s="237">
        <v>0</v>
      </c>
      <c r="P1076" s="237">
        <v>0</v>
      </c>
      <c r="Q1076" s="237">
        <v>0</v>
      </c>
      <c r="R1076" s="237">
        <v>0</v>
      </c>
      <c r="S1076" s="225">
        <v>0</v>
      </c>
      <c r="T1076" s="237">
        <v>0</v>
      </c>
      <c r="U1076" s="237">
        <v>0</v>
      </c>
      <c r="V1076" s="225">
        <v>0</v>
      </c>
      <c r="W1076" s="225">
        <v>0</v>
      </c>
      <c r="X1076" s="225">
        <v>0</v>
      </c>
      <c r="Y1076" s="225">
        <v>0</v>
      </c>
      <c r="Z1076" s="225">
        <v>0</v>
      </c>
      <c r="AA1076" s="225">
        <v>0</v>
      </c>
      <c r="AB1076" s="225">
        <v>0</v>
      </c>
      <c r="AC1076" s="225">
        <v>0</v>
      </c>
      <c r="AD1076" s="225">
        <v>0</v>
      </c>
      <c r="AE1076" s="225">
        <v>0</v>
      </c>
      <c r="AF1076" s="225">
        <v>0</v>
      </c>
      <c r="AG1076" s="225">
        <v>0</v>
      </c>
      <c r="AH1076" s="225">
        <v>0</v>
      </c>
      <c r="AI1076" s="225">
        <v>0</v>
      </c>
      <c r="AJ1076" s="225">
        <v>0</v>
      </c>
      <c r="AK1076" s="225">
        <v>0</v>
      </c>
      <c r="AL1076" s="225">
        <v>0</v>
      </c>
      <c r="AM1076" s="225">
        <v>0</v>
      </c>
      <c r="AN1076" s="225">
        <v>0</v>
      </c>
      <c r="AO1076" s="225">
        <v>0</v>
      </c>
      <c r="AP1076" s="225">
        <v>0</v>
      </c>
      <c r="AQ1076" s="225">
        <v>0</v>
      </c>
      <c r="AR1076" s="225">
        <v>0</v>
      </c>
      <c r="AS1076" s="225">
        <v>0</v>
      </c>
      <c r="AT1076" s="225">
        <v>0</v>
      </c>
      <c r="AU1076" s="225">
        <v>0</v>
      </c>
      <c r="AV1076" s="225">
        <v>0</v>
      </c>
      <c r="AW1076" s="225">
        <v>0</v>
      </c>
      <c r="AX1076" s="225">
        <v>0</v>
      </c>
      <c r="AY1076" s="225">
        <v>0</v>
      </c>
      <c r="AZ1076" s="225">
        <v>0</v>
      </c>
      <c r="BA1076" s="225">
        <v>0</v>
      </c>
      <c r="BB1076" s="225">
        <v>0</v>
      </c>
      <c r="BC1076" s="225">
        <v>0</v>
      </c>
      <c r="BD1076" s="225">
        <v>0</v>
      </c>
      <c r="BE1076" s="225" t="s">
        <v>2458</v>
      </c>
    </row>
    <row r="1077" spans="1:57" x14ac:dyDescent="0.25">
      <c r="A1077" t="str">
        <f t="shared" si="243"/>
        <v>004000140</v>
      </c>
      <c r="B1077" s="225" t="s">
        <v>2165</v>
      </c>
      <c r="C1077" s="225" t="s">
        <v>2166</v>
      </c>
      <c r="D1077" s="225" t="s">
        <v>2167</v>
      </c>
      <c r="E1077" s="225" t="s">
        <v>2758</v>
      </c>
      <c r="F1077" s="225" t="s">
        <v>2459</v>
      </c>
      <c r="G1077" s="225">
        <v>0</v>
      </c>
      <c r="H1077" s="225">
        <v>0</v>
      </c>
      <c r="I1077" s="225">
        <v>0</v>
      </c>
      <c r="J1077" s="237">
        <v>0</v>
      </c>
      <c r="K1077" s="225">
        <v>0</v>
      </c>
      <c r="L1077" s="225">
        <v>0</v>
      </c>
      <c r="M1077" s="225">
        <v>0</v>
      </c>
      <c r="N1077" s="237">
        <v>0</v>
      </c>
      <c r="O1077" s="237">
        <v>0</v>
      </c>
      <c r="P1077" s="237">
        <v>0</v>
      </c>
      <c r="Q1077" s="237">
        <v>0</v>
      </c>
      <c r="R1077" s="237">
        <v>0</v>
      </c>
      <c r="S1077" s="225">
        <v>0</v>
      </c>
      <c r="T1077" s="237">
        <v>0</v>
      </c>
      <c r="U1077" s="237">
        <v>0</v>
      </c>
      <c r="V1077" s="225">
        <v>0</v>
      </c>
      <c r="W1077" s="225">
        <v>0</v>
      </c>
      <c r="X1077" s="225">
        <v>0</v>
      </c>
      <c r="Y1077" s="225">
        <v>0</v>
      </c>
      <c r="Z1077" s="225">
        <v>0</v>
      </c>
      <c r="AA1077" s="225">
        <v>0</v>
      </c>
      <c r="AB1077" s="225">
        <v>0</v>
      </c>
      <c r="AC1077" s="225">
        <v>0</v>
      </c>
      <c r="AD1077" s="225">
        <v>0</v>
      </c>
      <c r="AE1077" s="225">
        <v>0</v>
      </c>
      <c r="AF1077" s="225">
        <v>0</v>
      </c>
      <c r="AG1077" s="225">
        <v>0</v>
      </c>
      <c r="AH1077" s="225">
        <v>0</v>
      </c>
      <c r="AI1077" s="225">
        <v>0</v>
      </c>
      <c r="AJ1077" s="225">
        <v>0</v>
      </c>
      <c r="AK1077" s="225">
        <v>0</v>
      </c>
      <c r="AL1077" s="225">
        <v>0</v>
      </c>
      <c r="AM1077" s="225">
        <v>0</v>
      </c>
      <c r="AN1077" s="225">
        <v>0</v>
      </c>
      <c r="AO1077" s="225">
        <v>0</v>
      </c>
      <c r="AP1077" s="225">
        <v>0</v>
      </c>
      <c r="AQ1077" s="225">
        <v>0</v>
      </c>
      <c r="AR1077" s="225">
        <v>0</v>
      </c>
      <c r="AS1077" s="225">
        <v>0</v>
      </c>
      <c r="AT1077" s="225">
        <v>0</v>
      </c>
      <c r="AU1077" s="225">
        <v>0</v>
      </c>
      <c r="AV1077" s="225">
        <v>0</v>
      </c>
      <c r="AW1077" s="225">
        <v>0</v>
      </c>
      <c r="AX1077" s="225">
        <v>0</v>
      </c>
      <c r="AY1077" s="225">
        <v>0</v>
      </c>
      <c r="AZ1077" s="225">
        <v>0</v>
      </c>
      <c r="BA1077" s="225">
        <v>0</v>
      </c>
      <c r="BB1077" s="225">
        <v>0</v>
      </c>
      <c r="BC1077" s="225">
        <v>0</v>
      </c>
      <c r="BD1077" s="225">
        <v>0</v>
      </c>
      <c r="BE1077" s="225" t="s">
        <v>2714</v>
      </c>
    </row>
    <row r="1078" spans="1:57" x14ac:dyDescent="0.25">
      <c r="A1078" t="str">
        <f t="shared" si="243"/>
        <v>004000141</v>
      </c>
      <c r="B1078" s="225" t="s">
        <v>2165</v>
      </c>
      <c r="C1078" s="225" t="s">
        <v>2166</v>
      </c>
      <c r="D1078" s="225" t="s">
        <v>2167</v>
      </c>
      <c r="E1078" s="225" t="s">
        <v>2758</v>
      </c>
      <c r="F1078" s="225" t="s">
        <v>2461</v>
      </c>
      <c r="G1078" s="225">
        <v>0</v>
      </c>
      <c r="H1078" s="225">
        <v>0</v>
      </c>
      <c r="I1078" s="225">
        <v>0</v>
      </c>
      <c r="J1078" s="237">
        <v>0</v>
      </c>
      <c r="K1078" s="225">
        <v>0</v>
      </c>
      <c r="L1078" s="225">
        <v>0</v>
      </c>
      <c r="M1078" s="225">
        <v>0</v>
      </c>
      <c r="N1078" s="237">
        <v>0</v>
      </c>
      <c r="O1078" s="237">
        <v>0</v>
      </c>
      <c r="P1078" s="237">
        <v>0</v>
      </c>
      <c r="Q1078" s="237">
        <v>0</v>
      </c>
      <c r="R1078" s="237">
        <v>0</v>
      </c>
      <c r="S1078" s="225">
        <v>0</v>
      </c>
      <c r="T1078" s="237">
        <v>0</v>
      </c>
      <c r="U1078" s="237">
        <v>0</v>
      </c>
      <c r="V1078" s="225">
        <v>0</v>
      </c>
      <c r="W1078" s="225">
        <v>0</v>
      </c>
      <c r="X1078" s="225">
        <v>0</v>
      </c>
      <c r="Y1078" s="225">
        <v>0</v>
      </c>
      <c r="Z1078" s="225">
        <v>0</v>
      </c>
      <c r="AA1078" s="225">
        <v>0</v>
      </c>
      <c r="AB1078" s="225">
        <v>0</v>
      </c>
      <c r="AC1078" s="225">
        <v>0</v>
      </c>
      <c r="AD1078" s="225">
        <v>0</v>
      </c>
      <c r="AE1078" s="225">
        <v>0</v>
      </c>
      <c r="AF1078" s="225">
        <v>0</v>
      </c>
      <c r="AG1078" s="225">
        <v>0</v>
      </c>
      <c r="AH1078" s="225">
        <v>0</v>
      </c>
      <c r="AI1078" s="225">
        <v>0</v>
      </c>
      <c r="AJ1078" s="225">
        <v>0</v>
      </c>
      <c r="AK1078" s="225">
        <v>0</v>
      </c>
      <c r="AL1078" s="225">
        <v>0</v>
      </c>
      <c r="AM1078" s="225">
        <v>0</v>
      </c>
      <c r="AN1078" s="225">
        <v>0</v>
      </c>
      <c r="AO1078" s="225">
        <v>0</v>
      </c>
      <c r="AP1078" s="225">
        <v>0</v>
      </c>
      <c r="AQ1078" s="225">
        <v>0</v>
      </c>
      <c r="AR1078" s="225">
        <v>0</v>
      </c>
      <c r="AS1078" s="225">
        <v>0</v>
      </c>
      <c r="AT1078" s="225">
        <v>0</v>
      </c>
      <c r="AU1078" s="225">
        <v>0</v>
      </c>
      <c r="AV1078" s="225">
        <v>0</v>
      </c>
      <c r="AW1078" s="225">
        <v>0</v>
      </c>
      <c r="AX1078" s="225">
        <v>0</v>
      </c>
      <c r="AY1078" s="225">
        <v>0</v>
      </c>
      <c r="AZ1078" s="225">
        <v>0</v>
      </c>
      <c r="BA1078" s="225">
        <v>0</v>
      </c>
      <c r="BB1078" s="225">
        <v>0</v>
      </c>
      <c r="BC1078" s="225">
        <v>0</v>
      </c>
      <c r="BD1078" s="225">
        <v>0</v>
      </c>
      <c r="BE1078" s="225" t="s">
        <v>2715</v>
      </c>
    </row>
    <row r="1079" spans="1:57" x14ac:dyDescent="0.25">
      <c r="A1079" t="str">
        <f t="shared" si="243"/>
        <v>004000359</v>
      </c>
      <c r="B1079" s="225" t="s">
        <v>2165</v>
      </c>
      <c r="C1079" s="225" t="s">
        <v>2166</v>
      </c>
      <c r="D1079" s="225" t="s">
        <v>2167</v>
      </c>
      <c r="E1079" s="225" t="s">
        <v>2758</v>
      </c>
      <c r="F1079" s="225" t="s">
        <v>2463</v>
      </c>
      <c r="G1079" s="225">
        <v>0</v>
      </c>
      <c r="H1079" s="225">
        <v>0</v>
      </c>
      <c r="I1079" s="225">
        <v>0</v>
      </c>
      <c r="J1079" s="237">
        <v>0</v>
      </c>
      <c r="K1079" s="225">
        <v>0</v>
      </c>
      <c r="L1079" s="225">
        <v>0</v>
      </c>
      <c r="M1079" s="225">
        <v>0</v>
      </c>
      <c r="N1079" s="237">
        <v>0</v>
      </c>
      <c r="O1079" s="237">
        <v>0</v>
      </c>
      <c r="P1079" s="237">
        <v>0</v>
      </c>
      <c r="Q1079" s="237">
        <v>0</v>
      </c>
      <c r="R1079" s="237">
        <v>0</v>
      </c>
      <c r="S1079" s="225">
        <v>0</v>
      </c>
      <c r="T1079" s="237">
        <v>0</v>
      </c>
      <c r="U1079" s="237">
        <v>0</v>
      </c>
      <c r="V1079" s="225">
        <v>0</v>
      </c>
      <c r="W1079" s="225">
        <v>0</v>
      </c>
      <c r="X1079" s="225">
        <v>0</v>
      </c>
      <c r="Y1079" s="225">
        <v>0</v>
      </c>
      <c r="Z1079" s="225">
        <v>0</v>
      </c>
      <c r="AA1079" s="225">
        <v>0</v>
      </c>
      <c r="AB1079" s="225">
        <v>0</v>
      </c>
      <c r="AC1079" s="225">
        <v>0</v>
      </c>
      <c r="AD1079" s="225">
        <v>0</v>
      </c>
      <c r="AE1079" s="225">
        <v>0</v>
      </c>
      <c r="AF1079" s="225">
        <v>0</v>
      </c>
      <c r="AG1079" s="225">
        <v>0</v>
      </c>
      <c r="AH1079" s="225">
        <v>0</v>
      </c>
      <c r="AI1079" s="225">
        <v>0</v>
      </c>
      <c r="AJ1079" s="225">
        <v>0</v>
      </c>
      <c r="AK1079" s="225">
        <v>0</v>
      </c>
      <c r="AL1079" s="225">
        <v>0</v>
      </c>
      <c r="AM1079" s="225">
        <v>0</v>
      </c>
      <c r="AN1079" s="225">
        <v>0</v>
      </c>
      <c r="AO1079" s="225">
        <v>0</v>
      </c>
      <c r="AP1079" s="225">
        <v>0</v>
      </c>
      <c r="AQ1079" s="225">
        <v>0</v>
      </c>
      <c r="AR1079" s="225">
        <v>0</v>
      </c>
      <c r="AS1079" s="225">
        <v>0</v>
      </c>
      <c r="AT1079" s="225">
        <v>0</v>
      </c>
      <c r="AU1079" s="225">
        <v>0</v>
      </c>
      <c r="AV1079" s="225">
        <v>0</v>
      </c>
      <c r="AW1079" s="225">
        <v>0</v>
      </c>
      <c r="AX1079" s="225">
        <v>0</v>
      </c>
      <c r="AY1079" s="225">
        <v>0</v>
      </c>
      <c r="AZ1079" s="225">
        <v>0</v>
      </c>
      <c r="BA1079" s="225">
        <v>0</v>
      </c>
      <c r="BB1079" s="225">
        <v>0</v>
      </c>
      <c r="BC1079" s="225">
        <v>0</v>
      </c>
      <c r="BD1079" s="225">
        <v>0</v>
      </c>
      <c r="BE1079" s="225" t="s">
        <v>2464</v>
      </c>
    </row>
    <row r="1080" spans="1:57" x14ac:dyDescent="0.25">
      <c r="A1080" t="str">
        <f t="shared" si="243"/>
        <v>004000334</v>
      </c>
      <c r="B1080" s="225" t="s">
        <v>2165</v>
      </c>
      <c r="C1080" s="225" t="s">
        <v>2166</v>
      </c>
      <c r="D1080" s="225" t="s">
        <v>2167</v>
      </c>
      <c r="E1080" s="225" t="s">
        <v>2758</v>
      </c>
      <c r="F1080" s="225" t="s">
        <v>2465</v>
      </c>
      <c r="G1080" s="225">
        <v>0</v>
      </c>
      <c r="H1080" s="225">
        <v>0</v>
      </c>
      <c r="I1080" s="225">
        <v>0</v>
      </c>
      <c r="J1080" s="237">
        <v>0</v>
      </c>
      <c r="K1080" s="225">
        <v>0</v>
      </c>
      <c r="L1080" s="225">
        <v>0</v>
      </c>
      <c r="M1080" s="225">
        <v>0</v>
      </c>
      <c r="N1080" s="237">
        <v>0</v>
      </c>
      <c r="O1080" s="237">
        <v>0</v>
      </c>
      <c r="P1080" s="237">
        <v>0</v>
      </c>
      <c r="Q1080" s="237">
        <v>0</v>
      </c>
      <c r="R1080" s="237">
        <v>0</v>
      </c>
      <c r="S1080" s="225">
        <v>0</v>
      </c>
      <c r="T1080" s="237">
        <v>0</v>
      </c>
      <c r="U1080" s="237">
        <v>0</v>
      </c>
      <c r="V1080" s="225">
        <v>0</v>
      </c>
      <c r="W1080" s="225">
        <v>0</v>
      </c>
      <c r="X1080" s="225">
        <v>0</v>
      </c>
      <c r="Y1080" s="225">
        <v>0</v>
      </c>
      <c r="Z1080" s="225">
        <v>0</v>
      </c>
      <c r="AA1080" s="225">
        <v>0</v>
      </c>
      <c r="AB1080" s="225">
        <v>0</v>
      </c>
      <c r="AC1080" s="225">
        <v>0</v>
      </c>
      <c r="AD1080" s="225">
        <v>0</v>
      </c>
      <c r="AE1080" s="225">
        <v>0</v>
      </c>
      <c r="AF1080" s="225">
        <v>0</v>
      </c>
      <c r="AG1080" s="225">
        <v>0</v>
      </c>
      <c r="AH1080" s="225">
        <v>0</v>
      </c>
      <c r="AI1080" s="225">
        <v>0</v>
      </c>
      <c r="AJ1080" s="225">
        <v>0</v>
      </c>
      <c r="AK1080" s="225">
        <v>0</v>
      </c>
      <c r="AL1080" s="225">
        <v>0</v>
      </c>
      <c r="AM1080" s="225">
        <v>0</v>
      </c>
      <c r="AN1080" s="225">
        <v>0</v>
      </c>
      <c r="AO1080" s="225">
        <v>0</v>
      </c>
      <c r="AP1080" s="225">
        <v>0</v>
      </c>
      <c r="AQ1080" s="225">
        <v>0</v>
      </c>
      <c r="AR1080" s="225">
        <v>0</v>
      </c>
      <c r="AS1080" s="225">
        <v>0</v>
      </c>
      <c r="AT1080" s="225">
        <v>0</v>
      </c>
      <c r="AU1080" s="225">
        <v>0</v>
      </c>
      <c r="AV1080" s="225">
        <v>0</v>
      </c>
      <c r="AW1080" s="225">
        <v>0</v>
      </c>
      <c r="AX1080" s="225">
        <v>0</v>
      </c>
      <c r="AY1080" s="225">
        <v>0</v>
      </c>
      <c r="AZ1080" s="225">
        <v>0</v>
      </c>
      <c r="BA1080" s="225">
        <v>0</v>
      </c>
      <c r="BB1080" s="225">
        <v>0</v>
      </c>
      <c r="BC1080" s="225">
        <v>0</v>
      </c>
      <c r="BD1080" s="225">
        <v>0</v>
      </c>
      <c r="BE1080" s="225" t="s">
        <v>2466</v>
      </c>
    </row>
    <row r="1081" spans="1:57" x14ac:dyDescent="0.25">
      <c r="A1081" t="str">
        <f t="shared" si="243"/>
        <v>004000335</v>
      </c>
      <c r="B1081" s="225" t="s">
        <v>2165</v>
      </c>
      <c r="C1081" s="225" t="s">
        <v>2166</v>
      </c>
      <c r="D1081" s="225" t="s">
        <v>2167</v>
      </c>
      <c r="E1081" s="225" t="s">
        <v>2758</v>
      </c>
      <c r="F1081" s="225" t="s">
        <v>2467</v>
      </c>
      <c r="G1081" s="225">
        <v>0</v>
      </c>
      <c r="H1081" s="225">
        <v>0</v>
      </c>
      <c r="I1081" s="225">
        <v>0</v>
      </c>
      <c r="J1081" s="237">
        <v>0</v>
      </c>
      <c r="K1081" s="225">
        <v>0</v>
      </c>
      <c r="L1081" s="225">
        <v>0</v>
      </c>
      <c r="M1081" s="225">
        <v>0</v>
      </c>
      <c r="N1081" s="237">
        <v>0</v>
      </c>
      <c r="O1081" s="237">
        <v>0</v>
      </c>
      <c r="P1081" s="237">
        <v>0</v>
      </c>
      <c r="Q1081" s="237">
        <v>0</v>
      </c>
      <c r="R1081" s="237">
        <v>0</v>
      </c>
      <c r="S1081" s="225">
        <v>0</v>
      </c>
      <c r="T1081" s="237">
        <v>0</v>
      </c>
      <c r="U1081" s="237">
        <v>0</v>
      </c>
      <c r="V1081" s="225">
        <v>0</v>
      </c>
      <c r="W1081" s="225">
        <v>0</v>
      </c>
      <c r="X1081" s="225">
        <v>0</v>
      </c>
      <c r="Y1081" s="225">
        <v>0</v>
      </c>
      <c r="Z1081" s="225">
        <v>0</v>
      </c>
      <c r="AA1081" s="225">
        <v>0</v>
      </c>
      <c r="AB1081" s="225">
        <v>0</v>
      </c>
      <c r="AC1081" s="225">
        <v>0</v>
      </c>
      <c r="AD1081" s="225">
        <v>0</v>
      </c>
      <c r="AE1081" s="225">
        <v>0</v>
      </c>
      <c r="AF1081" s="225">
        <v>0</v>
      </c>
      <c r="AG1081" s="225">
        <v>0</v>
      </c>
      <c r="AH1081" s="225">
        <v>0</v>
      </c>
      <c r="AI1081" s="225">
        <v>0</v>
      </c>
      <c r="AJ1081" s="225">
        <v>0</v>
      </c>
      <c r="AK1081" s="225">
        <v>0</v>
      </c>
      <c r="AL1081" s="225">
        <v>0</v>
      </c>
      <c r="AM1081" s="225">
        <v>0</v>
      </c>
      <c r="AN1081" s="225">
        <v>0</v>
      </c>
      <c r="AO1081" s="225">
        <v>0</v>
      </c>
      <c r="AP1081" s="225">
        <v>0</v>
      </c>
      <c r="AQ1081" s="225">
        <v>0</v>
      </c>
      <c r="AR1081" s="225">
        <v>0</v>
      </c>
      <c r="AS1081" s="225">
        <v>0</v>
      </c>
      <c r="AT1081" s="225">
        <v>0</v>
      </c>
      <c r="AU1081" s="225">
        <v>0</v>
      </c>
      <c r="AV1081" s="225">
        <v>0</v>
      </c>
      <c r="AW1081" s="225">
        <v>0</v>
      </c>
      <c r="AX1081" s="225">
        <v>0</v>
      </c>
      <c r="AY1081" s="225">
        <v>0</v>
      </c>
      <c r="AZ1081" s="225">
        <v>0</v>
      </c>
      <c r="BA1081" s="225">
        <v>0</v>
      </c>
      <c r="BB1081" s="225">
        <v>0</v>
      </c>
      <c r="BC1081" s="225">
        <v>0</v>
      </c>
      <c r="BD1081" s="225">
        <v>0</v>
      </c>
      <c r="BE1081" s="225" t="s">
        <v>2468</v>
      </c>
    </row>
    <row r="1082" spans="1:57" x14ac:dyDescent="0.25">
      <c r="A1082" t="str">
        <f t="shared" si="243"/>
        <v>004000337</v>
      </c>
      <c r="B1082" s="225" t="s">
        <v>2165</v>
      </c>
      <c r="C1082" s="225" t="s">
        <v>2166</v>
      </c>
      <c r="D1082" s="225" t="s">
        <v>2167</v>
      </c>
      <c r="E1082" s="225" t="s">
        <v>2758</v>
      </c>
      <c r="F1082" s="225" t="s">
        <v>2471</v>
      </c>
      <c r="G1082" s="225">
        <v>0</v>
      </c>
      <c r="H1082" s="225">
        <v>0</v>
      </c>
      <c r="I1082" s="225">
        <v>0</v>
      </c>
      <c r="J1082" s="237">
        <v>0</v>
      </c>
      <c r="K1082" s="225">
        <v>0</v>
      </c>
      <c r="L1082" s="225">
        <v>0</v>
      </c>
      <c r="M1082" s="225">
        <v>0</v>
      </c>
      <c r="N1082" s="237">
        <v>0</v>
      </c>
      <c r="O1082" s="237">
        <v>0</v>
      </c>
      <c r="P1082" s="237">
        <v>0</v>
      </c>
      <c r="Q1082" s="237">
        <v>0</v>
      </c>
      <c r="R1082" s="237">
        <v>0</v>
      </c>
      <c r="S1082" s="225">
        <v>0</v>
      </c>
      <c r="T1082" s="237">
        <v>0</v>
      </c>
      <c r="U1082" s="237">
        <v>0</v>
      </c>
      <c r="V1082" s="225">
        <v>0</v>
      </c>
      <c r="W1082" s="225">
        <v>0</v>
      </c>
      <c r="X1082" s="225">
        <v>0</v>
      </c>
      <c r="Y1082" s="225">
        <v>0</v>
      </c>
      <c r="Z1082" s="225">
        <v>0</v>
      </c>
      <c r="AA1082" s="225">
        <v>0</v>
      </c>
      <c r="AB1082" s="225">
        <v>0</v>
      </c>
      <c r="AC1082" s="225">
        <v>0</v>
      </c>
      <c r="AD1082" s="225">
        <v>0</v>
      </c>
      <c r="AE1082" s="225">
        <v>0</v>
      </c>
      <c r="AF1082" s="225">
        <v>0</v>
      </c>
      <c r="AG1082" s="225">
        <v>0</v>
      </c>
      <c r="AH1082" s="225">
        <v>0</v>
      </c>
      <c r="AI1082" s="225">
        <v>0</v>
      </c>
      <c r="AJ1082" s="225">
        <v>0</v>
      </c>
      <c r="AK1082" s="225">
        <v>0</v>
      </c>
      <c r="AL1082" s="225">
        <v>0</v>
      </c>
      <c r="AM1082" s="225">
        <v>0</v>
      </c>
      <c r="AN1082" s="225">
        <v>0</v>
      </c>
      <c r="AO1082" s="225">
        <v>0</v>
      </c>
      <c r="AP1082" s="225">
        <v>0</v>
      </c>
      <c r="AQ1082" s="225">
        <v>0</v>
      </c>
      <c r="AR1082" s="225">
        <v>0</v>
      </c>
      <c r="AS1082" s="225">
        <v>0</v>
      </c>
      <c r="AT1082" s="225">
        <v>0</v>
      </c>
      <c r="AU1082" s="225">
        <v>0</v>
      </c>
      <c r="AV1082" s="225">
        <v>0</v>
      </c>
      <c r="AW1082" s="225">
        <v>0</v>
      </c>
      <c r="AX1082" s="225">
        <v>0</v>
      </c>
      <c r="AY1082" s="225">
        <v>0</v>
      </c>
      <c r="AZ1082" s="225">
        <v>0</v>
      </c>
      <c r="BA1082" s="225">
        <v>0</v>
      </c>
      <c r="BB1082" s="225">
        <v>0</v>
      </c>
      <c r="BC1082" s="225">
        <v>0</v>
      </c>
      <c r="BD1082" s="225">
        <v>0</v>
      </c>
      <c r="BE1082" s="225" t="s">
        <v>498</v>
      </c>
    </row>
    <row r="1083" spans="1:57" x14ac:dyDescent="0.25">
      <c r="A1083" t="str">
        <f t="shared" si="243"/>
        <v>004000142</v>
      </c>
      <c r="B1083" s="225" t="s">
        <v>2165</v>
      </c>
      <c r="C1083" s="225" t="s">
        <v>2166</v>
      </c>
      <c r="D1083" s="225" t="s">
        <v>2167</v>
      </c>
      <c r="E1083" s="225" t="s">
        <v>2758</v>
      </c>
      <c r="F1083" s="225" t="s">
        <v>2472</v>
      </c>
      <c r="G1083" s="225">
        <v>0</v>
      </c>
      <c r="H1083" s="225">
        <v>0</v>
      </c>
      <c r="I1083" s="225">
        <v>0</v>
      </c>
      <c r="J1083" s="237">
        <v>0</v>
      </c>
      <c r="K1083" s="225">
        <v>0</v>
      </c>
      <c r="L1083" s="225">
        <v>0</v>
      </c>
      <c r="M1083" s="225">
        <v>0</v>
      </c>
      <c r="N1083" s="237">
        <v>0</v>
      </c>
      <c r="O1083" s="237">
        <v>0</v>
      </c>
      <c r="P1083" s="237">
        <v>0</v>
      </c>
      <c r="Q1083" s="237">
        <v>0</v>
      </c>
      <c r="R1083" s="237">
        <v>0</v>
      </c>
      <c r="S1083" s="225">
        <v>0</v>
      </c>
      <c r="T1083" s="237">
        <v>0</v>
      </c>
      <c r="U1083" s="237">
        <v>0</v>
      </c>
      <c r="V1083" s="225">
        <v>0</v>
      </c>
      <c r="W1083" s="225">
        <v>0</v>
      </c>
      <c r="X1083" s="225">
        <v>0</v>
      </c>
      <c r="Y1083" s="225">
        <v>0</v>
      </c>
      <c r="Z1083" s="225">
        <v>0</v>
      </c>
      <c r="AA1083" s="225">
        <v>0</v>
      </c>
      <c r="AB1083" s="225">
        <v>0</v>
      </c>
      <c r="AC1083" s="225">
        <v>0</v>
      </c>
      <c r="AD1083" s="225">
        <v>0</v>
      </c>
      <c r="AE1083" s="225">
        <v>0</v>
      </c>
      <c r="AF1083" s="225">
        <v>0</v>
      </c>
      <c r="AG1083" s="225">
        <v>0</v>
      </c>
      <c r="AH1083" s="225">
        <v>0</v>
      </c>
      <c r="AI1083" s="225">
        <v>0</v>
      </c>
      <c r="AJ1083" s="225">
        <v>0</v>
      </c>
      <c r="AK1083" s="225">
        <v>0</v>
      </c>
      <c r="AL1083" s="225">
        <v>0</v>
      </c>
      <c r="AM1083" s="225">
        <v>0</v>
      </c>
      <c r="AN1083" s="225">
        <v>0</v>
      </c>
      <c r="AO1083" s="225">
        <v>0</v>
      </c>
      <c r="AP1083" s="225">
        <v>0</v>
      </c>
      <c r="AQ1083" s="225">
        <v>0</v>
      </c>
      <c r="AR1083" s="225">
        <v>0</v>
      </c>
      <c r="AS1083" s="225">
        <v>0</v>
      </c>
      <c r="AT1083" s="225">
        <v>0</v>
      </c>
      <c r="AU1083" s="225">
        <v>0</v>
      </c>
      <c r="AV1083" s="225">
        <v>0</v>
      </c>
      <c r="AW1083" s="225">
        <v>0</v>
      </c>
      <c r="AX1083" s="225">
        <v>0</v>
      </c>
      <c r="AY1083" s="225">
        <v>0</v>
      </c>
      <c r="AZ1083" s="225">
        <v>0</v>
      </c>
      <c r="BA1083" s="225">
        <v>0</v>
      </c>
      <c r="BB1083" s="225">
        <v>0</v>
      </c>
      <c r="BC1083" s="225">
        <v>0</v>
      </c>
      <c r="BD1083" s="225">
        <v>0</v>
      </c>
      <c r="BE1083" s="225" t="s">
        <v>2685</v>
      </c>
    </row>
    <row r="1084" spans="1:57" x14ac:dyDescent="0.25">
      <c r="A1084" t="str">
        <f t="shared" si="243"/>
        <v>004000357</v>
      </c>
      <c r="B1084" s="225" t="s">
        <v>2165</v>
      </c>
      <c r="C1084" s="225" t="s">
        <v>2166</v>
      </c>
      <c r="D1084" s="225" t="s">
        <v>2167</v>
      </c>
      <c r="E1084" s="225" t="s">
        <v>2758</v>
      </c>
      <c r="F1084" s="225" t="s">
        <v>2474</v>
      </c>
      <c r="G1084" s="225">
        <v>0</v>
      </c>
      <c r="H1084" s="225">
        <v>0</v>
      </c>
      <c r="I1084" s="225">
        <v>0</v>
      </c>
      <c r="J1084" s="237">
        <v>0</v>
      </c>
      <c r="K1084" s="225">
        <v>0</v>
      </c>
      <c r="L1084" s="225">
        <v>0</v>
      </c>
      <c r="M1084" s="225">
        <v>0</v>
      </c>
      <c r="N1084" s="237">
        <v>0</v>
      </c>
      <c r="O1084" s="237">
        <v>0</v>
      </c>
      <c r="P1084" s="237">
        <v>0</v>
      </c>
      <c r="Q1084" s="237">
        <v>0</v>
      </c>
      <c r="R1084" s="237">
        <v>0</v>
      </c>
      <c r="S1084" s="225">
        <v>0</v>
      </c>
      <c r="T1084" s="237">
        <v>0</v>
      </c>
      <c r="U1084" s="237">
        <v>0</v>
      </c>
      <c r="V1084" s="225">
        <v>0</v>
      </c>
      <c r="W1084" s="225">
        <v>0</v>
      </c>
      <c r="X1084" s="225">
        <v>0</v>
      </c>
      <c r="Y1084" s="225">
        <v>0</v>
      </c>
      <c r="Z1084" s="225">
        <v>0</v>
      </c>
      <c r="AA1084" s="225">
        <v>0</v>
      </c>
      <c r="AB1084" s="225">
        <v>0</v>
      </c>
      <c r="AC1084" s="225">
        <v>0</v>
      </c>
      <c r="AD1084" s="225">
        <v>0</v>
      </c>
      <c r="AE1084" s="225">
        <v>0</v>
      </c>
      <c r="AF1084" s="225">
        <v>0</v>
      </c>
      <c r="AG1084" s="225">
        <v>0</v>
      </c>
      <c r="AH1084" s="225">
        <v>0</v>
      </c>
      <c r="AI1084" s="225">
        <v>0</v>
      </c>
      <c r="AJ1084" s="225">
        <v>0</v>
      </c>
      <c r="AK1084" s="225">
        <v>0</v>
      </c>
      <c r="AL1084" s="225">
        <v>0</v>
      </c>
      <c r="AM1084" s="225">
        <v>0</v>
      </c>
      <c r="AN1084" s="225">
        <v>0</v>
      </c>
      <c r="AO1084" s="225">
        <v>0</v>
      </c>
      <c r="AP1084" s="225">
        <v>0</v>
      </c>
      <c r="AQ1084" s="225">
        <v>0</v>
      </c>
      <c r="AR1084" s="225">
        <v>0</v>
      </c>
      <c r="AS1084" s="225">
        <v>0</v>
      </c>
      <c r="AT1084" s="225">
        <v>0</v>
      </c>
      <c r="AU1084" s="225">
        <v>0</v>
      </c>
      <c r="AV1084" s="225">
        <v>0</v>
      </c>
      <c r="AW1084" s="225">
        <v>0</v>
      </c>
      <c r="AX1084" s="225">
        <v>0</v>
      </c>
      <c r="AY1084" s="225">
        <v>0</v>
      </c>
      <c r="AZ1084" s="225">
        <v>0</v>
      </c>
      <c r="BA1084" s="225">
        <v>0</v>
      </c>
      <c r="BB1084" s="225">
        <v>0</v>
      </c>
      <c r="BC1084" s="225">
        <v>0</v>
      </c>
      <c r="BD1084" s="225">
        <v>0</v>
      </c>
      <c r="BE1084" s="225" t="s">
        <v>2475</v>
      </c>
    </row>
    <row r="1085" spans="1:57" x14ac:dyDescent="0.25">
      <c r="A1085" t="str">
        <f t="shared" si="243"/>
        <v>004000143</v>
      </c>
      <c r="B1085" s="225" t="s">
        <v>2165</v>
      </c>
      <c r="C1085" s="225" t="s">
        <v>2166</v>
      </c>
      <c r="D1085" s="225" t="s">
        <v>2167</v>
      </c>
      <c r="E1085" s="225" t="s">
        <v>2758</v>
      </c>
      <c r="F1085" s="225" t="s">
        <v>2476</v>
      </c>
      <c r="G1085" s="225">
        <v>0</v>
      </c>
      <c r="H1085" s="225">
        <v>0</v>
      </c>
      <c r="I1085" s="225">
        <v>0</v>
      </c>
      <c r="J1085" s="237">
        <v>0</v>
      </c>
      <c r="K1085" s="225">
        <v>0</v>
      </c>
      <c r="L1085" s="225">
        <v>0</v>
      </c>
      <c r="M1085" s="225">
        <v>0</v>
      </c>
      <c r="N1085" s="237">
        <v>0</v>
      </c>
      <c r="O1085" s="237">
        <v>0</v>
      </c>
      <c r="P1085" s="237">
        <v>0</v>
      </c>
      <c r="Q1085" s="237">
        <v>0</v>
      </c>
      <c r="R1085" s="237">
        <v>0</v>
      </c>
      <c r="S1085" s="225">
        <v>0</v>
      </c>
      <c r="T1085" s="237">
        <v>0</v>
      </c>
      <c r="U1085" s="237">
        <v>0</v>
      </c>
      <c r="V1085" s="225">
        <v>0</v>
      </c>
      <c r="W1085" s="225">
        <v>0</v>
      </c>
      <c r="X1085" s="225">
        <v>0</v>
      </c>
      <c r="Y1085" s="225">
        <v>0</v>
      </c>
      <c r="Z1085" s="225">
        <v>0</v>
      </c>
      <c r="AA1085" s="225">
        <v>0</v>
      </c>
      <c r="AB1085" s="225">
        <v>0</v>
      </c>
      <c r="AC1085" s="225">
        <v>0</v>
      </c>
      <c r="AD1085" s="225">
        <v>0</v>
      </c>
      <c r="AE1085" s="225">
        <v>0</v>
      </c>
      <c r="AF1085" s="225">
        <v>0</v>
      </c>
      <c r="AG1085" s="225">
        <v>0</v>
      </c>
      <c r="AH1085" s="225">
        <v>0</v>
      </c>
      <c r="AI1085" s="225">
        <v>0</v>
      </c>
      <c r="AJ1085" s="225">
        <v>0</v>
      </c>
      <c r="AK1085" s="225">
        <v>0</v>
      </c>
      <c r="AL1085" s="225">
        <v>0</v>
      </c>
      <c r="AM1085" s="225">
        <v>0</v>
      </c>
      <c r="AN1085" s="225">
        <v>0</v>
      </c>
      <c r="AO1085" s="225">
        <v>0</v>
      </c>
      <c r="AP1085" s="225">
        <v>0</v>
      </c>
      <c r="AQ1085" s="225">
        <v>0</v>
      </c>
      <c r="AR1085" s="225">
        <v>0</v>
      </c>
      <c r="AS1085" s="225">
        <v>0</v>
      </c>
      <c r="AT1085" s="225">
        <v>0</v>
      </c>
      <c r="AU1085" s="225">
        <v>0</v>
      </c>
      <c r="AV1085" s="225">
        <v>0</v>
      </c>
      <c r="AW1085" s="225">
        <v>0</v>
      </c>
      <c r="AX1085" s="225">
        <v>0</v>
      </c>
      <c r="AY1085" s="225">
        <v>0</v>
      </c>
      <c r="AZ1085" s="225">
        <v>0</v>
      </c>
      <c r="BA1085" s="225">
        <v>0</v>
      </c>
      <c r="BB1085" s="225">
        <v>0</v>
      </c>
      <c r="BC1085" s="225">
        <v>0</v>
      </c>
      <c r="BD1085" s="225">
        <v>0</v>
      </c>
      <c r="BE1085" s="225" t="s">
        <v>501</v>
      </c>
    </row>
    <row r="1086" spans="1:57" x14ac:dyDescent="0.25">
      <c r="A1086" t="str">
        <f t="shared" si="243"/>
        <v>004000460</v>
      </c>
      <c r="B1086" s="225" t="s">
        <v>2165</v>
      </c>
      <c r="C1086" s="225" t="s">
        <v>2166</v>
      </c>
      <c r="D1086" s="225" t="s">
        <v>2167</v>
      </c>
      <c r="E1086" s="225" t="s">
        <v>2758</v>
      </c>
      <c r="F1086" s="225" t="s">
        <v>2477</v>
      </c>
      <c r="G1086" s="225">
        <v>0</v>
      </c>
      <c r="H1086" s="225">
        <v>0</v>
      </c>
      <c r="I1086" s="225">
        <v>0</v>
      </c>
      <c r="J1086" s="237">
        <v>0</v>
      </c>
      <c r="K1086" s="225">
        <v>0</v>
      </c>
      <c r="L1086" s="225">
        <v>0</v>
      </c>
      <c r="M1086" s="225">
        <v>0</v>
      </c>
      <c r="N1086" s="237">
        <v>0</v>
      </c>
      <c r="O1086" s="237">
        <v>0</v>
      </c>
      <c r="P1086" s="237">
        <v>0</v>
      </c>
      <c r="Q1086" s="237">
        <v>0</v>
      </c>
      <c r="R1086" s="237">
        <v>0</v>
      </c>
      <c r="S1086" s="225">
        <v>0</v>
      </c>
      <c r="T1086" s="237">
        <v>0</v>
      </c>
      <c r="U1086" s="237">
        <v>0</v>
      </c>
      <c r="V1086" s="225">
        <v>0</v>
      </c>
      <c r="W1086" s="225">
        <v>0</v>
      </c>
      <c r="X1086" s="225">
        <v>0</v>
      </c>
      <c r="Y1086" s="225">
        <v>0</v>
      </c>
      <c r="Z1086" s="225">
        <v>0</v>
      </c>
      <c r="AA1086" s="225">
        <v>0</v>
      </c>
      <c r="AB1086" s="225">
        <v>0</v>
      </c>
      <c r="AC1086" s="225">
        <v>0</v>
      </c>
      <c r="AD1086" s="225">
        <v>0</v>
      </c>
      <c r="AE1086" s="225">
        <v>0</v>
      </c>
      <c r="AF1086" s="225">
        <v>0</v>
      </c>
      <c r="AG1086" s="225">
        <v>0</v>
      </c>
      <c r="AH1086" s="225">
        <v>0</v>
      </c>
      <c r="AI1086" s="225">
        <v>0</v>
      </c>
      <c r="AJ1086" s="225">
        <v>0</v>
      </c>
      <c r="AK1086" s="225">
        <v>0</v>
      </c>
      <c r="AL1086" s="225">
        <v>0</v>
      </c>
      <c r="AM1086" s="225">
        <v>0</v>
      </c>
      <c r="AN1086" s="225">
        <v>0</v>
      </c>
      <c r="AO1086" s="225">
        <v>0</v>
      </c>
      <c r="AP1086" s="225">
        <v>0</v>
      </c>
      <c r="AQ1086" s="225">
        <v>0</v>
      </c>
      <c r="AR1086" s="225">
        <v>0</v>
      </c>
      <c r="AS1086" s="225">
        <v>0</v>
      </c>
      <c r="AT1086" s="225">
        <v>0</v>
      </c>
      <c r="AU1086" s="225">
        <v>0</v>
      </c>
      <c r="AV1086" s="225">
        <v>0</v>
      </c>
      <c r="AW1086" s="225">
        <v>0</v>
      </c>
      <c r="AX1086" s="225">
        <v>0</v>
      </c>
      <c r="AY1086" s="225">
        <v>0</v>
      </c>
      <c r="AZ1086" s="225">
        <v>0</v>
      </c>
      <c r="BA1086" s="225">
        <v>0</v>
      </c>
      <c r="BB1086" s="225">
        <v>0</v>
      </c>
      <c r="BC1086" s="225">
        <v>0</v>
      </c>
      <c r="BD1086" s="225">
        <v>0</v>
      </c>
      <c r="BE1086" s="225" t="s">
        <v>2716</v>
      </c>
    </row>
    <row r="1087" spans="1:57" x14ac:dyDescent="0.25">
      <c r="A1087" t="str">
        <f t="shared" si="243"/>
        <v>004000144</v>
      </c>
      <c r="B1087" s="225" t="s">
        <v>2165</v>
      </c>
      <c r="C1087" s="225" t="s">
        <v>2166</v>
      </c>
      <c r="D1087" s="225" t="s">
        <v>2167</v>
      </c>
      <c r="E1087" s="225" t="s">
        <v>2758</v>
      </c>
      <c r="F1087" s="225" t="s">
        <v>2479</v>
      </c>
      <c r="G1087" s="225">
        <v>0</v>
      </c>
      <c r="H1087" s="225">
        <v>0</v>
      </c>
      <c r="I1087" s="225">
        <v>0</v>
      </c>
      <c r="J1087" s="237">
        <v>0</v>
      </c>
      <c r="K1087" s="225">
        <v>0</v>
      </c>
      <c r="L1087" s="225">
        <v>0</v>
      </c>
      <c r="M1087" s="225">
        <v>0</v>
      </c>
      <c r="N1087" s="237">
        <v>0</v>
      </c>
      <c r="O1087" s="237">
        <v>0</v>
      </c>
      <c r="P1087" s="237">
        <v>0</v>
      </c>
      <c r="Q1087" s="237">
        <v>0</v>
      </c>
      <c r="R1087" s="237">
        <v>0</v>
      </c>
      <c r="S1087" s="225">
        <v>0</v>
      </c>
      <c r="T1087" s="237">
        <v>0</v>
      </c>
      <c r="U1087" s="237">
        <v>0</v>
      </c>
      <c r="V1087" s="225">
        <v>0</v>
      </c>
      <c r="W1087" s="225">
        <v>0</v>
      </c>
      <c r="X1087" s="225">
        <v>0</v>
      </c>
      <c r="Y1087" s="225">
        <v>0</v>
      </c>
      <c r="Z1087" s="225">
        <v>0</v>
      </c>
      <c r="AA1087" s="225">
        <v>0</v>
      </c>
      <c r="AB1087" s="225">
        <v>0</v>
      </c>
      <c r="AC1087" s="225">
        <v>0</v>
      </c>
      <c r="AD1087" s="225">
        <v>0</v>
      </c>
      <c r="AE1087" s="225">
        <v>0</v>
      </c>
      <c r="AF1087" s="225">
        <v>0</v>
      </c>
      <c r="AG1087" s="225">
        <v>0</v>
      </c>
      <c r="AH1087" s="225">
        <v>0</v>
      </c>
      <c r="AI1087" s="225">
        <v>0</v>
      </c>
      <c r="AJ1087" s="225">
        <v>0</v>
      </c>
      <c r="AK1087" s="225">
        <v>0</v>
      </c>
      <c r="AL1087" s="225">
        <v>0</v>
      </c>
      <c r="AM1087" s="225">
        <v>0</v>
      </c>
      <c r="AN1087" s="225">
        <v>0</v>
      </c>
      <c r="AO1087" s="225">
        <v>0</v>
      </c>
      <c r="AP1087" s="225">
        <v>0</v>
      </c>
      <c r="AQ1087" s="225">
        <v>0</v>
      </c>
      <c r="AR1087" s="225">
        <v>0</v>
      </c>
      <c r="AS1087" s="225">
        <v>0</v>
      </c>
      <c r="AT1087" s="225">
        <v>0</v>
      </c>
      <c r="AU1087" s="225">
        <v>0</v>
      </c>
      <c r="AV1087" s="225">
        <v>0</v>
      </c>
      <c r="AW1087" s="225">
        <v>0</v>
      </c>
      <c r="AX1087" s="225">
        <v>0</v>
      </c>
      <c r="AY1087" s="225">
        <v>0</v>
      </c>
      <c r="AZ1087" s="225">
        <v>0</v>
      </c>
      <c r="BA1087" s="225">
        <v>0</v>
      </c>
      <c r="BB1087" s="225">
        <v>0</v>
      </c>
      <c r="BC1087" s="225">
        <v>0</v>
      </c>
      <c r="BD1087" s="225">
        <v>0</v>
      </c>
      <c r="BE1087" s="225" t="s">
        <v>502</v>
      </c>
    </row>
    <row r="1088" spans="1:57" x14ac:dyDescent="0.25">
      <c r="A1088" t="str">
        <f t="shared" si="243"/>
        <v>004000358</v>
      </c>
      <c r="B1088" s="225" t="s">
        <v>2165</v>
      </c>
      <c r="C1088" s="225" t="s">
        <v>2166</v>
      </c>
      <c r="D1088" s="225" t="s">
        <v>2167</v>
      </c>
      <c r="E1088" s="225" t="s">
        <v>2758</v>
      </c>
      <c r="F1088" s="225" t="s">
        <v>2480</v>
      </c>
      <c r="G1088" s="225">
        <v>0</v>
      </c>
      <c r="H1088" s="225">
        <v>0</v>
      </c>
      <c r="I1088" s="225">
        <v>0</v>
      </c>
      <c r="J1088" s="237">
        <v>0</v>
      </c>
      <c r="K1088" s="225">
        <v>0</v>
      </c>
      <c r="L1088" s="225">
        <v>0</v>
      </c>
      <c r="M1088" s="225">
        <v>0</v>
      </c>
      <c r="N1088" s="237">
        <v>0</v>
      </c>
      <c r="O1088" s="237">
        <v>0</v>
      </c>
      <c r="P1088" s="237">
        <v>0</v>
      </c>
      <c r="Q1088" s="237">
        <v>0</v>
      </c>
      <c r="R1088" s="237">
        <v>0</v>
      </c>
      <c r="S1088" s="225">
        <v>0</v>
      </c>
      <c r="T1088" s="237">
        <v>0</v>
      </c>
      <c r="U1088" s="237">
        <v>0</v>
      </c>
      <c r="V1088" s="225">
        <v>0</v>
      </c>
      <c r="W1088" s="225">
        <v>0</v>
      </c>
      <c r="X1088" s="225">
        <v>0</v>
      </c>
      <c r="Y1088" s="225">
        <v>0</v>
      </c>
      <c r="Z1088" s="225">
        <v>0</v>
      </c>
      <c r="AA1088" s="225">
        <v>0</v>
      </c>
      <c r="AB1088" s="225">
        <v>0</v>
      </c>
      <c r="AC1088" s="225">
        <v>0</v>
      </c>
      <c r="AD1088" s="225">
        <v>0</v>
      </c>
      <c r="AE1088" s="225">
        <v>0</v>
      </c>
      <c r="AF1088" s="225">
        <v>0</v>
      </c>
      <c r="AG1088" s="225">
        <v>0</v>
      </c>
      <c r="AH1088" s="225">
        <v>0</v>
      </c>
      <c r="AI1088" s="225">
        <v>0</v>
      </c>
      <c r="AJ1088" s="225">
        <v>0</v>
      </c>
      <c r="AK1088" s="225">
        <v>0</v>
      </c>
      <c r="AL1088" s="225">
        <v>0</v>
      </c>
      <c r="AM1088" s="225">
        <v>0</v>
      </c>
      <c r="AN1088" s="225">
        <v>0</v>
      </c>
      <c r="AO1088" s="225">
        <v>0</v>
      </c>
      <c r="AP1088" s="225">
        <v>0</v>
      </c>
      <c r="AQ1088" s="225">
        <v>0</v>
      </c>
      <c r="AR1088" s="225">
        <v>0</v>
      </c>
      <c r="AS1088" s="225">
        <v>0</v>
      </c>
      <c r="AT1088" s="225">
        <v>0</v>
      </c>
      <c r="AU1088" s="225">
        <v>0</v>
      </c>
      <c r="AV1088" s="225">
        <v>0</v>
      </c>
      <c r="AW1088" s="225">
        <v>0</v>
      </c>
      <c r="AX1088" s="225">
        <v>0</v>
      </c>
      <c r="AY1088" s="225">
        <v>0</v>
      </c>
      <c r="AZ1088" s="225">
        <v>0</v>
      </c>
      <c r="BA1088" s="225">
        <v>0</v>
      </c>
      <c r="BB1088" s="225">
        <v>0</v>
      </c>
      <c r="BC1088" s="225">
        <v>0</v>
      </c>
      <c r="BD1088" s="225">
        <v>0</v>
      </c>
      <c r="BE1088" s="225" t="s">
        <v>2481</v>
      </c>
    </row>
    <row r="1089" spans="1:57" x14ac:dyDescent="0.25">
      <c r="A1089" t="str">
        <f t="shared" si="243"/>
        <v>004000145</v>
      </c>
      <c r="B1089" s="225" t="s">
        <v>2165</v>
      </c>
      <c r="C1089" s="225" t="s">
        <v>2166</v>
      </c>
      <c r="D1089" s="225" t="s">
        <v>2167</v>
      </c>
      <c r="E1089" s="225" t="s">
        <v>2758</v>
      </c>
      <c r="F1089" s="225" t="s">
        <v>2482</v>
      </c>
      <c r="G1089" s="225">
        <v>0</v>
      </c>
      <c r="H1089" s="225">
        <v>0</v>
      </c>
      <c r="I1089" s="225">
        <v>0</v>
      </c>
      <c r="J1089" s="237">
        <v>0</v>
      </c>
      <c r="K1089" s="225">
        <v>0</v>
      </c>
      <c r="L1089" s="225">
        <v>0</v>
      </c>
      <c r="M1089" s="225">
        <v>0</v>
      </c>
      <c r="N1089" s="237">
        <v>0</v>
      </c>
      <c r="O1089" s="237">
        <v>0</v>
      </c>
      <c r="P1089" s="237">
        <v>0</v>
      </c>
      <c r="Q1089" s="237">
        <v>0</v>
      </c>
      <c r="R1089" s="237">
        <v>0</v>
      </c>
      <c r="S1089" s="225">
        <v>0</v>
      </c>
      <c r="T1089" s="237">
        <v>0</v>
      </c>
      <c r="U1089" s="237">
        <v>0</v>
      </c>
      <c r="V1089" s="225">
        <v>0</v>
      </c>
      <c r="W1089" s="225">
        <v>0</v>
      </c>
      <c r="X1089" s="225">
        <v>0</v>
      </c>
      <c r="Y1089" s="225">
        <v>0</v>
      </c>
      <c r="Z1089" s="225">
        <v>0</v>
      </c>
      <c r="AA1089" s="225">
        <v>0</v>
      </c>
      <c r="AB1089" s="225">
        <v>0</v>
      </c>
      <c r="AC1089" s="225">
        <v>0</v>
      </c>
      <c r="AD1089" s="225">
        <v>0</v>
      </c>
      <c r="AE1089" s="225">
        <v>0</v>
      </c>
      <c r="AF1089" s="225">
        <v>0</v>
      </c>
      <c r="AG1089" s="225">
        <v>0</v>
      </c>
      <c r="AH1089" s="225">
        <v>0</v>
      </c>
      <c r="AI1089" s="225">
        <v>0</v>
      </c>
      <c r="AJ1089" s="225">
        <v>0</v>
      </c>
      <c r="AK1089" s="225">
        <v>0</v>
      </c>
      <c r="AL1089" s="225">
        <v>0</v>
      </c>
      <c r="AM1089" s="225">
        <v>0</v>
      </c>
      <c r="AN1089" s="225">
        <v>0</v>
      </c>
      <c r="AO1089" s="225">
        <v>0</v>
      </c>
      <c r="AP1089" s="225">
        <v>0</v>
      </c>
      <c r="AQ1089" s="225">
        <v>0</v>
      </c>
      <c r="AR1089" s="225">
        <v>0</v>
      </c>
      <c r="AS1089" s="225">
        <v>0</v>
      </c>
      <c r="AT1089" s="225">
        <v>0</v>
      </c>
      <c r="AU1089" s="225">
        <v>0</v>
      </c>
      <c r="AV1089" s="225">
        <v>0</v>
      </c>
      <c r="AW1089" s="225">
        <v>0</v>
      </c>
      <c r="AX1089" s="225">
        <v>0</v>
      </c>
      <c r="AY1089" s="225">
        <v>0</v>
      </c>
      <c r="AZ1089" s="225">
        <v>0</v>
      </c>
      <c r="BA1089" s="225">
        <v>0</v>
      </c>
      <c r="BB1089" s="225">
        <v>0</v>
      </c>
      <c r="BC1089" s="225">
        <v>0</v>
      </c>
      <c r="BD1089" s="225">
        <v>0</v>
      </c>
      <c r="BE1089" s="225" t="s">
        <v>2686</v>
      </c>
    </row>
    <row r="1090" spans="1:57" x14ac:dyDescent="0.25">
      <c r="A1090" t="str">
        <f t="shared" si="243"/>
        <v>004000146</v>
      </c>
      <c r="B1090" s="225" t="s">
        <v>2165</v>
      </c>
      <c r="C1090" s="225" t="s">
        <v>2166</v>
      </c>
      <c r="D1090" s="225" t="s">
        <v>2167</v>
      </c>
      <c r="E1090" s="225" t="s">
        <v>2758</v>
      </c>
      <c r="F1090" s="225" t="s">
        <v>2484</v>
      </c>
      <c r="G1090" s="225">
        <v>0</v>
      </c>
      <c r="H1090" s="225">
        <v>0</v>
      </c>
      <c r="I1090" s="225">
        <v>0</v>
      </c>
      <c r="J1090" s="237">
        <v>0</v>
      </c>
      <c r="K1090" s="225">
        <v>0</v>
      </c>
      <c r="L1090" s="225">
        <v>0</v>
      </c>
      <c r="M1090" s="225">
        <v>0</v>
      </c>
      <c r="N1090" s="237">
        <v>0</v>
      </c>
      <c r="O1090" s="237">
        <v>0</v>
      </c>
      <c r="P1090" s="237">
        <v>0</v>
      </c>
      <c r="Q1090" s="237">
        <v>0</v>
      </c>
      <c r="R1090" s="237">
        <v>0</v>
      </c>
      <c r="S1090" s="225">
        <v>0</v>
      </c>
      <c r="T1090" s="237">
        <v>0</v>
      </c>
      <c r="U1090" s="237">
        <v>0</v>
      </c>
      <c r="V1090" s="225">
        <v>0</v>
      </c>
      <c r="W1090" s="225">
        <v>0</v>
      </c>
      <c r="X1090" s="225">
        <v>0</v>
      </c>
      <c r="Y1090" s="225">
        <v>0</v>
      </c>
      <c r="Z1090" s="225">
        <v>0</v>
      </c>
      <c r="AA1090" s="225">
        <v>0</v>
      </c>
      <c r="AB1090" s="225">
        <v>0</v>
      </c>
      <c r="AC1090" s="225">
        <v>0</v>
      </c>
      <c r="AD1090" s="225">
        <v>0</v>
      </c>
      <c r="AE1090" s="225">
        <v>0</v>
      </c>
      <c r="AF1090" s="225">
        <v>0</v>
      </c>
      <c r="AG1090" s="225">
        <v>0</v>
      </c>
      <c r="AH1090" s="225">
        <v>0</v>
      </c>
      <c r="AI1090" s="225">
        <v>0</v>
      </c>
      <c r="AJ1090" s="225">
        <v>0</v>
      </c>
      <c r="AK1090" s="225">
        <v>0</v>
      </c>
      <c r="AL1090" s="225">
        <v>0</v>
      </c>
      <c r="AM1090" s="225">
        <v>0</v>
      </c>
      <c r="AN1090" s="225">
        <v>0</v>
      </c>
      <c r="AO1090" s="225">
        <v>0</v>
      </c>
      <c r="AP1090" s="225">
        <v>0</v>
      </c>
      <c r="AQ1090" s="225">
        <v>0</v>
      </c>
      <c r="AR1090" s="225">
        <v>0</v>
      </c>
      <c r="AS1090" s="225">
        <v>0</v>
      </c>
      <c r="AT1090" s="225">
        <v>0</v>
      </c>
      <c r="AU1090" s="225">
        <v>0</v>
      </c>
      <c r="AV1090" s="225">
        <v>0</v>
      </c>
      <c r="AW1090" s="225">
        <v>0</v>
      </c>
      <c r="AX1090" s="225">
        <v>0</v>
      </c>
      <c r="AY1090" s="225">
        <v>0</v>
      </c>
      <c r="AZ1090" s="225">
        <v>0</v>
      </c>
      <c r="BA1090" s="225">
        <v>0</v>
      </c>
      <c r="BB1090" s="225">
        <v>0</v>
      </c>
      <c r="BC1090" s="225">
        <v>0</v>
      </c>
      <c r="BD1090" s="225">
        <v>0</v>
      </c>
      <c r="BE1090" s="225" t="s">
        <v>505</v>
      </c>
    </row>
    <row r="1091" spans="1:57" x14ac:dyDescent="0.25">
      <c r="A1091" t="str">
        <f t="shared" ref="A1091:A1154" si="244">E1091&amp;F1091</f>
        <v>004000461</v>
      </c>
      <c r="B1091" s="225" t="s">
        <v>2165</v>
      </c>
      <c r="C1091" s="225" t="s">
        <v>2166</v>
      </c>
      <c r="D1091" s="225" t="s">
        <v>2167</v>
      </c>
      <c r="E1091" s="225" t="s">
        <v>2758</v>
      </c>
      <c r="F1091" s="225" t="s">
        <v>2485</v>
      </c>
      <c r="G1091" s="225">
        <v>0</v>
      </c>
      <c r="H1091" s="225">
        <v>0</v>
      </c>
      <c r="I1091" s="225">
        <v>0</v>
      </c>
      <c r="J1091" s="237">
        <v>0</v>
      </c>
      <c r="K1091" s="225">
        <v>0</v>
      </c>
      <c r="L1091" s="225">
        <v>0</v>
      </c>
      <c r="M1091" s="225">
        <v>0</v>
      </c>
      <c r="N1091" s="237">
        <v>0</v>
      </c>
      <c r="O1091" s="237">
        <v>0</v>
      </c>
      <c r="P1091" s="237">
        <v>0</v>
      </c>
      <c r="Q1091" s="237">
        <v>0</v>
      </c>
      <c r="R1091" s="237">
        <v>0</v>
      </c>
      <c r="S1091" s="225">
        <v>0</v>
      </c>
      <c r="T1091" s="237">
        <v>0</v>
      </c>
      <c r="U1091" s="237">
        <v>0</v>
      </c>
      <c r="V1091" s="225">
        <v>0</v>
      </c>
      <c r="W1091" s="225">
        <v>0</v>
      </c>
      <c r="X1091" s="225">
        <v>0</v>
      </c>
      <c r="Y1091" s="225">
        <v>0</v>
      </c>
      <c r="Z1091" s="225">
        <v>0</v>
      </c>
      <c r="AA1091" s="225">
        <v>0</v>
      </c>
      <c r="AB1091" s="225">
        <v>0</v>
      </c>
      <c r="AC1091" s="225">
        <v>0</v>
      </c>
      <c r="AD1091" s="225">
        <v>0</v>
      </c>
      <c r="AE1091" s="225">
        <v>0</v>
      </c>
      <c r="AF1091" s="225">
        <v>0</v>
      </c>
      <c r="AG1091" s="225">
        <v>0</v>
      </c>
      <c r="AH1091" s="225">
        <v>0</v>
      </c>
      <c r="AI1091" s="225">
        <v>0</v>
      </c>
      <c r="AJ1091" s="225">
        <v>0</v>
      </c>
      <c r="AK1091" s="225">
        <v>0</v>
      </c>
      <c r="AL1091" s="225">
        <v>0</v>
      </c>
      <c r="AM1091" s="225">
        <v>0</v>
      </c>
      <c r="AN1091" s="225">
        <v>0</v>
      </c>
      <c r="AO1091" s="225">
        <v>0</v>
      </c>
      <c r="AP1091" s="225">
        <v>0</v>
      </c>
      <c r="AQ1091" s="225">
        <v>0</v>
      </c>
      <c r="AR1091" s="225">
        <v>0</v>
      </c>
      <c r="AS1091" s="225">
        <v>0</v>
      </c>
      <c r="AT1091" s="225">
        <v>0</v>
      </c>
      <c r="AU1091" s="225">
        <v>0</v>
      </c>
      <c r="AV1091" s="225">
        <v>0</v>
      </c>
      <c r="AW1091" s="225">
        <v>0</v>
      </c>
      <c r="AX1091" s="225">
        <v>0</v>
      </c>
      <c r="AY1091" s="225">
        <v>0</v>
      </c>
      <c r="AZ1091" s="225">
        <v>0</v>
      </c>
      <c r="BA1091" s="225">
        <v>0</v>
      </c>
      <c r="BB1091" s="225">
        <v>0</v>
      </c>
      <c r="BC1091" s="225">
        <v>0</v>
      </c>
      <c r="BD1091" s="225">
        <v>0</v>
      </c>
      <c r="BE1091" s="225" t="s">
        <v>2486</v>
      </c>
    </row>
    <row r="1092" spans="1:57" x14ac:dyDescent="0.25">
      <c r="A1092" t="str">
        <f t="shared" si="244"/>
        <v>004000462</v>
      </c>
      <c r="B1092" s="225" t="s">
        <v>2165</v>
      </c>
      <c r="C1092" s="225" t="s">
        <v>2166</v>
      </c>
      <c r="D1092" s="225" t="s">
        <v>2167</v>
      </c>
      <c r="E1092" s="225" t="s">
        <v>2758</v>
      </c>
      <c r="F1092" s="225" t="s">
        <v>2487</v>
      </c>
      <c r="G1092" s="225">
        <v>0</v>
      </c>
      <c r="H1092" s="225">
        <v>0</v>
      </c>
      <c r="I1092" s="225">
        <v>0</v>
      </c>
      <c r="J1092" s="237">
        <v>0</v>
      </c>
      <c r="K1092" s="225">
        <v>0</v>
      </c>
      <c r="L1092" s="225">
        <v>0</v>
      </c>
      <c r="M1092" s="225">
        <v>0</v>
      </c>
      <c r="N1092" s="237">
        <v>0</v>
      </c>
      <c r="O1092" s="237">
        <v>0</v>
      </c>
      <c r="P1092" s="237">
        <v>0</v>
      </c>
      <c r="Q1092" s="237">
        <v>0</v>
      </c>
      <c r="R1092" s="237">
        <v>0</v>
      </c>
      <c r="S1092" s="225">
        <v>0</v>
      </c>
      <c r="T1092" s="237">
        <v>0</v>
      </c>
      <c r="U1092" s="237">
        <v>0</v>
      </c>
      <c r="V1092" s="225">
        <v>0</v>
      </c>
      <c r="W1092" s="225">
        <v>0</v>
      </c>
      <c r="X1092" s="225">
        <v>0</v>
      </c>
      <c r="Y1092" s="225">
        <v>0</v>
      </c>
      <c r="Z1092" s="225">
        <v>0</v>
      </c>
      <c r="AA1092" s="225">
        <v>0</v>
      </c>
      <c r="AB1092" s="225">
        <v>0</v>
      </c>
      <c r="AC1092" s="225">
        <v>0</v>
      </c>
      <c r="AD1092" s="225">
        <v>0</v>
      </c>
      <c r="AE1092" s="225">
        <v>0</v>
      </c>
      <c r="AF1092" s="225">
        <v>0</v>
      </c>
      <c r="AG1092" s="225">
        <v>0</v>
      </c>
      <c r="AH1092" s="225">
        <v>0</v>
      </c>
      <c r="AI1092" s="225">
        <v>0</v>
      </c>
      <c r="AJ1092" s="225">
        <v>0</v>
      </c>
      <c r="AK1092" s="225">
        <v>0</v>
      </c>
      <c r="AL1092" s="225">
        <v>0</v>
      </c>
      <c r="AM1092" s="225">
        <v>0</v>
      </c>
      <c r="AN1092" s="225">
        <v>0</v>
      </c>
      <c r="AO1092" s="225">
        <v>0</v>
      </c>
      <c r="AP1092" s="225">
        <v>0</v>
      </c>
      <c r="AQ1092" s="225">
        <v>0</v>
      </c>
      <c r="AR1092" s="225">
        <v>0</v>
      </c>
      <c r="AS1092" s="225">
        <v>0</v>
      </c>
      <c r="AT1092" s="225">
        <v>0</v>
      </c>
      <c r="AU1092" s="225">
        <v>0</v>
      </c>
      <c r="AV1092" s="225">
        <v>0</v>
      </c>
      <c r="AW1092" s="225">
        <v>0</v>
      </c>
      <c r="AX1092" s="225">
        <v>0</v>
      </c>
      <c r="AY1092" s="225">
        <v>0</v>
      </c>
      <c r="AZ1092" s="225">
        <v>0</v>
      </c>
      <c r="BA1092" s="225">
        <v>0</v>
      </c>
      <c r="BB1092" s="225">
        <v>0</v>
      </c>
      <c r="BC1092" s="225">
        <v>0</v>
      </c>
      <c r="BD1092" s="225">
        <v>0</v>
      </c>
      <c r="BE1092" s="225" t="s">
        <v>2488</v>
      </c>
    </row>
    <row r="1093" spans="1:57" x14ac:dyDescent="0.25">
      <c r="A1093" t="str">
        <f t="shared" si="244"/>
        <v>004000150</v>
      </c>
      <c r="B1093" s="225" t="s">
        <v>2165</v>
      </c>
      <c r="C1093" s="225" t="s">
        <v>2166</v>
      </c>
      <c r="D1093" s="225" t="s">
        <v>2167</v>
      </c>
      <c r="E1093" s="225" t="s">
        <v>2758</v>
      </c>
      <c r="F1093" s="225" t="s">
        <v>2489</v>
      </c>
      <c r="G1093" s="225">
        <v>0</v>
      </c>
      <c r="H1093" s="225">
        <v>0</v>
      </c>
      <c r="I1093" s="225">
        <v>0</v>
      </c>
      <c r="J1093" s="237">
        <v>0</v>
      </c>
      <c r="K1093" s="225">
        <v>0</v>
      </c>
      <c r="L1093" s="225">
        <v>0</v>
      </c>
      <c r="M1093" s="225">
        <v>0</v>
      </c>
      <c r="N1093" s="237">
        <v>0</v>
      </c>
      <c r="O1093" s="237">
        <v>0</v>
      </c>
      <c r="P1093" s="237">
        <v>0</v>
      </c>
      <c r="Q1093" s="237">
        <v>0</v>
      </c>
      <c r="R1093" s="237">
        <v>0</v>
      </c>
      <c r="S1093" s="225">
        <v>0</v>
      </c>
      <c r="T1093" s="237">
        <v>0</v>
      </c>
      <c r="U1093" s="237">
        <v>0</v>
      </c>
      <c r="V1093" s="225">
        <v>0</v>
      </c>
      <c r="W1093" s="225">
        <v>0</v>
      </c>
      <c r="X1093" s="225">
        <v>0</v>
      </c>
      <c r="Y1093" s="225">
        <v>0</v>
      </c>
      <c r="Z1093" s="225">
        <v>0</v>
      </c>
      <c r="AA1093" s="225">
        <v>0</v>
      </c>
      <c r="AB1093" s="225">
        <v>0</v>
      </c>
      <c r="AC1093" s="225">
        <v>0</v>
      </c>
      <c r="AD1093" s="225">
        <v>0</v>
      </c>
      <c r="AE1093" s="225">
        <v>0</v>
      </c>
      <c r="AF1093" s="225">
        <v>0</v>
      </c>
      <c r="AG1093" s="225">
        <v>0</v>
      </c>
      <c r="AH1093" s="225">
        <v>0</v>
      </c>
      <c r="AI1093" s="225">
        <v>0</v>
      </c>
      <c r="AJ1093" s="225">
        <v>0</v>
      </c>
      <c r="AK1093" s="225">
        <v>0</v>
      </c>
      <c r="AL1093" s="225">
        <v>0</v>
      </c>
      <c r="AM1093" s="225">
        <v>0</v>
      </c>
      <c r="AN1093" s="225">
        <v>0</v>
      </c>
      <c r="AO1093" s="225">
        <v>0</v>
      </c>
      <c r="AP1093" s="225">
        <v>0</v>
      </c>
      <c r="AQ1093" s="225">
        <v>0</v>
      </c>
      <c r="AR1093" s="225">
        <v>0</v>
      </c>
      <c r="AS1093" s="225">
        <v>0</v>
      </c>
      <c r="AT1093" s="225">
        <v>0</v>
      </c>
      <c r="AU1093" s="225">
        <v>0</v>
      </c>
      <c r="AV1093" s="225">
        <v>0</v>
      </c>
      <c r="AW1093" s="225">
        <v>0</v>
      </c>
      <c r="AX1093" s="225">
        <v>0</v>
      </c>
      <c r="AY1093" s="225">
        <v>0</v>
      </c>
      <c r="AZ1093" s="225">
        <v>0</v>
      </c>
      <c r="BA1093" s="225">
        <v>0</v>
      </c>
      <c r="BB1093" s="225">
        <v>0</v>
      </c>
      <c r="BC1093" s="225">
        <v>0</v>
      </c>
      <c r="BD1093" s="225">
        <v>0</v>
      </c>
      <c r="BE1093" s="225" t="s">
        <v>2490</v>
      </c>
    </row>
    <row r="1094" spans="1:57" x14ac:dyDescent="0.25">
      <c r="A1094" t="str">
        <f t="shared" si="244"/>
        <v>004000151</v>
      </c>
      <c r="B1094" s="225" t="s">
        <v>2165</v>
      </c>
      <c r="C1094" s="225" t="s">
        <v>2166</v>
      </c>
      <c r="D1094" s="225" t="s">
        <v>2167</v>
      </c>
      <c r="E1094" s="225" t="s">
        <v>2758</v>
      </c>
      <c r="F1094" s="225" t="s">
        <v>2491</v>
      </c>
      <c r="G1094" s="225">
        <v>0</v>
      </c>
      <c r="H1094" s="225">
        <v>0</v>
      </c>
      <c r="I1094" s="225">
        <v>0</v>
      </c>
      <c r="J1094" s="237">
        <v>0</v>
      </c>
      <c r="K1094" s="225">
        <v>0</v>
      </c>
      <c r="L1094" s="225">
        <v>0</v>
      </c>
      <c r="M1094" s="225">
        <v>0</v>
      </c>
      <c r="N1094" s="237">
        <v>0</v>
      </c>
      <c r="O1094" s="237">
        <v>0</v>
      </c>
      <c r="P1094" s="237">
        <v>0</v>
      </c>
      <c r="Q1094" s="237">
        <v>0</v>
      </c>
      <c r="R1094" s="237">
        <v>0</v>
      </c>
      <c r="S1094" s="225">
        <v>0</v>
      </c>
      <c r="T1094" s="237">
        <v>0</v>
      </c>
      <c r="U1094" s="237">
        <v>0</v>
      </c>
      <c r="V1094" s="225">
        <v>0</v>
      </c>
      <c r="W1094" s="225">
        <v>0</v>
      </c>
      <c r="X1094" s="225">
        <v>0</v>
      </c>
      <c r="Y1094" s="225">
        <v>0</v>
      </c>
      <c r="Z1094" s="225">
        <v>0</v>
      </c>
      <c r="AA1094" s="225">
        <v>0</v>
      </c>
      <c r="AB1094" s="225">
        <v>0</v>
      </c>
      <c r="AC1094" s="225">
        <v>0</v>
      </c>
      <c r="AD1094" s="225">
        <v>0</v>
      </c>
      <c r="AE1094" s="225">
        <v>0</v>
      </c>
      <c r="AF1094" s="225">
        <v>0</v>
      </c>
      <c r="AG1094" s="225">
        <v>0</v>
      </c>
      <c r="AH1094" s="225">
        <v>0</v>
      </c>
      <c r="AI1094" s="225">
        <v>0</v>
      </c>
      <c r="AJ1094" s="225">
        <v>0</v>
      </c>
      <c r="AK1094" s="225">
        <v>0</v>
      </c>
      <c r="AL1094" s="225">
        <v>0</v>
      </c>
      <c r="AM1094" s="225">
        <v>0</v>
      </c>
      <c r="AN1094" s="225">
        <v>0</v>
      </c>
      <c r="AO1094" s="225">
        <v>0</v>
      </c>
      <c r="AP1094" s="225">
        <v>0</v>
      </c>
      <c r="AQ1094" s="225">
        <v>0</v>
      </c>
      <c r="AR1094" s="225">
        <v>0</v>
      </c>
      <c r="AS1094" s="225">
        <v>0</v>
      </c>
      <c r="AT1094" s="225">
        <v>0</v>
      </c>
      <c r="AU1094" s="225">
        <v>0</v>
      </c>
      <c r="AV1094" s="225">
        <v>0</v>
      </c>
      <c r="AW1094" s="225">
        <v>0</v>
      </c>
      <c r="AX1094" s="225">
        <v>0</v>
      </c>
      <c r="AY1094" s="225">
        <v>0</v>
      </c>
      <c r="AZ1094" s="225">
        <v>0</v>
      </c>
      <c r="BA1094" s="225">
        <v>0</v>
      </c>
      <c r="BB1094" s="225">
        <v>0</v>
      </c>
      <c r="BC1094" s="225">
        <v>0</v>
      </c>
      <c r="BD1094" s="225">
        <v>0</v>
      </c>
      <c r="BE1094" s="225" t="s">
        <v>2492</v>
      </c>
    </row>
    <row r="1095" spans="1:57" x14ac:dyDescent="0.25">
      <c r="A1095" t="str">
        <f t="shared" si="244"/>
        <v>004000152</v>
      </c>
      <c r="B1095" s="225" t="s">
        <v>2165</v>
      </c>
      <c r="C1095" s="225" t="s">
        <v>2166</v>
      </c>
      <c r="D1095" s="225" t="s">
        <v>2167</v>
      </c>
      <c r="E1095" s="225" t="s">
        <v>2758</v>
      </c>
      <c r="F1095" s="225" t="s">
        <v>2493</v>
      </c>
      <c r="G1095" s="225">
        <v>0</v>
      </c>
      <c r="H1095" s="225">
        <v>0</v>
      </c>
      <c r="I1095" s="225">
        <v>0</v>
      </c>
      <c r="J1095" s="237">
        <v>0</v>
      </c>
      <c r="K1095" s="225">
        <v>0</v>
      </c>
      <c r="L1095" s="225">
        <v>0</v>
      </c>
      <c r="M1095" s="225">
        <v>0</v>
      </c>
      <c r="N1095" s="237">
        <v>0</v>
      </c>
      <c r="O1095" s="237">
        <v>0</v>
      </c>
      <c r="P1095" s="237">
        <v>0</v>
      </c>
      <c r="Q1095" s="237">
        <v>0</v>
      </c>
      <c r="R1095" s="237">
        <v>0</v>
      </c>
      <c r="S1095" s="225">
        <v>0</v>
      </c>
      <c r="T1095" s="237">
        <v>0</v>
      </c>
      <c r="U1095" s="237">
        <v>0</v>
      </c>
      <c r="V1095" s="225">
        <v>0</v>
      </c>
      <c r="W1095" s="225">
        <v>0</v>
      </c>
      <c r="X1095" s="225">
        <v>0</v>
      </c>
      <c r="Y1095" s="225">
        <v>0</v>
      </c>
      <c r="Z1095" s="225">
        <v>0</v>
      </c>
      <c r="AA1095" s="225">
        <v>0</v>
      </c>
      <c r="AB1095" s="225">
        <v>0</v>
      </c>
      <c r="AC1095" s="225">
        <v>0</v>
      </c>
      <c r="AD1095" s="225">
        <v>0</v>
      </c>
      <c r="AE1095" s="225">
        <v>0</v>
      </c>
      <c r="AF1095" s="225">
        <v>0</v>
      </c>
      <c r="AG1095" s="225">
        <v>0</v>
      </c>
      <c r="AH1095" s="225">
        <v>0</v>
      </c>
      <c r="AI1095" s="225">
        <v>0</v>
      </c>
      <c r="AJ1095" s="225">
        <v>0</v>
      </c>
      <c r="AK1095" s="225">
        <v>0</v>
      </c>
      <c r="AL1095" s="225">
        <v>0</v>
      </c>
      <c r="AM1095" s="225">
        <v>0</v>
      </c>
      <c r="AN1095" s="225">
        <v>0</v>
      </c>
      <c r="AO1095" s="225">
        <v>0</v>
      </c>
      <c r="AP1095" s="225">
        <v>0</v>
      </c>
      <c r="AQ1095" s="225">
        <v>0</v>
      </c>
      <c r="AR1095" s="225">
        <v>0</v>
      </c>
      <c r="AS1095" s="225">
        <v>0</v>
      </c>
      <c r="AT1095" s="225">
        <v>0</v>
      </c>
      <c r="AU1095" s="225">
        <v>0</v>
      </c>
      <c r="AV1095" s="225">
        <v>0</v>
      </c>
      <c r="AW1095" s="225">
        <v>0</v>
      </c>
      <c r="AX1095" s="225">
        <v>0</v>
      </c>
      <c r="AY1095" s="225">
        <v>0</v>
      </c>
      <c r="AZ1095" s="225">
        <v>0</v>
      </c>
      <c r="BA1095" s="225">
        <v>0</v>
      </c>
      <c r="BB1095" s="225">
        <v>0</v>
      </c>
      <c r="BC1095" s="225">
        <v>0</v>
      </c>
      <c r="BD1095" s="225">
        <v>0</v>
      </c>
      <c r="BE1095" s="225" t="s">
        <v>535</v>
      </c>
    </row>
    <row r="1096" spans="1:57" x14ac:dyDescent="0.25">
      <c r="A1096" t="str">
        <f t="shared" si="244"/>
        <v>004000153</v>
      </c>
      <c r="B1096" s="225" t="s">
        <v>2165</v>
      </c>
      <c r="C1096" s="225" t="s">
        <v>2166</v>
      </c>
      <c r="D1096" s="225" t="s">
        <v>2167</v>
      </c>
      <c r="E1096" s="225" t="s">
        <v>2758</v>
      </c>
      <c r="F1096" s="225" t="s">
        <v>2494</v>
      </c>
      <c r="G1096" s="225">
        <v>0</v>
      </c>
      <c r="H1096" s="225">
        <v>0</v>
      </c>
      <c r="I1096" s="225">
        <v>0</v>
      </c>
      <c r="J1096" s="237">
        <v>0</v>
      </c>
      <c r="K1096" s="225">
        <v>0</v>
      </c>
      <c r="L1096" s="225">
        <v>0</v>
      </c>
      <c r="M1096" s="225">
        <v>0</v>
      </c>
      <c r="N1096" s="237">
        <v>0</v>
      </c>
      <c r="O1096" s="237">
        <v>0</v>
      </c>
      <c r="P1096" s="237">
        <v>0</v>
      </c>
      <c r="Q1096" s="237">
        <v>0</v>
      </c>
      <c r="R1096" s="237">
        <v>0</v>
      </c>
      <c r="S1096" s="225">
        <v>0</v>
      </c>
      <c r="T1096" s="237">
        <v>0</v>
      </c>
      <c r="U1096" s="237">
        <v>0</v>
      </c>
      <c r="V1096" s="225">
        <v>0</v>
      </c>
      <c r="W1096" s="225">
        <v>0</v>
      </c>
      <c r="X1096" s="225">
        <v>0</v>
      </c>
      <c r="Y1096" s="225">
        <v>0</v>
      </c>
      <c r="Z1096" s="225">
        <v>0</v>
      </c>
      <c r="AA1096" s="225">
        <v>0</v>
      </c>
      <c r="AB1096" s="225">
        <v>0</v>
      </c>
      <c r="AC1096" s="225">
        <v>0</v>
      </c>
      <c r="AD1096" s="225">
        <v>0</v>
      </c>
      <c r="AE1096" s="225">
        <v>0</v>
      </c>
      <c r="AF1096" s="225">
        <v>0</v>
      </c>
      <c r="AG1096" s="225">
        <v>0</v>
      </c>
      <c r="AH1096" s="225">
        <v>0</v>
      </c>
      <c r="AI1096" s="225">
        <v>0</v>
      </c>
      <c r="AJ1096" s="225">
        <v>0</v>
      </c>
      <c r="AK1096" s="225">
        <v>0</v>
      </c>
      <c r="AL1096" s="225">
        <v>0</v>
      </c>
      <c r="AM1096" s="225">
        <v>0</v>
      </c>
      <c r="AN1096" s="225">
        <v>0</v>
      </c>
      <c r="AO1096" s="225">
        <v>0</v>
      </c>
      <c r="AP1096" s="225">
        <v>0</v>
      </c>
      <c r="AQ1096" s="225">
        <v>0</v>
      </c>
      <c r="AR1096" s="225">
        <v>0</v>
      </c>
      <c r="AS1096" s="225">
        <v>0</v>
      </c>
      <c r="AT1096" s="225">
        <v>0</v>
      </c>
      <c r="AU1096" s="225">
        <v>0</v>
      </c>
      <c r="AV1096" s="225">
        <v>0</v>
      </c>
      <c r="AW1096" s="225">
        <v>0</v>
      </c>
      <c r="AX1096" s="225">
        <v>0</v>
      </c>
      <c r="AY1096" s="225">
        <v>0</v>
      </c>
      <c r="AZ1096" s="225">
        <v>0</v>
      </c>
      <c r="BA1096" s="225">
        <v>0</v>
      </c>
      <c r="BB1096" s="225">
        <v>0</v>
      </c>
      <c r="BC1096" s="225">
        <v>0</v>
      </c>
      <c r="BD1096" s="225">
        <v>0</v>
      </c>
      <c r="BE1096" s="225" t="s">
        <v>536</v>
      </c>
    </row>
    <row r="1097" spans="1:57" x14ac:dyDescent="0.25">
      <c r="A1097" t="str">
        <f t="shared" si="244"/>
        <v>004000154</v>
      </c>
      <c r="B1097" s="225" t="s">
        <v>2165</v>
      </c>
      <c r="C1097" s="225" t="s">
        <v>2166</v>
      </c>
      <c r="D1097" s="225" t="s">
        <v>2167</v>
      </c>
      <c r="E1097" s="225" t="s">
        <v>2758</v>
      </c>
      <c r="F1097" s="225" t="s">
        <v>2495</v>
      </c>
      <c r="G1097" s="225">
        <v>0</v>
      </c>
      <c r="H1097" s="225">
        <v>0</v>
      </c>
      <c r="I1097" s="225">
        <v>0</v>
      </c>
      <c r="J1097" s="237">
        <v>0</v>
      </c>
      <c r="K1097" s="225">
        <v>0</v>
      </c>
      <c r="L1097" s="225">
        <v>0</v>
      </c>
      <c r="M1097" s="225">
        <v>0</v>
      </c>
      <c r="N1097" s="237">
        <v>0</v>
      </c>
      <c r="O1097" s="237">
        <v>0</v>
      </c>
      <c r="P1097" s="237">
        <v>0</v>
      </c>
      <c r="Q1097" s="237">
        <v>0</v>
      </c>
      <c r="R1097" s="237">
        <v>0</v>
      </c>
      <c r="S1097" s="225">
        <v>0</v>
      </c>
      <c r="T1097" s="237">
        <v>0</v>
      </c>
      <c r="U1097" s="237">
        <v>0</v>
      </c>
      <c r="V1097" s="225">
        <v>0</v>
      </c>
      <c r="W1097" s="225">
        <v>0</v>
      </c>
      <c r="X1097" s="225">
        <v>0</v>
      </c>
      <c r="Y1097" s="225">
        <v>0</v>
      </c>
      <c r="Z1097" s="225">
        <v>0</v>
      </c>
      <c r="AA1097" s="225">
        <v>0</v>
      </c>
      <c r="AB1097" s="225">
        <v>0</v>
      </c>
      <c r="AC1097" s="225">
        <v>0</v>
      </c>
      <c r="AD1097" s="225">
        <v>0</v>
      </c>
      <c r="AE1097" s="225">
        <v>0</v>
      </c>
      <c r="AF1097" s="225">
        <v>0</v>
      </c>
      <c r="AG1097" s="225">
        <v>0</v>
      </c>
      <c r="AH1097" s="225">
        <v>0</v>
      </c>
      <c r="AI1097" s="225">
        <v>0</v>
      </c>
      <c r="AJ1097" s="225">
        <v>0</v>
      </c>
      <c r="AK1097" s="225">
        <v>0</v>
      </c>
      <c r="AL1097" s="225">
        <v>0</v>
      </c>
      <c r="AM1097" s="225">
        <v>0</v>
      </c>
      <c r="AN1097" s="225">
        <v>0</v>
      </c>
      <c r="AO1097" s="225">
        <v>0</v>
      </c>
      <c r="AP1097" s="225">
        <v>0</v>
      </c>
      <c r="AQ1097" s="225">
        <v>0</v>
      </c>
      <c r="AR1097" s="225">
        <v>0</v>
      </c>
      <c r="AS1097" s="225">
        <v>0</v>
      </c>
      <c r="AT1097" s="225">
        <v>0</v>
      </c>
      <c r="AU1097" s="225">
        <v>0</v>
      </c>
      <c r="AV1097" s="225">
        <v>0</v>
      </c>
      <c r="AW1097" s="225">
        <v>0</v>
      </c>
      <c r="AX1097" s="225">
        <v>0</v>
      </c>
      <c r="AY1097" s="225">
        <v>0</v>
      </c>
      <c r="AZ1097" s="225">
        <v>0</v>
      </c>
      <c r="BA1097" s="225">
        <v>0</v>
      </c>
      <c r="BB1097" s="225">
        <v>0</v>
      </c>
      <c r="BC1097" s="225">
        <v>0</v>
      </c>
      <c r="BD1097" s="225">
        <v>0</v>
      </c>
      <c r="BE1097" s="225" t="s">
        <v>2496</v>
      </c>
    </row>
    <row r="1098" spans="1:57" x14ac:dyDescent="0.25">
      <c r="A1098" t="str">
        <f t="shared" si="244"/>
        <v>004000155</v>
      </c>
      <c r="B1098" s="225" t="s">
        <v>2165</v>
      </c>
      <c r="C1098" s="225" t="s">
        <v>2166</v>
      </c>
      <c r="D1098" s="225" t="s">
        <v>2167</v>
      </c>
      <c r="E1098" s="225" t="s">
        <v>2758</v>
      </c>
      <c r="F1098" s="225" t="s">
        <v>2497</v>
      </c>
      <c r="G1098" s="225">
        <v>0</v>
      </c>
      <c r="H1098" s="225">
        <v>0</v>
      </c>
      <c r="I1098" s="225">
        <v>0</v>
      </c>
      <c r="J1098" s="237">
        <v>0</v>
      </c>
      <c r="K1098" s="225">
        <v>0</v>
      </c>
      <c r="L1098" s="225">
        <v>0</v>
      </c>
      <c r="M1098" s="225">
        <v>0</v>
      </c>
      <c r="N1098" s="237">
        <v>0</v>
      </c>
      <c r="O1098" s="237">
        <v>0</v>
      </c>
      <c r="P1098" s="237">
        <v>0</v>
      </c>
      <c r="Q1098" s="237">
        <v>0</v>
      </c>
      <c r="R1098" s="237">
        <v>0</v>
      </c>
      <c r="S1098" s="225">
        <v>0</v>
      </c>
      <c r="T1098" s="237">
        <v>0</v>
      </c>
      <c r="U1098" s="237">
        <v>0</v>
      </c>
      <c r="V1098" s="225">
        <v>0</v>
      </c>
      <c r="W1098" s="225">
        <v>0</v>
      </c>
      <c r="X1098" s="225">
        <v>0</v>
      </c>
      <c r="Y1098" s="225">
        <v>0</v>
      </c>
      <c r="Z1098" s="225">
        <v>0</v>
      </c>
      <c r="AA1098" s="225">
        <v>0</v>
      </c>
      <c r="AB1098" s="225">
        <v>0</v>
      </c>
      <c r="AC1098" s="225">
        <v>0</v>
      </c>
      <c r="AD1098" s="225">
        <v>0</v>
      </c>
      <c r="AE1098" s="225">
        <v>0</v>
      </c>
      <c r="AF1098" s="225">
        <v>0</v>
      </c>
      <c r="AG1098" s="225">
        <v>0</v>
      </c>
      <c r="AH1098" s="225">
        <v>0</v>
      </c>
      <c r="AI1098" s="225">
        <v>0</v>
      </c>
      <c r="AJ1098" s="225">
        <v>0</v>
      </c>
      <c r="AK1098" s="225">
        <v>0</v>
      </c>
      <c r="AL1098" s="225">
        <v>0</v>
      </c>
      <c r="AM1098" s="225">
        <v>0</v>
      </c>
      <c r="AN1098" s="225">
        <v>0</v>
      </c>
      <c r="AO1098" s="225">
        <v>0</v>
      </c>
      <c r="AP1098" s="225">
        <v>0</v>
      </c>
      <c r="AQ1098" s="225">
        <v>0</v>
      </c>
      <c r="AR1098" s="225">
        <v>0</v>
      </c>
      <c r="AS1098" s="225">
        <v>0</v>
      </c>
      <c r="AT1098" s="225">
        <v>0</v>
      </c>
      <c r="AU1098" s="225">
        <v>0</v>
      </c>
      <c r="AV1098" s="225">
        <v>0</v>
      </c>
      <c r="AW1098" s="225">
        <v>0</v>
      </c>
      <c r="AX1098" s="225">
        <v>0</v>
      </c>
      <c r="AY1098" s="225">
        <v>0</v>
      </c>
      <c r="AZ1098" s="225">
        <v>0</v>
      </c>
      <c r="BA1098" s="225">
        <v>0</v>
      </c>
      <c r="BB1098" s="225">
        <v>0</v>
      </c>
      <c r="BC1098" s="225">
        <v>0</v>
      </c>
      <c r="BD1098" s="225">
        <v>0</v>
      </c>
      <c r="BE1098" s="225" t="s">
        <v>2498</v>
      </c>
    </row>
    <row r="1099" spans="1:57" x14ac:dyDescent="0.25">
      <c r="A1099" t="str">
        <f t="shared" si="244"/>
        <v>004000157</v>
      </c>
      <c r="B1099" s="225" t="s">
        <v>2165</v>
      </c>
      <c r="C1099" s="225" t="s">
        <v>2166</v>
      </c>
      <c r="D1099" s="225" t="s">
        <v>2167</v>
      </c>
      <c r="E1099" s="225" t="s">
        <v>2758</v>
      </c>
      <c r="F1099" s="225" t="s">
        <v>2499</v>
      </c>
      <c r="G1099" s="225">
        <v>0</v>
      </c>
      <c r="H1099" s="225">
        <v>0</v>
      </c>
      <c r="I1099" s="225">
        <v>0</v>
      </c>
      <c r="J1099" s="237">
        <v>0</v>
      </c>
      <c r="K1099" s="225">
        <v>0</v>
      </c>
      <c r="L1099" s="225">
        <v>0</v>
      </c>
      <c r="M1099" s="225">
        <v>0</v>
      </c>
      <c r="N1099" s="237">
        <v>0</v>
      </c>
      <c r="O1099" s="237">
        <v>0</v>
      </c>
      <c r="P1099" s="237">
        <v>0</v>
      </c>
      <c r="Q1099" s="237">
        <v>0</v>
      </c>
      <c r="R1099" s="237">
        <v>0</v>
      </c>
      <c r="S1099" s="225">
        <v>0</v>
      </c>
      <c r="T1099" s="237">
        <v>0</v>
      </c>
      <c r="U1099" s="237">
        <v>0</v>
      </c>
      <c r="V1099" s="225">
        <v>0</v>
      </c>
      <c r="W1099" s="225">
        <v>0</v>
      </c>
      <c r="X1099" s="225">
        <v>0</v>
      </c>
      <c r="Y1099" s="225">
        <v>0</v>
      </c>
      <c r="Z1099" s="225">
        <v>0</v>
      </c>
      <c r="AA1099" s="225">
        <v>0</v>
      </c>
      <c r="AB1099" s="225">
        <v>0</v>
      </c>
      <c r="AC1099" s="225">
        <v>0</v>
      </c>
      <c r="AD1099" s="225">
        <v>0</v>
      </c>
      <c r="AE1099" s="225">
        <v>0</v>
      </c>
      <c r="AF1099" s="225">
        <v>0</v>
      </c>
      <c r="AG1099" s="225">
        <v>0</v>
      </c>
      <c r="AH1099" s="225">
        <v>0</v>
      </c>
      <c r="AI1099" s="225">
        <v>0</v>
      </c>
      <c r="AJ1099" s="225">
        <v>0</v>
      </c>
      <c r="AK1099" s="225">
        <v>0</v>
      </c>
      <c r="AL1099" s="225">
        <v>0</v>
      </c>
      <c r="AM1099" s="225">
        <v>0</v>
      </c>
      <c r="AN1099" s="225">
        <v>0</v>
      </c>
      <c r="AO1099" s="225">
        <v>0</v>
      </c>
      <c r="AP1099" s="225">
        <v>0</v>
      </c>
      <c r="AQ1099" s="225">
        <v>0</v>
      </c>
      <c r="AR1099" s="225">
        <v>0</v>
      </c>
      <c r="AS1099" s="225">
        <v>0</v>
      </c>
      <c r="AT1099" s="225">
        <v>0</v>
      </c>
      <c r="AU1099" s="225">
        <v>0</v>
      </c>
      <c r="AV1099" s="225">
        <v>0</v>
      </c>
      <c r="AW1099" s="225">
        <v>0</v>
      </c>
      <c r="AX1099" s="225">
        <v>0</v>
      </c>
      <c r="AY1099" s="225">
        <v>0</v>
      </c>
      <c r="AZ1099" s="225">
        <v>0</v>
      </c>
      <c r="BA1099" s="225">
        <v>0</v>
      </c>
      <c r="BB1099" s="225">
        <v>0</v>
      </c>
      <c r="BC1099" s="225">
        <v>0</v>
      </c>
      <c r="BD1099" s="225">
        <v>0</v>
      </c>
      <c r="BE1099" s="225" t="s">
        <v>2688</v>
      </c>
    </row>
    <row r="1100" spans="1:57" x14ac:dyDescent="0.25">
      <c r="A1100" t="str">
        <f t="shared" si="244"/>
        <v>004000158</v>
      </c>
      <c r="B1100" s="225" t="s">
        <v>2165</v>
      </c>
      <c r="C1100" s="225" t="s">
        <v>2166</v>
      </c>
      <c r="D1100" s="225" t="s">
        <v>2167</v>
      </c>
      <c r="E1100" s="225" t="s">
        <v>2758</v>
      </c>
      <c r="F1100" s="225" t="s">
        <v>2501</v>
      </c>
      <c r="G1100" s="225">
        <v>0</v>
      </c>
      <c r="H1100" s="225">
        <v>0</v>
      </c>
      <c r="I1100" s="225">
        <v>0</v>
      </c>
      <c r="J1100" s="237">
        <v>0</v>
      </c>
      <c r="K1100" s="225">
        <v>0</v>
      </c>
      <c r="L1100" s="225">
        <v>0</v>
      </c>
      <c r="M1100" s="225">
        <v>0</v>
      </c>
      <c r="N1100" s="237">
        <v>0</v>
      </c>
      <c r="O1100" s="237">
        <v>0</v>
      </c>
      <c r="P1100" s="237">
        <v>0</v>
      </c>
      <c r="Q1100" s="237">
        <v>0</v>
      </c>
      <c r="R1100" s="237">
        <v>0</v>
      </c>
      <c r="S1100" s="225">
        <v>0</v>
      </c>
      <c r="T1100" s="237">
        <v>0</v>
      </c>
      <c r="U1100" s="237">
        <v>0</v>
      </c>
      <c r="V1100" s="225">
        <v>0</v>
      </c>
      <c r="W1100" s="225">
        <v>0</v>
      </c>
      <c r="X1100" s="225">
        <v>0</v>
      </c>
      <c r="Y1100" s="225">
        <v>0</v>
      </c>
      <c r="Z1100" s="225">
        <v>0</v>
      </c>
      <c r="AA1100" s="225">
        <v>0</v>
      </c>
      <c r="AB1100" s="225">
        <v>0</v>
      </c>
      <c r="AC1100" s="225">
        <v>0</v>
      </c>
      <c r="AD1100" s="225">
        <v>0</v>
      </c>
      <c r="AE1100" s="225">
        <v>0</v>
      </c>
      <c r="AF1100" s="225">
        <v>0</v>
      </c>
      <c r="AG1100" s="225">
        <v>0</v>
      </c>
      <c r="AH1100" s="225">
        <v>0</v>
      </c>
      <c r="AI1100" s="225">
        <v>0</v>
      </c>
      <c r="AJ1100" s="225">
        <v>0</v>
      </c>
      <c r="AK1100" s="225">
        <v>0</v>
      </c>
      <c r="AL1100" s="225">
        <v>0</v>
      </c>
      <c r="AM1100" s="225">
        <v>0</v>
      </c>
      <c r="AN1100" s="225">
        <v>0</v>
      </c>
      <c r="AO1100" s="225">
        <v>0</v>
      </c>
      <c r="AP1100" s="225">
        <v>0</v>
      </c>
      <c r="AQ1100" s="225">
        <v>0</v>
      </c>
      <c r="AR1100" s="225">
        <v>0</v>
      </c>
      <c r="AS1100" s="225">
        <v>0</v>
      </c>
      <c r="AT1100" s="225">
        <v>0</v>
      </c>
      <c r="AU1100" s="225">
        <v>0</v>
      </c>
      <c r="AV1100" s="225">
        <v>0</v>
      </c>
      <c r="AW1100" s="225">
        <v>0</v>
      </c>
      <c r="AX1100" s="225">
        <v>0</v>
      </c>
      <c r="AY1100" s="225">
        <v>0</v>
      </c>
      <c r="AZ1100" s="225">
        <v>0</v>
      </c>
      <c r="BA1100" s="225">
        <v>0</v>
      </c>
      <c r="BB1100" s="225">
        <v>0</v>
      </c>
      <c r="BC1100" s="225">
        <v>0</v>
      </c>
      <c r="BD1100" s="225">
        <v>0</v>
      </c>
      <c r="BE1100" s="225" t="s">
        <v>2502</v>
      </c>
    </row>
    <row r="1101" spans="1:57" x14ac:dyDescent="0.25">
      <c r="A1101" t="str">
        <f t="shared" si="244"/>
        <v>004000339</v>
      </c>
      <c r="B1101" s="225" t="s">
        <v>2165</v>
      </c>
      <c r="C1101" s="225" t="s">
        <v>2166</v>
      </c>
      <c r="D1101" s="225" t="s">
        <v>2167</v>
      </c>
      <c r="E1101" s="225" t="s">
        <v>2758</v>
      </c>
      <c r="F1101" s="225" t="s">
        <v>2503</v>
      </c>
      <c r="G1101" s="225">
        <v>0</v>
      </c>
      <c r="H1101" s="225">
        <v>0</v>
      </c>
      <c r="I1101" s="225">
        <v>0</v>
      </c>
      <c r="J1101" s="237">
        <v>0</v>
      </c>
      <c r="K1101" s="225">
        <v>0</v>
      </c>
      <c r="L1101" s="225">
        <v>0</v>
      </c>
      <c r="M1101" s="225">
        <v>0</v>
      </c>
      <c r="N1101" s="237">
        <v>0</v>
      </c>
      <c r="O1101" s="237">
        <v>0</v>
      </c>
      <c r="P1101" s="237">
        <v>0</v>
      </c>
      <c r="Q1101" s="237">
        <v>0</v>
      </c>
      <c r="R1101" s="237">
        <v>0</v>
      </c>
      <c r="S1101" s="225">
        <v>0</v>
      </c>
      <c r="T1101" s="237">
        <v>0</v>
      </c>
      <c r="U1101" s="237">
        <v>0</v>
      </c>
      <c r="V1101" s="225">
        <v>0</v>
      </c>
      <c r="W1101" s="225">
        <v>0</v>
      </c>
      <c r="X1101" s="225">
        <v>0</v>
      </c>
      <c r="Y1101" s="225">
        <v>0</v>
      </c>
      <c r="Z1101" s="225">
        <v>0</v>
      </c>
      <c r="AA1101" s="225">
        <v>0</v>
      </c>
      <c r="AB1101" s="225">
        <v>0</v>
      </c>
      <c r="AC1101" s="225">
        <v>0</v>
      </c>
      <c r="AD1101" s="225">
        <v>0</v>
      </c>
      <c r="AE1101" s="225">
        <v>0</v>
      </c>
      <c r="AF1101" s="225">
        <v>0</v>
      </c>
      <c r="AG1101" s="225">
        <v>0</v>
      </c>
      <c r="AH1101" s="225">
        <v>0</v>
      </c>
      <c r="AI1101" s="225">
        <v>0</v>
      </c>
      <c r="AJ1101" s="225">
        <v>0</v>
      </c>
      <c r="AK1101" s="225">
        <v>0</v>
      </c>
      <c r="AL1101" s="225">
        <v>0</v>
      </c>
      <c r="AM1101" s="225">
        <v>0</v>
      </c>
      <c r="AN1101" s="225">
        <v>0</v>
      </c>
      <c r="AO1101" s="225">
        <v>0</v>
      </c>
      <c r="AP1101" s="225">
        <v>0</v>
      </c>
      <c r="AQ1101" s="225">
        <v>0</v>
      </c>
      <c r="AR1101" s="225">
        <v>0</v>
      </c>
      <c r="AS1101" s="225">
        <v>0</v>
      </c>
      <c r="AT1101" s="225">
        <v>0</v>
      </c>
      <c r="AU1101" s="225">
        <v>0</v>
      </c>
      <c r="AV1101" s="225">
        <v>0</v>
      </c>
      <c r="AW1101" s="225">
        <v>0</v>
      </c>
      <c r="AX1101" s="225">
        <v>0</v>
      </c>
      <c r="AY1101" s="225">
        <v>0</v>
      </c>
      <c r="AZ1101" s="225">
        <v>0</v>
      </c>
      <c r="BA1101" s="225">
        <v>0</v>
      </c>
      <c r="BB1101" s="225">
        <v>0</v>
      </c>
      <c r="BC1101" s="225">
        <v>0</v>
      </c>
      <c r="BD1101" s="225">
        <v>0</v>
      </c>
      <c r="BE1101" s="225" t="s">
        <v>2718</v>
      </c>
    </row>
    <row r="1102" spans="1:57" x14ac:dyDescent="0.25">
      <c r="A1102" t="str">
        <f t="shared" si="244"/>
        <v>004000159</v>
      </c>
      <c r="B1102" s="225" t="s">
        <v>2165</v>
      </c>
      <c r="C1102" s="225" t="s">
        <v>2166</v>
      </c>
      <c r="D1102" s="225" t="s">
        <v>2167</v>
      </c>
      <c r="E1102" s="225" t="s">
        <v>2758</v>
      </c>
      <c r="F1102" s="225" t="s">
        <v>2505</v>
      </c>
      <c r="G1102" s="225">
        <v>0</v>
      </c>
      <c r="H1102" s="225">
        <v>0</v>
      </c>
      <c r="I1102" s="225">
        <v>0</v>
      </c>
      <c r="J1102" s="237">
        <v>0</v>
      </c>
      <c r="K1102" s="225">
        <v>0</v>
      </c>
      <c r="L1102" s="225">
        <v>0</v>
      </c>
      <c r="M1102" s="225">
        <v>0</v>
      </c>
      <c r="N1102" s="237">
        <v>0</v>
      </c>
      <c r="O1102" s="237">
        <v>0</v>
      </c>
      <c r="P1102" s="237">
        <v>0</v>
      </c>
      <c r="Q1102" s="237">
        <v>0</v>
      </c>
      <c r="R1102" s="237">
        <v>0</v>
      </c>
      <c r="S1102" s="225">
        <v>0</v>
      </c>
      <c r="T1102" s="237">
        <v>0</v>
      </c>
      <c r="U1102" s="237">
        <v>0</v>
      </c>
      <c r="V1102" s="225">
        <v>0</v>
      </c>
      <c r="W1102" s="225">
        <v>0</v>
      </c>
      <c r="X1102" s="225">
        <v>0</v>
      </c>
      <c r="Y1102" s="225">
        <v>0</v>
      </c>
      <c r="Z1102" s="225">
        <v>0</v>
      </c>
      <c r="AA1102" s="225">
        <v>0</v>
      </c>
      <c r="AB1102" s="225">
        <v>0</v>
      </c>
      <c r="AC1102" s="225">
        <v>0</v>
      </c>
      <c r="AD1102" s="225">
        <v>0</v>
      </c>
      <c r="AE1102" s="225">
        <v>0</v>
      </c>
      <c r="AF1102" s="225">
        <v>0</v>
      </c>
      <c r="AG1102" s="225">
        <v>0</v>
      </c>
      <c r="AH1102" s="225">
        <v>0</v>
      </c>
      <c r="AI1102" s="225">
        <v>0</v>
      </c>
      <c r="AJ1102" s="225">
        <v>0</v>
      </c>
      <c r="AK1102" s="225">
        <v>0</v>
      </c>
      <c r="AL1102" s="225">
        <v>0</v>
      </c>
      <c r="AM1102" s="225">
        <v>0</v>
      </c>
      <c r="AN1102" s="225">
        <v>0</v>
      </c>
      <c r="AO1102" s="225">
        <v>0</v>
      </c>
      <c r="AP1102" s="225">
        <v>0</v>
      </c>
      <c r="AQ1102" s="225">
        <v>0</v>
      </c>
      <c r="AR1102" s="225">
        <v>0</v>
      </c>
      <c r="AS1102" s="225">
        <v>0</v>
      </c>
      <c r="AT1102" s="225">
        <v>0</v>
      </c>
      <c r="AU1102" s="225">
        <v>0</v>
      </c>
      <c r="AV1102" s="225">
        <v>0</v>
      </c>
      <c r="AW1102" s="225">
        <v>0</v>
      </c>
      <c r="AX1102" s="225">
        <v>0</v>
      </c>
      <c r="AY1102" s="225">
        <v>0</v>
      </c>
      <c r="AZ1102" s="225">
        <v>0</v>
      </c>
      <c r="BA1102" s="225">
        <v>0</v>
      </c>
      <c r="BB1102" s="225">
        <v>0</v>
      </c>
      <c r="BC1102" s="225">
        <v>0</v>
      </c>
      <c r="BD1102" s="225">
        <v>0</v>
      </c>
      <c r="BE1102" s="225" t="s">
        <v>542</v>
      </c>
    </row>
    <row r="1103" spans="1:57" x14ac:dyDescent="0.25">
      <c r="A1103" t="str">
        <f t="shared" si="244"/>
        <v>004000348</v>
      </c>
      <c r="B1103" s="225" t="s">
        <v>2165</v>
      </c>
      <c r="C1103" s="225" t="s">
        <v>2166</v>
      </c>
      <c r="D1103" s="225" t="s">
        <v>2167</v>
      </c>
      <c r="E1103" s="225" t="s">
        <v>2758</v>
      </c>
      <c r="F1103" s="225" t="s">
        <v>2506</v>
      </c>
      <c r="G1103" s="225">
        <v>0</v>
      </c>
      <c r="H1103" s="225">
        <v>0</v>
      </c>
      <c r="I1103" s="225">
        <v>0</v>
      </c>
      <c r="J1103" s="237">
        <v>0</v>
      </c>
      <c r="K1103" s="225">
        <v>0</v>
      </c>
      <c r="L1103" s="225">
        <v>0</v>
      </c>
      <c r="M1103" s="225">
        <v>0</v>
      </c>
      <c r="N1103" s="237">
        <v>0</v>
      </c>
      <c r="O1103" s="237">
        <v>0</v>
      </c>
      <c r="P1103" s="237">
        <v>0</v>
      </c>
      <c r="Q1103" s="237">
        <v>0</v>
      </c>
      <c r="R1103" s="237">
        <v>0</v>
      </c>
      <c r="S1103" s="225">
        <v>0</v>
      </c>
      <c r="T1103" s="237">
        <v>0</v>
      </c>
      <c r="U1103" s="237">
        <v>0</v>
      </c>
      <c r="V1103" s="225">
        <v>0</v>
      </c>
      <c r="W1103" s="225">
        <v>0</v>
      </c>
      <c r="X1103" s="225">
        <v>0</v>
      </c>
      <c r="Y1103" s="225">
        <v>0</v>
      </c>
      <c r="Z1103" s="225">
        <v>0</v>
      </c>
      <c r="AA1103" s="225">
        <v>0</v>
      </c>
      <c r="AB1103" s="225">
        <v>0</v>
      </c>
      <c r="AC1103" s="225">
        <v>0</v>
      </c>
      <c r="AD1103" s="225">
        <v>0</v>
      </c>
      <c r="AE1103" s="225">
        <v>0</v>
      </c>
      <c r="AF1103" s="225">
        <v>0</v>
      </c>
      <c r="AG1103" s="225">
        <v>0</v>
      </c>
      <c r="AH1103" s="225">
        <v>0</v>
      </c>
      <c r="AI1103" s="225">
        <v>0</v>
      </c>
      <c r="AJ1103" s="225">
        <v>0</v>
      </c>
      <c r="AK1103" s="225">
        <v>0</v>
      </c>
      <c r="AL1103" s="225">
        <v>0</v>
      </c>
      <c r="AM1103" s="225">
        <v>0</v>
      </c>
      <c r="AN1103" s="225">
        <v>0</v>
      </c>
      <c r="AO1103" s="225">
        <v>0</v>
      </c>
      <c r="AP1103" s="225">
        <v>0</v>
      </c>
      <c r="AQ1103" s="225">
        <v>0</v>
      </c>
      <c r="AR1103" s="225">
        <v>0</v>
      </c>
      <c r="AS1103" s="225">
        <v>0</v>
      </c>
      <c r="AT1103" s="225">
        <v>0</v>
      </c>
      <c r="AU1103" s="225">
        <v>0</v>
      </c>
      <c r="AV1103" s="225">
        <v>0</v>
      </c>
      <c r="AW1103" s="225">
        <v>0</v>
      </c>
      <c r="AX1103" s="225">
        <v>0</v>
      </c>
      <c r="AY1103" s="225">
        <v>0</v>
      </c>
      <c r="AZ1103" s="225">
        <v>0</v>
      </c>
      <c r="BA1103" s="225">
        <v>0</v>
      </c>
      <c r="BB1103" s="225">
        <v>0</v>
      </c>
      <c r="BC1103" s="225">
        <v>0</v>
      </c>
      <c r="BD1103" s="225">
        <v>0</v>
      </c>
      <c r="BE1103" s="225" t="s">
        <v>2507</v>
      </c>
    </row>
    <row r="1104" spans="1:57" x14ac:dyDescent="0.25">
      <c r="A1104" t="str">
        <f t="shared" si="244"/>
        <v>004000344</v>
      </c>
      <c r="B1104" s="225" t="s">
        <v>2165</v>
      </c>
      <c r="C1104" s="225" t="s">
        <v>2166</v>
      </c>
      <c r="D1104" s="225" t="s">
        <v>2167</v>
      </c>
      <c r="E1104" s="225" t="s">
        <v>2758</v>
      </c>
      <c r="F1104" s="225" t="s">
        <v>2508</v>
      </c>
      <c r="G1104" s="225">
        <v>0</v>
      </c>
      <c r="H1104" s="225">
        <v>0</v>
      </c>
      <c r="I1104" s="225">
        <v>0</v>
      </c>
      <c r="J1104" s="237">
        <v>0</v>
      </c>
      <c r="K1104" s="225">
        <v>0</v>
      </c>
      <c r="L1104" s="225">
        <v>0</v>
      </c>
      <c r="M1104" s="225">
        <v>0</v>
      </c>
      <c r="N1104" s="237">
        <v>0</v>
      </c>
      <c r="O1104" s="237">
        <v>0</v>
      </c>
      <c r="P1104" s="237">
        <v>0</v>
      </c>
      <c r="Q1104" s="237">
        <v>0</v>
      </c>
      <c r="R1104" s="237">
        <v>0</v>
      </c>
      <c r="S1104" s="225">
        <v>0</v>
      </c>
      <c r="T1104" s="237">
        <v>0</v>
      </c>
      <c r="U1104" s="237">
        <v>0</v>
      </c>
      <c r="V1104" s="225">
        <v>0</v>
      </c>
      <c r="W1104" s="225">
        <v>0</v>
      </c>
      <c r="X1104" s="225">
        <v>0</v>
      </c>
      <c r="Y1104" s="225">
        <v>0</v>
      </c>
      <c r="Z1104" s="225">
        <v>0</v>
      </c>
      <c r="AA1104" s="225">
        <v>0</v>
      </c>
      <c r="AB1104" s="225">
        <v>0</v>
      </c>
      <c r="AC1104" s="225">
        <v>0</v>
      </c>
      <c r="AD1104" s="225">
        <v>0</v>
      </c>
      <c r="AE1104" s="225">
        <v>0</v>
      </c>
      <c r="AF1104" s="225">
        <v>0</v>
      </c>
      <c r="AG1104" s="225">
        <v>0</v>
      </c>
      <c r="AH1104" s="225">
        <v>0</v>
      </c>
      <c r="AI1104" s="225">
        <v>0</v>
      </c>
      <c r="AJ1104" s="225">
        <v>0</v>
      </c>
      <c r="AK1104" s="225">
        <v>0</v>
      </c>
      <c r="AL1104" s="225">
        <v>0</v>
      </c>
      <c r="AM1104" s="225">
        <v>0</v>
      </c>
      <c r="AN1104" s="225">
        <v>0</v>
      </c>
      <c r="AO1104" s="225">
        <v>0</v>
      </c>
      <c r="AP1104" s="225">
        <v>0</v>
      </c>
      <c r="AQ1104" s="225">
        <v>0</v>
      </c>
      <c r="AR1104" s="225">
        <v>0</v>
      </c>
      <c r="AS1104" s="225">
        <v>0</v>
      </c>
      <c r="AT1104" s="225">
        <v>0</v>
      </c>
      <c r="AU1104" s="225">
        <v>0</v>
      </c>
      <c r="AV1104" s="225">
        <v>0</v>
      </c>
      <c r="AW1104" s="225">
        <v>0</v>
      </c>
      <c r="AX1104" s="225">
        <v>0</v>
      </c>
      <c r="AY1104" s="225">
        <v>0</v>
      </c>
      <c r="AZ1104" s="225">
        <v>0</v>
      </c>
      <c r="BA1104" s="225">
        <v>0</v>
      </c>
      <c r="BB1104" s="225">
        <v>0</v>
      </c>
      <c r="BC1104" s="225">
        <v>0</v>
      </c>
      <c r="BD1104" s="225">
        <v>0</v>
      </c>
      <c r="BE1104" s="225" t="s">
        <v>544</v>
      </c>
    </row>
    <row r="1105" spans="1:57" x14ac:dyDescent="0.25">
      <c r="A1105" t="str">
        <f t="shared" si="244"/>
        <v>004000160</v>
      </c>
      <c r="B1105" s="225" t="s">
        <v>2165</v>
      </c>
      <c r="C1105" s="225" t="s">
        <v>2166</v>
      </c>
      <c r="D1105" s="225" t="s">
        <v>2167</v>
      </c>
      <c r="E1105" s="225" t="s">
        <v>2758</v>
      </c>
      <c r="F1105" s="225" t="s">
        <v>2509</v>
      </c>
      <c r="G1105" s="225">
        <v>0</v>
      </c>
      <c r="H1105" s="225">
        <v>0</v>
      </c>
      <c r="I1105" s="225">
        <v>0</v>
      </c>
      <c r="J1105" s="237">
        <v>0</v>
      </c>
      <c r="K1105" s="225">
        <v>0</v>
      </c>
      <c r="L1105" s="225">
        <v>0</v>
      </c>
      <c r="M1105" s="225">
        <v>0</v>
      </c>
      <c r="N1105" s="237">
        <v>0</v>
      </c>
      <c r="O1105" s="237">
        <v>0</v>
      </c>
      <c r="P1105" s="237">
        <v>0</v>
      </c>
      <c r="Q1105" s="237">
        <v>0</v>
      </c>
      <c r="R1105" s="237">
        <v>0</v>
      </c>
      <c r="S1105" s="225">
        <v>0</v>
      </c>
      <c r="T1105" s="237">
        <v>0</v>
      </c>
      <c r="U1105" s="237">
        <v>0</v>
      </c>
      <c r="V1105" s="225">
        <v>0</v>
      </c>
      <c r="W1105" s="225">
        <v>0</v>
      </c>
      <c r="X1105" s="225">
        <v>0</v>
      </c>
      <c r="Y1105" s="225">
        <v>0</v>
      </c>
      <c r="Z1105" s="225">
        <v>0</v>
      </c>
      <c r="AA1105" s="225">
        <v>0</v>
      </c>
      <c r="AB1105" s="225">
        <v>0</v>
      </c>
      <c r="AC1105" s="225">
        <v>0</v>
      </c>
      <c r="AD1105" s="225">
        <v>0</v>
      </c>
      <c r="AE1105" s="225">
        <v>0</v>
      </c>
      <c r="AF1105" s="225">
        <v>0</v>
      </c>
      <c r="AG1105" s="225">
        <v>0</v>
      </c>
      <c r="AH1105" s="225">
        <v>0</v>
      </c>
      <c r="AI1105" s="225">
        <v>0</v>
      </c>
      <c r="AJ1105" s="225">
        <v>0</v>
      </c>
      <c r="AK1105" s="225">
        <v>0</v>
      </c>
      <c r="AL1105" s="225">
        <v>0</v>
      </c>
      <c r="AM1105" s="225">
        <v>0</v>
      </c>
      <c r="AN1105" s="225">
        <v>0</v>
      </c>
      <c r="AO1105" s="225">
        <v>0</v>
      </c>
      <c r="AP1105" s="225">
        <v>0</v>
      </c>
      <c r="AQ1105" s="225">
        <v>0</v>
      </c>
      <c r="AR1105" s="225">
        <v>0</v>
      </c>
      <c r="AS1105" s="225">
        <v>0</v>
      </c>
      <c r="AT1105" s="225">
        <v>0</v>
      </c>
      <c r="AU1105" s="225">
        <v>0</v>
      </c>
      <c r="AV1105" s="225">
        <v>0</v>
      </c>
      <c r="AW1105" s="225">
        <v>0</v>
      </c>
      <c r="AX1105" s="225">
        <v>0</v>
      </c>
      <c r="AY1105" s="225">
        <v>0</v>
      </c>
      <c r="AZ1105" s="225">
        <v>0</v>
      </c>
      <c r="BA1105" s="225">
        <v>0</v>
      </c>
      <c r="BB1105" s="225">
        <v>0</v>
      </c>
      <c r="BC1105" s="225">
        <v>0</v>
      </c>
      <c r="BD1105" s="225">
        <v>0</v>
      </c>
      <c r="BE1105" s="225" t="s">
        <v>2510</v>
      </c>
    </row>
    <row r="1106" spans="1:57" x14ac:dyDescent="0.25">
      <c r="A1106" t="str">
        <f t="shared" si="244"/>
        <v>004000180</v>
      </c>
      <c r="B1106" s="225" t="s">
        <v>2165</v>
      </c>
      <c r="C1106" s="225" t="s">
        <v>2166</v>
      </c>
      <c r="D1106" s="225" t="s">
        <v>2167</v>
      </c>
      <c r="E1106" s="225" t="s">
        <v>2758</v>
      </c>
      <c r="F1106" s="225" t="s">
        <v>2513</v>
      </c>
      <c r="G1106" s="225">
        <v>0</v>
      </c>
      <c r="H1106" s="225">
        <v>0</v>
      </c>
      <c r="I1106" s="225">
        <v>0</v>
      </c>
      <c r="J1106" s="237">
        <v>0</v>
      </c>
      <c r="K1106" s="225">
        <v>0</v>
      </c>
      <c r="L1106" s="225">
        <v>0</v>
      </c>
      <c r="M1106" s="225">
        <v>0</v>
      </c>
      <c r="N1106" s="237">
        <v>0</v>
      </c>
      <c r="O1106" s="237">
        <v>0</v>
      </c>
      <c r="P1106" s="237">
        <v>0</v>
      </c>
      <c r="Q1106" s="237">
        <v>0</v>
      </c>
      <c r="R1106" s="237">
        <v>0</v>
      </c>
      <c r="S1106" s="225">
        <v>0</v>
      </c>
      <c r="T1106" s="237">
        <v>0</v>
      </c>
      <c r="U1106" s="237">
        <v>0</v>
      </c>
      <c r="V1106" s="225">
        <v>0</v>
      </c>
      <c r="W1106" s="225">
        <v>0</v>
      </c>
      <c r="X1106" s="225">
        <v>0</v>
      </c>
      <c r="Y1106" s="225">
        <v>0</v>
      </c>
      <c r="Z1106" s="225">
        <v>0</v>
      </c>
      <c r="AA1106" s="225">
        <v>0</v>
      </c>
      <c r="AB1106" s="225">
        <v>0</v>
      </c>
      <c r="AC1106" s="225">
        <v>0</v>
      </c>
      <c r="AD1106" s="225">
        <v>0</v>
      </c>
      <c r="AE1106" s="225">
        <v>0</v>
      </c>
      <c r="AF1106" s="225">
        <v>0</v>
      </c>
      <c r="AG1106" s="225">
        <v>0</v>
      </c>
      <c r="AH1106" s="225">
        <v>0</v>
      </c>
      <c r="AI1106" s="225">
        <v>0</v>
      </c>
      <c r="AJ1106" s="225">
        <v>0</v>
      </c>
      <c r="AK1106" s="225">
        <v>0</v>
      </c>
      <c r="AL1106" s="225">
        <v>0</v>
      </c>
      <c r="AM1106" s="225">
        <v>0</v>
      </c>
      <c r="AN1106" s="225">
        <v>0</v>
      </c>
      <c r="AO1106" s="225">
        <v>0</v>
      </c>
      <c r="AP1106" s="225">
        <v>0</v>
      </c>
      <c r="AQ1106" s="225">
        <v>0</v>
      </c>
      <c r="AR1106" s="225">
        <v>0</v>
      </c>
      <c r="AS1106" s="225">
        <v>0</v>
      </c>
      <c r="AT1106" s="225">
        <v>0</v>
      </c>
      <c r="AU1106" s="225">
        <v>0</v>
      </c>
      <c r="AV1106" s="225">
        <v>0</v>
      </c>
      <c r="AW1106" s="225">
        <v>0</v>
      </c>
      <c r="AX1106" s="225">
        <v>0</v>
      </c>
      <c r="AY1106" s="225">
        <v>0</v>
      </c>
      <c r="AZ1106" s="225">
        <v>0</v>
      </c>
      <c r="BA1106" s="225">
        <v>0</v>
      </c>
      <c r="BB1106" s="225">
        <v>0</v>
      </c>
      <c r="BC1106" s="225">
        <v>0</v>
      </c>
      <c r="BD1106" s="225">
        <v>0</v>
      </c>
      <c r="BE1106" s="225" t="s">
        <v>2514</v>
      </c>
    </row>
    <row r="1107" spans="1:57" x14ac:dyDescent="0.25">
      <c r="A1107" t="str">
        <f t="shared" si="244"/>
        <v>004000181</v>
      </c>
      <c r="B1107" s="225" t="s">
        <v>2165</v>
      </c>
      <c r="C1107" s="225" t="s">
        <v>2166</v>
      </c>
      <c r="D1107" s="225" t="s">
        <v>2167</v>
      </c>
      <c r="E1107" s="225" t="s">
        <v>2758</v>
      </c>
      <c r="F1107" s="225" t="s">
        <v>2515</v>
      </c>
      <c r="G1107" s="225">
        <v>0</v>
      </c>
      <c r="H1107" s="225">
        <v>0</v>
      </c>
      <c r="I1107" s="225">
        <v>0</v>
      </c>
      <c r="J1107" s="237">
        <v>0</v>
      </c>
      <c r="K1107" s="225">
        <v>0</v>
      </c>
      <c r="L1107" s="225">
        <v>0</v>
      </c>
      <c r="M1107" s="225">
        <v>0</v>
      </c>
      <c r="N1107" s="237">
        <v>0</v>
      </c>
      <c r="O1107" s="237">
        <v>0</v>
      </c>
      <c r="P1107" s="237">
        <v>0</v>
      </c>
      <c r="Q1107" s="237">
        <v>0</v>
      </c>
      <c r="R1107" s="237">
        <v>0</v>
      </c>
      <c r="S1107" s="225">
        <v>0</v>
      </c>
      <c r="T1107" s="237">
        <v>0</v>
      </c>
      <c r="U1107" s="237">
        <v>0</v>
      </c>
      <c r="V1107" s="225">
        <v>0</v>
      </c>
      <c r="W1107" s="225">
        <v>0</v>
      </c>
      <c r="X1107" s="225">
        <v>0</v>
      </c>
      <c r="Y1107" s="225">
        <v>0</v>
      </c>
      <c r="Z1107" s="225">
        <v>0</v>
      </c>
      <c r="AA1107" s="225">
        <v>0</v>
      </c>
      <c r="AB1107" s="225">
        <v>0</v>
      </c>
      <c r="AC1107" s="225">
        <v>0</v>
      </c>
      <c r="AD1107" s="225">
        <v>0</v>
      </c>
      <c r="AE1107" s="225">
        <v>0</v>
      </c>
      <c r="AF1107" s="225">
        <v>0</v>
      </c>
      <c r="AG1107" s="225">
        <v>0</v>
      </c>
      <c r="AH1107" s="225">
        <v>0</v>
      </c>
      <c r="AI1107" s="225">
        <v>0</v>
      </c>
      <c r="AJ1107" s="225">
        <v>0</v>
      </c>
      <c r="AK1107" s="225">
        <v>0</v>
      </c>
      <c r="AL1107" s="225">
        <v>0</v>
      </c>
      <c r="AM1107" s="225">
        <v>0</v>
      </c>
      <c r="AN1107" s="225">
        <v>0</v>
      </c>
      <c r="AO1107" s="225">
        <v>0</v>
      </c>
      <c r="AP1107" s="225">
        <v>0</v>
      </c>
      <c r="AQ1107" s="225">
        <v>0</v>
      </c>
      <c r="AR1107" s="225">
        <v>0</v>
      </c>
      <c r="AS1107" s="225">
        <v>0</v>
      </c>
      <c r="AT1107" s="225">
        <v>0</v>
      </c>
      <c r="AU1107" s="225">
        <v>0</v>
      </c>
      <c r="AV1107" s="225">
        <v>0</v>
      </c>
      <c r="AW1107" s="225">
        <v>0</v>
      </c>
      <c r="AX1107" s="225">
        <v>0</v>
      </c>
      <c r="AY1107" s="225">
        <v>0</v>
      </c>
      <c r="AZ1107" s="225">
        <v>0</v>
      </c>
      <c r="BA1107" s="225">
        <v>0</v>
      </c>
      <c r="BB1107" s="225">
        <v>0</v>
      </c>
      <c r="BC1107" s="225">
        <v>0</v>
      </c>
      <c r="BD1107" s="225">
        <v>0</v>
      </c>
      <c r="BE1107" s="225" t="s">
        <v>2516</v>
      </c>
    </row>
    <row r="1108" spans="1:57" x14ac:dyDescent="0.25">
      <c r="A1108" t="str">
        <f t="shared" si="244"/>
        <v>004000182</v>
      </c>
      <c r="B1108" s="225" t="s">
        <v>2165</v>
      </c>
      <c r="C1108" s="225" t="s">
        <v>2166</v>
      </c>
      <c r="D1108" s="225" t="s">
        <v>2167</v>
      </c>
      <c r="E1108" s="225" t="s">
        <v>2758</v>
      </c>
      <c r="F1108" s="225" t="s">
        <v>2517</v>
      </c>
      <c r="G1108" s="225">
        <v>0</v>
      </c>
      <c r="H1108" s="225">
        <v>0</v>
      </c>
      <c r="I1108" s="225">
        <v>0</v>
      </c>
      <c r="J1108" s="237">
        <v>0</v>
      </c>
      <c r="K1108" s="225">
        <v>0</v>
      </c>
      <c r="L1108" s="225">
        <v>0</v>
      </c>
      <c r="M1108" s="225">
        <v>0</v>
      </c>
      <c r="N1108" s="237">
        <v>0</v>
      </c>
      <c r="O1108" s="237">
        <v>0</v>
      </c>
      <c r="P1108" s="237">
        <v>0</v>
      </c>
      <c r="Q1108" s="237">
        <v>0</v>
      </c>
      <c r="R1108" s="237">
        <v>0</v>
      </c>
      <c r="S1108" s="225">
        <v>0</v>
      </c>
      <c r="T1108" s="237">
        <v>0</v>
      </c>
      <c r="U1108" s="237">
        <v>0</v>
      </c>
      <c r="V1108" s="225">
        <v>0</v>
      </c>
      <c r="W1108" s="225">
        <v>0</v>
      </c>
      <c r="X1108" s="225">
        <v>0</v>
      </c>
      <c r="Y1108" s="225">
        <v>0</v>
      </c>
      <c r="Z1108" s="225">
        <v>0</v>
      </c>
      <c r="AA1108" s="225">
        <v>0</v>
      </c>
      <c r="AB1108" s="225">
        <v>0</v>
      </c>
      <c r="AC1108" s="225">
        <v>0</v>
      </c>
      <c r="AD1108" s="225">
        <v>0</v>
      </c>
      <c r="AE1108" s="225">
        <v>0</v>
      </c>
      <c r="AF1108" s="225">
        <v>0</v>
      </c>
      <c r="AG1108" s="225">
        <v>0</v>
      </c>
      <c r="AH1108" s="225">
        <v>0</v>
      </c>
      <c r="AI1108" s="225">
        <v>0</v>
      </c>
      <c r="AJ1108" s="225">
        <v>0</v>
      </c>
      <c r="AK1108" s="225">
        <v>0</v>
      </c>
      <c r="AL1108" s="225">
        <v>0</v>
      </c>
      <c r="AM1108" s="225">
        <v>0</v>
      </c>
      <c r="AN1108" s="225">
        <v>0</v>
      </c>
      <c r="AO1108" s="225">
        <v>0</v>
      </c>
      <c r="AP1108" s="225">
        <v>0</v>
      </c>
      <c r="AQ1108" s="225">
        <v>0</v>
      </c>
      <c r="AR1108" s="225">
        <v>0</v>
      </c>
      <c r="AS1108" s="225">
        <v>0</v>
      </c>
      <c r="AT1108" s="225">
        <v>0</v>
      </c>
      <c r="AU1108" s="225">
        <v>0</v>
      </c>
      <c r="AV1108" s="225">
        <v>0</v>
      </c>
      <c r="AW1108" s="225">
        <v>0</v>
      </c>
      <c r="AX1108" s="225">
        <v>0</v>
      </c>
      <c r="AY1108" s="225">
        <v>0</v>
      </c>
      <c r="AZ1108" s="225">
        <v>0</v>
      </c>
      <c r="BA1108" s="225">
        <v>0</v>
      </c>
      <c r="BB1108" s="225">
        <v>0</v>
      </c>
      <c r="BC1108" s="225">
        <v>0</v>
      </c>
      <c r="BD1108" s="225">
        <v>0</v>
      </c>
      <c r="BE1108" s="225" t="s">
        <v>577</v>
      </c>
    </row>
    <row r="1109" spans="1:57" x14ac:dyDescent="0.25">
      <c r="A1109" t="str">
        <f t="shared" si="244"/>
        <v>004000183</v>
      </c>
      <c r="B1109" s="225" t="s">
        <v>2165</v>
      </c>
      <c r="C1109" s="225" t="s">
        <v>2166</v>
      </c>
      <c r="D1109" s="225" t="s">
        <v>2167</v>
      </c>
      <c r="E1109" s="225" t="s">
        <v>2758</v>
      </c>
      <c r="F1109" s="225" t="s">
        <v>2518</v>
      </c>
      <c r="G1109" s="225">
        <v>0</v>
      </c>
      <c r="H1109" s="225">
        <v>0</v>
      </c>
      <c r="I1109" s="225">
        <v>0</v>
      </c>
      <c r="J1109" s="237">
        <v>0</v>
      </c>
      <c r="K1109" s="225">
        <v>0</v>
      </c>
      <c r="L1109" s="225">
        <v>0</v>
      </c>
      <c r="M1109" s="225">
        <v>0</v>
      </c>
      <c r="N1109" s="237">
        <v>0</v>
      </c>
      <c r="O1109" s="237">
        <v>0</v>
      </c>
      <c r="P1109" s="237">
        <v>0</v>
      </c>
      <c r="Q1109" s="237">
        <v>0</v>
      </c>
      <c r="R1109" s="237">
        <v>0</v>
      </c>
      <c r="S1109" s="225">
        <v>0</v>
      </c>
      <c r="T1109" s="237">
        <v>0</v>
      </c>
      <c r="U1109" s="237">
        <v>0</v>
      </c>
      <c r="V1109" s="225">
        <v>0</v>
      </c>
      <c r="W1109" s="225">
        <v>0</v>
      </c>
      <c r="X1109" s="225">
        <v>0</v>
      </c>
      <c r="Y1109" s="225">
        <v>0</v>
      </c>
      <c r="Z1109" s="225">
        <v>0</v>
      </c>
      <c r="AA1109" s="225">
        <v>0</v>
      </c>
      <c r="AB1109" s="225">
        <v>0</v>
      </c>
      <c r="AC1109" s="225">
        <v>0</v>
      </c>
      <c r="AD1109" s="225">
        <v>0</v>
      </c>
      <c r="AE1109" s="225">
        <v>0</v>
      </c>
      <c r="AF1109" s="225">
        <v>0</v>
      </c>
      <c r="AG1109" s="225">
        <v>0</v>
      </c>
      <c r="AH1109" s="225">
        <v>0</v>
      </c>
      <c r="AI1109" s="225">
        <v>0</v>
      </c>
      <c r="AJ1109" s="225">
        <v>0</v>
      </c>
      <c r="AK1109" s="225">
        <v>0</v>
      </c>
      <c r="AL1109" s="225">
        <v>0</v>
      </c>
      <c r="AM1109" s="225">
        <v>0</v>
      </c>
      <c r="AN1109" s="225">
        <v>0</v>
      </c>
      <c r="AO1109" s="225">
        <v>0</v>
      </c>
      <c r="AP1109" s="225">
        <v>0</v>
      </c>
      <c r="AQ1109" s="225">
        <v>0</v>
      </c>
      <c r="AR1109" s="225">
        <v>0</v>
      </c>
      <c r="AS1109" s="225">
        <v>0</v>
      </c>
      <c r="AT1109" s="225">
        <v>0</v>
      </c>
      <c r="AU1109" s="225">
        <v>0</v>
      </c>
      <c r="AV1109" s="225">
        <v>0</v>
      </c>
      <c r="AW1109" s="225">
        <v>0</v>
      </c>
      <c r="AX1109" s="225">
        <v>0</v>
      </c>
      <c r="AY1109" s="225">
        <v>0</v>
      </c>
      <c r="AZ1109" s="225">
        <v>0</v>
      </c>
      <c r="BA1109" s="225">
        <v>0</v>
      </c>
      <c r="BB1109" s="225">
        <v>0</v>
      </c>
      <c r="BC1109" s="225">
        <v>0</v>
      </c>
      <c r="BD1109" s="225">
        <v>0</v>
      </c>
      <c r="BE1109" s="225" t="s">
        <v>2519</v>
      </c>
    </row>
    <row r="1110" spans="1:57" x14ac:dyDescent="0.25">
      <c r="A1110" t="str">
        <f t="shared" si="244"/>
        <v>004000184</v>
      </c>
      <c r="B1110" s="225" t="s">
        <v>2165</v>
      </c>
      <c r="C1110" s="225" t="s">
        <v>2166</v>
      </c>
      <c r="D1110" s="225" t="s">
        <v>2167</v>
      </c>
      <c r="E1110" s="225" t="s">
        <v>2758</v>
      </c>
      <c r="F1110" s="225" t="s">
        <v>2520</v>
      </c>
      <c r="G1110" s="225">
        <v>0</v>
      </c>
      <c r="H1110" s="225">
        <v>0</v>
      </c>
      <c r="I1110" s="225">
        <v>0</v>
      </c>
      <c r="J1110" s="237">
        <v>0</v>
      </c>
      <c r="K1110" s="225">
        <v>0</v>
      </c>
      <c r="L1110" s="225">
        <v>0</v>
      </c>
      <c r="M1110" s="225">
        <v>0</v>
      </c>
      <c r="N1110" s="237">
        <v>0</v>
      </c>
      <c r="O1110" s="237">
        <v>0</v>
      </c>
      <c r="P1110" s="237">
        <v>0</v>
      </c>
      <c r="Q1110" s="237">
        <v>0</v>
      </c>
      <c r="R1110" s="237">
        <v>0</v>
      </c>
      <c r="S1110" s="225">
        <v>0</v>
      </c>
      <c r="T1110" s="237">
        <v>0</v>
      </c>
      <c r="U1110" s="237">
        <v>0</v>
      </c>
      <c r="V1110" s="225">
        <v>0</v>
      </c>
      <c r="W1110" s="225">
        <v>0</v>
      </c>
      <c r="X1110" s="225">
        <v>0</v>
      </c>
      <c r="Y1110" s="225">
        <v>0</v>
      </c>
      <c r="Z1110" s="225">
        <v>0</v>
      </c>
      <c r="AA1110" s="225">
        <v>0</v>
      </c>
      <c r="AB1110" s="225">
        <v>0</v>
      </c>
      <c r="AC1110" s="225">
        <v>0</v>
      </c>
      <c r="AD1110" s="225">
        <v>0</v>
      </c>
      <c r="AE1110" s="225">
        <v>0</v>
      </c>
      <c r="AF1110" s="225">
        <v>0</v>
      </c>
      <c r="AG1110" s="225">
        <v>0</v>
      </c>
      <c r="AH1110" s="225">
        <v>0</v>
      </c>
      <c r="AI1110" s="225">
        <v>0</v>
      </c>
      <c r="AJ1110" s="225">
        <v>0</v>
      </c>
      <c r="AK1110" s="225">
        <v>0</v>
      </c>
      <c r="AL1110" s="225">
        <v>0</v>
      </c>
      <c r="AM1110" s="225">
        <v>0</v>
      </c>
      <c r="AN1110" s="225">
        <v>0</v>
      </c>
      <c r="AO1110" s="225">
        <v>0</v>
      </c>
      <c r="AP1110" s="225">
        <v>0</v>
      </c>
      <c r="AQ1110" s="225">
        <v>0</v>
      </c>
      <c r="AR1110" s="225">
        <v>0</v>
      </c>
      <c r="AS1110" s="225">
        <v>0</v>
      </c>
      <c r="AT1110" s="225">
        <v>0</v>
      </c>
      <c r="AU1110" s="225">
        <v>0</v>
      </c>
      <c r="AV1110" s="225">
        <v>0</v>
      </c>
      <c r="AW1110" s="225">
        <v>0</v>
      </c>
      <c r="AX1110" s="225">
        <v>0</v>
      </c>
      <c r="AY1110" s="225">
        <v>0</v>
      </c>
      <c r="AZ1110" s="225">
        <v>0</v>
      </c>
      <c r="BA1110" s="225">
        <v>0</v>
      </c>
      <c r="BB1110" s="225">
        <v>0</v>
      </c>
      <c r="BC1110" s="225">
        <v>0</v>
      </c>
      <c r="BD1110" s="225">
        <v>0</v>
      </c>
      <c r="BE1110" s="225" t="s">
        <v>2521</v>
      </c>
    </row>
    <row r="1111" spans="1:57" x14ac:dyDescent="0.25">
      <c r="A1111" t="str">
        <f t="shared" si="244"/>
        <v>004000185</v>
      </c>
      <c r="B1111" s="225" t="s">
        <v>2165</v>
      </c>
      <c r="C1111" s="225" t="s">
        <v>2166</v>
      </c>
      <c r="D1111" s="225" t="s">
        <v>2167</v>
      </c>
      <c r="E1111" s="225" t="s">
        <v>2758</v>
      </c>
      <c r="F1111" s="225" t="s">
        <v>2522</v>
      </c>
      <c r="G1111" s="225">
        <v>0</v>
      </c>
      <c r="H1111" s="225">
        <v>0</v>
      </c>
      <c r="I1111" s="225">
        <v>0</v>
      </c>
      <c r="J1111" s="237">
        <v>0</v>
      </c>
      <c r="K1111" s="225">
        <v>0</v>
      </c>
      <c r="L1111" s="225">
        <v>0</v>
      </c>
      <c r="M1111" s="225">
        <v>0</v>
      </c>
      <c r="N1111" s="237">
        <v>0</v>
      </c>
      <c r="O1111" s="237">
        <v>0</v>
      </c>
      <c r="P1111" s="237">
        <v>0</v>
      </c>
      <c r="Q1111" s="237">
        <v>0</v>
      </c>
      <c r="R1111" s="237">
        <v>0</v>
      </c>
      <c r="S1111" s="225">
        <v>0</v>
      </c>
      <c r="T1111" s="237">
        <v>0</v>
      </c>
      <c r="U1111" s="237">
        <v>0</v>
      </c>
      <c r="V1111" s="225">
        <v>0</v>
      </c>
      <c r="W1111" s="225">
        <v>0</v>
      </c>
      <c r="X1111" s="225">
        <v>0</v>
      </c>
      <c r="Y1111" s="225">
        <v>0</v>
      </c>
      <c r="Z1111" s="225">
        <v>0</v>
      </c>
      <c r="AA1111" s="225">
        <v>0</v>
      </c>
      <c r="AB1111" s="225">
        <v>0</v>
      </c>
      <c r="AC1111" s="225">
        <v>0</v>
      </c>
      <c r="AD1111" s="225">
        <v>0</v>
      </c>
      <c r="AE1111" s="225">
        <v>0</v>
      </c>
      <c r="AF1111" s="225">
        <v>0</v>
      </c>
      <c r="AG1111" s="225">
        <v>0</v>
      </c>
      <c r="AH1111" s="225">
        <v>0</v>
      </c>
      <c r="AI1111" s="225">
        <v>0</v>
      </c>
      <c r="AJ1111" s="225">
        <v>0</v>
      </c>
      <c r="AK1111" s="225">
        <v>0</v>
      </c>
      <c r="AL1111" s="225">
        <v>0</v>
      </c>
      <c r="AM1111" s="225">
        <v>0</v>
      </c>
      <c r="AN1111" s="225">
        <v>0</v>
      </c>
      <c r="AO1111" s="225">
        <v>0</v>
      </c>
      <c r="AP1111" s="225">
        <v>0</v>
      </c>
      <c r="AQ1111" s="225">
        <v>0</v>
      </c>
      <c r="AR1111" s="225">
        <v>0</v>
      </c>
      <c r="AS1111" s="225">
        <v>0</v>
      </c>
      <c r="AT1111" s="225">
        <v>0</v>
      </c>
      <c r="AU1111" s="225">
        <v>0</v>
      </c>
      <c r="AV1111" s="225">
        <v>0</v>
      </c>
      <c r="AW1111" s="225">
        <v>0</v>
      </c>
      <c r="AX1111" s="225">
        <v>0</v>
      </c>
      <c r="AY1111" s="225">
        <v>0</v>
      </c>
      <c r="AZ1111" s="225">
        <v>0</v>
      </c>
      <c r="BA1111" s="225">
        <v>0</v>
      </c>
      <c r="BB1111" s="225">
        <v>0</v>
      </c>
      <c r="BC1111" s="225">
        <v>0</v>
      </c>
      <c r="BD1111" s="225">
        <v>0</v>
      </c>
      <c r="BE1111" s="225" t="s">
        <v>2523</v>
      </c>
    </row>
    <row r="1112" spans="1:57" x14ac:dyDescent="0.25">
      <c r="A1112" t="str">
        <f t="shared" si="244"/>
        <v>004000186</v>
      </c>
      <c r="B1112" s="225" t="s">
        <v>2165</v>
      </c>
      <c r="C1112" s="225" t="s">
        <v>2166</v>
      </c>
      <c r="D1112" s="225" t="s">
        <v>2167</v>
      </c>
      <c r="E1112" s="225" t="s">
        <v>2758</v>
      </c>
      <c r="F1112" s="225" t="s">
        <v>2524</v>
      </c>
      <c r="G1112" s="225">
        <v>0</v>
      </c>
      <c r="H1112" s="225">
        <v>0</v>
      </c>
      <c r="I1112" s="225">
        <v>0</v>
      </c>
      <c r="J1112" s="237">
        <v>0</v>
      </c>
      <c r="K1112" s="225">
        <v>0</v>
      </c>
      <c r="L1112" s="225">
        <v>0</v>
      </c>
      <c r="M1112" s="225">
        <v>0</v>
      </c>
      <c r="N1112" s="237">
        <v>0</v>
      </c>
      <c r="O1112" s="237">
        <v>0</v>
      </c>
      <c r="P1112" s="237">
        <v>0</v>
      </c>
      <c r="Q1112" s="237">
        <v>0</v>
      </c>
      <c r="R1112" s="237">
        <v>0</v>
      </c>
      <c r="S1112" s="225">
        <v>0</v>
      </c>
      <c r="T1112" s="237">
        <v>0</v>
      </c>
      <c r="U1112" s="237">
        <v>0</v>
      </c>
      <c r="V1112" s="225">
        <v>0</v>
      </c>
      <c r="W1112" s="225">
        <v>0</v>
      </c>
      <c r="X1112" s="225">
        <v>0</v>
      </c>
      <c r="Y1112" s="225">
        <v>0</v>
      </c>
      <c r="Z1112" s="225">
        <v>0</v>
      </c>
      <c r="AA1112" s="225">
        <v>0</v>
      </c>
      <c r="AB1112" s="225">
        <v>0</v>
      </c>
      <c r="AC1112" s="225">
        <v>0</v>
      </c>
      <c r="AD1112" s="225">
        <v>0</v>
      </c>
      <c r="AE1112" s="225">
        <v>0</v>
      </c>
      <c r="AF1112" s="225">
        <v>0</v>
      </c>
      <c r="AG1112" s="225">
        <v>0</v>
      </c>
      <c r="AH1112" s="225">
        <v>0</v>
      </c>
      <c r="AI1112" s="225">
        <v>0</v>
      </c>
      <c r="AJ1112" s="225">
        <v>0</v>
      </c>
      <c r="AK1112" s="225">
        <v>0</v>
      </c>
      <c r="AL1112" s="225">
        <v>0</v>
      </c>
      <c r="AM1112" s="225">
        <v>0</v>
      </c>
      <c r="AN1112" s="225">
        <v>0</v>
      </c>
      <c r="AO1112" s="225">
        <v>0</v>
      </c>
      <c r="AP1112" s="225">
        <v>0</v>
      </c>
      <c r="AQ1112" s="225">
        <v>0</v>
      </c>
      <c r="AR1112" s="225">
        <v>0</v>
      </c>
      <c r="AS1112" s="225">
        <v>0</v>
      </c>
      <c r="AT1112" s="225">
        <v>0</v>
      </c>
      <c r="AU1112" s="225">
        <v>0</v>
      </c>
      <c r="AV1112" s="225">
        <v>0</v>
      </c>
      <c r="AW1112" s="225">
        <v>0</v>
      </c>
      <c r="AX1112" s="225">
        <v>0</v>
      </c>
      <c r="AY1112" s="225">
        <v>0</v>
      </c>
      <c r="AZ1112" s="225">
        <v>0</v>
      </c>
      <c r="BA1112" s="225">
        <v>0</v>
      </c>
      <c r="BB1112" s="225">
        <v>0</v>
      </c>
      <c r="BC1112" s="225">
        <v>0</v>
      </c>
      <c r="BD1112" s="225">
        <v>0</v>
      </c>
      <c r="BE1112" s="225" t="s">
        <v>2525</v>
      </c>
    </row>
    <row r="1113" spans="1:57" x14ac:dyDescent="0.25">
      <c r="A1113" t="str">
        <f t="shared" si="244"/>
        <v>004000187</v>
      </c>
      <c r="B1113" s="225" t="s">
        <v>2165</v>
      </c>
      <c r="C1113" s="225" t="s">
        <v>2166</v>
      </c>
      <c r="D1113" s="225" t="s">
        <v>2167</v>
      </c>
      <c r="E1113" s="225" t="s">
        <v>2758</v>
      </c>
      <c r="F1113" s="225" t="s">
        <v>2526</v>
      </c>
      <c r="G1113" s="225">
        <v>0</v>
      </c>
      <c r="H1113" s="225">
        <v>0</v>
      </c>
      <c r="I1113" s="225">
        <v>0</v>
      </c>
      <c r="J1113" s="237">
        <v>0</v>
      </c>
      <c r="K1113" s="225">
        <v>0</v>
      </c>
      <c r="L1113" s="225">
        <v>0</v>
      </c>
      <c r="M1113" s="225">
        <v>0</v>
      </c>
      <c r="N1113" s="237">
        <v>0</v>
      </c>
      <c r="O1113" s="237">
        <v>0</v>
      </c>
      <c r="P1113" s="237">
        <v>0</v>
      </c>
      <c r="Q1113" s="237">
        <v>0</v>
      </c>
      <c r="R1113" s="237">
        <v>0</v>
      </c>
      <c r="S1113" s="225">
        <v>0</v>
      </c>
      <c r="T1113" s="237">
        <v>0</v>
      </c>
      <c r="U1113" s="237">
        <v>0</v>
      </c>
      <c r="V1113" s="225">
        <v>0</v>
      </c>
      <c r="W1113" s="225">
        <v>0</v>
      </c>
      <c r="X1113" s="225">
        <v>0</v>
      </c>
      <c r="Y1113" s="225">
        <v>0</v>
      </c>
      <c r="Z1113" s="225">
        <v>0</v>
      </c>
      <c r="AA1113" s="225">
        <v>0</v>
      </c>
      <c r="AB1113" s="225">
        <v>0</v>
      </c>
      <c r="AC1113" s="225">
        <v>0</v>
      </c>
      <c r="AD1113" s="225">
        <v>0</v>
      </c>
      <c r="AE1113" s="225">
        <v>0</v>
      </c>
      <c r="AF1113" s="225">
        <v>0</v>
      </c>
      <c r="AG1113" s="225">
        <v>0</v>
      </c>
      <c r="AH1113" s="225">
        <v>0</v>
      </c>
      <c r="AI1113" s="225">
        <v>0</v>
      </c>
      <c r="AJ1113" s="225">
        <v>0</v>
      </c>
      <c r="AK1113" s="225">
        <v>0</v>
      </c>
      <c r="AL1113" s="225">
        <v>0</v>
      </c>
      <c r="AM1113" s="225">
        <v>0</v>
      </c>
      <c r="AN1113" s="225">
        <v>0</v>
      </c>
      <c r="AO1113" s="225">
        <v>0</v>
      </c>
      <c r="AP1113" s="225">
        <v>0</v>
      </c>
      <c r="AQ1113" s="225">
        <v>0</v>
      </c>
      <c r="AR1113" s="225">
        <v>0</v>
      </c>
      <c r="AS1113" s="225">
        <v>0</v>
      </c>
      <c r="AT1113" s="225">
        <v>0</v>
      </c>
      <c r="AU1113" s="225">
        <v>0</v>
      </c>
      <c r="AV1113" s="225">
        <v>0</v>
      </c>
      <c r="AW1113" s="225">
        <v>0</v>
      </c>
      <c r="AX1113" s="225">
        <v>0</v>
      </c>
      <c r="AY1113" s="225">
        <v>0</v>
      </c>
      <c r="AZ1113" s="225">
        <v>0</v>
      </c>
      <c r="BA1113" s="225">
        <v>0</v>
      </c>
      <c r="BB1113" s="225">
        <v>0</v>
      </c>
      <c r="BC1113" s="225">
        <v>0</v>
      </c>
      <c r="BD1113" s="225">
        <v>0</v>
      </c>
      <c r="BE1113" s="225" t="s">
        <v>582</v>
      </c>
    </row>
    <row r="1114" spans="1:57" x14ac:dyDescent="0.25">
      <c r="A1114" t="str">
        <f t="shared" si="244"/>
        <v>004000188</v>
      </c>
      <c r="B1114" s="225" t="s">
        <v>2165</v>
      </c>
      <c r="C1114" s="225" t="s">
        <v>2166</v>
      </c>
      <c r="D1114" s="225" t="s">
        <v>2167</v>
      </c>
      <c r="E1114" s="225" t="s">
        <v>2758</v>
      </c>
      <c r="F1114" s="225" t="s">
        <v>2527</v>
      </c>
      <c r="G1114" s="225">
        <v>0</v>
      </c>
      <c r="H1114" s="225">
        <v>0</v>
      </c>
      <c r="I1114" s="225">
        <v>0</v>
      </c>
      <c r="J1114" s="237">
        <v>0</v>
      </c>
      <c r="K1114" s="225">
        <v>0</v>
      </c>
      <c r="L1114" s="225">
        <v>0</v>
      </c>
      <c r="M1114" s="225">
        <v>0</v>
      </c>
      <c r="N1114" s="237">
        <v>0</v>
      </c>
      <c r="O1114" s="237">
        <v>0</v>
      </c>
      <c r="P1114" s="237">
        <v>0</v>
      </c>
      <c r="Q1114" s="237">
        <v>0</v>
      </c>
      <c r="R1114" s="237">
        <v>0</v>
      </c>
      <c r="S1114" s="225">
        <v>0</v>
      </c>
      <c r="T1114" s="237">
        <v>0</v>
      </c>
      <c r="U1114" s="237">
        <v>0</v>
      </c>
      <c r="V1114" s="225">
        <v>0</v>
      </c>
      <c r="W1114" s="225">
        <v>0</v>
      </c>
      <c r="X1114" s="225">
        <v>0</v>
      </c>
      <c r="Y1114" s="225">
        <v>0</v>
      </c>
      <c r="Z1114" s="225">
        <v>0</v>
      </c>
      <c r="AA1114" s="225">
        <v>0</v>
      </c>
      <c r="AB1114" s="225">
        <v>0</v>
      </c>
      <c r="AC1114" s="225">
        <v>0</v>
      </c>
      <c r="AD1114" s="225">
        <v>0</v>
      </c>
      <c r="AE1114" s="225">
        <v>0</v>
      </c>
      <c r="AF1114" s="225">
        <v>0</v>
      </c>
      <c r="AG1114" s="225">
        <v>0</v>
      </c>
      <c r="AH1114" s="225">
        <v>0</v>
      </c>
      <c r="AI1114" s="225">
        <v>0</v>
      </c>
      <c r="AJ1114" s="225">
        <v>0</v>
      </c>
      <c r="AK1114" s="225">
        <v>0</v>
      </c>
      <c r="AL1114" s="225">
        <v>0</v>
      </c>
      <c r="AM1114" s="225">
        <v>0</v>
      </c>
      <c r="AN1114" s="225">
        <v>0</v>
      </c>
      <c r="AO1114" s="225">
        <v>0</v>
      </c>
      <c r="AP1114" s="225">
        <v>0</v>
      </c>
      <c r="AQ1114" s="225">
        <v>0</v>
      </c>
      <c r="AR1114" s="225">
        <v>0</v>
      </c>
      <c r="AS1114" s="225">
        <v>0</v>
      </c>
      <c r="AT1114" s="225">
        <v>0</v>
      </c>
      <c r="AU1114" s="225">
        <v>0</v>
      </c>
      <c r="AV1114" s="225">
        <v>0</v>
      </c>
      <c r="AW1114" s="225">
        <v>0</v>
      </c>
      <c r="AX1114" s="225">
        <v>0</v>
      </c>
      <c r="AY1114" s="225">
        <v>0</v>
      </c>
      <c r="AZ1114" s="225">
        <v>0</v>
      </c>
      <c r="BA1114" s="225">
        <v>0</v>
      </c>
      <c r="BB1114" s="225">
        <v>0</v>
      </c>
      <c r="BC1114" s="225">
        <v>0</v>
      </c>
      <c r="BD1114" s="225">
        <v>0</v>
      </c>
      <c r="BE1114" s="225" t="s">
        <v>583</v>
      </c>
    </row>
    <row r="1115" spans="1:57" x14ac:dyDescent="0.25">
      <c r="A1115" t="str">
        <f t="shared" si="244"/>
        <v>004000189</v>
      </c>
      <c r="B1115" s="225" t="s">
        <v>2165</v>
      </c>
      <c r="C1115" s="225" t="s">
        <v>2166</v>
      </c>
      <c r="D1115" s="225" t="s">
        <v>2167</v>
      </c>
      <c r="E1115" s="225" t="s">
        <v>2758</v>
      </c>
      <c r="F1115" s="225" t="s">
        <v>2528</v>
      </c>
      <c r="G1115" s="225">
        <v>0</v>
      </c>
      <c r="H1115" s="225">
        <v>0</v>
      </c>
      <c r="I1115" s="225">
        <v>0</v>
      </c>
      <c r="J1115" s="237">
        <v>0</v>
      </c>
      <c r="K1115" s="225">
        <v>0</v>
      </c>
      <c r="L1115" s="225">
        <v>0</v>
      </c>
      <c r="M1115" s="225">
        <v>0</v>
      </c>
      <c r="N1115" s="237">
        <v>0</v>
      </c>
      <c r="O1115" s="237">
        <v>0</v>
      </c>
      <c r="P1115" s="237">
        <v>0</v>
      </c>
      <c r="Q1115" s="237">
        <v>0</v>
      </c>
      <c r="R1115" s="237">
        <v>0</v>
      </c>
      <c r="S1115" s="225">
        <v>0</v>
      </c>
      <c r="T1115" s="237">
        <v>0</v>
      </c>
      <c r="U1115" s="237">
        <v>0</v>
      </c>
      <c r="V1115" s="225">
        <v>0</v>
      </c>
      <c r="W1115" s="225">
        <v>0</v>
      </c>
      <c r="X1115" s="225">
        <v>0</v>
      </c>
      <c r="Y1115" s="225">
        <v>0</v>
      </c>
      <c r="Z1115" s="225">
        <v>0</v>
      </c>
      <c r="AA1115" s="225">
        <v>0</v>
      </c>
      <c r="AB1115" s="225">
        <v>0</v>
      </c>
      <c r="AC1115" s="225">
        <v>0</v>
      </c>
      <c r="AD1115" s="225">
        <v>0</v>
      </c>
      <c r="AE1115" s="225">
        <v>0</v>
      </c>
      <c r="AF1115" s="225">
        <v>0</v>
      </c>
      <c r="AG1115" s="225">
        <v>0</v>
      </c>
      <c r="AH1115" s="225">
        <v>0</v>
      </c>
      <c r="AI1115" s="225">
        <v>0</v>
      </c>
      <c r="AJ1115" s="225">
        <v>0</v>
      </c>
      <c r="AK1115" s="225">
        <v>0</v>
      </c>
      <c r="AL1115" s="225">
        <v>0</v>
      </c>
      <c r="AM1115" s="225">
        <v>0</v>
      </c>
      <c r="AN1115" s="225">
        <v>0</v>
      </c>
      <c r="AO1115" s="225">
        <v>0</v>
      </c>
      <c r="AP1115" s="225">
        <v>0</v>
      </c>
      <c r="AQ1115" s="225">
        <v>0</v>
      </c>
      <c r="AR1115" s="225">
        <v>0</v>
      </c>
      <c r="AS1115" s="225">
        <v>0</v>
      </c>
      <c r="AT1115" s="225">
        <v>0</v>
      </c>
      <c r="AU1115" s="225">
        <v>0</v>
      </c>
      <c r="AV1115" s="225">
        <v>0</v>
      </c>
      <c r="AW1115" s="225">
        <v>0</v>
      </c>
      <c r="AX1115" s="225">
        <v>0</v>
      </c>
      <c r="AY1115" s="225">
        <v>0</v>
      </c>
      <c r="AZ1115" s="225">
        <v>0</v>
      </c>
      <c r="BA1115" s="225">
        <v>0</v>
      </c>
      <c r="BB1115" s="225">
        <v>0</v>
      </c>
      <c r="BC1115" s="225">
        <v>0</v>
      </c>
      <c r="BD1115" s="225">
        <v>0</v>
      </c>
      <c r="BE1115" s="225" t="s">
        <v>584</v>
      </c>
    </row>
    <row r="1116" spans="1:57" x14ac:dyDescent="0.25">
      <c r="A1116" t="str">
        <f t="shared" si="244"/>
        <v>004000190</v>
      </c>
      <c r="B1116" s="225" t="s">
        <v>2165</v>
      </c>
      <c r="C1116" s="225" t="s">
        <v>2166</v>
      </c>
      <c r="D1116" s="225" t="s">
        <v>2167</v>
      </c>
      <c r="E1116" s="225" t="s">
        <v>2758</v>
      </c>
      <c r="F1116" s="225" t="s">
        <v>2529</v>
      </c>
      <c r="G1116" s="225">
        <v>0</v>
      </c>
      <c r="H1116" s="225">
        <v>0</v>
      </c>
      <c r="I1116" s="225">
        <v>0</v>
      </c>
      <c r="J1116" s="237">
        <v>0</v>
      </c>
      <c r="K1116" s="225">
        <v>0</v>
      </c>
      <c r="L1116" s="225">
        <v>0</v>
      </c>
      <c r="M1116" s="225">
        <v>0</v>
      </c>
      <c r="N1116" s="237">
        <v>0</v>
      </c>
      <c r="O1116" s="237">
        <v>0</v>
      </c>
      <c r="P1116" s="237">
        <v>0</v>
      </c>
      <c r="Q1116" s="237">
        <v>0</v>
      </c>
      <c r="R1116" s="237">
        <v>0</v>
      </c>
      <c r="S1116" s="225">
        <v>0</v>
      </c>
      <c r="T1116" s="237">
        <v>0</v>
      </c>
      <c r="U1116" s="237">
        <v>0</v>
      </c>
      <c r="V1116" s="225">
        <v>0</v>
      </c>
      <c r="W1116" s="225">
        <v>0</v>
      </c>
      <c r="X1116" s="225">
        <v>0</v>
      </c>
      <c r="Y1116" s="225">
        <v>0</v>
      </c>
      <c r="Z1116" s="225">
        <v>0</v>
      </c>
      <c r="AA1116" s="225">
        <v>0</v>
      </c>
      <c r="AB1116" s="225">
        <v>0</v>
      </c>
      <c r="AC1116" s="225">
        <v>0</v>
      </c>
      <c r="AD1116" s="225">
        <v>0</v>
      </c>
      <c r="AE1116" s="225">
        <v>0</v>
      </c>
      <c r="AF1116" s="225">
        <v>0</v>
      </c>
      <c r="AG1116" s="225">
        <v>0</v>
      </c>
      <c r="AH1116" s="225">
        <v>0</v>
      </c>
      <c r="AI1116" s="225">
        <v>0</v>
      </c>
      <c r="AJ1116" s="225">
        <v>0</v>
      </c>
      <c r="AK1116" s="225">
        <v>0</v>
      </c>
      <c r="AL1116" s="225">
        <v>0</v>
      </c>
      <c r="AM1116" s="225">
        <v>0</v>
      </c>
      <c r="AN1116" s="225">
        <v>0</v>
      </c>
      <c r="AO1116" s="225">
        <v>0</v>
      </c>
      <c r="AP1116" s="225">
        <v>0</v>
      </c>
      <c r="AQ1116" s="225">
        <v>0</v>
      </c>
      <c r="AR1116" s="225">
        <v>0</v>
      </c>
      <c r="AS1116" s="225">
        <v>0</v>
      </c>
      <c r="AT1116" s="225">
        <v>0</v>
      </c>
      <c r="AU1116" s="225">
        <v>0</v>
      </c>
      <c r="AV1116" s="225">
        <v>0</v>
      </c>
      <c r="AW1116" s="225">
        <v>0</v>
      </c>
      <c r="AX1116" s="225">
        <v>0</v>
      </c>
      <c r="AY1116" s="225">
        <v>0</v>
      </c>
      <c r="AZ1116" s="225">
        <v>0</v>
      </c>
      <c r="BA1116" s="225">
        <v>0</v>
      </c>
      <c r="BB1116" s="225">
        <v>0</v>
      </c>
      <c r="BC1116" s="225">
        <v>0</v>
      </c>
      <c r="BD1116" s="225">
        <v>0</v>
      </c>
      <c r="BE1116" s="225" t="s">
        <v>2747</v>
      </c>
    </row>
    <row r="1117" spans="1:57" x14ac:dyDescent="0.25">
      <c r="A1117" t="str">
        <f t="shared" si="244"/>
        <v>004000200</v>
      </c>
      <c r="B1117" s="225" t="s">
        <v>2165</v>
      </c>
      <c r="C1117" s="225" t="s">
        <v>2166</v>
      </c>
      <c r="D1117" s="225" t="s">
        <v>2167</v>
      </c>
      <c r="E1117" s="225" t="s">
        <v>2758</v>
      </c>
      <c r="F1117" s="225" t="s">
        <v>2531</v>
      </c>
      <c r="G1117" s="225">
        <v>0</v>
      </c>
      <c r="H1117" s="225">
        <v>0</v>
      </c>
      <c r="I1117" s="225">
        <v>0</v>
      </c>
      <c r="J1117" s="237">
        <v>0</v>
      </c>
      <c r="K1117" s="225">
        <v>0</v>
      </c>
      <c r="L1117" s="225">
        <v>0</v>
      </c>
      <c r="M1117" s="225">
        <v>0</v>
      </c>
      <c r="N1117" s="237">
        <v>0</v>
      </c>
      <c r="O1117" s="237">
        <v>0</v>
      </c>
      <c r="P1117" s="237">
        <v>0</v>
      </c>
      <c r="Q1117" s="237">
        <v>0</v>
      </c>
      <c r="R1117" s="237">
        <v>0</v>
      </c>
      <c r="S1117" s="225">
        <v>0</v>
      </c>
      <c r="T1117" s="237">
        <v>0</v>
      </c>
      <c r="U1117" s="237">
        <v>0</v>
      </c>
      <c r="V1117" s="225">
        <v>0</v>
      </c>
      <c r="W1117" s="225">
        <v>0</v>
      </c>
      <c r="X1117" s="225">
        <v>0</v>
      </c>
      <c r="Y1117" s="225">
        <v>0</v>
      </c>
      <c r="Z1117" s="225">
        <v>0</v>
      </c>
      <c r="AA1117" s="225">
        <v>0</v>
      </c>
      <c r="AB1117" s="225">
        <v>0</v>
      </c>
      <c r="AC1117" s="225">
        <v>0</v>
      </c>
      <c r="AD1117" s="225">
        <v>0</v>
      </c>
      <c r="AE1117" s="225">
        <v>0</v>
      </c>
      <c r="AF1117" s="225">
        <v>0</v>
      </c>
      <c r="AG1117" s="225">
        <v>0</v>
      </c>
      <c r="AH1117" s="225">
        <v>0</v>
      </c>
      <c r="AI1117" s="225">
        <v>0</v>
      </c>
      <c r="AJ1117" s="225">
        <v>0</v>
      </c>
      <c r="AK1117" s="225">
        <v>0</v>
      </c>
      <c r="AL1117" s="225">
        <v>0</v>
      </c>
      <c r="AM1117" s="225">
        <v>0</v>
      </c>
      <c r="AN1117" s="225">
        <v>0</v>
      </c>
      <c r="AO1117" s="225">
        <v>0</v>
      </c>
      <c r="AP1117" s="225">
        <v>0</v>
      </c>
      <c r="AQ1117" s="225">
        <v>0</v>
      </c>
      <c r="AR1117" s="225">
        <v>0</v>
      </c>
      <c r="AS1117" s="225">
        <v>0</v>
      </c>
      <c r="AT1117" s="225">
        <v>0</v>
      </c>
      <c r="AU1117" s="225">
        <v>0</v>
      </c>
      <c r="AV1117" s="225">
        <v>0</v>
      </c>
      <c r="AW1117" s="225">
        <v>0</v>
      </c>
      <c r="AX1117" s="225">
        <v>0</v>
      </c>
      <c r="AY1117" s="225">
        <v>0</v>
      </c>
      <c r="AZ1117" s="225">
        <v>0</v>
      </c>
      <c r="BA1117" s="225">
        <v>0</v>
      </c>
      <c r="BB1117" s="225">
        <v>0</v>
      </c>
      <c r="BC1117" s="225">
        <v>0</v>
      </c>
      <c r="BD1117" s="225">
        <v>0</v>
      </c>
      <c r="BE1117" s="225" t="s">
        <v>2532</v>
      </c>
    </row>
    <row r="1118" spans="1:57" x14ac:dyDescent="0.25">
      <c r="A1118" t="str">
        <f t="shared" si="244"/>
        <v>004000201</v>
      </c>
      <c r="B1118" s="225" t="s">
        <v>2165</v>
      </c>
      <c r="C1118" s="225" t="s">
        <v>2166</v>
      </c>
      <c r="D1118" s="225" t="s">
        <v>2167</v>
      </c>
      <c r="E1118" s="225" t="s">
        <v>2758</v>
      </c>
      <c r="F1118" s="225" t="s">
        <v>2533</v>
      </c>
      <c r="G1118" s="225">
        <v>0</v>
      </c>
      <c r="H1118" s="225">
        <v>0</v>
      </c>
      <c r="I1118" s="225">
        <v>0</v>
      </c>
      <c r="J1118" s="237">
        <v>0</v>
      </c>
      <c r="K1118" s="225">
        <v>0</v>
      </c>
      <c r="L1118" s="225">
        <v>0</v>
      </c>
      <c r="M1118" s="225">
        <v>0</v>
      </c>
      <c r="N1118" s="237">
        <v>0</v>
      </c>
      <c r="O1118" s="237">
        <v>0</v>
      </c>
      <c r="P1118" s="237">
        <v>0</v>
      </c>
      <c r="Q1118" s="237">
        <v>0</v>
      </c>
      <c r="R1118" s="237">
        <v>0</v>
      </c>
      <c r="S1118" s="225">
        <v>0</v>
      </c>
      <c r="T1118" s="237">
        <v>0</v>
      </c>
      <c r="U1118" s="237">
        <v>0</v>
      </c>
      <c r="V1118" s="225">
        <v>0</v>
      </c>
      <c r="W1118" s="225">
        <v>0</v>
      </c>
      <c r="X1118" s="225">
        <v>0</v>
      </c>
      <c r="Y1118" s="225">
        <v>0</v>
      </c>
      <c r="Z1118" s="225">
        <v>0</v>
      </c>
      <c r="AA1118" s="225">
        <v>0</v>
      </c>
      <c r="AB1118" s="225">
        <v>0</v>
      </c>
      <c r="AC1118" s="225">
        <v>0</v>
      </c>
      <c r="AD1118" s="225">
        <v>0</v>
      </c>
      <c r="AE1118" s="225">
        <v>0</v>
      </c>
      <c r="AF1118" s="225">
        <v>0</v>
      </c>
      <c r="AG1118" s="225">
        <v>0</v>
      </c>
      <c r="AH1118" s="225">
        <v>0</v>
      </c>
      <c r="AI1118" s="225">
        <v>0</v>
      </c>
      <c r="AJ1118" s="225">
        <v>0</v>
      </c>
      <c r="AK1118" s="225">
        <v>0</v>
      </c>
      <c r="AL1118" s="225">
        <v>0</v>
      </c>
      <c r="AM1118" s="225">
        <v>0</v>
      </c>
      <c r="AN1118" s="225">
        <v>0</v>
      </c>
      <c r="AO1118" s="225">
        <v>0</v>
      </c>
      <c r="AP1118" s="225">
        <v>0</v>
      </c>
      <c r="AQ1118" s="225">
        <v>0</v>
      </c>
      <c r="AR1118" s="225">
        <v>0</v>
      </c>
      <c r="AS1118" s="225">
        <v>0</v>
      </c>
      <c r="AT1118" s="225">
        <v>0</v>
      </c>
      <c r="AU1118" s="225">
        <v>0</v>
      </c>
      <c r="AV1118" s="225">
        <v>0</v>
      </c>
      <c r="AW1118" s="225">
        <v>0</v>
      </c>
      <c r="AX1118" s="225">
        <v>0</v>
      </c>
      <c r="AY1118" s="225">
        <v>0</v>
      </c>
      <c r="AZ1118" s="225">
        <v>0</v>
      </c>
      <c r="BA1118" s="225">
        <v>0</v>
      </c>
      <c r="BB1118" s="225">
        <v>0</v>
      </c>
      <c r="BC1118" s="225">
        <v>0</v>
      </c>
      <c r="BD1118" s="225">
        <v>0</v>
      </c>
      <c r="BE1118" s="225" t="s">
        <v>2534</v>
      </c>
    </row>
    <row r="1119" spans="1:57" x14ac:dyDescent="0.25">
      <c r="A1119" t="str">
        <f t="shared" si="244"/>
        <v>004000210</v>
      </c>
      <c r="B1119" s="225" t="s">
        <v>2165</v>
      </c>
      <c r="C1119" s="225" t="s">
        <v>2166</v>
      </c>
      <c r="D1119" s="225" t="s">
        <v>2167</v>
      </c>
      <c r="E1119" s="225" t="s">
        <v>2758</v>
      </c>
      <c r="F1119" s="225" t="s">
        <v>2535</v>
      </c>
      <c r="G1119" s="225">
        <v>0</v>
      </c>
      <c r="H1119" s="225">
        <v>0</v>
      </c>
      <c r="I1119" s="225">
        <v>0</v>
      </c>
      <c r="J1119" s="237">
        <v>0</v>
      </c>
      <c r="K1119" s="225">
        <v>0</v>
      </c>
      <c r="L1119" s="225">
        <v>0</v>
      </c>
      <c r="M1119" s="225">
        <v>0</v>
      </c>
      <c r="N1119" s="237">
        <v>0</v>
      </c>
      <c r="O1119" s="237">
        <v>0</v>
      </c>
      <c r="P1119" s="237">
        <v>0</v>
      </c>
      <c r="Q1119" s="237">
        <v>0</v>
      </c>
      <c r="R1119" s="237">
        <v>0</v>
      </c>
      <c r="S1119" s="225">
        <v>0</v>
      </c>
      <c r="T1119" s="237">
        <v>0</v>
      </c>
      <c r="U1119" s="237">
        <v>0</v>
      </c>
      <c r="V1119" s="225">
        <v>0</v>
      </c>
      <c r="W1119" s="225">
        <v>0</v>
      </c>
      <c r="X1119" s="225">
        <v>0</v>
      </c>
      <c r="Y1119" s="225">
        <v>0</v>
      </c>
      <c r="Z1119" s="225">
        <v>0</v>
      </c>
      <c r="AA1119" s="225">
        <v>0</v>
      </c>
      <c r="AB1119" s="225">
        <v>0</v>
      </c>
      <c r="AC1119" s="225">
        <v>0</v>
      </c>
      <c r="AD1119" s="225">
        <v>0</v>
      </c>
      <c r="AE1119" s="225">
        <v>0</v>
      </c>
      <c r="AF1119" s="225">
        <v>0</v>
      </c>
      <c r="AG1119" s="225">
        <v>0</v>
      </c>
      <c r="AH1119" s="225">
        <v>0</v>
      </c>
      <c r="AI1119" s="225">
        <v>0</v>
      </c>
      <c r="AJ1119" s="225">
        <v>0</v>
      </c>
      <c r="AK1119" s="225">
        <v>0</v>
      </c>
      <c r="AL1119" s="225">
        <v>0</v>
      </c>
      <c r="AM1119" s="225">
        <v>0</v>
      </c>
      <c r="AN1119" s="225">
        <v>0</v>
      </c>
      <c r="AO1119" s="225">
        <v>0</v>
      </c>
      <c r="AP1119" s="225">
        <v>0</v>
      </c>
      <c r="AQ1119" s="225">
        <v>0</v>
      </c>
      <c r="AR1119" s="225">
        <v>0</v>
      </c>
      <c r="AS1119" s="225">
        <v>0</v>
      </c>
      <c r="AT1119" s="225">
        <v>0</v>
      </c>
      <c r="AU1119" s="225">
        <v>0</v>
      </c>
      <c r="AV1119" s="225">
        <v>0</v>
      </c>
      <c r="AW1119" s="225">
        <v>0</v>
      </c>
      <c r="AX1119" s="225">
        <v>0</v>
      </c>
      <c r="AY1119" s="225">
        <v>0</v>
      </c>
      <c r="AZ1119" s="225">
        <v>0</v>
      </c>
      <c r="BA1119" s="225">
        <v>0</v>
      </c>
      <c r="BB1119" s="225">
        <v>0</v>
      </c>
      <c r="BC1119" s="225">
        <v>0</v>
      </c>
      <c r="BD1119" s="225">
        <v>0</v>
      </c>
      <c r="BE1119" s="225" t="s">
        <v>1540</v>
      </c>
    </row>
    <row r="1120" spans="1:57" x14ac:dyDescent="0.25">
      <c r="A1120" t="str">
        <f t="shared" si="244"/>
        <v>004001001</v>
      </c>
      <c r="B1120" s="225" t="s">
        <v>2165</v>
      </c>
      <c r="C1120" s="225" t="s">
        <v>2166</v>
      </c>
      <c r="D1120" s="225" t="s">
        <v>2167</v>
      </c>
      <c r="E1120" s="225" t="s">
        <v>2762</v>
      </c>
      <c r="F1120" s="225" t="s">
        <v>2537</v>
      </c>
      <c r="G1120" s="225">
        <v>0</v>
      </c>
      <c r="H1120" s="225">
        <v>0</v>
      </c>
      <c r="I1120" s="225">
        <v>0</v>
      </c>
      <c r="J1120" s="225">
        <v>0</v>
      </c>
      <c r="K1120" s="225">
        <v>0</v>
      </c>
      <c r="L1120" s="225">
        <v>0</v>
      </c>
      <c r="M1120" s="225">
        <v>0</v>
      </c>
      <c r="N1120" s="225">
        <v>0</v>
      </c>
      <c r="O1120" s="225">
        <v>0</v>
      </c>
      <c r="P1120" s="225">
        <v>0</v>
      </c>
      <c r="Q1120" s="225">
        <v>0</v>
      </c>
      <c r="R1120" s="225">
        <v>0</v>
      </c>
      <c r="S1120" s="225">
        <v>0</v>
      </c>
      <c r="T1120" s="225">
        <v>0</v>
      </c>
      <c r="U1120" s="225">
        <v>0</v>
      </c>
      <c r="V1120" s="225">
        <v>0</v>
      </c>
      <c r="W1120" s="225">
        <v>0</v>
      </c>
      <c r="X1120" s="225">
        <v>0</v>
      </c>
      <c r="Y1120" s="225">
        <v>0</v>
      </c>
      <c r="Z1120" s="225">
        <v>0</v>
      </c>
      <c r="AA1120" s="225">
        <v>0</v>
      </c>
      <c r="AB1120" s="225">
        <v>0</v>
      </c>
      <c r="AC1120" s="225">
        <v>0</v>
      </c>
      <c r="AD1120" s="225">
        <v>0</v>
      </c>
      <c r="AE1120" s="225">
        <v>0</v>
      </c>
      <c r="AF1120" s="225">
        <v>0</v>
      </c>
      <c r="AG1120" s="225">
        <v>0</v>
      </c>
      <c r="AH1120" s="225">
        <v>0</v>
      </c>
      <c r="AI1120" s="225">
        <v>0</v>
      </c>
      <c r="AJ1120" s="225">
        <v>0</v>
      </c>
      <c r="AK1120" s="225">
        <v>0</v>
      </c>
      <c r="AL1120" s="225">
        <v>0</v>
      </c>
      <c r="AM1120" s="225">
        <v>0</v>
      </c>
      <c r="AN1120" s="225">
        <v>0</v>
      </c>
      <c r="AO1120" s="225">
        <v>0</v>
      </c>
      <c r="AP1120" s="225">
        <v>0</v>
      </c>
      <c r="AQ1120" s="225">
        <v>0</v>
      </c>
      <c r="AR1120" s="225">
        <v>0</v>
      </c>
      <c r="AS1120" s="225">
        <v>0</v>
      </c>
      <c r="AT1120" s="225">
        <v>0</v>
      </c>
      <c r="AU1120" s="225">
        <v>0</v>
      </c>
      <c r="AV1120" s="225">
        <v>0</v>
      </c>
      <c r="AW1120" s="225">
        <v>0</v>
      </c>
      <c r="AX1120" s="225">
        <v>0</v>
      </c>
      <c r="AY1120" s="225">
        <v>0</v>
      </c>
      <c r="AZ1120" s="225">
        <v>0</v>
      </c>
      <c r="BA1120" s="225">
        <v>0</v>
      </c>
      <c r="BB1120" s="225">
        <v>0</v>
      </c>
      <c r="BC1120" s="225">
        <v>0</v>
      </c>
      <c r="BD1120" s="225">
        <v>0</v>
      </c>
      <c r="BE1120" s="225" t="s">
        <v>2538</v>
      </c>
    </row>
    <row r="1121" spans="1:57" x14ac:dyDescent="0.25">
      <c r="A1121" t="str">
        <f t="shared" si="244"/>
        <v>004003001</v>
      </c>
      <c r="B1121" s="225" t="s">
        <v>2165</v>
      </c>
      <c r="C1121" s="225" t="s">
        <v>2166</v>
      </c>
      <c r="D1121" s="225" t="s">
        <v>2167</v>
      </c>
      <c r="E1121" s="225" t="s">
        <v>2763</v>
      </c>
      <c r="F1121" s="225" t="s">
        <v>2537</v>
      </c>
      <c r="G1121" s="225">
        <v>0</v>
      </c>
      <c r="H1121" s="225">
        <v>0</v>
      </c>
      <c r="I1121" s="225">
        <v>0</v>
      </c>
      <c r="J1121" s="225">
        <v>0</v>
      </c>
      <c r="K1121" s="225">
        <v>0</v>
      </c>
      <c r="L1121" s="225">
        <v>0</v>
      </c>
      <c r="M1121" s="225">
        <v>0</v>
      </c>
      <c r="N1121" s="225">
        <v>0</v>
      </c>
      <c r="O1121" s="225">
        <v>0</v>
      </c>
      <c r="P1121" s="225">
        <v>0</v>
      </c>
      <c r="Q1121" s="225">
        <v>0</v>
      </c>
      <c r="R1121" s="225">
        <v>0</v>
      </c>
      <c r="S1121" s="225">
        <v>0</v>
      </c>
      <c r="T1121" s="225">
        <v>0</v>
      </c>
      <c r="U1121" s="225">
        <v>0</v>
      </c>
      <c r="V1121" s="225">
        <v>0</v>
      </c>
      <c r="W1121" s="225">
        <v>0</v>
      </c>
      <c r="X1121" s="225">
        <v>0</v>
      </c>
      <c r="Y1121" s="225">
        <v>0</v>
      </c>
      <c r="Z1121" s="225">
        <v>0</v>
      </c>
      <c r="AA1121" s="225">
        <v>0</v>
      </c>
      <c r="AB1121" s="225">
        <v>0</v>
      </c>
      <c r="AC1121" s="225">
        <v>0</v>
      </c>
      <c r="AD1121" s="225">
        <v>0</v>
      </c>
      <c r="AE1121" s="225">
        <v>0</v>
      </c>
      <c r="AF1121" s="225">
        <v>0</v>
      </c>
      <c r="AG1121" s="225">
        <v>0</v>
      </c>
      <c r="AH1121" s="225">
        <v>0</v>
      </c>
      <c r="AI1121" s="225">
        <v>0</v>
      </c>
      <c r="AJ1121" s="225">
        <v>0</v>
      </c>
      <c r="AK1121" s="225">
        <v>0</v>
      </c>
      <c r="AL1121" s="225">
        <v>0</v>
      </c>
      <c r="AM1121" s="225">
        <v>0</v>
      </c>
      <c r="AN1121" s="225">
        <v>0</v>
      </c>
      <c r="AO1121" s="225">
        <v>0</v>
      </c>
      <c r="AP1121" s="225">
        <v>0</v>
      </c>
      <c r="AQ1121" s="225">
        <v>0</v>
      </c>
      <c r="AR1121" s="225">
        <v>0</v>
      </c>
      <c r="AS1121" s="225">
        <v>0</v>
      </c>
      <c r="AT1121" s="225">
        <v>0</v>
      </c>
      <c r="AU1121" s="225">
        <v>0</v>
      </c>
      <c r="AV1121" s="225">
        <v>0</v>
      </c>
      <c r="AW1121" s="225">
        <v>0</v>
      </c>
      <c r="AX1121" s="225">
        <v>0</v>
      </c>
      <c r="AY1121" s="225">
        <v>0</v>
      </c>
      <c r="AZ1121" s="225">
        <v>0</v>
      </c>
      <c r="BA1121" s="225">
        <v>0</v>
      </c>
      <c r="BB1121" s="225">
        <v>0</v>
      </c>
      <c r="BC1121" s="225">
        <v>0</v>
      </c>
      <c r="BD1121" s="225">
        <v>0</v>
      </c>
      <c r="BE1121" s="225" t="s">
        <v>2538</v>
      </c>
    </row>
    <row r="1122" spans="1:57" x14ac:dyDescent="0.25">
      <c r="A1122" t="str">
        <f t="shared" si="244"/>
        <v>004004001</v>
      </c>
      <c r="B1122" s="225" t="s">
        <v>2165</v>
      </c>
      <c r="C1122" s="225" t="s">
        <v>2166</v>
      </c>
      <c r="D1122" s="225" t="s">
        <v>2167</v>
      </c>
      <c r="E1122" s="225" t="s">
        <v>2764</v>
      </c>
      <c r="F1122" s="225" t="s">
        <v>2537</v>
      </c>
      <c r="G1122" s="225">
        <v>0</v>
      </c>
      <c r="H1122" s="225">
        <v>0</v>
      </c>
      <c r="I1122" s="225">
        <v>0</v>
      </c>
      <c r="J1122" s="225">
        <v>0</v>
      </c>
      <c r="K1122" s="225">
        <v>0</v>
      </c>
      <c r="L1122" s="225">
        <v>0</v>
      </c>
      <c r="M1122" s="225">
        <v>0</v>
      </c>
      <c r="N1122" s="225">
        <v>0</v>
      </c>
      <c r="O1122" s="225">
        <v>0</v>
      </c>
      <c r="P1122" s="225">
        <v>0</v>
      </c>
      <c r="Q1122" s="225">
        <v>0</v>
      </c>
      <c r="R1122" s="225">
        <v>0</v>
      </c>
      <c r="S1122" s="225">
        <v>0</v>
      </c>
      <c r="T1122" s="225">
        <v>0</v>
      </c>
      <c r="U1122" s="225">
        <v>0</v>
      </c>
      <c r="V1122" s="225">
        <v>0</v>
      </c>
      <c r="W1122" s="225">
        <v>0</v>
      </c>
      <c r="X1122" s="225">
        <v>0</v>
      </c>
      <c r="Y1122" s="225">
        <v>0</v>
      </c>
      <c r="Z1122" s="225">
        <v>0</v>
      </c>
      <c r="AA1122" s="225">
        <v>0</v>
      </c>
      <c r="AB1122" s="225">
        <v>0</v>
      </c>
      <c r="AC1122" s="225">
        <v>0</v>
      </c>
      <c r="AD1122" s="225">
        <v>0</v>
      </c>
      <c r="AE1122" s="225">
        <v>0</v>
      </c>
      <c r="AF1122" s="225">
        <v>0</v>
      </c>
      <c r="AG1122" s="225">
        <v>0</v>
      </c>
      <c r="AH1122" s="225">
        <v>0</v>
      </c>
      <c r="AI1122" s="225">
        <v>0</v>
      </c>
      <c r="AJ1122" s="225">
        <v>0</v>
      </c>
      <c r="AK1122" s="225">
        <v>0</v>
      </c>
      <c r="AL1122" s="225">
        <v>0</v>
      </c>
      <c r="AM1122" s="225">
        <v>0</v>
      </c>
      <c r="AN1122" s="225">
        <v>0</v>
      </c>
      <c r="AO1122" s="225">
        <v>0</v>
      </c>
      <c r="AP1122" s="225">
        <v>0</v>
      </c>
      <c r="AQ1122" s="225">
        <v>0</v>
      </c>
      <c r="AR1122" s="225">
        <v>0</v>
      </c>
      <c r="AS1122" s="225">
        <v>0</v>
      </c>
      <c r="AT1122" s="225">
        <v>0</v>
      </c>
      <c r="AU1122" s="225">
        <v>0</v>
      </c>
      <c r="AV1122" s="225">
        <v>0</v>
      </c>
      <c r="AW1122" s="225">
        <v>0</v>
      </c>
      <c r="AX1122" s="225">
        <v>0</v>
      </c>
      <c r="AY1122" s="225">
        <v>0</v>
      </c>
      <c r="AZ1122" s="225">
        <v>0</v>
      </c>
      <c r="BA1122" s="225">
        <v>0</v>
      </c>
      <c r="BB1122" s="225">
        <v>0</v>
      </c>
      <c r="BC1122" s="225">
        <v>0</v>
      </c>
      <c r="BD1122" s="225">
        <v>0</v>
      </c>
      <c r="BE1122" s="225" t="s">
        <v>2538</v>
      </c>
    </row>
    <row r="1123" spans="1:57" x14ac:dyDescent="0.25">
      <c r="A1123" t="str">
        <f t="shared" si="244"/>
        <v>004005001</v>
      </c>
      <c r="B1123" s="225" t="s">
        <v>2165</v>
      </c>
      <c r="C1123" s="225" t="s">
        <v>2166</v>
      </c>
      <c r="D1123" s="225" t="s">
        <v>2167</v>
      </c>
      <c r="E1123" s="225" t="s">
        <v>2765</v>
      </c>
      <c r="F1123" s="225" t="s">
        <v>2537</v>
      </c>
      <c r="G1123" s="225">
        <v>0</v>
      </c>
      <c r="H1123" s="225">
        <v>0</v>
      </c>
      <c r="I1123" s="225">
        <v>0</v>
      </c>
      <c r="J1123" s="225">
        <v>0</v>
      </c>
      <c r="K1123" s="225">
        <v>0</v>
      </c>
      <c r="L1123" s="225">
        <v>0</v>
      </c>
      <c r="M1123" s="225">
        <v>0</v>
      </c>
      <c r="N1123" s="225">
        <v>0</v>
      </c>
      <c r="O1123" s="225">
        <v>0</v>
      </c>
      <c r="P1123" s="225">
        <v>0</v>
      </c>
      <c r="Q1123" s="225">
        <v>0</v>
      </c>
      <c r="R1123" s="225">
        <v>0</v>
      </c>
      <c r="S1123" s="225">
        <v>0</v>
      </c>
      <c r="T1123" s="225">
        <v>0</v>
      </c>
      <c r="U1123" s="225">
        <v>0</v>
      </c>
      <c r="V1123" s="225">
        <v>0</v>
      </c>
      <c r="W1123" s="225">
        <v>0</v>
      </c>
      <c r="X1123" s="225">
        <v>0</v>
      </c>
      <c r="Y1123" s="225">
        <v>0</v>
      </c>
      <c r="Z1123" s="225">
        <v>0</v>
      </c>
      <c r="AA1123" s="225">
        <v>0</v>
      </c>
      <c r="AB1123" s="225">
        <v>0</v>
      </c>
      <c r="AC1123" s="225">
        <v>0</v>
      </c>
      <c r="AD1123" s="225">
        <v>0</v>
      </c>
      <c r="AE1123" s="225">
        <v>0</v>
      </c>
      <c r="AF1123" s="225">
        <v>0</v>
      </c>
      <c r="AG1123" s="225">
        <v>0</v>
      </c>
      <c r="AH1123" s="225">
        <v>0</v>
      </c>
      <c r="AI1123" s="225">
        <v>0</v>
      </c>
      <c r="AJ1123" s="225">
        <v>0</v>
      </c>
      <c r="AK1123" s="225">
        <v>0</v>
      </c>
      <c r="AL1123" s="225">
        <v>0</v>
      </c>
      <c r="AM1123" s="225">
        <v>0</v>
      </c>
      <c r="AN1123" s="225">
        <v>0</v>
      </c>
      <c r="AO1123" s="225">
        <v>0</v>
      </c>
      <c r="AP1123" s="225">
        <v>0</v>
      </c>
      <c r="AQ1123" s="225">
        <v>0</v>
      </c>
      <c r="AR1123" s="225">
        <v>0</v>
      </c>
      <c r="AS1123" s="225">
        <v>0</v>
      </c>
      <c r="AT1123" s="225">
        <v>0</v>
      </c>
      <c r="AU1123" s="225">
        <v>0</v>
      </c>
      <c r="AV1123" s="225">
        <v>0</v>
      </c>
      <c r="AW1123" s="225">
        <v>0</v>
      </c>
      <c r="AX1123" s="225">
        <v>0</v>
      </c>
      <c r="AY1123" s="225">
        <v>0</v>
      </c>
      <c r="AZ1123" s="225">
        <v>0</v>
      </c>
      <c r="BA1123" s="225">
        <v>0</v>
      </c>
      <c r="BB1123" s="225">
        <v>0</v>
      </c>
      <c r="BC1123" s="225">
        <v>0</v>
      </c>
      <c r="BD1123" s="225">
        <v>0</v>
      </c>
      <c r="BE1123" s="225" t="s">
        <v>2538</v>
      </c>
    </row>
    <row r="1124" spans="1:57" x14ac:dyDescent="0.25">
      <c r="A1124" t="str">
        <f t="shared" si="244"/>
        <v>004007001</v>
      </c>
      <c r="B1124" s="225" t="s">
        <v>2165</v>
      </c>
      <c r="C1124" s="225" t="s">
        <v>2166</v>
      </c>
      <c r="D1124" s="225" t="s">
        <v>2167</v>
      </c>
      <c r="E1124" s="225" t="s">
        <v>2766</v>
      </c>
      <c r="F1124" s="225" t="s">
        <v>2537</v>
      </c>
      <c r="G1124" s="225">
        <v>0</v>
      </c>
      <c r="H1124" s="225">
        <v>0</v>
      </c>
      <c r="I1124" s="225">
        <v>0</v>
      </c>
      <c r="J1124" s="225">
        <v>0</v>
      </c>
      <c r="K1124" s="225">
        <v>0</v>
      </c>
      <c r="L1124" s="225">
        <v>0</v>
      </c>
      <c r="M1124" s="225">
        <v>0</v>
      </c>
      <c r="N1124" s="225">
        <v>0</v>
      </c>
      <c r="O1124" s="225">
        <v>0</v>
      </c>
      <c r="P1124" s="225">
        <v>0</v>
      </c>
      <c r="Q1124" s="225">
        <v>0</v>
      </c>
      <c r="R1124" s="225">
        <v>0</v>
      </c>
      <c r="S1124" s="225">
        <v>0</v>
      </c>
      <c r="T1124" s="225">
        <v>0</v>
      </c>
      <c r="U1124" s="225">
        <v>0</v>
      </c>
      <c r="V1124" s="225">
        <v>0</v>
      </c>
      <c r="W1124" s="225">
        <v>0</v>
      </c>
      <c r="X1124" s="225">
        <v>0</v>
      </c>
      <c r="Y1124" s="225">
        <v>0</v>
      </c>
      <c r="Z1124" s="225">
        <v>0</v>
      </c>
      <c r="AA1124" s="225">
        <v>0</v>
      </c>
      <c r="AB1124" s="225">
        <v>0</v>
      </c>
      <c r="AC1124" s="225">
        <v>0</v>
      </c>
      <c r="AD1124" s="225">
        <v>0</v>
      </c>
      <c r="AE1124" s="225">
        <v>0</v>
      </c>
      <c r="AF1124" s="225">
        <v>0</v>
      </c>
      <c r="AG1124" s="225">
        <v>0</v>
      </c>
      <c r="AH1124" s="225">
        <v>0</v>
      </c>
      <c r="AI1124" s="225">
        <v>0</v>
      </c>
      <c r="AJ1124" s="225">
        <v>0</v>
      </c>
      <c r="AK1124" s="225">
        <v>0</v>
      </c>
      <c r="AL1124" s="225">
        <v>0</v>
      </c>
      <c r="AM1124" s="225">
        <v>0</v>
      </c>
      <c r="AN1124" s="225">
        <v>0</v>
      </c>
      <c r="AO1124" s="225">
        <v>0</v>
      </c>
      <c r="AP1124" s="225">
        <v>0</v>
      </c>
      <c r="AQ1124" s="225">
        <v>0</v>
      </c>
      <c r="AR1124" s="225">
        <v>0</v>
      </c>
      <c r="AS1124" s="225">
        <v>0</v>
      </c>
      <c r="AT1124" s="225">
        <v>0</v>
      </c>
      <c r="AU1124" s="225">
        <v>0</v>
      </c>
      <c r="AV1124" s="225">
        <v>0</v>
      </c>
      <c r="AW1124" s="225">
        <v>0</v>
      </c>
      <c r="AX1124" s="225">
        <v>0</v>
      </c>
      <c r="AY1124" s="225">
        <v>0</v>
      </c>
      <c r="AZ1124" s="225">
        <v>0</v>
      </c>
      <c r="BA1124" s="225">
        <v>0</v>
      </c>
      <c r="BB1124" s="225">
        <v>0</v>
      </c>
      <c r="BC1124" s="225">
        <v>0</v>
      </c>
      <c r="BD1124" s="225">
        <v>0</v>
      </c>
      <c r="BE1124" s="225" t="s">
        <v>2538</v>
      </c>
    </row>
    <row r="1125" spans="1:57" x14ac:dyDescent="0.25">
      <c r="A1125" t="str">
        <f t="shared" si="244"/>
        <v>004008001</v>
      </c>
      <c r="B1125" s="225" t="s">
        <v>2165</v>
      </c>
      <c r="C1125" s="225" t="s">
        <v>2166</v>
      </c>
      <c r="D1125" s="225" t="s">
        <v>2167</v>
      </c>
      <c r="E1125" s="225" t="s">
        <v>2767</v>
      </c>
      <c r="F1125" s="225" t="s">
        <v>2537</v>
      </c>
      <c r="G1125" s="225">
        <v>0</v>
      </c>
      <c r="H1125" s="225">
        <v>0</v>
      </c>
      <c r="I1125" s="225">
        <v>0</v>
      </c>
      <c r="J1125" s="225">
        <v>0</v>
      </c>
      <c r="K1125" s="225">
        <v>0</v>
      </c>
      <c r="L1125" s="225">
        <v>0</v>
      </c>
      <c r="M1125" s="225">
        <v>0</v>
      </c>
      <c r="N1125" s="225">
        <v>0</v>
      </c>
      <c r="O1125" s="225">
        <v>0</v>
      </c>
      <c r="P1125" s="225">
        <v>0</v>
      </c>
      <c r="Q1125" s="225">
        <v>0</v>
      </c>
      <c r="R1125" s="225">
        <v>0</v>
      </c>
      <c r="S1125" s="225">
        <v>0</v>
      </c>
      <c r="T1125" s="225">
        <v>0</v>
      </c>
      <c r="U1125" s="225">
        <v>0</v>
      </c>
      <c r="V1125" s="225">
        <v>0</v>
      </c>
      <c r="W1125" s="225">
        <v>0</v>
      </c>
      <c r="X1125" s="225">
        <v>0</v>
      </c>
      <c r="Y1125" s="225">
        <v>0</v>
      </c>
      <c r="Z1125" s="225">
        <v>0</v>
      </c>
      <c r="AA1125" s="225">
        <v>0</v>
      </c>
      <c r="AB1125" s="225">
        <v>0</v>
      </c>
      <c r="AC1125" s="225">
        <v>0</v>
      </c>
      <c r="AD1125" s="225">
        <v>0</v>
      </c>
      <c r="AE1125" s="225">
        <v>0</v>
      </c>
      <c r="AF1125" s="225">
        <v>0</v>
      </c>
      <c r="AG1125" s="225">
        <v>0</v>
      </c>
      <c r="AH1125" s="225">
        <v>0</v>
      </c>
      <c r="AI1125" s="225">
        <v>0</v>
      </c>
      <c r="AJ1125" s="225">
        <v>0</v>
      </c>
      <c r="AK1125" s="225">
        <v>0</v>
      </c>
      <c r="AL1125" s="225">
        <v>0</v>
      </c>
      <c r="AM1125" s="225">
        <v>0</v>
      </c>
      <c r="AN1125" s="225">
        <v>0</v>
      </c>
      <c r="AO1125" s="225">
        <v>0</v>
      </c>
      <c r="AP1125" s="225">
        <v>0</v>
      </c>
      <c r="AQ1125" s="225">
        <v>0</v>
      </c>
      <c r="AR1125" s="225">
        <v>0</v>
      </c>
      <c r="AS1125" s="225">
        <v>0</v>
      </c>
      <c r="AT1125" s="225">
        <v>0</v>
      </c>
      <c r="AU1125" s="225">
        <v>0</v>
      </c>
      <c r="AV1125" s="225">
        <v>0</v>
      </c>
      <c r="AW1125" s="225">
        <v>0</v>
      </c>
      <c r="AX1125" s="225">
        <v>0</v>
      </c>
      <c r="AY1125" s="225">
        <v>0</v>
      </c>
      <c r="AZ1125" s="225">
        <v>0</v>
      </c>
      <c r="BA1125" s="225">
        <v>0</v>
      </c>
      <c r="BB1125" s="225">
        <v>0</v>
      </c>
      <c r="BC1125" s="225">
        <v>0</v>
      </c>
      <c r="BD1125" s="225">
        <v>0</v>
      </c>
      <c r="BE1125" s="225" t="s">
        <v>2538</v>
      </c>
    </row>
    <row r="1126" spans="1:57" x14ac:dyDescent="0.25">
      <c r="A1126" t="str">
        <f t="shared" si="244"/>
        <v>004009001</v>
      </c>
      <c r="B1126" s="225" t="s">
        <v>2165</v>
      </c>
      <c r="C1126" s="225" t="s">
        <v>2166</v>
      </c>
      <c r="D1126" s="225" t="s">
        <v>2167</v>
      </c>
      <c r="E1126" s="225" t="s">
        <v>2768</v>
      </c>
      <c r="F1126" s="225" t="s">
        <v>2537</v>
      </c>
      <c r="G1126" s="225">
        <v>0</v>
      </c>
      <c r="H1126" s="225">
        <v>0</v>
      </c>
      <c r="I1126" s="225">
        <v>0</v>
      </c>
      <c r="J1126" s="225">
        <v>0</v>
      </c>
      <c r="K1126" s="225">
        <v>0</v>
      </c>
      <c r="L1126" s="225">
        <v>0</v>
      </c>
      <c r="M1126" s="225">
        <v>0</v>
      </c>
      <c r="N1126" s="225">
        <v>0</v>
      </c>
      <c r="O1126" s="225">
        <v>0</v>
      </c>
      <c r="P1126" s="225">
        <v>0</v>
      </c>
      <c r="Q1126" s="225">
        <v>0</v>
      </c>
      <c r="R1126" s="225">
        <v>0</v>
      </c>
      <c r="S1126" s="225">
        <v>0</v>
      </c>
      <c r="T1126" s="225">
        <v>0</v>
      </c>
      <c r="U1126" s="225">
        <v>0</v>
      </c>
      <c r="V1126" s="225">
        <v>0</v>
      </c>
      <c r="W1126" s="225">
        <v>0</v>
      </c>
      <c r="X1126" s="225">
        <v>0</v>
      </c>
      <c r="Y1126" s="225">
        <v>0</v>
      </c>
      <c r="Z1126" s="225">
        <v>0</v>
      </c>
      <c r="AA1126" s="225">
        <v>0</v>
      </c>
      <c r="AB1126" s="225">
        <v>0</v>
      </c>
      <c r="AC1126" s="225">
        <v>0</v>
      </c>
      <c r="AD1126" s="225">
        <v>0</v>
      </c>
      <c r="AE1126" s="225">
        <v>0</v>
      </c>
      <c r="AF1126" s="225">
        <v>0</v>
      </c>
      <c r="AG1126" s="225">
        <v>0</v>
      </c>
      <c r="AH1126" s="225">
        <v>0</v>
      </c>
      <c r="AI1126" s="225">
        <v>0</v>
      </c>
      <c r="AJ1126" s="225">
        <v>0</v>
      </c>
      <c r="AK1126" s="225">
        <v>0</v>
      </c>
      <c r="AL1126" s="225">
        <v>0</v>
      </c>
      <c r="AM1126" s="225">
        <v>0</v>
      </c>
      <c r="AN1126" s="225">
        <v>0</v>
      </c>
      <c r="AO1126" s="225">
        <v>0</v>
      </c>
      <c r="AP1126" s="225">
        <v>0</v>
      </c>
      <c r="AQ1126" s="225">
        <v>0</v>
      </c>
      <c r="AR1126" s="225">
        <v>0</v>
      </c>
      <c r="AS1126" s="225">
        <v>0</v>
      </c>
      <c r="AT1126" s="225">
        <v>0</v>
      </c>
      <c r="AU1126" s="225">
        <v>0</v>
      </c>
      <c r="AV1126" s="225">
        <v>0</v>
      </c>
      <c r="AW1126" s="225">
        <v>0</v>
      </c>
      <c r="AX1126" s="225">
        <v>0</v>
      </c>
      <c r="AY1126" s="225">
        <v>0</v>
      </c>
      <c r="AZ1126" s="225">
        <v>0</v>
      </c>
      <c r="BA1126" s="225">
        <v>0</v>
      </c>
      <c r="BB1126" s="225">
        <v>0</v>
      </c>
      <c r="BC1126" s="225">
        <v>0</v>
      </c>
      <c r="BD1126" s="225">
        <v>0</v>
      </c>
      <c r="BE1126" s="225" t="s">
        <v>2538</v>
      </c>
    </row>
    <row r="1127" spans="1:57" x14ac:dyDescent="0.25">
      <c r="A1127" t="str">
        <f t="shared" si="244"/>
        <v>004100010</v>
      </c>
      <c r="B1127" s="225" t="s">
        <v>2165</v>
      </c>
      <c r="C1127" s="225" t="s">
        <v>2166</v>
      </c>
      <c r="D1127" s="225" t="s">
        <v>2167</v>
      </c>
      <c r="E1127" s="225" t="s">
        <v>2769</v>
      </c>
      <c r="F1127" s="225" t="s">
        <v>2169</v>
      </c>
      <c r="G1127" s="225">
        <v>0</v>
      </c>
      <c r="H1127" s="225">
        <v>0</v>
      </c>
      <c r="I1127" s="225">
        <v>0</v>
      </c>
      <c r="J1127" s="225">
        <v>0</v>
      </c>
      <c r="K1127" s="225">
        <v>0</v>
      </c>
      <c r="L1127" s="225">
        <v>0</v>
      </c>
      <c r="M1127" s="225">
        <v>0</v>
      </c>
      <c r="N1127" s="225">
        <v>0</v>
      </c>
      <c r="O1127" s="225">
        <v>0</v>
      </c>
      <c r="P1127" s="225">
        <v>0</v>
      </c>
      <c r="Q1127" s="225">
        <v>0</v>
      </c>
      <c r="R1127" s="225">
        <v>0</v>
      </c>
      <c r="S1127" s="225">
        <v>0</v>
      </c>
      <c r="T1127" s="225">
        <v>0</v>
      </c>
      <c r="U1127" s="225">
        <v>0</v>
      </c>
      <c r="V1127" s="225">
        <v>0</v>
      </c>
      <c r="W1127" s="225">
        <v>0</v>
      </c>
      <c r="X1127" s="225">
        <v>0</v>
      </c>
      <c r="Y1127" s="225">
        <v>0</v>
      </c>
      <c r="Z1127" s="225">
        <v>0</v>
      </c>
      <c r="AA1127" s="225">
        <v>0</v>
      </c>
      <c r="AB1127" s="225">
        <v>0</v>
      </c>
      <c r="AC1127" s="225">
        <v>0</v>
      </c>
      <c r="AD1127" s="225">
        <v>0</v>
      </c>
      <c r="AE1127" s="225">
        <v>0</v>
      </c>
      <c r="AF1127" s="225">
        <v>0</v>
      </c>
      <c r="AG1127" s="225">
        <v>0</v>
      </c>
      <c r="AH1127" s="225">
        <v>0</v>
      </c>
      <c r="AI1127" s="225">
        <v>0</v>
      </c>
      <c r="AJ1127" s="225">
        <v>0</v>
      </c>
      <c r="AK1127" s="225">
        <v>0</v>
      </c>
      <c r="AL1127" s="225">
        <v>0</v>
      </c>
      <c r="AM1127" s="225">
        <v>0</v>
      </c>
      <c r="AN1127" s="225">
        <v>0</v>
      </c>
      <c r="AO1127" s="225">
        <v>0</v>
      </c>
      <c r="AP1127" s="225">
        <v>0</v>
      </c>
      <c r="AQ1127" s="225">
        <v>0</v>
      </c>
      <c r="AR1127" s="225">
        <v>0</v>
      </c>
      <c r="AS1127" s="225">
        <v>0</v>
      </c>
      <c r="AT1127" s="225">
        <v>0</v>
      </c>
      <c r="AU1127" s="225">
        <v>0</v>
      </c>
      <c r="AV1127" s="225">
        <v>0</v>
      </c>
      <c r="AW1127" s="225">
        <v>0</v>
      </c>
      <c r="AX1127" s="225">
        <v>0</v>
      </c>
      <c r="AY1127" s="225">
        <v>0</v>
      </c>
      <c r="AZ1127" s="225">
        <v>0</v>
      </c>
      <c r="BA1127" s="225">
        <v>0</v>
      </c>
      <c r="BB1127" s="225">
        <v>0</v>
      </c>
      <c r="BC1127" s="225">
        <v>0</v>
      </c>
      <c r="BD1127" s="225">
        <v>0</v>
      </c>
      <c r="BE1127" s="225" t="s">
        <v>3</v>
      </c>
    </row>
    <row r="1128" spans="1:57" x14ac:dyDescent="0.25">
      <c r="A1128" t="str">
        <f t="shared" si="244"/>
        <v>004100011</v>
      </c>
      <c r="B1128" s="225" t="s">
        <v>2165</v>
      </c>
      <c r="C1128" s="225" t="s">
        <v>2166</v>
      </c>
      <c r="D1128" s="225" t="s">
        <v>2167</v>
      </c>
      <c r="E1128" s="225" t="s">
        <v>2769</v>
      </c>
      <c r="F1128" s="225" t="s">
        <v>2547</v>
      </c>
      <c r="G1128" s="225">
        <v>0</v>
      </c>
      <c r="H1128" s="225">
        <v>0</v>
      </c>
      <c r="I1128" s="225">
        <v>0</v>
      </c>
      <c r="J1128" s="225">
        <v>0</v>
      </c>
      <c r="K1128" s="225">
        <v>0</v>
      </c>
      <c r="L1128" s="225">
        <v>0</v>
      </c>
      <c r="M1128" s="225">
        <v>0</v>
      </c>
      <c r="N1128" s="225">
        <v>0</v>
      </c>
      <c r="O1128" s="225">
        <v>0</v>
      </c>
      <c r="P1128" s="225">
        <v>0</v>
      </c>
      <c r="Q1128" s="225">
        <v>0</v>
      </c>
      <c r="R1128" s="225">
        <v>0</v>
      </c>
      <c r="S1128" s="225">
        <v>0</v>
      </c>
      <c r="T1128" s="225">
        <v>0</v>
      </c>
      <c r="U1128" s="225">
        <v>0</v>
      </c>
      <c r="V1128" s="225">
        <v>0</v>
      </c>
      <c r="W1128" s="225">
        <v>0</v>
      </c>
      <c r="X1128" s="225">
        <v>0</v>
      </c>
      <c r="Y1128" s="225">
        <v>0</v>
      </c>
      <c r="Z1128" s="225">
        <v>0</v>
      </c>
      <c r="AA1128" s="225">
        <v>0</v>
      </c>
      <c r="AB1128" s="225">
        <v>0</v>
      </c>
      <c r="AC1128" s="225">
        <v>0</v>
      </c>
      <c r="AD1128" s="225">
        <v>0</v>
      </c>
      <c r="AE1128" s="225">
        <v>0</v>
      </c>
      <c r="AF1128" s="225">
        <v>0</v>
      </c>
      <c r="AG1128" s="225">
        <v>0</v>
      </c>
      <c r="AH1128" s="225">
        <v>0</v>
      </c>
      <c r="AI1128" s="225">
        <v>0</v>
      </c>
      <c r="AJ1128" s="225">
        <v>0</v>
      </c>
      <c r="AK1128" s="225">
        <v>0</v>
      </c>
      <c r="AL1128" s="225">
        <v>0</v>
      </c>
      <c r="AM1128" s="225">
        <v>0</v>
      </c>
      <c r="AN1128" s="225">
        <v>0</v>
      </c>
      <c r="AO1128" s="225">
        <v>0</v>
      </c>
      <c r="AP1128" s="225">
        <v>0</v>
      </c>
      <c r="AQ1128" s="225">
        <v>0</v>
      </c>
      <c r="AR1128" s="225">
        <v>0</v>
      </c>
      <c r="AS1128" s="225">
        <v>0</v>
      </c>
      <c r="AT1128" s="225">
        <v>0</v>
      </c>
      <c r="AU1128" s="225">
        <v>0</v>
      </c>
      <c r="AV1128" s="225">
        <v>0</v>
      </c>
      <c r="AW1128" s="225">
        <v>0</v>
      </c>
      <c r="AX1128" s="225">
        <v>0</v>
      </c>
      <c r="AY1128" s="225">
        <v>0</v>
      </c>
      <c r="AZ1128" s="225">
        <v>0</v>
      </c>
      <c r="BA1128" s="225">
        <v>0</v>
      </c>
      <c r="BB1128" s="225">
        <v>0</v>
      </c>
      <c r="BC1128" s="225">
        <v>0</v>
      </c>
      <c r="BD1128" s="225">
        <v>0</v>
      </c>
      <c r="BE1128" s="225" t="s">
        <v>2548</v>
      </c>
    </row>
    <row r="1129" spans="1:57" x14ac:dyDescent="0.25">
      <c r="A1129" t="str">
        <f t="shared" si="244"/>
        <v>004100111</v>
      </c>
      <c r="B1129" s="225" t="s">
        <v>2165</v>
      </c>
      <c r="C1129" s="225" t="s">
        <v>2166</v>
      </c>
      <c r="D1129" s="225" t="s">
        <v>2167</v>
      </c>
      <c r="E1129" s="225" t="s">
        <v>2769</v>
      </c>
      <c r="F1129" s="225" t="s">
        <v>2397</v>
      </c>
      <c r="G1129" s="225">
        <v>0</v>
      </c>
      <c r="H1129" s="225">
        <v>0</v>
      </c>
      <c r="I1129" s="225">
        <v>0</v>
      </c>
      <c r="J1129" s="225">
        <v>0</v>
      </c>
      <c r="K1129" s="225">
        <v>0</v>
      </c>
      <c r="L1129" s="225">
        <v>0</v>
      </c>
      <c r="M1129" s="225">
        <v>0</v>
      </c>
      <c r="N1129" s="225">
        <v>0</v>
      </c>
      <c r="O1129" s="225">
        <v>0</v>
      </c>
      <c r="P1129" s="225">
        <v>0</v>
      </c>
      <c r="Q1129" s="225">
        <v>0</v>
      </c>
      <c r="R1129" s="225">
        <v>0</v>
      </c>
      <c r="S1129" s="225">
        <v>0</v>
      </c>
      <c r="T1129" s="225">
        <v>0</v>
      </c>
      <c r="U1129" s="225">
        <v>0</v>
      </c>
      <c r="V1129" s="225">
        <v>0</v>
      </c>
      <c r="W1129" s="225">
        <v>0</v>
      </c>
      <c r="X1129" s="225">
        <v>0</v>
      </c>
      <c r="Y1129" s="225">
        <v>0</v>
      </c>
      <c r="Z1129" s="225">
        <v>0</v>
      </c>
      <c r="AA1129" s="225">
        <v>0</v>
      </c>
      <c r="AB1129" s="225">
        <v>0</v>
      </c>
      <c r="AC1129" s="225">
        <v>0</v>
      </c>
      <c r="AD1129" s="225">
        <v>0</v>
      </c>
      <c r="AE1129" s="225">
        <v>0</v>
      </c>
      <c r="AF1129" s="225">
        <v>0</v>
      </c>
      <c r="AG1129" s="225">
        <v>0</v>
      </c>
      <c r="AH1129" s="225">
        <v>0</v>
      </c>
      <c r="AI1129" s="225">
        <v>0</v>
      </c>
      <c r="AJ1129" s="225">
        <v>0</v>
      </c>
      <c r="AK1129" s="225">
        <v>0</v>
      </c>
      <c r="AL1129" s="225">
        <v>0</v>
      </c>
      <c r="AM1129" s="225">
        <v>0</v>
      </c>
      <c r="AN1129" s="225">
        <v>0</v>
      </c>
      <c r="AO1129" s="225">
        <v>0</v>
      </c>
      <c r="AP1129" s="225">
        <v>0</v>
      </c>
      <c r="AQ1129" s="225">
        <v>0</v>
      </c>
      <c r="AR1129" s="225">
        <v>0</v>
      </c>
      <c r="AS1129" s="225">
        <v>0</v>
      </c>
      <c r="AT1129" s="225">
        <v>0</v>
      </c>
      <c r="AU1129" s="225">
        <v>0</v>
      </c>
      <c r="AV1129" s="225">
        <v>0</v>
      </c>
      <c r="AW1129" s="225">
        <v>0</v>
      </c>
      <c r="AX1129" s="225">
        <v>0</v>
      </c>
      <c r="AY1129" s="225">
        <v>0</v>
      </c>
      <c r="AZ1129" s="225">
        <v>0</v>
      </c>
      <c r="BA1129" s="225">
        <v>0</v>
      </c>
      <c r="BB1129" s="225">
        <v>0</v>
      </c>
      <c r="BC1129" s="225">
        <v>0</v>
      </c>
      <c r="BD1129" s="225">
        <v>0</v>
      </c>
      <c r="BE1129" s="225" t="s">
        <v>2549</v>
      </c>
    </row>
    <row r="1130" spans="1:57" x14ac:dyDescent="0.25">
      <c r="A1130" t="str">
        <f t="shared" si="244"/>
        <v>004100112</v>
      </c>
      <c r="B1130" s="225" t="s">
        <v>2165</v>
      </c>
      <c r="C1130" s="225" t="s">
        <v>2166</v>
      </c>
      <c r="D1130" s="225" t="s">
        <v>2167</v>
      </c>
      <c r="E1130" s="225" t="s">
        <v>2769</v>
      </c>
      <c r="F1130" s="225" t="s">
        <v>2403</v>
      </c>
      <c r="G1130" s="225">
        <v>0</v>
      </c>
      <c r="H1130" s="225">
        <v>0</v>
      </c>
      <c r="I1130" s="225">
        <v>0</v>
      </c>
      <c r="J1130" s="225">
        <v>0</v>
      </c>
      <c r="K1130" s="225">
        <v>0</v>
      </c>
      <c r="L1130" s="225">
        <v>0</v>
      </c>
      <c r="M1130" s="225">
        <v>0</v>
      </c>
      <c r="N1130" s="225">
        <v>0</v>
      </c>
      <c r="O1130" s="225">
        <v>0</v>
      </c>
      <c r="P1130" s="225">
        <v>0</v>
      </c>
      <c r="Q1130" s="225">
        <v>0</v>
      </c>
      <c r="R1130" s="225">
        <v>0</v>
      </c>
      <c r="S1130" s="225">
        <v>0</v>
      </c>
      <c r="T1130" s="225">
        <v>0</v>
      </c>
      <c r="U1130" s="225">
        <v>0</v>
      </c>
      <c r="V1130" s="225">
        <v>0</v>
      </c>
      <c r="W1130" s="225">
        <v>0</v>
      </c>
      <c r="X1130" s="225">
        <v>0</v>
      </c>
      <c r="Y1130" s="225">
        <v>0</v>
      </c>
      <c r="Z1130" s="225">
        <v>0</v>
      </c>
      <c r="AA1130" s="225">
        <v>0</v>
      </c>
      <c r="AB1130" s="225">
        <v>0</v>
      </c>
      <c r="AC1130" s="225">
        <v>0</v>
      </c>
      <c r="AD1130" s="225">
        <v>0</v>
      </c>
      <c r="AE1130" s="225">
        <v>0</v>
      </c>
      <c r="AF1130" s="225">
        <v>0</v>
      </c>
      <c r="AG1130" s="225">
        <v>0</v>
      </c>
      <c r="AH1130" s="225">
        <v>0</v>
      </c>
      <c r="AI1130" s="225">
        <v>0</v>
      </c>
      <c r="AJ1130" s="225">
        <v>0</v>
      </c>
      <c r="AK1130" s="225">
        <v>0</v>
      </c>
      <c r="AL1130" s="225">
        <v>0</v>
      </c>
      <c r="AM1130" s="225">
        <v>0</v>
      </c>
      <c r="AN1130" s="225">
        <v>0</v>
      </c>
      <c r="AO1130" s="225">
        <v>0</v>
      </c>
      <c r="AP1130" s="225">
        <v>0</v>
      </c>
      <c r="AQ1130" s="225">
        <v>0</v>
      </c>
      <c r="AR1130" s="225">
        <v>0</v>
      </c>
      <c r="AS1130" s="225">
        <v>0</v>
      </c>
      <c r="AT1130" s="225">
        <v>0</v>
      </c>
      <c r="AU1130" s="225">
        <v>0</v>
      </c>
      <c r="AV1130" s="225">
        <v>0</v>
      </c>
      <c r="AW1130" s="225">
        <v>0</v>
      </c>
      <c r="AX1130" s="225">
        <v>0</v>
      </c>
      <c r="AY1130" s="225">
        <v>0</v>
      </c>
      <c r="AZ1130" s="225">
        <v>0</v>
      </c>
      <c r="BA1130" s="225">
        <v>0</v>
      </c>
      <c r="BB1130" s="225">
        <v>0</v>
      </c>
      <c r="BC1130" s="225">
        <v>0</v>
      </c>
      <c r="BD1130" s="225">
        <v>0</v>
      </c>
      <c r="BE1130" s="225" t="s">
        <v>2550</v>
      </c>
    </row>
    <row r="1131" spans="1:57" x14ac:dyDescent="0.25">
      <c r="A1131" t="str">
        <f t="shared" si="244"/>
        <v>004100113</v>
      </c>
      <c r="B1131" s="225" t="s">
        <v>2165</v>
      </c>
      <c r="C1131" s="225" t="s">
        <v>2166</v>
      </c>
      <c r="D1131" s="225" t="s">
        <v>2167</v>
      </c>
      <c r="E1131" s="225" t="s">
        <v>2769</v>
      </c>
      <c r="F1131" s="225" t="s">
        <v>2404</v>
      </c>
      <c r="G1131" s="225">
        <v>0</v>
      </c>
      <c r="H1131" s="225">
        <v>0</v>
      </c>
      <c r="I1131" s="225">
        <v>0</v>
      </c>
      <c r="J1131" s="225">
        <v>0</v>
      </c>
      <c r="K1131" s="225">
        <v>0</v>
      </c>
      <c r="L1131" s="225">
        <v>0</v>
      </c>
      <c r="M1131" s="225">
        <v>0</v>
      </c>
      <c r="N1131" s="225">
        <v>0</v>
      </c>
      <c r="O1131" s="225">
        <v>0</v>
      </c>
      <c r="P1131" s="225">
        <v>0</v>
      </c>
      <c r="Q1131" s="225">
        <v>0</v>
      </c>
      <c r="R1131" s="225">
        <v>0</v>
      </c>
      <c r="S1131" s="225">
        <v>0</v>
      </c>
      <c r="T1131" s="225">
        <v>0</v>
      </c>
      <c r="U1131" s="225">
        <v>0</v>
      </c>
      <c r="V1131" s="225">
        <v>0</v>
      </c>
      <c r="W1131" s="225">
        <v>0</v>
      </c>
      <c r="X1131" s="225">
        <v>0</v>
      </c>
      <c r="Y1131" s="225">
        <v>0</v>
      </c>
      <c r="Z1131" s="225">
        <v>0</v>
      </c>
      <c r="AA1131" s="225">
        <v>0</v>
      </c>
      <c r="AB1131" s="225">
        <v>0</v>
      </c>
      <c r="AC1131" s="225">
        <v>0</v>
      </c>
      <c r="AD1131" s="225">
        <v>0</v>
      </c>
      <c r="AE1131" s="225">
        <v>0</v>
      </c>
      <c r="AF1131" s="225">
        <v>0</v>
      </c>
      <c r="AG1131" s="225">
        <v>0</v>
      </c>
      <c r="AH1131" s="225">
        <v>0</v>
      </c>
      <c r="AI1131" s="225">
        <v>0</v>
      </c>
      <c r="AJ1131" s="225">
        <v>0</v>
      </c>
      <c r="AK1131" s="225">
        <v>0</v>
      </c>
      <c r="AL1131" s="225">
        <v>0</v>
      </c>
      <c r="AM1131" s="225">
        <v>0</v>
      </c>
      <c r="AN1131" s="225">
        <v>0</v>
      </c>
      <c r="AO1131" s="225">
        <v>0</v>
      </c>
      <c r="AP1131" s="225">
        <v>0</v>
      </c>
      <c r="AQ1131" s="225">
        <v>0</v>
      </c>
      <c r="AR1131" s="225">
        <v>0</v>
      </c>
      <c r="AS1131" s="225">
        <v>0</v>
      </c>
      <c r="AT1131" s="225">
        <v>0</v>
      </c>
      <c r="AU1131" s="225">
        <v>0</v>
      </c>
      <c r="AV1131" s="225">
        <v>0</v>
      </c>
      <c r="AW1131" s="225">
        <v>0</v>
      </c>
      <c r="AX1131" s="225">
        <v>0</v>
      </c>
      <c r="AY1131" s="225">
        <v>0</v>
      </c>
      <c r="AZ1131" s="225">
        <v>0</v>
      </c>
      <c r="BA1131" s="225">
        <v>0</v>
      </c>
      <c r="BB1131" s="225">
        <v>0</v>
      </c>
      <c r="BC1131" s="225">
        <v>0</v>
      </c>
      <c r="BD1131" s="225">
        <v>0</v>
      </c>
      <c r="BE1131" s="225" t="s">
        <v>2551</v>
      </c>
    </row>
    <row r="1132" spans="1:57" x14ac:dyDescent="0.25">
      <c r="A1132" t="str">
        <f t="shared" si="244"/>
        <v>004100012</v>
      </c>
      <c r="B1132" s="225" t="s">
        <v>2165</v>
      </c>
      <c r="C1132" s="225" t="s">
        <v>2166</v>
      </c>
      <c r="D1132" s="225" t="s">
        <v>2167</v>
      </c>
      <c r="E1132" s="225" t="s">
        <v>2769</v>
      </c>
      <c r="F1132" s="225" t="s">
        <v>2552</v>
      </c>
      <c r="G1132" s="225">
        <v>0</v>
      </c>
      <c r="H1132" s="225">
        <v>0</v>
      </c>
      <c r="I1132" s="225">
        <v>0</v>
      </c>
      <c r="J1132" s="225">
        <v>0</v>
      </c>
      <c r="K1132" s="225">
        <v>0</v>
      </c>
      <c r="L1132" s="225">
        <v>0</v>
      </c>
      <c r="M1132" s="225">
        <v>0</v>
      </c>
      <c r="N1132" s="225">
        <v>0</v>
      </c>
      <c r="O1132" s="225">
        <v>0</v>
      </c>
      <c r="P1132" s="225">
        <v>0</v>
      </c>
      <c r="Q1132" s="225">
        <v>0</v>
      </c>
      <c r="R1132" s="225">
        <v>0</v>
      </c>
      <c r="S1132" s="225">
        <v>0</v>
      </c>
      <c r="T1132" s="225">
        <v>0</v>
      </c>
      <c r="U1132" s="225">
        <v>0</v>
      </c>
      <c r="V1132" s="225">
        <v>0</v>
      </c>
      <c r="W1132" s="225">
        <v>0</v>
      </c>
      <c r="X1132" s="225">
        <v>0</v>
      </c>
      <c r="Y1132" s="225">
        <v>0</v>
      </c>
      <c r="Z1132" s="225">
        <v>0</v>
      </c>
      <c r="AA1132" s="225">
        <v>0</v>
      </c>
      <c r="AB1132" s="225">
        <v>0</v>
      </c>
      <c r="AC1132" s="225">
        <v>0</v>
      </c>
      <c r="AD1132" s="225">
        <v>0</v>
      </c>
      <c r="AE1132" s="225">
        <v>0</v>
      </c>
      <c r="AF1132" s="225">
        <v>0</v>
      </c>
      <c r="AG1132" s="225">
        <v>0</v>
      </c>
      <c r="AH1132" s="225">
        <v>0</v>
      </c>
      <c r="AI1132" s="225">
        <v>0</v>
      </c>
      <c r="AJ1132" s="225">
        <v>0</v>
      </c>
      <c r="AK1132" s="225">
        <v>0</v>
      </c>
      <c r="AL1132" s="225">
        <v>0</v>
      </c>
      <c r="AM1132" s="225">
        <v>0</v>
      </c>
      <c r="AN1132" s="225">
        <v>0</v>
      </c>
      <c r="AO1132" s="225">
        <v>0</v>
      </c>
      <c r="AP1132" s="225">
        <v>0</v>
      </c>
      <c r="AQ1132" s="225">
        <v>0</v>
      </c>
      <c r="AR1132" s="225">
        <v>0</v>
      </c>
      <c r="AS1132" s="225">
        <v>0</v>
      </c>
      <c r="AT1132" s="225">
        <v>0</v>
      </c>
      <c r="AU1132" s="225">
        <v>0</v>
      </c>
      <c r="AV1132" s="225">
        <v>0</v>
      </c>
      <c r="AW1132" s="225">
        <v>0</v>
      </c>
      <c r="AX1132" s="225">
        <v>0</v>
      </c>
      <c r="AY1132" s="225">
        <v>0</v>
      </c>
      <c r="AZ1132" s="225">
        <v>0</v>
      </c>
      <c r="BA1132" s="225">
        <v>0</v>
      </c>
      <c r="BB1132" s="225">
        <v>0</v>
      </c>
      <c r="BC1132" s="225">
        <v>0</v>
      </c>
      <c r="BD1132" s="225">
        <v>0</v>
      </c>
      <c r="BE1132" s="225" t="s">
        <v>2553</v>
      </c>
    </row>
    <row r="1133" spans="1:57" x14ac:dyDescent="0.25">
      <c r="A1133" t="str">
        <f t="shared" si="244"/>
        <v>004100121</v>
      </c>
      <c r="B1133" s="225" t="s">
        <v>2165</v>
      </c>
      <c r="C1133" s="225" t="s">
        <v>2166</v>
      </c>
      <c r="D1133" s="225" t="s">
        <v>2167</v>
      </c>
      <c r="E1133" s="225" t="s">
        <v>2769</v>
      </c>
      <c r="F1133" s="225" t="s">
        <v>2425</v>
      </c>
      <c r="G1133" s="225">
        <v>0</v>
      </c>
      <c r="H1133" s="225">
        <v>0</v>
      </c>
      <c r="I1133" s="225">
        <v>0</v>
      </c>
      <c r="J1133" s="225">
        <v>0</v>
      </c>
      <c r="K1133" s="225">
        <v>0</v>
      </c>
      <c r="L1133" s="225">
        <v>0</v>
      </c>
      <c r="M1133" s="225">
        <v>0</v>
      </c>
      <c r="N1133" s="225">
        <v>0</v>
      </c>
      <c r="O1133" s="225">
        <v>0</v>
      </c>
      <c r="P1133" s="225">
        <v>0</v>
      </c>
      <c r="Q1133" s="225">
        <v>0</v>
      </c>
      <c r="R1133" s="225">
        <v>0</v>
      </c>
      <c r="S1133" s="225">
        <v>0</v>
      </c>
      <c r="T1133" s="225">
        <v>0</v>
      </c>
      <c r="U1133" s="225">
        <v>0</v>
      </c>
      <c r="V1133" s="225">
        <v>0</v>
      </c>
      <c r="W1133" s="225">
        <v>0</v>
      </c>
      <c r="X1133" s="225">
        <v>0</v>
      </c>
      <c r="Y1133" s="225">
        <v>0</v>
      </c>
      <c r="Z1133" s="225">
        <v>0</v>
      </c>
      <c r="AA1133" s="225">
        <v>0</v>
      </c>
      <c r="AB1133" s="225">
        <v>0</v>
      </c>
      <c r="AC1133" s="225">
        <v>0</v>
      </c>
      <c r="AD1133" s="225">
        <v>0</v>
      </c>
      <c r="AE1133" s="225">
        <v>0</v>
      </c>
      <c r="AF1133" s="225">
        <v>0</v>
      </c>
      <c r="AG1133" s="225">
        <v>0</v>
      </c>
      <c r="AH1133" s="225">
        <v>0</v>
      </c>
      <c r="AI1133" s="225">
        <v>0</v>
      </c>
      <c r="AJ1133" s="225">
        <v>0</v>
      </c>
      <c r="AK1133" s="225">
        <v>0</v>
      </c>
      <c r="AL1133" s="225">
        <v>0</v>
      </c>
      <c r="AM1133" s="225">
        <v>0</v>
      </c>
      <c r="AN1133" s="225">
        <v>0</v>
      </c>
      <c r="AO1133" s="225">
        <v>0</v>
      </c>
      <c r="AP1133" s="225">
        <v>0</v>
      </c>
      <c r="AQ1133" s="225">
        <v>0</v>
      </c>
      <c r="AR1133" s="225">
        <v>0</v>
      </c>
      <c r="AS1133" s="225">
        <v>0</v>
      </c>
      <c r="AT1133" s="225">
        <v>0</v>
      </c>
      <c r="AU1133" s="225">
        <v>0</v>
      </c>
      <c r="AV1133" s="225">
        <v>0</v>
      </c>
      <c r="AW1133" s="225">
        <v>0</v>
      </c>
      <c r="AX1133" s="225">
        <v>0</v>
      </c>
      <c r="AY1133" s="225">
        <v>0</v>
      </c>
      <c r="AZ1133" s="225">
        <v>0</v>
      </c>
      <c r="BA1133" s="225">
        <v>0</v>
      </c>
      <c r="BB1133" s="225">
        <v>0</v>
      </c>
      <c r="BC1133" s="225">
        <v>0</v>
      </c>
      <c r="BD1133" s="225">
        <v>0</v>
      </c>
      <c r="BE1133" s="225" t="s">
        <v>2554</v>
      </c>
    </row>
    <row r="1134" spans="1:57" x14ac:dyDescent="0.25">
      <c r="A1134" t="str">
        <f t="shared" si="244"/>
        <v>004100122</v>
      </c>
      <c r="B1134" s="225" t="s">
        <v>2165</v>
      </c>
      <c r="C1134" s="225" t="s">
        <v>2166</v>
      </c>
      <c r="D1134" s="225" t="s">
        <v>2167</v>
      </c>
      <c r="E1134" s="225" t="s">
        <v>2769</v>
      </c>
      <c r="F1134" s="225" t="s">
        <v>2427</v>
      </c>
      <c r="G1134" s="225">
        <v>0</v>
      </c>
      <c r="H1134" s="225">
        <v>0</v>
      </c>
      <c r="I1134" s="225">
        <v>0</v>
      </c>
      <c r="J1134" s="225">
        <v>0</v>
      </c>
      <c r="K1134" s="225">
        <v>0</v>
      </c>
      <c r="L1134" s="225">
        <v>0</v>
      </c>
      <c r="M1134" s="225">
        <v>0</v>
      </c>
      <c r="N1134" s="225">
        <v>0</v>
      </c>
      <c r="O1134" s="225">
        <v>0</v>
      </c>
      <c r="P1134" s="225">
        <v>0</v>
      </c>
      <c r="Q1134" s="225">
        <v>0</v>
      </c>
      <c r="R1134" s="225">
        <v>0</v>
      </c>
      <c r="S1134" s="225">
        <v>0</v>
      </c>
      <c r="T1134" s="225">
        <v>0</v>
      </c>
      <c r="U1134" s="225">
        <v>0</v>
      </c>
      <c r="V1134" s="225">
        <v>0</v>
      </c>
      <c r="W1134" s="225">
        <v>0</v>
      </c>
      <c r="X1134" s="225">
        <v>0</v>
      </c>
      <c r="Y1134" s="225">
        <v>0</v>
      </c>
      <c r="Z1134" s="225">
        <v>0</v>
      </c>
      <c r="AA1134" s="225">
        <v>0</v>
      </c>
      <c r="AB1134" s="225">
        <v>0</v>
      </c>
      <c r="AC1134" s="225">
        <v>0</v>
      </c>
      <c r="AD1134" s="225">
        <v>0</v>
      </c>
      <c r="AE1134" s="225">
        <v>0</v>
      </c>
      <c r="AF1134" s="225">
        <v>0</v>
      </c>
      <c r="AG1134" s="225">
        <v>0</v>
      </c>
      <c r="AH1134" s="225">
        <v>0</v>
      </c>
      <c r="AI1134" s="225">
        <v>0</v>
      </c>
      <c r="AJ1134" s="225">
        <v>0</v>
      </c>
      <c r="AK1134" s="225">
        <v>0</v>
      </c>
      <c r="AL1134" s="225">
        <v>0</v>
      </c>
      <c r="AM1134" s="225">
        <v>0</v>
      </c>
      <c r="AN1134" s="225">
        <v>0</v>
      </c>
      <c r="AO1134" s="225">
        <v>0</v>
      </c>
      <c r="AP1134" s="225">
        <v>0</v>
      </c>
      <c r="AQ1134" s="225">
        <v>0</v>
      </c>
      <c r="AR1134" s="225">
        <v>0</v>
      </c>
      <c r="AS1134" s="225">
        <v>0</v>
      </c>
      <c r="AT1134" s="225">
        <v>0</v>
      </c>
      <c r="AU1134" s="225">
        <v>0</v>
      </c>
      <c r="AV1134" s="225">
        <v>0</v>
      </c>
      <c r="AW1134" s="225">
        <v>0</v>
      </c>
      <c r="AX1134" s="225">
        <v>0</v>
      </c>
      <c r="AY1134" s="225">
        <v>0</v>
      </c>
      <c r="AZ1134" s="225">
        <v>0</v>
      </c>
      <c r="BA1134" s="225">
        <v>0</v>
      </c>
      <c r="BB1134" s="225">
        <v>0</v>
      </c>
      <c r="BC1134" s="225">
        <v>0</v>
      </c>
      <c r="BD1134" s="225">
        <v>0</v>
      </c>
      <c r="BE1134" s="225" t="s">
        <v>2555</v>
      </c>
    </row>
    <row r="1135" spans="1:57" x14ac:dyDescent="0.25">
      <c r="A1135" t="str">
        <f t="shared" si="244"/>
        <v>004100123</v>
      </c>
      <c r="B1135" s="225" t="s">
        <v>2165</v>
      </c>
      <c r="C1135" s="225" t="s">
        <v>2166</v>
      </c>
      <c r="D1135" s="225" t="s">
        <v>2167</v>
      </c>
      <c r="E1135" s="225" t="s">
        <v>2769</v>
      </c>
      <c r="F1135" s="225" t="s">
        <v>2428</v>
      </c>
      <c r="G1135" s="225">
        <v>0</v>
      </c>
      <c r="H1135" s="225">
        <v>0</v>
      </c>
      <c r="I1135" s="225">
        <v>0</v>
      </c>
      <c r="J1135" s="225">
        <v>0</v>
      </c>
      <c r="K1135" s="225">
        <v>0</v>
      </c>
      <c r="L1135" s="225">
        <v>0</v>
      </c>
      <c r="M1135" s="225">
        <v>0</v>
      </c>
      <c r="N1135" s="225">
        <v>0</v>
      </c>
      <c r="O1135" s="225">
        <v>0</v>
      </c>
      <c r="P1135" s="225">
        <v>0</v>
      </c>
      <c r="Q1135" s="225">
        <v>0</v>
      </c>
      <c r="R1135" s="225">
        <v>0</v>
      </c>
      <c r="S1135" s="225">
        <v>0</v>
      </c>
      <c r="T1135" s="225">
        <v>0</v>
      </c>
      <c r="U1135" s="225">
        <v>0</v>
      </c>
      <c r="V1135" s="225">
        <v>0</v>
      </c>
      <c r="W1135" s="225">
        <v>0</v>
      </c>
      <c r="X1135" s="225">
        <v>0</v>
      </c>
      <c r="Y1135" s="225">
        <v>0</v>
      </c>
      <c r="Z1135" s="225">
        <v>0</v>
      </c>
      <c r="AA1135" s="225">
        <v>0</v>
      </c>
      <c r="AB1135" s="225">
        <v>0</v>
      </c>
      <c r="AC1135" s="225">
        <v>0</v>
      </c>
      <c r="AD1135" s="225">
        <v>0</v>
      </c>
      <c r="AE1135" s="225">
        <v>0</v>
      </c>
      <c r="AF1135" s="225">
        <v>0</v>
      </c>
      <c r="AG1135" s="225">
        <v>0</v>
      </c>
      <c r="AH1135" s="225">
        <v>0</v>
      </c>
      <c r="AI1135" s="225">
        <v>0</v>
      </c>
      <c r="AJ1135" s="225">
        <v>0</v>
      </c>
      <c r="AK1135" s="225">
        <v>0</v>
      </c>
      <c r="AL1135" s="225">
        <v>0</v>
      </c>
      <c r="AM1135" s="225">
        <v>0</v>
      </c>
      <c r="AN1135" s="225">
        <v>0</v>
      </c>
      <c r="AO1135" s="225">
        <v>0</v>
      </c>
      <c r="AP1135" s="225">
        <v>0</v>
      </c>
      <c r="AQ1135" s="225">
        <v>0</v>
      </c>
      <c r="AR1135" s="225">
        <v>0</v>
      </c>
      <c r="AS1135" s="225">
        <v>0</v>
      </c>
      <c r="AT1135" s="225">
        <v>0</v>
      </c>
      <c r="AU1135" s="225">
        <v>0</v>
      </c>
      <c r="AV1135" s="225">
        <v>0</v>
      </c>
      <c r="AW1135" s="225">
        <v>0</v>
      </c>
      <c r="AX1135" s="225">
        <v>0</v>
      </c>
      <c r="AY1135" s="225">
        <v>0</v>
      </c>
      <c r="AZ1135" s="225">
        <v>0</v>
      </c>
      <c r="BA1135" s="225">
        <v>0</v>
      </c>
      <c r="BB1135" s="225">
        <v>0</v>
      </c>
      <c r="BC1135" s="225">
        <v>0</v>
      </c>
      <c r="BD1135" s="225">
        <v>0</v>
      </c>
      <c r="BE1135" s="225" t="s">
        <v>2556</v>
      </c>
    </row>
    <row r="1136" spans="1:57" x14ac:dyDescent="0.25">
      <c r="A1136" t="str">
        <f t="shared" si="244"/>
        <v>004100013</v>
      </c>
      <c r="B1136" s="225" t="s">
        <v>2165</v>
      </c>
      <c r="C1136" s="225" t="s">
        <v>2166</v>
      </c>
      <c r="D1136" s="225" t="s">
        <v>2167</v>
      </c>
      <c r="E1136" s="225" t="s">
        <v>2769</v>
      </c>
      <c r="F1136" s="225" t="s">
        <v>2557</v>
      </c>
      <c r="G1136" s="225">
        <v>0</v>
      </c>
      <c r="H1136" s="225">
        <v>0</v>
      </c>
      <c r="I1136" s="225">
        <v>0</v>
      </c>
      <c r="J1136" s="225">
        <v>0</v>
      </c>
      <c r="K1136" s="225">
        <v>0</v>
      </c>
      <c r="L1136" s="225">
        <v>0</v>
      </c>
      <c r="M1136" s="225">
        <v>0</v>
      </c>
      <c r="N1136" s="225">
        <v>0</v>
      </c>
      <c r="O1136" s="225">
        <v>0</v>
      </c>
      <c r="P1136" s="225">
        <v>0</v>
      </c>
      <c r="Q1136" s="225">
        <v>0</v>
      </c>
      <c r="R1136" s="225">
        <v>0</v>
      </c>
      <c r="S1136" s="225">
        <v>0</v>
      </c>
      <c r="T1136" s="225">
        <v>0</v>
      </c>
      <c r="U1136" s="225">
        <v>0</v>
      </c>
      <c r="V1136" s="225">
        <v>0</v>
      </c>
      <c r="W1136" s="225">
        <v>0</v>
      </c>
      <c r="X1136" s="225">
        <v>0</v>
      </c>
      <c r="Y1136" s="225">
        <v>0</v>
      </c>
      <c r="Z1136" s="225">
        <v>0</v>
      </c>
      <c r="AA1136" s="225">
        <v>0</v>
      </c>
      <c r="AB1136" s="225">
        <v>0</v>
      </c>
      <c r="AC1136" s="225">
        <v>0</v>
      </c>
      <c r="AD1136" s="225">
        <v>0</v>
      </c>
      <c r="AE1136" s="225">
        <v>0</v>
      </c>
      <c r="AF1136" s="225">
        <v>0</v>
      </c>
      <c r="AG1136" s="225">
        <v>0</v>
      </c>
      <c r="AH1136" s="225">
        <v>0</v>
      </c>
      <c r="AI1136" s="225">
        <v>0</v>
      </c>
      <c r="AJ1136" s="225">
        <v>0</v>
      </c>
      <c r="AK1136" s="225">
        <v>0</v>
      </c>
      <c r="AL1136" s="225">
        <v>0</v>
      </c>
      <c r="AM1136" s="225">
        <v>0</v>
      </c>
      <c r="AN1136" s="225">
        <v>0</v>
      </c>
      <c r="AO1136" s="225">
        <v>0</v>
      </c>
      <c r="AP1136" s="225">
        <v>0</v>
      </c>
      <c r="AQ1136" s="225">
        <v>0</v>
      </c>
      <c r="AR1136" s="225">
        <v>0</v>
      </c>
      <c r="AS1136" s="225">
        <v>0</v>
      </c>
      <c r="AT1136" s="225">
        <v>0</v>
      </c>
      <c r="AU1136" s="225">
        <v>0</v>
      </c>
      <c r="AV1136" s="225">
        <v>0</v>
      </c>
      <c r="AW1136" s="225">
        <v>0</v>
      </c>
      <c r="AX1136" s="225">
        <v>0</v>
      </c>
      <c r="AY1136" s="225">
        <v>0</v>
      </c>
      <c r="AZ1136" s="225">
        <v>0</v>
      </c>
      <c r="BA1136" s="225">
        <v>0</v>
      </c>
      <c r="BB1136" s="225">
        <v>0</v>
      </c>
      <c r="BC1136" s="225">
        <v>0</v>
      </c>
      <c r="BD1136" s="225">
        <v>0</v>
      </c>
      <c r="BE1136" s="225" t="s">
        <v>2558</v>
      </c>
    </row>
    <row r="1137" spans="1:57" x14ac:dyDescent="0.25">
      <c r="A1137" t="str">
        <f t="shared" si="244"/>
        <v>004100014</v>
      </c>
      <c r="B1137" s="225" t="s">
        <v>2165</v>
      </c>
      <c r="C1137" s="225" t="s">
        <v>2166</v>
      </c>
      <c r="D1137" s="225" t="s">
        <v>2167</v>
      </c>
      <c r="E1137" s="225" t="s">
        <v>2769</v>
      </c>
      <c r="F1137" s="225" t="s">
        <v>2559</v>
      </c>
      <c r="G1137" s="225">
        <v>0</v>
      </c>
      <c r="H1137" s="225">
        <v>0</v>
      </c>
      <c r="I1137" s="225">
        <v>0</v>
      </c>
      <c r="J1137" s="225">
        <v>0</v>
      </c>
      <c r="K1137" s="225">
        <v>0</v>
      </c>
      <c r="L1137" s="225">
        <v>0</v>
      </c>
      <c r="M1137" s="225">
        <v>0</v>
      </c>
      <c r="N1137" s="225">
        <v>0</v>
      </c>
      <c r="O1137" s="225">
        <v>0</v>
      </c>
      <c r="P1137" s="225">
        <v>0</v>
      </c>
      <c r="Q1137" s="225">
        <v>0</v>
      </c>
      <c r="R1137" s="225">
        <v>0</v>
      </c>
      <c r="S1137" s="225">
        <v>0</v>
      </c>
      <c r="T1137" s="225">
        <v>0</v>
      </c>
      <c r="U1137" s="225">
        <v>0</v>
      </c>
      <c r="V1137" s="225">
        <v>0</v>
      </c>
      <c r="W1137" s="225">
        <v>0</v>
      </c>
      <c r="X1137" s="225">
        <v>0</v>
      </c>
      <c r="Y1137" s="225">
        <v>0</v>
      </c>
      <c r="Z1137" s="225">
        <v>0</v>
      </c>
      <c r="AA1137" s="225">
        <v>0</v>
      </c>
      <c r="AB1137" s="225">
        <v>0</v>
      </c>
      <c r="AC1137" s="225">
        <v>0</v>
      </c>
      <c r="AD1137" s="225">
        <v>0</v>
      </c>
      <c r="AE1137" s="225">
        <v>0</v>
      </c>
      <c r="AF1137" s="225">
        <v>0</v>
      </c>
      <c r="AG1137" s="225">
        <v>0</v>
      </c>
      <c r="AH1137" s="225">
        <v>0</v>
      </c>
      <c r="AI1137" s="225">
        <v>0</v>
      </c>
      <c r="AJ1137" s="225">
        <v>0</v>
      </c>
      <c r="AK1137" s="225">
        <v>0</v>
      </c>
      <c r="AL1137" s="225">
        <v>0</v>
      </c>
      <c r="AM1137" s="225">
        <v>0</v>
      </c>
      <c r="AN1137" s="225">
        <v>0</v>
      </c>
      <c r="AO1137" s="225">
        <v>0</v>
      </c>
      <c r="AP1137" s="225">
        <v>0</v>
      </c>
      <c r="AQ1137" s="225">
        <v>0</v>
      </c>
      <c r="AR1137" s="225">
        <v>0</v>
      </c>
      <c r="AS1137" s="225">
        <v>0</v>
      </c>
      <c r="AT1137" s="225">
        <v>0</v>
      </c>
      <c r="AU1137" s="225">
        <v>0</v>
      </c>
      <c r="AV1137" s="225">
        <v>0</v>
      </c>
      <c r="AW1137" s="225">
        <v>0</v>
      </c>
      <c r="AX1137" s="225">
        <v>0</v>
      </c>
      <c r="AY1137" s="225">
        <v>0</v>
      </c>
      <c r="AZ1137" s="225">
        <v>0</v>
      </c>
      <c r="BA1137" s="225">
        <v>0</v>
      </c>
      <c r="BB1137" s="225">
        <v>0</v>
      </c>
      <c r="BC1137" s="225">
        <v>0</v>
      </c>
      <c r="BD1137" s="225">
        <v>0</v>
      </c>
      <c r="BE1137" s="225" t="s">
        <v>2558</v>
      </c>
    </row>
    <row r="1138" spans="1:57" x14ac:dyDescent="0.25">
      <c r="A1138" t="str">
        <f t="shared" si="244"/>
        <v>004100141</v>
      </c>
      <c r="B1138" s="225" t="s">
        <v>2165</v>
      </c>
      <c r="C1138" s="225" t="s">
        <v>2166</v>
      </c>
      <c r="D1138" s="225" t="s">
        <v>2167</v>
      </c>
      <c r="E1138" s="225" t="s">
        <v>2769</v>
      </c>
      <c r="F1138" s="225" t="s">
        <v>2461</v>
      </c>
      <c r="G1138" s="225">
        <v>0</v>
      </c>
      <c r="H1138" s="225">
        <v>0</v>
      </c>
      <c r="I1138" s="225">
        <v>0</v>
      </c>
      <c r="J1138" s="225">
        <v>0</v>
      </c>
      <c r="K1138" s="225">
        <v>0</v>
      </c>
      <c r="L1138" s="225">
        <v>0</v>
      </c>
      <c r="M1138" s="225">
        <v>0</v>
      </c>
      <c r="N1138" s="225">
        <v>0</v>
      </c>
      <c r="O1138" s="225">
        <v>0</v>
      </c>
      <c r="P1138" s="225">
        <v>0</v>
      </c>
      <c r="Q1138" s="225">
        <v>0</v>
      </c>
      <c r="R1138" s="225">
        <v>0</v>
      </c>
      <c r="S1138" s="225">
        <v>0</v>
      </c>
      <c r="T1138" s="225">
        <v>0</v>
      </c>
      <c r="U1138" s="225">
        <v>0</v>
      </c>
      <c r="V1138" s="225">
        <v>0</v>
      </c>
      <c r="W1138" s="225">
        <v>0</v>
      </c>
      <c r="X1138" s="225">
        <v>0</v>
      </c>
      <c r="Y1138" s="225">
        <v>0</v>
      </c>
      <c r="Z1138" s="225">
        <v>0</v>
      </c>
      <c r="AA1138" s="225">
        <v>0</v>
      </c>
      <c r="AB1138" s="225">
        <v>0</v>
      </c>
      <c r="AC1138" s="225">
        <v>0</v>
      </c>
      <c r="AD1138" s="225">
        <v>0</v>
      </c>
      <c r="AE1138" s="225">
        <v>0</v>
      </c>
      <c r="AF1138" s="225">
        <v>0</v>
      </c>
      <c r="AG1138" s="225">
        <v>0</v>
      </c>
      <c r="AH1138" s="225">
        <v>0</v>
      </c>
      <c r="AI1138" s="225">
        <v>0</v>
      </c>
      <c r="AJ1138" s="225">
        <v>0</v>
      </c>
      <c r="AK1138" s="225">
        <v>0</v>
      </c>
      <c r="AL1138" s="225">
        <v>0</v>
      </c>
      <c r="AM1138" s="225">
        <v>0</v>
      </c>
      <c r="AN1138" s="225">
        <v>0</v>
      </c>
      <c r="AO1138" s="225">
        <v>0</v>
      </c>
      <c r="AP1138" s="225">
        <v>0</v>
      </c>
      <c r="AQ1138" s="225">
        <v>0</v>
      </c>
      <c r="AR1138" s="225">
        <v>0</v>
      </c>
      <c r="AS1138" s="225">
        <v>0</v>
      </c>
      <c r="AT1138" s="225">
        <v>0</v>
      </c>
      <c r="AU1138" s="225">
        <v>0</v>
      </c>
      <c r="AV1138" s="225">
        <v>0</v>
      </c>
      <c r="AW1138" s="225">
        <v>0</v>
      </c>
      <c r="AX1138" s="225">
        <v>0</v>
      </c>
      <c r="AY1138" s="225">
        <v>0</v>
      </c>
      <c r="AZ1138" s="225">
        <v>0</v>
      </c>
      <c r="BA1138" s="225">
        <v>0</v>
      </c>
      <c r="BB1138" s="225">
        <v>0</v>
      </c>
      <c r="BC1138" s="225">
        <v>0</v>
      </c>
      <c r="BD1138" s="225">
        <v>0</v>
      </c>
      <c r="BE1138" s="225" t="s">
        <v>2560</v>
      </c>
    </row>
    <row r="1139" spans="1:57" x14ac:dyDescent="0.25">
      <c r="A1139" t="str">
        <f t="shared" si="244"/>
        <v>004100411</v>
      </c>
      <c r="B1139" s="225" t="s">
        <v>2165</v>
      </c>
      <c r="C1139" s="225" t="s">
        <v>2166</v>
      </c>
      <c r="D1139" s="225" t="s">
        <v>2167</v>
      </c>
      <c r="E1139" s="225" t="s">
        <v>2769</v>
      </c>
      <c r="F1139" s="225" t="s">
        <v>2190</v>
      </c>
      <c r="G1139" s="225">
        <v>0</v>
      </c>
      <c r="H1139" s="225">
        <v>0</v>
      </c>
      <c r="I1139" s="225">
        <v>0</v>
      </c>
      <c r="J1139" s="225">
        <v>0</v>
      </c>
      <c r="K1139" s="225">
        <v>0</v>
      </c>
      <c r="L1139" s="225">
        <v>0</v>
      </c>
      <c r="M1139" s="225">
        <v>0</v>
      </c>
      <c r="N1139" s="225">
        <v>0</v>
      </c>
      <c r="O1139" s="225">
        <v>0</v>
      </c>
      <c r="P1139" s="225">
        <v>0</v>
      </c>
      <c r="Q1139" s="225">
        <v>0</v>
      </c>
      <c r="R1139" s="225">
        <v>0</v>
      </c>
      <c r="S1139" s="225">
        <v>0</v>
      </c>
      <c r="T1139" s="225">
        <v>0</v>
      </c>
      <c r="U1139" s="225">
        <v>0</v>
      </c>
      <c r="V1139" s="225">
        <v>0</v>
      </c>
      <c r="W1139" s="225">
        <v>0</v>
      </c>
      <c r="X1139" s="225">
        <v>0</v>
      </c>
      <c r="Y1139" s="225">
        <v>0</v>
      </c>
      <c r="Z1139" s="225">
        <v>0</v>
      </c>
      <c r="AA1139" s="225">
        <v>0</v>
      </c>
      <c r="AB1139" s="225">
        <v>0</v>
      </c>
      <c r="AC1139" s="225">
        <v>0</v>
      </c>
      <c r="AD1139" s="225">
        <v>0</v>
      </c>
      <c r="AE1139" s="225">
        <v>0</v>
      </c>
      <c r="AF1139" s="225">
        <v>0</v>
      </c>
      <c r="AG1139" s="225">
        <v>0</v>
      </c>
      <c r="AH1139" s="225">
        <v>0</v>
      </c>
      <c r="AI1139" s="225">
        <v>0</v>
      </c>
      <c r="AJ1139" s="225">
        <v>0</v>
      </c>
      <c r="AK1139" s="225">
        <v>0</v>
      </c>
      <c r="AL1139" s="225">
        <v>0</v>
      </c>
      <c r="AM1139" s="225">
        <v>0</v>
      </c>
      <c r="AN1139" s="225">
        <v>0</v>
      </c>
      <c r="AO1139" s="225">
        <v>0</v>
      </c>
      <c r="AP1139" s="225">
        <v>0</v>
      </c>
      <c r="AQ1139" s="225">
        <v>0</v>
      </c>
      <c r="AR1139" s="225">
        <v>0</v>
      </c>
      <c r="AS1139" s="225">
        <v>0</v>
      </c>
      <c r="AT1139" s="225">
        <v>0</v>
      </c>
      <c r="AU1139" s="225">
        <v>0</v>
      </c>
      <c r="AV1139" s="225">
        <v>0</v>
      </c>
      <c r="AW1139" s="225">
        <v>0</v>
      </c>
      <c r="AX1139" s="225">
        <v>0</v>
      </c>
      <c r="AY1139" s="225">
        <v>0</v>
      </c>
      <c r="AZ1139" s="225">
        <v>0</v>
      </c>
      <c r="BA1139" s="225">
        <v>0</v>
      </c>
      <c r="BB1139" s="225">
        <v>0</v>
      </c>
      <c r="BC1139" s="225">
        <v>0</v>
      </c>
      <c r="BD1139" s="225">
        <v>0</v>
      </c>
      <c r="BE1139" s="225" t="s">
        <v>2700</v>
      </c>
    </row>
    <row r="1140" spans="1:57" x14ac:dyDescent="0.25">
      <c r="A1140" t="str">
        <f t="shared" si="244"/>
        <v>004100412</v>
      </c>
      <c r="B1140" s="225" t="s">
        <v>2165</v>
      </c>
      <c r="C1140" s="225" t="s">
        <v>2166</v>
      </c>
      <c r="D1140" s="225" t="s">
        <v>2167</v>
      </c>
      <c r="E1140" s="225" t="s">
        <v>2769</v>
      </c>
      <c r="F1140" s="225" t="s">
        <v>2562</v>
      </c>
      <c r="G1140" s="225">
        <v>0</v>
      </c>
      <c r="H1140" s="225">
        <v>0</v>
      </c>
      <c r="I1140" s="225">
        <v>0</v>
      </c>
      <c r="J1140" s="225">
        <v>0</v>
      </c>
      <c r="K1140" s="225">
        <v>0</v>
      </c>
      <c r="L1140" s="225">
        <v>0</v>
      </c>
      <c r="M1140" s="225">
        <v>0</v>
      </c>
      <c r="N1140" s="225">
        <v>0</v>
      </c>
      <c r="O1140" s="225">
        <v>0</v>
      </c>
      <c r="P1140" s="225">
        <v>0</v>
      </c>
      <c r="Q1140" s="225">
        <v>0</v>
      </c>
      <c r="R1140" s="225">
        <v>0</v>
      </c>
      <c r="S1140" s="225">
        <v>0</v>
      </c>
      <c r="T1140" s="225">
        <v>0</v>
      </c>
      <c r="U1140" s="225">
        <v>0</v>
      </c>
      <c r="V1140" s="225">
        <v>0</v>
      </c>
      <c r="W1140" s="225">
        <v>0</v>
      </c>
      <c r="X1140" s="225">
        <v>0</v>
      </c>
      <c r="Y1140" s="225">
        <v>0</v>
      </c>
      <c r="Z1140" s="225">
        <v>0</v>
      </c>
      <c r="AA1140" s="225">
        <v>0</v>
      </c>
      <c r="AB1140" s="225">
        <v>0</v>
      </c>
      <c r="AC1140" s="225">
        <v>0</v>
      </c>
      <c r="AD1140" s="225">
        <v>0</v>
      </c>
      <c r="AE1140" s="225">
        <v>0</v>
      </c>
      <c r="AF1140" s="225">
        <v>0</v>
      </c>
      <c r="AG1140" s="225">
        <v>0</v>
      </c>
      <c r="AH1140" s="225">
        <v>0</v>
      </c>
      <c r="AI1140" s="225">
        <v>0</v>
      </c>
      <c r="AJ1140" s="225">
        <v>0</v>
      </c>
      <c r="AK1140" s="225">
        <v>0</v>
      </c>
      <c r="AL1140" s="225">
        <v>0</v>
      </c>
      <c r="AM1140" s="225">
        <v>0</v>
      </c>
      <c r="AN1140" s="225">
        <v>0</v>
      </c>
      <c r="AO1140" s="225">
        <v>0</v>
      </c>
      <c r="AP1140" s="225">
        <v>0</v>
      </c>
      <c r="AQ1140" s="225">
        <v>0</v>
      </c>
      <c r="AR1140" s="225">
        <v>0</v>
      </c>
      <c r="AS1140" s="225">
        <v>0</v>
      </c>
      <c r="AT1140" s="225">
        <v>0</v>
      </c>
      <c r="AU1140" s="225">
        <v>0</v>
      </c>
      <c r="AV1140" s="225">
        <v>0</v>
      </c>
      <c r="AW1140" s="225">
        <v>0</v>
      </c>
      <c r="AX1140" s="225">
        <v>0</v>
      </c>
      <c r="AY1140" s="225">
        <v>0</v>
      </c>
      <c r="AZ1140" s="225">
        <v>0</v>
      </c>
      <c r="BA1140" s="225">
        <v>0</v>
      </c>
      <c r="BB1140" s="225">
        <v>0</v>
      </c>
      <c r="BC1140" s="225">
        <v>0</v>
      </c>
      <c r="BD1140" s="225">
        <v>0</v>
      </c>
      <c r="BE1140" s="225" t="s">
        <v>2701</v>
      </c>
    </row>
    <row r="1141" spans="1:57" x14ac:dyDescent="0.25">
      <c r="A1141" t="str">
        <f t="shared" si="244"/>
        <v>004100413</v>
      </c>
      <c r="B1141" s="225" t="s">
        <v>2165</v>
      </c>
      <c r="C1141" s="225" t="s">
        <v>2166</v>
      </c>
      <c r="D1141" s="225" t="s">
        <v>2167</v>
      </c>
      <c r="E1141" s="225" t="s">
        <v>2769</v>
      </c>
      <c r="F1141" s="225" t="s">
        <v>2564</v>
      </c>
      <c r="G1141" s="225">
        <v>0</v>
      </c>
      <c r="H1141" s="225">
        <v>0</v>
      </c>
      <c r="I1141" s="225">
        <v>0</v>
      </c>
      <c r="J1141" s="225">
        <v>0</v>
      </c>
      <c r="K1141" s="225">
        <v>0</v>
      </c>
      <c r="L1141" s="225">
        <v>0</v>
      </c>
      <c r="M1141" s="225">
        <v>0</v>
      </c>
      <c r="N1141" s="225">
        <v>0</v>
      </c>
      <c r="O1141" s="225">
        <v>0</v>
      </c>
      <c r="P1141" s="225">
        <v>0</v>
      </c>
      <c r="Q1141" s="225">
        <v>0</v>
      </c>
      <c r="R1141" s="225">
        <v>0</v>
      </c>
      <c r="S1141" s="225">
        <v>0</v>
      </c>
      <c r="T1141" s="225">
        <v>0</v>
      </c>
      <c r="U1141" s="225">
        <v>0</v>
      </c>
      <c r="V1141" s="225">
        <v>0</v>
      </c>
      <c r="W1141" s="225">
        <v>0</v>
      </c>
      <c r="X1141" s="225">
        <v>0</v>
      </c>
      <c r="Y1141" s="225">
        <v>0</v>
      </c>
      <c r="Z1141" s="225">
        <v>0</v>
      </c>
      <c r="AA1141" s="225">
        <v>0</v>
      </c>
      <c r="AB1141" s="225">
        <v>0</v>
      </c>
      <c r="AC1141" s="225">
        <v>0</v>
      </c>
      <c r="AD1141" s="225">
        <v>0</v>
      </c>
      <c r="AE1141" s="225">
        <v>0</v>
      </c>
      <c r="AF1141" s="225">
        <v>0</v>
      </c>
      <c r="AG1141" s="225">
        <v>0</v>
      </c>
      <c r="AH1141" s="225">
        <v>0</v>
      </c>
      <c r="AI1141" s="225">
        <v>0</v>
      </c>
      <c r="AJ1141" s="225">
        <v>0</v>
      </c>
      <c r="AK1141" s="225">
        <v>0</v>
      </c>
      <c r="AL1141" s="225">
        <v>0</v>
      </c>
      <c r="AM1141" s="225">
        <v>0</v>
      </c>
      <c r="AN1141" s="225">
        <v>0</v>
      </c>
      <c r="AO1141" s="225">
        <v>0</v>
      </c>
      <c r="AP1141" s="225">
        <v>0</v>
      </c>
      <c r="AQ1141" s="225">
        <v>0</v>
      </c>
      <c r="AR1141" s="225">
        <v>0</v>
      </c>
      <c r="AS1141" s="225">
        <v>0</v>
      </c>
      <c r="AT1141" s="225">
        <v>0</v>
      </c>
      <c r="AU1141" s="225">
        <v>0</v>
      </c>
      <c r="AV1141" s="225">
        <v>0</v>
      </c>
      <c r="AW1141" s="225">
        <v>0</v>
      </c>
      <c r="AX1141" s="225">
        <v>0</v>
      </c>
      <c r="AY1141" s="225">
        <v>0</v>
      </c>
      <c r="AZ1141" s="225">
        <v>0</v>
      </c>
      <c r="BA1141" s="225">
        <v>0</v>
      </c>
      <c r="BB1141" s="225">
        <v>0</v>
      </c>
      <c r="BC1141" s="225">
        <v>0</v>
      </c>
      <c r="BD1141" s="225">
        <v>0</v>
      </c>
      <c r="BE1141" s="225" t="s">
        <v>2565</v>
      </c>
    </row>
    <row r="1142" spans="1:57" x14ac:dyDescent="0.25">
      <c r="A1142" t="str">
        <f t="shared" si="244"/>
        <v>004100142</v>
      </c>
      <c r="B1142" s="225" t="s">
        <v>2165</v>
      </c>
      <c r="C1142" s="225" t="s">
        <v>2166</v>
      </c>
      <c r="D1142" s="225" t="s">
        <v>2167</v>
      </c>
      <c r="E1142" s="225" t="s">
        <v>2769</v>
      </c>
      <c r="F1142" s="225" t="s">
        <v>2472</v>
      </c>
      <c r="G1142" s="225">
        <v>0</v>
      </c>
      <c r="H1142" s="225">
        <v>0</v>
      </c>
      <c r="I1142" s="225">
        <v>0</v>
      </c>
      <c r="J1142" s="225">
        <v>0</v>
      </c>
      <c r="K1142" s="225">
        <v>0</v>
      </c>
      <c r="L1142" s="225">
        <v>0</v>
      </c>
      <c r="M1142" s="225">
        <v>0</v>
      </c>
      <c r="N1142" s="225">
        <v>0</v>
      </c>
      <c r="O1142" s="225">
        <v>0</v>
      </c>
      <c r="P1142" s="225">
        <v>0</v>
      </c>
      <c r="Q1142" s="225">
        <v>0</v>
      </c>
      <c r="R1142" s="225">
        <v>0</v>
      </c>
      <c r="S1142" s="225">
        <v>0</v>
      </c>
      <c r="T1142" s="225">
        <v>0</v>
      </c>
      <c r="U1142" s="225">
        <v>0</v>
      </c>
      <c r="V1142" s="225">
        <v>0</v>
      </c>
      <c r="W1142" s="225">
        <v>0</v>
      </c>
      <c r="X1142" s="225">
        <v>0</v>
      </c>
      <c r="Y1142" s="225">
        <v>0</v>
      </c>
      <c r="Z1142" s="225">
        <v>0</v>
      </c>
      <c r="AA1142" s="225">
        <v>0</v>
      </c>
      <c r="AB1142" s="225">
        <v>0</v>
      </c>
      <c r="AC1142" s="225">
        <v>0</v>
      </c>
      <c r="AD1142" s="225">
        <v>0</v>
      </c>
      <c r="AE1142" s="225">
        <v>0</v>
      </c>
      <c r="AF1142" s="225">
        <v>0</v>
      </c>
      <c r="AG1142" s="225">
        <v>0</v>
      </c>
      <c r="AH1142" s="225">
        <v>0</v>
      </c>
      <c r="AI1142" s="225">
        <v>0</v>
      </c>
      <c r="AJ1142" s="225">
        <v>0</v>
      </c>
      <c r="AK1142" s="225">
        <v>0</v>
      </c>
      <c r="AL1142" s="225">
        <v>0</v>
      </c>
      <c r="AM1142" s="225">
        <v>0</v>
      </c>
      <c r="AN1142" s="225">
        <v>0</v>
      </c>
      <c r="AO1142" s="225">
        <v>0</v>
      </c>
      <c r="AP1142" s="225">
        <v>0</v>
      </c>
      <c r="AQ1142" s="225">
        <v>0</v>
      </c>
      <c r="AR1142" s="225">
        <v>0</v>
      </c>
      <c r="AS1142" s="225">
        <v>0</v>
      </c>
      <c r="AT1142" s="225">
        <v>0</v>
      </c>
      <c r="AU1142" s="225">
        <v>0</v>
      </c>
      <c r="AV1142" s="225">
        <v>0</v>
      </c>
      <c r="AW1142" s="225">
        <v>0</v>
      </c>
      <c r="AX1142" s="225">
        <v>0</v>
      </c>
      <c r="AY1142" s="225">
        <v>0</v>
      </c>
      <c r="AZ1142" s="225">
        <v>0</v>
      </c>
      <c r="BA1142" s="225">
        <v>0</v>
      </c>
      <c r="BB1142" s="225">
        <v>0</v>
      </c>
      <c r="BC1142" s="225">
        <v>0</v>
      </c>
      <c r="BD1142" s="225">
        <v>0</v>
      </c>
      <c r="BE1142" s="225" t="s">
        <v>2566</v>
      </c>
    </row>
    <row r="1143" spans="1:57" x14ac:dyDescent="0.25">
      <c r="A1143" t="str">
        <f t="shared" si="244"/>
        <v>004100015</v>
      </c>
      <c r="B1143" s="225" t="s">
        <v>2165</v>
      </c>
      <c r="C1143" s="225" t="s">
        <v>2166</v>
      </c>
      <c r="D1143" s="225" t="s">
        <v>2167</v>
      </c>
      <c r="E1143" s="225" t="s">
        <v>2769</v>
      </c>
      <c r="F1143" s="225" t="s">
        <v>2567</v>
      </c>
      <c r="G1143" s="225">
        <v>0</v>
      </c>
      <c r="H1143" s="225">
        <v>0</v>
      </c>
      <c r="I1143" s="225">
        <v>0</v>
      </c>
      <c r="J1143" s="225">
        <v>0</v>
      </c>
      <c r="K1143" s="225">
        <v>0</v>
      </c>
      <c r="L1143" s="225">
        <v>0</v>
      </c>
      <c r="M1143" s="225">
        <v>0</v>
      </c>
      <c r="N1143" s="225">
        <v>0</v>
      </c>
      <c r="O1143" s="225">
        <v>0</v>
      </c>
      <c r="P1143" s="225">
        <v>0</v>
      </c>
      <c r="Q1143" s="225">
        <v>0</v>
      </c>
      <c r="R1143" s="225">
        <v>0</v>
      </c>
      <c r="S1143" s="225">
        <v>0</v>
      </c>
      <c r="T1143" s="225">
        <v>0</v>
      </c>
      <c r="U1143" s="225">
        <v>0</v>
      </c>
      <c r="V1143" s="225">
        <v>0</v>
      </c>
      <c r="W1143" s="225">
        <v>0</v>
      </c>
      <c r="X1143" s="225">
        <v>0</v>
      </c>
      <c r="Y1143" s="225">
        <v>0</v>
      </c>
      <c r="Z1143" s="225">
        <v>0</v>
      </c>
      <c r="AA1143" s="225">
        <v>0</v>
      </c>
      <c r="AB1143" s="225">
        <v>0</v>
      </c>
      <c r="AC1143" s="225">
        <v>0</v>
      </c>
      <c r="AD1143" s="225">
        <v>0</v>
      </c>
      <c r="AE1143" s="225">
        <v>0</v>
      </c>
      <c r="AF1143" s="225">
        <v>0</v>
      </c>
      <c r="AG1143" s="225">
        <v>0</v>
      </c>
      <c r="AH1143" s="225">
        <v>0</v>
      </c>
      <c r="AI1143" s="225">
        <v>0</v>
      </c>
      <c r="AJ1143" s="225">
        <v>0</v>
      </c>
      <c r="AK1143" s="225">
        <v>0</v>
      </c>
      <c r="AL1143" s="225">
        <v>0</v>
      </c>
      <c r="AM1143" s="225">
        <v>0</v>
      </c>
      <c r="AN1143" s="225">
        <v>0</v>
      </c>
      <c r="AO1143" s="225">
        <v>0</v>
      </c>
      <c r="AP1143" s="225">
        <v>0</v>
      </c>
      <c r="AQ1143" s="225">
        <v>0</v>
      </c>
      <c r="AR1143" s="225">
        <v>0</v>
      </c>
      <c r="AS1143" s="225">
        <v>0</v>
      </c>
      <c r="AT1143" s="225">
        <v>0</v>
      </c>
      <c r="AU1143" s="225">
        <v>0</v>
      </c>
      <c r="AV1143" s="225">
        <v>0</v>
      </c>
      <c r="AW1143" s="225">
        <v>0</v>
      </c>
      <c r="AX1143" s="225">
        <v>0</v>
      </c>
      <c r="AY1143" s="225">
        <v>0</v>
      </c>
      <c r="AZ1143" s="225">
        <v>0</v>
      </c>
      <c r="BA1143" s="225">
        <v>0</v>
      </c>
      <c r="BB1143" s="225">
        <v>0</v>
      </c>
      <c r="BC1143" s="225">
        <v>0</v>
      </c>
      <c r="BD1143" s="225">
        <v>0</v>
      </c>
      <c r="BE1143" s="225" t="s">
        <v>2553</v>
      </c>
    </row>
    <row r="1144" spans="1:57" x14ac:dyDescent="0.25">
      <c r="A1144" t="str">
        <f t="shared" si="244"/>
        <v>004100016</v>
      </c>
      <c r="B1144" s="225" t="s">
        <v>2165</v>
      </c>
      <c r="C1144" s="225" t="s">
        <v>2166</v>
      </c>
      <c r="D1144" s="225" t="s">
        <v>2167</v>
      </c>
      <c r="E1144" s="225" t="s">
        <v>2769</v>
      </c>
      <c r="F1144" s="225" t="s">
        <v>2568</v>
      </c>
      <c r="G1144" s="225">
        <v>0</v>
      </c>
      <c r="H1144" s="225">
        <v>0</v>
      </c>
      <c r="I1144" s="225">
        <v>0</v>
      </c>
      <c r="J1144" s="225">
        <v>0</v>
      </c>
      <c r="K1144" s="225">
        <v>0</v>
      </c>
      <c r="L1144" s="225">
        <v>0</v>
      </c>
      <c r="M1144" s="225">
        <v>0</v>
      </c>
      <c r="N1144" s="225">
        <v>0</v>
      </c>
      <c r="O1144" s="225">
        <v>0</v>
      </c>
      <c r="P1144" s="225">
        <v>0</v>
      </c>
      <c r="Q1144" s="225">
        <v>0</v>
      </c>
      <c r="R1144" s="225">
        <v>0</v>
      </c>
      <c r="S1144" s="225">
        <v>0</v>
      </c>
      <c r="T1144" s="225">
        <v>0</v>
      </c>
      <c r="U1144" s="225">
        <v>0</v>
      </c>
      <c r="V1144" s="225">
        <v>0</v>
      </c>
      <c r="W1144" s="225">
        <v>0</v>
      </c>
      <c r="X1144" s="225">
        <v>0</v>
      </c>
      <c r="Y1144" s="225">
        <v>0</v>
      </c>
      <c r="Z1144" s="225">
        <v>0</v>
      </c>
      <c r="AA1144" s="225">
        <v>0</v>
      </c>
      <c r="AB1144" s="225">
        <v>0</v>
      </c>
      <c r="AC1144" s="225">
        <v>0</v>
      </c>
      <c r="AD1144" s="225">
        <v>0</v>
      </c>
      <c r="AE1144" s="225">
        <v>0</v>
      </c>
      <c r="AF1144" s="225">
        <v>0</v>
      </c>
      <c r="AG1144" s="225">
        <v>0</v>
      </c>
      <c r="AH1144" s="225">
        <v>0</v>
      </c>
      <c r="AI1144" s="225">
        <v>0</v>
      </c>
      <c r="AJ1144" s="225">
        <v>0</v>
      </c>
      <c r="AK1144" s="225">
        <v>0</v>
      </c>
      <c r="AL1144" s="225">
        <v>0</v>
      </c>
      <c r="AM1144" s="225">
        <v>0</v>
      </c>
      <c r="AN1144" s="225">
        <v>0</v>
      </c>
      <c r="AO1144" s="225">
        <v>0</v>
      </c>
      <c r="AP1144" s="225">
        <v>0</v>
      </c>
      <c r="AQ1144" s="225">
        <v>0</v>
      </c>
      <c r="AR1144" s="225">
        <v>0</v>
      </c>
      <c r="AS1144" s="225">
        <v>0</v>
      </c>
      <c r="AT1144" s="225">
        <v>0</v>
      </c>
      <c r="AU1144" s="225">
        <v>0</v>
      </c>
      <c r="AV1144" s="225">
        <v>0</v>
      </c>
      <c r="AW1144" s="225">
        <v>0</v>
      </c>
      <c r="AX1144" s="225">
        <v>0</v>
      </c>
      <c r="AY1144" s="225">
        <v>0</v>
      </c>
      <c r="AZ1144" s="225">
        <v>0</v>
      </c>
      <c r="BA1144" s="225">
        <v>0</v>
      </c>
      <c r="BB1144" s="225">
        <v>0</v>
      </c>
      <c r="BC1144" s="225">
        <v>0</v>
      </c>
      <c r="BD1144" s="225">
        <v>0</v>
      </c>
      <c r="BE1144" s="225" t="s">
        <v>2558</v>
      </c>
    </row>
    <row r="1145" spans="1:57" x14ac:dyDescent="0.25">
      <c r="A1145" t="str">
        <f t="shared" si="244"/>
        <v>004100161</v>
      </c>
      <c r="B1145" s="225" t="s">
        <v>2165</v>
      </c>
      <c r="C1145" s="225" t="s">
        <v>2166</v>
      </c>
      <c r="D1145" s="225" t="s">
        <v>2167</v>
      </c>
      <c r="E1145" s="225" t="s">
        <v>2769</v>
      </c>
      <c r="F1145" s="225" t="s">
        <v>2569</v>
      </c>
      <c r="G1145" s="225">
        <v>0</v>
      </c>
      <c r="H1145" s="225">
        <v>0</v>
      </c>
      <c r="I1145" s="225">
        <v>0</v>
      </c>
      <c r="J1145" s="225">
        <v>0</v>
      </c>
      <c r="K1145" s="225">
        <v>0</v>
      </c>
      <c r="L1145" s="225">
        <v>0</v>
      </c>
      <c r="M1145" s="225">
        <v>0</v>
      </c>
      <c r="N1145" s="225">
        <v>0</v>
      </c>
      <c r="O1145" s="225">
        <v>0</v>
      </c>
      <c r="P1145" s="225">
        <v>0</v>
      </c>
      <c r="Q1145" s="225">
        <v>0</v>
      </c>
      <c r="R1145" s="225">
        <v>0</v>
      </c>
      <c r="S1145" s="225">
        <v>0</v>
      </c>
      <c r="T1145" s="225">
        <v>0</v>
      </c>
      <c r="U1145" s="225">
        <v>0</v>
      </c>
      <c r="V1145" s="225">
        <v>0</v>
      </c>
      <c r="W1145" s="225">
        <v>0</v>
      </c>
      <c r="X1145" s="225">
        <v>0</v>
      </c>
      <c r="Y1145" s="225">
        <v>0</v>
      </c>
      <c r="Z1145" s="225">
        <v>0</v>
      </c>
      <c r="AA1145" s="225">
        <v>0</v>
      </c>
      <c r="AB1145" s="225">
        <v>0</v>
      </c>
      <c r="AC1145" s="225">
        <v>0</v>
      </c>
      <c r="AD1145" s="225">
        <v>0</v>
      </c>
      <c r="AE1145" s="225">
        <v>0</v>
      </c>
      <c r="AF1145" s="225">
        <v>0</v>
      </c>
      <c r="AG1145" s="225">
        <v>0</v>
      </c>
      <c r="AH1145" s="225">
        <v>0</v>
      </c>
      <c r="AI1145" s="225">
        <v>0</v>
      </c>
      <c r="AJ1145" s="225">
        <v>0</v>
      </c>
      <c r="AK1145" s="225">
        <v>0</v>
      </c>
      <c r="AL1145" s="225">
        <v>0</v>
      </c>
      <c r="AM1145" s="225">
        <v>0</v>
      </c>
      <c r="AN1145" s="225">
        <v>0</v>
      </c>
      <c r="AO1145" s="225">
        <v>0</v>
      </c>
      <c r="AP1145" s="225">
        <v>0</v>
      </c>
      <c r="AQ1145" s="225">
        <v>0</v>
      </c>
      <c r="AR1145" s="225">
        <v>0</v>
      </c>
      <c r="AS1145" s="225">
        <v>0</v>
      </c>
      <c r="AT1145" s="225">
        <v>0</v>
      </c>
      <c r="AU1145" s="225">
        <v>0</v>
      </c>
      <c r="AV1145" s="225">
        <v>0</v>
      </c>
      <c r="AW1145" s="225">
        <v>0</v>
      </c>
      <c r="AX1145" s="225">
        <v>0</v>
      </c>
      <c r="AY1145" s="225">
        <v>0</v>
      </c>
      <c r="AZ1145" s="225">
        <v>0</v>
      </c>
      <c r="BA1145" s="225">
        <v>0</v>
      </c>
      <c r="BB1145" s="225">
        <v>0</v>
      </c>
      <c r="BC1145" s="225">
        <v>0</v>
      </c>
      <c r="BD1145" s="225">
        <v>0</v>
      </c>
      <c r="BE1145" s="225" t="s">
        <v>2570</v>
      </c>
    </row>
    <row r="1146" spans="1:57" x14ac:dyDescent="0.25">
      <c r="A1146" t="str">
        <f t="shared" si="244"/>
        <v>004100611</v>
      </c>
      <c r="B1146" s="225" t="s">
        <v>2165</v>
      </c>
      <c r="C1146" s="225" t="s">
        <v>2166</v>
      </c>
      <c r="D1146" s="225" t="s">
        <v>2167</v>
      </c>
      <c r="E1146" s="225" t="s">
        <v>2769</v>
      </c>
      <c r="F1146" s="225" t="s">
        <v>2571</v>
      </c>
      <c r="G1146" s="225">
        <v>0</v>
      </c>
      <c r="H1146" s="225">
        <v>0</v>
      </c>
      <c r="I1146" s="225">
        <v>0</v>
      </c>
      <c r="J1146" s="225">
        <v>0</v>
      </c>
      <c r="K1146" s="225">
        <v>0</v>
      </c>
      <c r="L1146" s="225">
        <v>0</v>
      </c>
      <c r="M1146" s="225">
        <v>0</v>
      </c>
      <c r="N1146" s="225">
        <v>0</v>
      </c>
      <c r="O1146" s="225">
        <v>0</v>
      </c>
      <c r="P1146" s="225">
        <v>0</v>
      </c>
      <c r="Q1146" s="225">
        <v>0</v>
      </c>
      <c r="R1146" s="225">
        <v>0</v>
      </c>
      <c r="S1146" s="225">
        <v>0</v>
      </c>
      <c r="T1146" s="225">
        <v>0</v>
      </c>
      <c r="U1146" s="225">
        <v>0</v>
      </c>
      <c r="V1146" s="225">
        <v>0</v>
      </c>
      <c r="W1146" s="225">
        <v>0</v>
      </c>
      <c r="X1146" s="225">
        <v>0</v>
      </c>
      <c r="Y1146" s="225">
        <v>0</v>
      </c>
      <c r="Z1146" s="225">
        <v>0</v>
      </c>
      <c r="AA1146" s="225">
        <v>0</v>
      </c>
      <c r="AB1146" s="225">
        <v>0</v>
      </c>
      <c r="AC1146" s="225">
        <v>0</v>
      </c>
      <c r="AD1146" s="225">
        <v>0</v>
      </c>
      <c r="AE1146" s="225">
        <v>0</v>
      </c>
      <c r="AF1146" s="225">
        <v>0</v>
      </c>
      <c r="AG1146" s="225">
        <v>0</v>
      </c>
      <c r="AH1146" s="225">
        <v>0</v>
      </c>
      <c r="AI1146" s="225">
        <v>0</v>
      </c>
      <c r="AJ1146" s="225">
        <v>0</v>
      </c>
      <c r="AK1146" s="225">
        <v>0</v>
      </c>
      <c r="AL1146" s="225">
        <v>0</v>
      </c>
      <c r="AM1146" s="225">
        <v>0</v>
      </c>
      <c r="AN1146" s="225">
        <v>0</v>
      </c>
      <c r="AO1146" s="225">
        <v>0</v>
      </c>
      <c r="AP1146" s="225">
        <v>0</v>
      </c>
      <c r="AQ1146" s="225">
        <v>0</v>
      </c>
      <c r="AR1146" s="225">
        <v>0</v>
      </c>
      <c r="AS1146" s="225">
        <v>0</v>
      </c>
      <c r="AT1146" s="225">
        <v>0</v>
      </c>
      <c r="AU1146" s="225">
        <v>0</v>
      </c>
      <c r="AV1146" s="225">
        <v>0</v>
      </c>
      <c r="AW1146" s="225">
        <v>0</v>
      </c>
      <c r="AX1146" s="225">
        <v>0</v>
      </c>
      <c r="AY1146" s="225">
        <v>0</v>
      </c>
      <c r="AZ1146" s="225">
        <v>0</v>
      </c>
      <c r="BA1146" s="225">
        <v>0</v>
      </c>
      <c r="BB1146" s="225">
        <v>0</v>
      </c>
      <c r="BC1146" s="225">
        <v>0</v>
      </c>
      <c r="BD1146" s="225">
        <v>0</v>
      </c>
      <c r="BE1146" s="225" t="s">
        <v>2702</v>
      </c>
    </row>
    <row r="1147" spans="1:57" x14ac:dyDescent="0.25">
      <c r="A1147" t="str">
        <f t="shared" si="244"/>
        <v>004100612</v>
      </c>
      <c r="B1147" s="225" t="s">
        <v>2165</v>
      </c>
      <c r="C1147" s="225" t="s">
        <v>2166</v>
      </c>
      <c r="D1147" s="225" t="s">
        <v>2167</v>
      </c>
      <c r="E1147" s="225" t="s">
        <v>2769</v>
      </c>
      <c r="F1147" s="225" t="s">
        <v>2573</v>
      </c>
      <c r="G1147" s="225">
        <v>0</v>
      </c>
      <c r="H1147" s="225">
        <v>0</v>
      </c>
      <c r="I1147" s="225">
        <v>0</v>
      </c>
      <c r="J1147" s="225">
        <v>0</v>
      </c>
      <c r="K1147" s="225">
        <v>0</v>
      </c>
      <c r="L1147" s="225">
        <v>0</v>
      </c>
      <c r="M1147" s="225">
        <v>0</v>
      </c>
      <c r="N1147" s="225">
        <v>0</v>
      </c>
      <c r="O1147" s="225">
        <v>0</v>
      </c>
      <c r="P1147" s="225">
        <v>0</v>
      </c>
      <c r="Q1147" s="225">
        <v>0</v>
      </c>
      <c r="R1147" s="225">
        <v>0</v>
      </c>
      <c r="S1147" s="225">
        <v>0</v>
      </c>
      <c r="T1147" s="225">
        <v>0</v>
      </c>
      <c r="U1147" s="225">
        <v>0</v>
      </c>
      <c r="V1147" s="225">
        <v>0</v>
      </c>
      <c r="W1147" s="225">
        <v>0</v>
      </c>
      <c r="X1147" s="225">
        <v>0</v>
      </c>
      <c r="Y1147" s="225">
        <v>0</v>
      </c>
      <c r="Z1147" s="225">
        <v>0</v>
      </c>
      <c r="AA1147" s="225">
        <v>0</v>
      </c>
      <c r="AB1147" s="225">
        <v>0</v>
      </c>
      <c r="AC1147" s="225">
        <v>0</v>
      </c>
      <c r="AD1147" s="225">
        <v>0</v>
      </c>
      <c r="AE1147" s="225">
        <v>0</v>
      </c>
      <c r="AF1147" s="225">
        <v>0</v>
      </c>
      <c r="AG1147" s="225">
        <v>0</v>
      </c>
      <c r="AH1147" s="225">
        <v>0</v>
      </c>
      <c r="AI1147" s="225">
        <v>0</v>
      </c>
      <c r="AJ1147" s="225">
        <v>0</v>
      </c>
      <c r="AK1147" s="225">
        <v>0</v>
      </c>
      <c r="AL1147" s="225">
        <v>0</v>
      </c>
      <c r="AM1147" s="225">
        <v>0</v>
      </c>
      <c r="AN1147" s="225">
        <v>0</v>
      </c>
      <c r="AO1147" s="225">
        <v>0</v>
      </c>
      <c r="AP1147" s="225">
        <v>0</v>
      </c>
      <c r="AQ1147" s="225">
        <v>0</v>
      </c>
      <c r="AR1147" s="225">
        <v>0</v>
      </c>
      <c r="AS1147" s="225">
        <v>0</v>
      </c>
      <c r="AT1147" s="225">
        <v>0</v>
      </c>
      <c r="AU1147" s="225">
        <v>0</v>
      </c>
      <c r="AV1147" s="225">
        <v>0</v>
      </c>
      <c r="AW1147" s="225">
        <v>0</v>
      </c>
      <c r="AX1147" s="225">
        <v>0</v>
      </c>
      <c r="AY1147" s="225">
        <v>0</v>
      </c>
      <c r="AZ1147" s="225">
        <v>0</v>
      </c>
      <c r="BA1147" s="225">
        <v>0</v>
      </c>
      <c r="BB1147" s="225">
        <v>0</v>
      </c>
      <c r="BC1147" s="225">
        <v>0</v>
      </c>
      <c r="BD1147" s="225">
        <v>0</v>
      </c>
      <c r="BE1147" s="225" t="s">
        <v>2702</v>
      </c>
    </row>
    <row r="1148" spans="1:57" x14ac:dyDescent="0.25">
      <c r="A1148" t="str">
        <f t="shared" si="244"/>
        <v>004100613</v>
      </c>
      <c r="B1148" s="225" t="s">
        <v>2165</v>
      </c>
      <c r="C1148" s="225" t="s">
        <v>2166</v>
      </c>
      <c r="D1148" s="225" t="s">
        <v>2167</v>
      </c>
      <c r="E1148" s="225" t="s">
        <v>2769</v>
      </c>
      <c r="F1148" s="225" t="s">
        <v>2574</v>
      </c>
      <c r="G1148" s="225">
        <v>0</v>
      </c>
      <c r="H1148" s="225">
        <v>0</v>
      </c>
      <c r="I1148" s="225">
        <v>0</v>
      </c>
      <c r="J1148" s="225">
        <v>0</v>
      </c>
      <c r="K1148" s="225">
        <v>0</v>
      </c>
      <c r="L1148" s="225">
        <v>0</v>
      </c>
      <c r="M1148" s="225">
        <v>0</v>
      </c>
      <c r="N1148" s="225">
        <v>0</v>
      </c>
      <c r="O1148" s="225">
        <v>0</v>
      </c>
      <c r="P1148" s="225">
        <v>0</v>
      </c>
      <c r="Q1148" s="225">
        <v>0</v>
      </c>
      <c r="R1148" s="225">
        <v>0</v>
      </c>
      <c r="S1148" s="225">
        <v>0</v>
      </c>
      <c r="T1148" s="225">
        <v>0</v>
      </c>
      <c r="U1148" s="225">
        <v>0</v>
      </c>
      <c r="V1148" s="225">
        <v>0</v>
      </c>
      <c r="W1148" s="225">
        <v>0</v>
      </c>
      <c r="X1148" s="225">
        <v>0</v>
      </c>
      <c r="Y1148" s="225">
        <v>0</v>
      </c>
      <c r="Z1148" s="225">
        <v>0</v>
      </c>
      <c r="AA1148" s="225">
        <v>0</v>
      </c>
      <c r="AB1148" s="225">
        <v>0</v>
      </c>
      <c r="AC1148" s="225">
        <v>0</v>
      </c>
      <c r="AD1148" s="225">
        <v>0</v>
      </c>
      <c r="AE1148" s="225">
        <v>0</v>
      </c>
      <c r="AF1148" s="225">
        <v>0</v>
      </c>
      <c r="AG1148" s="225">
        <v>0</v>
      </c>
      <c r="AH1148" s="225">
        <v>0</v>
      </c>
      <c r="AI1148" s="225">
        <v>0</v>
      </c>
      <c r="AJ1148" s="225">
        <v>0</v>
      </c>
      <c r="AK1148" s="225">
        <v>0</v>
      </c>
      <c r="AL1148" s="225">
        <v>0</v>
      </c>
      <c r="AM1148" s="225">
        <v>0</v>
      </c>
      <c r="AN1148" s="225">
        <v>0</v>
      </c>
      <c r="AO1148" s="225">
        <v>0</v>
      </c>
      <c r="AP1148" s="225">
        <v>0</v>
      </c>
      <c r="AQ1148" s="225">
        <v>0</v>
      </c>
      <c r="AR1148" s="225">
        <v>0</v>
      </c>
      <c r="AS1148" s="225">
        <v>0</v>
      </c>
      <c r="AT1148" s="225">
        <v>0</v>
      </c>
      <c r="AU1148" s="225">
        <v>0</v>
      </c>
      <c r="AV1148" s="225">
        <v>0</v>
      </c>
      <c r="AW1148" s="225">
        <v>0</v>
      </c>
      <c r="AX1148" s="225">
        <v>0</v>
      </c>
      <c r="AY1148" s="225">
        <v>0</v>
      </c>
      <c r="AZ1148" s="225">
        <v>0</v>
      </c>
      <c r="BA1148" s="225">
        <v>0</v>
      </c>
      <c r="BB1148" s="225">
        <v>0</v>
      </c>
      <c r="BC1148" s="225">
        <v>0</v>
      </c>
      <c r="BD1148" s="225">
        <v>0</v>
      </c>
      <c r="BE1148" s="225" t="s">
        <v>2702</v>
      </c>
    </row>
    <row r="1149" spans="1:57" x14ac:dyDescent="0.25">
      <c r="A1149" t="str">
        <f t="shared" si="244"/>
        <v>004100162</v>
      </c>
      <c r="B1149" s="225" t="s">
        <v>2165</v>
      </c>
      <c r="C1149" s="225" t="s">
        <v>2166</v>
      </c>
      <c r="D1149" s="225" t="s">
        <v>2167</v>
      </c>
      <c r="E1149" s="225" t="s">
        <v>2769</v>
      </c>
      <c r="F1149" s="225" t="s">
        <v>2575</v>
      </c>
      <c r="G1149" s="225">
        <v>0</v>
      </c>
      <c r="H1149" s="225">
        <v>0</v>
      </c>
      <c r="I1149" s="225">
        <v>0</v>
      </c>
      <c r="J1149" s="225">
        <v>0</v>
      </c>
      <c r="K1149" s="225">
        <v>0</v>
      </c>
      <c r="L1149" s="225">
        <v>0</v>
      </c>
      <c r="M1149" s="225">
        <v>0</v>
      </c>
      <c r="N1149" s="225">
        <v>0</v>
      </c>
      <c r="O1149" s="225">
        <v>0</v>
      </c>
      <c r="P1149" s="225">
        <v>0</v>
      </c>
      <c r="Q1149" s="225">
        <v>0</v>
      </c>
      <c r="R1149" s="225">
        <v>0</v>
      </c>
      <c r="S1149" s="225">
        <v>0</v>
      </c>
      <c r="T1149" s="225">
        <v>0</v>
      </c>
      <c r="U1149" s="225">
        <v>0</v>
      </c>
      <c r="V1149" s="225">
        <v>0</v>
      </c>
      <c r="W1149" s="225">
        <v>0</v>
      </c>
      <c r="X1149" s="225">
        <v>0</v>
      </c>
      <c r="Y1149" s="225">
        <v>0</v>
      </c>
      <c r="Z1149" s="225">
        <v>0</v>
      </c>
      <c r="AA1149" s="225">
        <v>0</v>
      </c>
      <c r="AB1149" s="225">
        <v>0</v>
      </c>
      <c r="AC1149" s="225">
        <v>0</v>
      </c>
      <c r="AD1149" s="225">
        <v>0</v>
      </c>
      <c r="AE1149" s="225">
        <v>0</v>
      </c>
      <c r="AF1149" s="225">
        <v>0</v>
      </c>
      <c r="AG1149" s="225">
        <v>0</v>
      </c>
      <c r="AH1149" s="225">
        <v>0</v>
      </c>
      <c r="AI1149" s="225">
        <v>0</v>
      </c>
      <c r="AJ1149" s="225">
        <v>0</v>
      </c>
      <c r="AK1149" s="225">
        <v>0</v>
      </c>
      <c r="AL1149" s="225">
        <v>0</v>
      </c>
      <c r="AM1149" s="225">
        <v>0</v>
      </c>
      <c r="AN1149" s="225">
        <v>0</v>
      </c>
      <c r="AO1149" s="225">
        <v>0</v>
      </c>
      <c r="AP1149" s="225">
        <v>0</v>
      </c>
      <c r="AQ1149" s="225">
        <v>0</v>
      </c>
      <c r="AR1149" s="225">
        <v>0</v>
      </c>
      <c r="AS1149" s="225">
        <v>0</v>
      </c>
      <c r="AT1149" s="225">
        <v>0</v>
      </c>
      <c r="AU1149" s="225">
        <v>0</v>
      </c>
      <c r="AV1149" s="225">
        <v>0</v>
      </c>
      <c r="AW1149" s="225">
        <v>0</v>
      </c>
      <c r="AX1149" s="225">
        <v>0</v>
      </c>
      <c r="AY1149" s="225">
        <v>0</v>
      </c>
      <c r="AZ1149" s="225">
        <v>0</v>
      </c>
      <c r="BA1149" s="225">
        <v>0</v>
      </c>
      <c r="BB1149" s="225">
        <v>0</v>
      </c>
      <c r="BC1149" s="225">
        <v>0</v>
      </c>
      <c r="BD1149" s="225">
        <v>0</v>
      </c>
      <c r="BE1149" s="225" t="s">
        <v>2576</v>
      </c>
    </row>
    <row r="1150" spans="1:57" x14ac:dyDescent="0.25">
      <c r="A1150" t="str">
        <f t="shared" si="244"/>
        <v>004100621</v>
      </c>
      <c r="B1150" s="225" t="s">
        <v>2165</v>
      </c>
      <c r="C1150" s="225" t="s">
        <v>2166</v>
      </c>
      <c r="D1150" s="225" t="s">
        <v>2167</v>
      </c>
      <c r="E1150" s="225" t="s">
        <v>2769</v>
      </c>
      <c r="F1150" s="225" t="s">
        <v>2577</v>
      </c>
      <c r="G1150" s="225">
        <v>0</v>
      </c>
      <c r="H1150" s="225">
        <v>0</v>
      </c>
      <c r="I1150" s="225">
        <v>0</v>
      </c>
      <c r="J1150" s="225">
        <v>0</v>
      </c>
      <c r="K1150" s="225">
        <v>0</v>
      </c>
      <c r="L1150" s="225">
        <v>0</v>
      </c>
      <c r="M1150" s="225">
        <v>0</v>
      </c>
      <c r="N1150" s="225">
        <v>0</v>
      </c>
      <c r="O1150" s="225">
        <v>0</v>
      </c>
      <c r="P1150" s="225">
        <v>0</v>
      </c>
      <c r="Q1150" s="225">
        <v>0</v>
      </c>
      <c r="R1150" s="225">
        <v>0</v>
      </c>
      <c r="S1150" s="225">
        <v>0</v>
      </c>
      <c r="T1150" s="225">
        <v>0</v>
      </c>
      <c r="U1150" s="225">
        <v>0</v>
      </c>
      <c r="V1150" s="225">
        <v>0</v>
      </c>
      <c r="W1150" s="225">
        <v>0</v>
      </c>
      <c r="X1150" s="225">
        <v>0</v>
      </c>
      <c r="Y1150" s="225">
        <v>0</v>
      </c>
      <c r="Z1150" s="225">
        <v>0</v>
      </c>
      <c r="AA1150" s="225">
        <v>0</v>
      </c>
      <c r="AB1150" s="225">
        <v>0</v>
      </c>
      <c r="AC1150" s="225">
        <v>0</v>
      </c>
      <c r="AD1150" s="225">
        <v>0</v>
      </c>
      <c r="AE1150" s="225">
        <v>0</v>
      </c>
      <c r="AF1150" s="225">
        <v>0</v>
      </c>
      <c r="AG1150" s="225">
        <v>0</v>
      </c>
      <c r="AH1150" s="225">
        <v>0</v>
      </c>
      <c r="AI1150" s="225">
        <v>0</v>
      </c>
      <c r="AJ1150" s="225">
        <v>0</v>
      </c>
      <c r="AK1150" s="225">
        <v>0</v>
      </c>
      <c r="AL1150" s="225">
        <v>0</v>
      </c>
      <c r="AM1150" s="225">
        <v>0</v>
      </c>
      <c r="AN1150" s="225">
        <v>0</v>
      </c>
      <c r="AO1150" s="225">
        <v>0</v>
      </c>
      <c r="AP1150" s="225">
        <v>0</v>
      </c>
      <c r="AQ1150" s="225">
        <v>0</v>
      </c>
      <c r="AR1150" s="225">
        <v>0</v>
      </c>
      <c r="AS1150" s="225">
        <v>0</v>
      </c>
      <c r="AT1150" s="225">
        <v>0</v>
      </c>
      <c r="AU1150" s="225">
        <v>0</v>
      </c>
      <c r="AV1150" s="225">
        <v>0</v>
      </c>
      <c r="AW1150" s="225">
        <v>0</v>
      </c>
      <c r="AX1150" s="225">
        <v>0</v>
      </c>
      <c r="AY1150" s="225">
        <v>0</v>
      </c>
      <c r="AZ1150" s="225">
        <v>0</v>
      </c>
      <c r="BA1150" s="225">
        <v>0</v>
      </c>
      <c r="BB1150" s="225">
        <v>0</v>
      </c>
      <c r="BC1150" s="225">
        <v>0</v>
      </c>
      <c r="BD1150" s="225">
        <v>0</v>
      </c>
      <c r="BE1150" s="225" t="s">
        <v>2703</v>
      </c>
    </row>
    <row r="1151" spans="1:57" x14ac:dyDescent="0.25">
      <c r="A1151" t="str">
        <f t="shared" si="244"/>
        <v>004100622</v>
      </c>
      <c r="B1151" s="225" t="s">
        <v>2165</v>
      </c>
      <c r="C1151" s="225" t="s">
        <v>2166</v>
      </c>
      <c r="D1151" s="225" t="s">
        <v>2167</v>
      </c>
      <c r="E1151" s="225" t="s">
        <v>2769</v>
      </c>
      <c r="F1151" s="225" t="s">
        <v>2579</v>
      </c>
      <c r="G1151" s="225">
        <v>0</v>
      </c>
      <c r="H1151" s="225">
        <v>0</v>
      </c>
      <c r="I1151" s="225">
        <v>0</v>
      </c>
      <c r="J1151" s="225">
        <v>0</v>
      </c>
      <c r="K1151" s="225">
        <v>0</v>
      </c>
      <c r="L1151" s="225">
        <v>0</v>
      </c>
      <c r="M1151" s="225">
        <v>0</v>
      </c>
      <c r="N1151" s="225">
        <v>0</v>
      </c>
      <c r="O1151" s="225">
        <v>0</v>
      </c>
      <c r="P1151" s="225">
        <v>0</v>
      </c>
      <c r="Q1151" s="225">
        <v>0</v>
      </c>
      <c r="R1151" s="225">
        <v>0</v>
      </c>
      <c r="S1151" s="225">
        <v>0</v>
      </c>
      <c r="T1151" s="225">
        <v>0</v>
      </c>
      <c r="U1151" s="225">
        <v>0</v>
      </c>
      <c r="V1151" s="225">
        <v>0</v>
      </c>
      <c r="W1151" s="225">
        <v>0</v>
      </c>
      <c r="X1151" s="225">
        <v>0</v>
      </c>
      <c r="Y1151" s="225">
        <v>0</v>
      </c>
      <c r="Z1151" s="225">
        <v>0</v>
      </c>
      <c r="AA1151" s="225">
        <v>0</v>
      </c>
      <c r="AB1151" s="225">
        <v>0</v>
      </c>
      <c r="AC1151" s="225">
        <v>0</v>
      </c>
      <c r="AD1151" s="225">
        <v>0</v>
      </c>
      <c r="AE1151" s="225">
        <v>0</v>
      </c>
      <c r="AF1151" s="225">
        <v>0</v>
      </c>
      <c r="AG1151" s="225">
        <v>0</v>
      </c>
      <c r="AH1151" s="225">
        <v>0</v>
      </c>
      <c r="AI1151" s="225">
        <v>0</v>
      </c>
      <c r="AJ1151" s="225">
        <v>0</v>
      </c>
      <c r="AK1151" s="225">
        <v>0</v>
      </c>
      <c r="AL1151" s="225">
        <v>0</v>
      </c>
      <c r="AM1151" s="225">
        <v>0</v>
      </c>
      <c r="AN1151" s="225">
        <v>0</v>
      </c>
      <c r="AO1151" s="225">
        <v>0</v>
      </c>
      <c r="AP1151" s="225">
        <v>0</v>
      </c>
      <c r="AQ1151" s="225">
        <v>0</v>
      </c>
      <c r="AR1151" s="225">
        <v>0</v>
      </c>
      <c r="AS1151" s="225">
        <v>0</v>
      </c>
      <c r="AT1151" s="225">
        <v>0</v>
      </c>
      <c r="AU1151" s="225">
        <v>0</v>
      </c>
      <c r="AV1151" s="225">
        <v>0</v>
      </c>
      <c r="AW1151" s="225">
        <v>0</v>
      </c>
      <c r="AX1151" s="225">
        <v>0</v>
      </c>
      <c r="AY1151" s="225">
        <v>0</v>
      </c>
      <c r="AZ1151" s="225">
        <v>0</v>
      </c>
      <c r="BA1151" s="225">
        <v>0</v>
      </c>
      <c r="BB1151" s="225">
        <v>0</v>
      </c>
      <c r="BC1151" s="225">
        <v>0</v>
      </c>
      <c r="BD1151" s="225">
        <v>0</v>
      </c>
      <c r="BE1151" s="225" t="s">
        <v>2580</v>
      </c>
    </row>
    <row r="1152" spans="1:57" x14ac:dyDescent="0.25">
      <c r="A1152" t="str">
        <f t="shared" si="244"/>
        <v>004100623</v>
      </c>
      <c r="B1152" s="225" t="s">
        <v>2165</v>
      </c>
      <c r="C1152" s="225" t="s">
        <v>2166</v>
      </c>
      <c r="D1152" s="225" t="s">
        <v>2167</v>
      </c>
      <c r="E1152" s="225" t="s">
        <v>2769</v>
      </c>
      <c r="F1152" s="225" t="s">
        <v>2581</v>
      </c>
      <c r="G1152" s="225">
        <v>0</v>
      </c>
      <c r="H1152" s="225">
        <v>0</v>
      </c>
      <c r="I1152" s="225">
        <v>0</v>
      </c>
      <c r="J1152" s="225">
        <v>0</v>
      </c>
      <c r="K1152" s="225">
        <v>0</v>
      </c>
      <c r="L1152" s="225">
        <v>0</v>
      </c>
      <c r="M1152" s="225">
        <v>0</v>
      </c>
      <c r="N1152" s="225">
        <v>0</v>
      </c>
      <c r="O1152" s="225">
        <v>0</v>
      </c>
      <c r="P1152" s="225">
        <v>0</v>
      </c>
      <c r="Q1152" s="225">
        <v>0</v>
      </c>
      <c r="R1152" s="225">
        <v>0</v>
      </c>
      <c r="S1152" s="225">
        <v>0</v>
      </c>
      <c r="T1152" s="225">
        <v>0</v>
      </c>
      <c r="U1152" s="225">
        <v>0</v>
      </c>
      <c r="V1152" s="225">
        <v>0</v>
      </c>
      <c r="W1152" s="225">
        <v>0</v>
      </c>
      <c r="X1152" s="225">
        <v>0</v>
      </c>
      <c r="Y1152" s="225">
        <v>0</v>
      </c>
      <c r="Z1152" s="225">
        <v>0</v>
      </c>
      <c r="AA1152" s="225">
        <v>0</v>
      </c>
      <c r="AB1152" s="225">
        <v>0</v>
      </c>
      <c r="AC1152" s="225">
        <v>0</v>
      </c>
      <c r="AD1152" s="225">
        <v>0</v>
      </c>
      <c r="AE1152" s="225">
        <v>0</v>
      </c>
      <c r="AF1152" s="225">
        <v>0</v>
      </c>
      <c r="AG1152" s="225">
        <v>0</v>
      </c>
      <c r="AH1152" s="225">
        <v>0</v>
      </c>
      <c r="AI1152" s="225">
        <v>0</v>
      </c>
      <c r="AJ1152" s="225">
        <v>0</v>
      </c>
      <c r="AK1152" s="225">
        <v>0</v>
      </c>
      <c r="AL1152" s="225">
        <v>0</v>
      </c>
      <c r="AM1152" s="225">
        <v>0</v>
      </c>
      <c r="AN1152" s="225">
        <v>0</v>
      </c>
      <c r="AO1152" s="225">
        <v>0</v>
      </c>
      <c r="AP1152" s="225">
        <v>0</v>
      </c>
      <c r="AQ1152" s="225">
        <v>0</v>
      </c>
      <c r="AR1152" s="225">
        <v>0</v>
      </c>
      <c r="AS1152" s="225">
        <v>0</v>
      </c>
      <c r="AT1152" s="225">
        <v>0</v>
      </c>
      <c r="AU1152" s="225">
        <v>0</v>
      </c>
      <c r="AV1152" s="225">
        <v>0</v>
      </c>
      <c r="AW1152" s="225">
        <v>0</v>
      </c>
      <c r="AX1152" s="225">
        <v>0</v>
      </c>
      <c r="AY1152" s="225">
        <v>0</v>
      </c>
      <c r="AZ1152" s="225">
        <v>0</v>
      </c>
      <c r="BA1152" s="225">
        <v>0</v>
      </c>
      <c r="BB1152" s="225">
        <v>0</v>
      </c>
      <c r="BC1152" s="225">
        <v>0</v>
      </c>
      <c r="BD1152" s="225">
        <v>0</v>
      </c>
      <c r="BE1152" s="225" t="s">
        <v>2582</v>
      </c>
    </row>
    <row r="1153" spans="1:57" x14ac:dyDescent="0.25">
      <c r="A1153" t="str">
        <f t="shared" si="244"/>
        <v>004100624</v>
      </c>
      <c r="B1153" s="225" t="s">
        <v>2165</v>
      </c>
      <c r="C1153" s="225" t="s">
        <v>2166</v>
      </c>
      <c r="D1153" s="225" t="s">
        <v>2167</v>
      </c>
      <c r="E1153" s="225" t="s">
        <v>2769</v>
      </c>
      <c r="F1153" s="225" t="s">
        <v>2583</v>
      </c>
      <c r="G1153" s="225">
        <v>0</v>
      </c>
      <c r="H1153" s="225">
        <v>0</v>
      </c>
      <c r="I1153" s="225">
        <v>0</v>
      </c>
      <c r="J1153" s="225">
        <v>0</v>
      </c>
      <c r="K1153" s="225">
        <v>0</v>
      </c>
      <c r="L1153" s="225">
        <v>0</v>
      </c>
      <c r="M1153" s="225">
        <v>0</v>
      </c>
      <c r="N1153" s="225">
        <v>0</v>
      </c>
      <c r="O1153" s="225">
        <v>0</v>
      </c>
      <c r="P1153" s="225">
        <v>0</v>
      </c>
      <c r="Q1153" s="225">
        <v>0</v>
      </c>
      <c r="R1153" s="225">
        <v>0</v>
      </c>
      <c r="S1153" s="225">
        <v>0</v>
      </c>
      <c r="T1153" s="225">
        <v>0</v>
      </c>
      <c r="U1153" s="225">
        <v>0</v>
      </c>
      <c r="V1153" s="225">
        <v>0</v>
      </c>
      <c r="W1153" s="225">
        <v>0</v>
      </c>
      <c r="X1153" s="225">
        <v>0</v>
      </c>
      <c r="Y1153" s="225">
        <v>0</v>
      </c>
      <c r="Z1153" s="225">
        <v>0</v>
      </c>
      <c r="AA1153" s="225">
        <v>0</v>
      </c>
      <c r="AB1153" s="225">
        <v>0</v>
      </c>
      <c r="AC1153" s="225">
        <v>0</v>
      </c>
      <c r="AD1153" s="225">
        <v>0</v>
      </c>
      <c r="AE1153" s="225">
        <v>0</v>
      </c>
      <c r="AF1153" s="225">
        <v>0</v>
      </c>
      <c r="AG1153" s="225">
        <v>0</v>
      </c>
      <c r="AH1153" s="225">
        <v>0</v>
      </c>
      <c r="AI1153" s="225">
        <v>0</v>
      </c>
      <c r="AJ1153" s="225">
        <v>0</v>
      </c>
      <c r="AK1153" s="225">
        <v>0</v>
      </c>
      <c r="AL1153" s="225">
        <v>0</v>
      </c>
      <c r="AM1153" s="225">
        <v>0</v>
      </c>
      <c r="AN1153" s="225">
        <v>0</v>
      </c>
      <c r="AO1153" s="225">
        <v>0</v>
      </c>
      <c r="AP1153" s="225">
        <v>0</v>
      </c>
      <c r="AQ1153" s="225">
        <v>0</v>
      </c>
      <c r="AR1153" s="225">
        <v>0</v>
      </c>
      <c r="AS1153" s="225">
        <v>0</v>
      </c>
      <c r="AT1153" s="225">
        <v>0</v>
      </c>
      <c r="AU1153" s="225">
        <v>0</v>
      </c>
      <c r="AV1153" s="225">
        <v>0</v>
      </c>
      <c r="AW1153" s="225">
        <v>0</v>
      </c>
      <c r="AX1153" s="225">
        <v>0</v>
      </c>
      <c r="AY1153" s="225">
        <v>0</v>
      </c>
      <c r="AZ1153" s="225">
        <v>0</v>
      </c>
      <c r="BA1153" s="225">
        <v>0</v>
      </c>
      <c r="BB1153" s="225">
        <v>0</v>
      </c>
      <c r="BC1153" s="225">
        <v>0</v>
      </c>
      <c r="BD1153" s="225">
        <v>0</v>
      </c>
      <c r="BE1153" s="225" t="s">
        <v>2584</v>
      </c>
    </row>
    <row r="1154" spans="1:57" x14ac:dyDescent="0.25">
      <c r="A1154" t="str">
        <f t="shared" si="244"/>
        <v>004100017</v>
      </c>
      <c r="B1154" s="225" t="s">
        <v>2165</v>
      </c>
      <c r="C1154" s="225" t="s">
        <v>2166</v>
      </c>
      <c r="D1154" s="225" t="s">
        <v>2167</v>
      </c>
      <c r="E1154" s="225" t="s">
        <v>2769</v>
      </c>
      <c r="F1154" s="225" t="s">
        <v>2585</v>
      </c>
      <c r="G1154" s="225">
        <v>0</v>
      </c>
      <c r="H1154" s="225">
        <v>0</v>
      </c>
      <c r="I1154" s="225">
        <v>0</v>
      </c>
      <c r="J1154" s="225">
        <v>0</v>
      </c>
      <c r="K1154" s="225">
        <v>0</v>
      </c>
      <c r="L1154" s="225">
        <v>0</v>
      </c>
      <c r="M1154" s="225">
        <v>0</v>
      </c>
      <c r="N1154" s="225">
        <v>0</v>
      </c>
      <c r="O1154" s="225">
        <v>0</v>
      </c>
      <c r="P1154" s="225">
        <v>0</v>
      </c>
      <c r="Q1154" s="225">
        <v>0</v>
      </c>
      <c r="R1154" s="225">
        <v>0</v>
      </c>
      <c r="S1154" s="225">
        <v>0</v>
      </c>
      <c r="T1154" s="225">
        <v>0</v>
      </c>
      <c r="U1154" s="225">
        <v>0</v>
      </c>
      <c r="V1154" s="225">
        <v>0</v>
      </c>
      <c r="W1154" s="225">
        <v>0</v>
      </c>
      <c r="X1154" s="225">
        <v>0</v>
      </c>
      <c r="Y1154" s="225">
        <v>0</v>
      </c>
      <c r="Z1154" s="225">
        <v>0</v>
      </c>
      <c r="AA1154" s="225">
        <v>0</v>
      </c>
      <c r="AB1154" s="225">
        <v>0</v>
      </c>
      <c r="AC1154" s="225">
        <v>0</v>
      </c>
      <c r="AD1154" s="225">
        <v>0</v>
      </c>
      <c r="AE1154" s="225">
        <v>0</v>
      </c>
      <c r="AF1154" s="225">
        <v>0</v>
      </c>
      <c r="AG1154" s="225">
        <v>0</v>
      </c>
      <c r="AH1154" s="225">
        <v>0</v>
      </c>
      <c r="AI1154" s="225">
        <v>0</v>
      </c>
      <c r="AJ1154" s="225">
        <v>0</v>
      </c>
      <c r="AK1154" s="225">
        <v>0</v>
      </c>
      <c r="AL1154" s="225">
        <v>0</v>
      </c>
      <c r="AM1154" s="225">
        <v>0</v>
      </c>
      <c r="AN1154" s="225">
        <v>0</v>
      </c>
      <c r="AO1154" s="225">
        <v>0</v>
      </c>
      <c r="AP1154" s="225">
        <v>0</v>
      </c>
      <c r="AQ1154" s="225">
        <v>0</v>
      </c>
      <c r="AR1154" s="225">
        <v>0</v>
      </c>
      <c r="AS1154" s="225">
        <v>0</v>
      </c>
      <c r="AT1154" s="225">
        <v>0</v>
      </c>
      <c r="AU1154" s="225">
        <v>0</v>
      </c>
      <c r="AV1154" s="225">
        <v>0</v>
      </c>
      <c r="AW1154" s="225">
        <v>0</v>
      </c>
      <c r="AX1154" s="225">
        <v>0</v>
      </c>
      <c r="AY1154" s="225">
        <v>0</v>
      </c>
      <c r="AZ1154" s="225">
        <v>0</v>
      </c>
      <c r="BA1154" s="225">
        <v>0</v>
      </c>
      <c r="BB1154" s="225">
        <v>0</v>
      </c>
      <c r="BC1154" s="225">
        <v>0</v>
      </c>
      <c r="BD1154" s="225">
        <v>0</v>
      </c>
      <c r="BE1154" s="225" t="s">
        <v>2553</v>
      </c>
    </row>
    <row r="1155" spans="1:57" x14ac:dyDescent="0.25">
      <c r="A1155" t="str">
        <f t="shared" ref="A1155:A1218" si="245">E1155&amp;F1155</f>
        <v>004100171</v>
      </c>
      <c r="B1155" s="225" t="s">
        <v>2165</v>
      </c>
      <c r="C1155" s="225" t="s">
        <v>2166</v>
      </c>
      <c r="D1155" s="225" t="s">
        <v>2167</v>
      </c>
      <c r="E1155" s="225" t="s">
        <v>2769</v>
      </c>
      <c r="F1155" s="225" t="s">
        <v>2586</v>
      </c>
      <c r="G1155" s="225">
        <v>0</v>
      </c>
      <c r="H1155" s="225">
        <v>0</v>
      </c>
      <c r="I1155" s="225">
        <v>0</v>
      </c>
      <c r="J1155" s="225">
        <v>0</v>
      </c>
      <c r="K1155" s="225">
        <v>0</v>
      </c>
      <c r="L1155" s="225">
        <v>0</v>
      </c>
      <c r="M1155" s="225">
        <v>0</v>
      </c>
      <c r="N1155" s="225">
        <v>0</v>
      </c>
      <c r="O1155" s="225">
        <v>0</v>
      </c>
      <c r="P1155" s="225">
        <v>0</v>
      </c>
      <c r="Q1155" s="225">
        <v>0</v>
      </c>
      <c r="R1155" s="225">
        <v>0</v>
      </c>
      <c r="S1155" s="225">
        <v>0</v>
      </c>
      <c r="T1155" s="225">
        <v>0</v>
      </c>
      <c r="U1155" s="225">
        <v>0</v>
      </c>
      <c r="V1155" s="225">
        <v>0</v>
      </c>
      <c r="W1155" s="225">
        <v>0</v>
      </c>
      <c r="X1155" s="225">
        <v>0</v>
      </c>
      <c r="Y1155" s="225">
        <v>0</v>
      </c>
      <c r="Z1155" s="225">
        <v>0</v>
      </c>
      <c r="AA1155" s="225">
        <v>0</v>
      </c>
      <c r="AB1155" s="225">
        <v>0</v>
      </c>
      <c r="AC1155" s="225">
        <v>0</v>
      </c>
      <c r="AD1155" s="225">
        <v>0</v>
      </c>
      <c r="AE1155" s="225">
        <v>0</v>
      </c>
      <c r="AF1155" s="225">
        <v>0</v>
      </c>
      <c r="AG1155" s="225">
        <v>0</v>
      </c>
      <c r="AH1155" s="225">
        <v>0</v>
      </c>
      <c r="AI1155" s="225">
        <v>0</v>
      </c>
      <c r="AJ1155" s="225">
        <v>0</v>
      </c>
      <c r="AK1155" s="225">
        <v>0</v>
      </c>
      <c r="AL1155" s="225">
        <v>0</v>
      </c>
      <c r="AM1155" s="225">
        <v>0</v>
      </c>
      <c r="AN1155" s="225">
        <v>0</v>
      </c>
      <c r="AO1155" s="225">
        <v>0</v>
      </c>
      <c r="AP1155" s="225">
        <v>0</v>
      </c>
      <c r="AQ1155" s="225">
        <v>0</v>
      </c>
      <c r="AR1155" s="225">
        <v>0</v>
      </c>
      <c r="AS1155" s="225">
        <v>0</v>
      </c>
      <c r="AT1155" s="225">
        <v>0</v>
      </c>
      <c r="AU1155" s="225">
        <v>0</v>
      </c>
      <c r="AV1155" s="225">
        <v>0</v>
      </c>
      <c r="AW1155" s="225">
        <v>0</v>
      </c>
      <c r="AX1155" s="225">
        <v>0</v>
      </c>
      <c r="AY1155" s="225">
        <v>0</v>
      </c>
      <c r="AZ1155" s="225">
        <v>0</v>
      </c>
      <c r="BA1155" s="225">
        <v>0</v>
      </c>
      <c r="BB1155" s="225">
        <v>0</v>
      </c>
      <c r="BC1155" s="225">
        <v>0</v>
      </c>
      <c r="BD1155" s="225">
        <v>0</v>
      </c>
      <c r="BE1155" s="225" t="s">
        <v>2587</v>
      </c>
    </row>
    <row r="1156" spans="1:57" x14ac:dyDescent="0.25">
      <c r="A1156" t="str">
        <f t="shared" si="245"/>
        <v>004100172</v>
      </c>
      <c r="B1156" s="225" t="s">
        <v>2165</v>
      </c>
      <c r="C1156" s="225" t="s">
        <v>2166</v>
      </c>
      <c r="D1156" s="225" t="s">
        <v>2167</v>
      </c>
      <c r="E1156" s="225" t="s">
        <v>2769</v>
      </c>
      <c r="F1156" s="225" t="s">
        <v>2588</v>
      </c>
      <c r="G1156" s="225">
        <v>0</v>
      </c>
      <c r="H1156" s="225">
        <v>0</v>
      </c>
      <c r="I1156" s="225">
        <v>0</v>
      </c>
      <c r="J1156" s="225">
        <v>0</v>
      </c>
      <c r="K1156" s="225">
        <v>0</v>
      </c>
      <c r="L1156" s="225">
        <v>0</v>
      </c>
      <c r="M1156" s="225">
        <v>0</v>
      </c>
      <c r="N1156" s="225">
        <v>0</v>
      </c>
      <c r="O1156" s="225">
        <v>0</v>
      </c>
      <c r="P1156" s="225">
        <v>0</v>
      </c>
      <c r="Q1156" s="225">
        <v>0</v>
      </c>
      <c r="R1156" s="225">
        <v>0</v>
      </c>
      <c r="S1156" s="225">
        <v>0</v>
      </c>
      <c r="T1156" s="225">
        <v>0</v>
      </c>
      <c r="U1156" s="225">
        <v>0</v>
      </c>
      <c r="V1156" s="225">
        <v>0</v>
      </c>
      <c r="W1156" s="225">
        <v>0</v>
      </c>
      <c r="X1156" s="225">
        <v>0</v>
      </c>
      <c r="Y1156" s="225">
        <v>0</v>
      </c>
      <c r="Z1156" s="225">
        <v>0</v>
      </c>
      <c r="AA1156" s="225">
        <v>0</v>
      </c>
      <c r="AB1156" s="225">
        <v>0</v>
      </c>
      <c r="AC1156" s="225">
        <v>0</v>
      </c>
      <c r="AD1156" s="225">
        <v>0</v>
      </c>
      <c r="AE1156" s="225">
        <v>0</v>
      </c>
      <c r="AF1156" s="225">
        <v>0</v>
      </c>
      <c r="AG1156" s="225">
        <v>0</v>
      </c>
      <c r="AH1156" s="225">
        <v>0</v>
      </c>
      <c r="AI1156" s="225">
        <v>0</v>
      </c>
      <c r="AJ1156" s="225">
        <v>0</v>
      </c>
      <c r="AK1156" s="225">
        <v>0</v>
      </c>
      <c r="AL1156" s="225">
        <v>0</v>
      </c>
      <c r="AM1156" s="225">
        <v>0</v>
      </c>
      <c r="AN1156" s="225">
        <v>0</v>
      </c>
      <c r="AO1156" s="225">
        <v>0</v>
      </c>
      <c r="AP1156" s="225">
        <v>0</v>
      </c>
      <c r="AQ1156" s="225">
        <v>0</v>
      </c>
      <c r="AR1156" s="225">
        <v>0</v>
      </c>
      <c r="AS1156" s="225">
        <v>0</v>
      </c>
      <c r="AT1156" s="225">
        <v>0</v>
      </c>
      <c r="AU1156" s="225">
        <v>0</v>
      </c>
      <c r="AV1156" s="225">
        <v>0</v>
      </c>
      <c r="AW1156" s="225">
        <v>0</v>
      </c>
      <c r="AX1156" s="225">
        <v>0</v>
      </c>
      <c r="AY1156" s="225">
        <v>0</v>
      </c>
      <c r="AZ1156" s="225">
        <v>0</v>
      </c>
      <c r="BA1156" s="225">
        <v>0</v>
      </c>
      <c r="BB1156" s="225">
        <v>0</v>
      </c>
      <c r="BC1156" s="225">
        <v>0</v>
      </c>
      <c r="BD1156" s="225">
        <v>0</v>
      </c>
      <c r="BE1156" s="225" t="s">
        <v>2589</v>
      </c>
    </row>
    <row r="1157" spans="1:57" x14ac:dyDescent="0.25">
      <c r="A1157" t="str">
        <f t="shared" si="245"/>
        <v>005000001</v>
      </c>
      <c r="B1157" s="225" t="s">
        <v>2165</v>
      </c>
      <c r="C1157" s="225" t="s">
        <v>2166</v>
      </c>
      <c r="D1157" s="225" t="s">
        <v>2167</v>
      </c>
      <c r="E1157" s="225" t="s">
        <v>2770</v>
      </c>
      <c r="F1157" s="225" t="s">
        <v>2537</v>
      </c>
      <c r="G1157" s="225">
        <v>0</v>
      </c>
      <c r="H1157" s="225">
        <v>0</v>
      </c>
      <c r="I1157" s="225">
        <v>0</v>
      </c>
      <c r="J1157" s="225">
        <v>0</v>
      </c>
      <c r="K1157" s="225">
        <v>0</v>
      </c>
      <c r="L1157" s="225">
        <v>0</v>
      </c>
      <c r="M1157" s="225">
        <v>0</v>
      </c>
      <c r="N1157" s="225">
        <v>0</v>
      </c>
      <c r="O1157" s="225">
        <v>0</v>
      </c>
      <c r="P1157" s="225">
        <v>0</v>
      </c>
      <c r="Q1157" s="225">
        <v>0</v>
      </c>
      <c r="R1157" s="225">
        <v>0</v>
      </c>
      <c r="S1157" s="225">
        <v>0</v>
      </c>
      <c r="T1157" s="225">
        <v>0</v>
      </c>
      <c r="U1157" s="225">
        <v>0</v>
      </c>
      <c r="V1157" s="225">
        <v>0</v>
      </c>
      <c r="W1157" s="225">
        <v>0</v>
      </c>
      <c r="X1157" s="225">
        <v>0</v>
      </c>
      <c r="Y1157" s="225">
        <v>0</v>
      </c>
      <c r="Z1157" s="225">
        <v>0</v>
      </c>
      <c r="AA1157" s="225">
        <v>0</v>
      </c>
      <c r="AB1157" s="225">
        <v>0</v>
      </c>
      <c r="AC1157" s="225">
        <v>0</v>
      </c>
      <c r="AD1157" s="225">
        <v>0</v>
      </c>
      <c r="AE1157" s="225">
        <v>0</v>
      </c>
      <c r="AF1157" s="225">
        <v>0</v>
      </c>
      <c r="AG1157" s="225">
        <v>0</v>
      </c>
      <c r="AH1157" s="225">
        <v>0</v>
      </c>
      <c r="AI1157" s="225">
        <v>0</v>
      </c>
      <c r="AJ1157" s="225">
        <v>0</v>
      </c>
      <c r="AK1157" s="225">
        <v>0</v>
      </c>
      <c r="AL1157" s="225">
        <v>0</v>
      </c>
      <c r="AM1157" s="225">
        <v>0</v>
      </c>
      <c r="AN1157" s="225">
        <v>0</v>
      </c>
      <c r="AO1157" s="225">
        <v>0</v>
      </c>
      <c r="AP1157" s="225">
        <v>0</v>
      </c>
      <c r="AQ1157" s="225">
        <v>0</v>
      </c>
      <c r="AR1157" s="225">
        <v>0</v>
      </c>
      <c r="AS1157" s="225">
        <v>0</v>
      </c>
      <c r="AT1157" s="225">
        <v>0</v>
      </c>
      <c r="AU1157" s="225">
        <v>0</v>
      </c>
      <c r="AV1157" s="225">
        <v>0</v>
      </c>
      <c r="AW1157" s="225">
        <v>0</v>
      </c>
      <c r="AX1157" s="225">
        <v>0</v>
      </c>
      <c r="AY1157" s="225">
        <v>0</v>
      </c>
      <c r="AZ1157" s="225">
        <v>0</v>
      </c>
      <c r="BA1157" s="225">
        <v>0</v>
      </c>
      <c r="BB1157" s="225">
        <v>0</v>
      </c>
      <c r="BC1157" s="225">
        <v>0</v>
      </c>
      <c r="BD1157" s="225">
        <v>0</v>
      </c>
      <c r="BE1157" s="225" t="s">
        <v>2538</v>
      </c>
    </row>
    <row r="1158" spans="1:57" x14ac:dyDescent="0.25">
      <c r="A1158" t="str">
        <f t="shared" si="245"/>
        <v>005100001</v>
      </c>
      <c r="B1158" s="225" t="s">
        <v>2165</v>
      </c>
      <c r="C1158" s="225" t="s">
        <v>2166</v>
      </c>
      <c r="D1158" s="225" t="s">
        <v>2167</v>
      </c>
      <c r="E1158" s="225" t="s">
        <v>2771</v>
      </c>
      <c r="F1158" s="225" t="s">
        <v>2537</v>
      </c>
      <c r="G1158" s="225">
        <v>0</v>
      </c>
      <c r="H1158" s="225">
        <v>0</v>
      </c>
      <c r="I1158" s="225">
        <v>0</v>
      </c>
      <c r="J1158" s="225">
        <v>0</v>
      </c>
      <c r="K1158" s="225">
        <v>0</v>
      </c>
      <c r="L1158" s="225">
        <v>0</v>
      </c>
      <c r="M1158" s="225">
        <v>0</v>
      </c>
      <c r="N1158" s="225">
        <v>0</v>
      </c>
      <c r="O1158" s="225">
        <v>0</v>
      </c>
      <c r="P1158" s="225">
        <v>0</v>
      </c>
      <c r="Q1158" s="225">
        <v>0</v>
      </c>
      <c r="R1158" s="225">
        <v>0</v>
      </c>
      <c r="S1158" s="225">
        <v>0</v>
      </c>
      <c r="T1158" s="225">
        <v>0</v>
      </c>
      <c r="U1158" s="225">
        <v>0</v>
      </c>
      <c r="V1158" s="225">
        <v>0</v>
      </c>
      <c r="W1158" s="225">
        <v>0</v>
      </c>
      <c r="X1158" s="225">
        <v>0</v>
      </c>
      <c r="Y1158" s="225">
        <v>0</v>
      </c>
      <c r="Z1158" s="225">
        <v>0</v>
      </c>
      <c r="AA1158" s="225">
        <v>0</v>
      </c>
      <c r="AB1158" s="225">
        <v>0</v>
      </c>
      <c r="AC1158" s="225">
        <v>0</v>
      </c>
      <c r="AD1158" s="225">
        <v>0</v>
      </c>
      <c r="AE1158" s="225">
        <v>0</v>
      </c>
      <c r="AF1158" s="225">
        <v>0</v>
      </c>
      <c r="AG1158" s="225">
        <v>0</v>
      </c>
      <c r="AH1158" s="225">
        <v>0</v>
      </c>
      <c r="AI1158" s="225">
        <v>0</v>
      </c>
      <c r="AJ1158" s="225">
        <v>0</v>
      </c>
      <c r="AK1158" s="225">
        <v>0</v>
      </c>
      <c r="AL1158" s="225">
        <v>0</v>
      </c>
      <c r="AM1158" s="225">
        <v>0</v>
      </c>
      <c r="AN1158" s="225">
        <v>0</v>
      </c>
      <c r="AO1158" s="225">
        <v>0</v>
      </c>
      <c r="AP1158" s="225">
        <v>0</v>
      </c>
      <c r="AQ1158" s="225">
        <v>0</v>
      </c>
      <c r="AR1158" s="225">
        <v>0</v>
      </c>
      <c r="AS1158" s="225">
        <v>0</v>
      </c>
      <c r="AT1158" s="225">
        <v>0</v>
      </c>
      <c r="AU1158" s="225">
        <v>0</v>
      </c>
      <c r="AV1158" s="225">
        <v>0</v>
      </c>
      <c r="AW1158" s="225">
        <v>0</v>
      </c>
      <c r="AX1158" s="225">
        <v>0</v>
      </c>
      <c r="AY1158" s="225">
        <v>0</v>
      </c>
      <c r="AZ1158" s="225">
        <v>0</v>
      </c>
      <c r="BA1158" s="225">
        <v>0</v>
      </c>
      <c r="BB1158" s="225">
        <v>0</v>
      </c>
      <c r="BC1158" s="225">
        <v>0</v>
      </c>
      <c r="BD1158" s="225">
        <v>0</v>
      </c>
      <c r="BE1158" s="225" t="s">
        <v>2538</v>
      </c>
    </row>
    <row r="1159" spans="1:57" x14ac:dyDescent="0.25">
      <c r="A1159" t="str">
        <f t="shared" si="245"/>
        <v/>
      </c>
      <c r="G1159" s="225" t="str">
        <f t="shared" ref="G1159:G1209" si="246">G$1&amp;F1159&amp;B1159&amp;E1159</f>
        <v>1</v>
      </c>
      <c r="H1159" s="225" t="str">
        <f t="shared" ref="H1159:H1209" si="247">H$1&amp;F1159&amp;B1159&amp;E1159</f>
        <v>2</v>
      </c>
      <c r="I1159" s="225" t="str">
        <f t="shared" ref="I1159:I1217" si="248">I$1&amp;$F1159&amp;$B1159&amp;$E1159</f>
        <v>3</v>
      </c>
      <c r="J1159" s="225" t="str">
        <f t="shared" ref="J1159:Y1169" si="249">J$1&amp;$F1159&amp;$B1159&amp;$E1159</f>
        <v>4</v>
      </c>
      <c r="K1159" s="225" t="str">
        <f t="shared" si="249"/>
        <v>5</v>
      </c>
      <c r="L1159" s="225" t="str">
        <f t="shared" si="249"/>
        <v>6</v>
      </c>
      <c r="M1159" s="225" t="str">
        <f t="shared" si="249"/>
        <v>7</v>
      </c>
      <c r="N1159" s="225" t="str">
        <f t="shared" si="249"/>
        <v>8</v>
      </c>
      <c r="O1159" s="225" t="str">
        <f t="shared" si="249"/>
        <v>9</v>
      </c>
      <c r="P1159" s="225" t="str">
        <f t="shared" si="249"/>
        <v>10</v>
      </c>
      <c r="Q1159" s="225" t="str">
        <f t="shared" si="249"/>
        <v>11</v>
      </c>
      <c r="R1159" s="225" t="str">
        <f t="shared" si="249"/>
        <v>12</v>
      </c>
      <c r="S1159" s="225" t="str">
        <f t="shared" si="249"/>
        <v>13</v>
      </c>
      <c r="T1159" s="225" t="str">
        <f t="shared" si="249"/>
        <v>14</v>
      </c>
      <c r="U1159" s="225" t="str">
        <f t="shared" si="249"/>
        <v>15</v>
      </c>
      <c r="V1159" s="225" t="str">
        <f t="shared" si="249"/>
        <v>16</v>
      </c>
      <c r="W1159" s="225" t="str">
        <f t="shared" si="249"/>
        <v>17</v>
      </c>
      <c r="X1159" s="225" t="str">
        <f t="shared" si="249"/>
        <v>18</v>
      </c>
      <c r="Y1159" s="225" t="str">
        <f t="shared" si="249"/>
        <v>19</v>
      </c>
    </row>
    <row r="1160" spans="1:57" x14ac:dyDescent="0.25">
      <c r="A1160" t="str">
        <f t="shared" si="245"/>
        <v/>
      </c>
      <c r="G1160" s="225" t="str">
        <f t="shared" si="246"/>
        <v>1</v>
      </c>
      <c r="H1160" s="225" t="str">
        <f t="shared" si="247"/>
        <v>2</v>
      </c>
      <c r="I1160" s="225" t="str">
        <f t="shared" si="248"/>
        <v>3</v>
      </c>
      <c r="J1160" s="225" t="str">
        <f t="shared" si="249"/>
        <v>4</v>
      </c>
      <c r="K1160" s="225" t="str">
        <f t="shared" si="249"/>
        <v>5</v>
      </c>
      <c r="L1160" s="225" t="str">
        <f t="shared" si="249"/>
        <v>6</v>
      </c>
      <c r="M1160" s="225" t="str">
        <f t="shared" si="249"/>
        <v>7</v>
      </c>
      <c r="N1160" s="225" t="str">
        <f t="shared" si="249"/>
        <v>8</v>
      </c>
      <c r="O1160" s="225" t="str">
        <f t="shared" si="249"/>
        <v>9</v>
      </c>
      <c r="P1160" s="225" t="str">
        <f t="shared" si="249"/>
        <v>10</v>
      </c>
      <c r="Q1160" s="225" t="str">
        <f t="shared" si="249"/>
        <v>11</v>
      </c>
      <c r="R1160" s="225" t="str">
        <f t="shared" si="249"/>
        <v>12</v>
      </c>
      <c r="S1160" s="225" t="str">
        <f t="shared" si="249"/>
        <v>13</v>
      </c>
      <c r="T1160" s="225" t="str">
        <f t="shared" si="249"/>
        <v>14</v>
      </c>
      <c r="U1160" s="225" t="str">
        <f t="shared" si="249"/>
        <v>15</v>
      </c>
      <c r="V1160" s="225" t="str">
        <f t="shared" si="249"/>
        <v>16</v>
      </c>
      <c r="W1160" s="225" t="str">
        <f t="shared" si="249"/>
        <v>17</v>
      </c>
      <c r="X1160" s="225" t="str">
        <f t="shared" si="249"/>
        <v>18</v>
      </c>
      <c r="Y1160" s="225" t="str">
        <f t="shared" si="249"/>
        <v>19</v>
      </c>
    </row>
    <row r="1161" spans="1:57" x14ac:dyDescent="0.25">
      <c r="A1161" t="str">
        <f t="shared" si="245"/>
        <v/>
      </c>
      <c r="G1161" s="225" t="str">
        <f t="shared" si="246"/>
        <v>1</v>
      </c>
      <c r="H1161" s="225" t="str">
        <f t="shared" si="247"/>
        <v>2</v>
      </c>
      <c r="I1161" s="225" t="str">
        <f t="shared" si="248"/>
        <v>3</v>
      </c>
      <c r="J1161" s="225" t="str">
        <f t="shared" si="249"/>
        <v>4</v>
      </c>
      <c r="K1161" s="225" t="str">
        <f t="shared" si="249"/>
        <v>5</v>
      </c>
      <c r="L1161" s="225" t="str">
        <f t="shared" si="249"/>
        <v>6</v>
      </c>
      <c r="M1161" s="225" t="str">
        <f t="shared" si="249"/>
        <v>7</v>
      </c>
      <c r="N1161" s="225" t="str">
        <f t="shared" si="249"/>
        <v>8</v>
      </c>
      <c r="O1161" s="225" t="str">
        <f t="shared" si="249"/>
        <v>9</v>
      </c>
      <c r="P1161" s="225" t="str">
        <f t="shared" si="249"/>
        <v>10</v>
      </c>
      <c r="Q1161" s="225" t="str">
        <f t="shared" si="249"/>
        <v>11</v>
      </c>
      <c r="R1161" s="225" t="str">
        <f t="shared" si="249"/>
        <v>12</v>
      </c>
      <c r="S1161" s="225" t="str">
        <f t="shared" si="249"/>
        <v>13</v>
      </c>
      <c r="T1161" s="225" t="str">
        <f t="shared" si="249"/>
        <v>14</v>
      </c>
      <c r="U1161" s="225" t="str">
        <f t="shared" si="249"/>
        <v>15</v>
      </c>
      <c r="V1161" s="225" t="str">
        <f t="shared" si="249"/>
        <v>16</v>
      </c>
      <c r="W1161" s="225" t="str">
        <f t="shared" si="249"/>
        <v>17</v>
      </c>
      <c r="X1161" s="225" t="str">
        <f t="shared" si="249"/>
        <v>18</v>
      </c>
      <c r="Y1161" s="225" t="str">
        <f t="shared" si="249"/>
        <v>19</v>
      </c>
    </row>
    <row r="1162" spans="1:57" x14ac:dyDescent="0.25">
      <c r="A1162" t="str">
        <f t="shared" si="245"/>
        <v/>
      </c>
      <c r="G1162" s="225" t="str">
        <f t="shared" si="246"/>
        <v>1</v>
      </c>
      <c r="H1162" s="225" t="str">
        <f t="shared" si="247"/>
        <v>2</v>
      </c>
      <c r="I1162" s="225" t="str">
        <f t="shared" si="248"/>
        <v>3</v>
      </c>
      <c r="J1162" s="225" t="str">
        <f t="shared" si="249"/>
        <v>4</v>
      </c>
      <c r="K1162" s="225" t="str">
        <f t="shared" si="249"/>
        <v>5</v>
      </c>
      <c r="L1162" s="225" t="str">
        <f t="shared" si="249"/>
        <v>6</v>
      </c>
      <c r="M1162" s="225" t="str">
        <f t="shared" si="249"/>
        <v>7</v>
      </c>
      <c r="N1162" s="225" t="str">
        <f t="shared" si="249"/>
        <v>8</v>
      </c>
      <c r="O1162" s="225" t="str">
        <f t="shared" si="249"/>
        <v>9</v>
      </c>
      <c r="P1162" s="225" t="str">
        <f t="shared" si="249"/>
        <v>10</v>
      </c>
      <c r="Q1162" s="225" t="str">
        <f t="shared" si="249"/>
        <v>11</v>
      </c>
      <c r="R1162" s="225" t="str">
        <f t="shared" si="249"/>
        <v>12</v>
      </c>
      <c r="S1162" s="225" t="str">
        <f t="shared" si="249"/>
        <v>13</v>
      </c>
      <c r="T1162" s="225" t="str">
        <f t="shared" si="249"/>
        <v>14</v>
      </c>
      <c r="U1162" s="225" t="str">
        <f t="shared" si="249"/>
        <v>15</v>
      </c>
      <c r="V1162" s="225" t="str">
        <f t="shared" si="249"/>
        <v>16</v>
      </c>
      <c r="W1162" s="225" t="str">
        <f t="shared" si="249"/>
        <v>17</v>
      </c>
      <c r="X1162" s="225" t="str">
        <f t="shared" si="249"/>
        <v>18</v>
      </c>
      <c r="Y1162" s="225" t="str">
        <f t="shared" si="249"/>
        <v>19</v>
      </c>
    </row>
    <row r="1163" spans="1:57" x14ac:dyDescent="0.25">
      <c r="A1163" t="str">
        <f t="shared" si="245"/>
        <v/>
      </c>
      <c r="G1163" s="225" t="str">
        <f t="shared" si="246"/>
        <v>1</v>
      </c>
      <c r="H1163" s="225" t="str">
        <f t="shared" si="247"/>
        <v>2</v>
      </c>
      <c r="I1163" s="225" t="str">
        <f t="shared" si="248"/>
        <v>3</v>
      </c>
      <c r="J1163" s="225" t="str">
        <f t="shared" si="249"/>
        <v>4</v>
      </c>
      <c r="K1163" s="225" t="str">
        <f t="shared" si="249"/>
        <v>5</v>
      </c>
      <c r="L1163" s="225" t="str">
        <f t="shared" si="249"/>
        <v>6</v>
      </c>
      <c r="M1163" s="225" t="str">
        <f t="shared" si="249"/>
        <v>7</v>
      </c>
      <c r="N1163" s="225" t="str">
        <f t="shared" si="249"/>
        <v>8</v>
      </c>
      <c r="O1163" s="225" t="str">
        <f t="shared" si="249"/>
        <v>9</v>
      </c>
      <c r="P1163" s="225" t="str">
        <f t="shared" si="249"/>
        <v>10</v>
      </c>
      <c r="Q1163" s="225" t="str">
        <f t="shared" si="249"/>
        <v>11</v>
      </c>
      <c r="R1163" s="225" t="str">
        <f t="shared" si="249"/>
        <v>12</v>
      </c>
      <c r="S1163" s="225" t="str">
        <f t="shared" si="249"/>
        <v>13</v>
      </c>
      <c r="T1163" s="225" t="str">
        <f t="shared" si="249"/>
        <v>14</v>
      </c>
      <c r="U1163" s="225" t="str">
        <f t="shared" si="249"/>
        <v>15</v>
      </c>
      <c r="V1163" s="225" t="str">
        <f t="shared" si="249"/>
        <v>16</v>
      </c>
      <c r="W1163" s="225" t="str">
        <f t="shared" si="249"/>
        <v>17</v>
      </c>
      <c r="X1163" s="225" t="str">
        <f t="shared" si="249"/>
        <v>18</v>
      </c>
      <c r="Y1163" s="225" t="str">
        <f t="shared" si="249"/>
        <v>19</v>
      </c>
    </row>
    <row r="1164" spans="1:57" x14ac:dyDescent="0.25">
      <c r="A1164" t="str">
        <f t="shared" si="245"/>
        <v/>
      </c>
      <c r="G1164" s="225" t="str">
        <f t="shared" si="246"/>
        <v>1</v>
      </c>
      <c r="H1164" s="225" t="str">
        <f t="shared" si="247"/>
        <v>2</v>
      </c>
      <c r="I1164" s="225" t="str">
        <f t="shared" si="248"/>
        <v>3</v>
      </c>
      <c r="J1164" s="225" t="str">
        <f t="shared" si="249"/>
        <v>4</v>
      </c>
      <c r="K1164" s="225" t="str">
        <f t="shared" si="249"/>
        <v>5</v>
      </c>
      <c r="L1164" s="225" t="str">
        <f t="shared" si="249"/>
        <v>6</v>
      </c>
      <c r="M1164" s="225" t="str">
        <f t="shared" si="249"/>
        <v>7</v>
      </c>
      <c r="N1164" s="225" t="str">
        <f t="shared" si="249"/>
        <v>8</v>
      </c>
      <c r="O1164" s="225" t="str">
        <f t="shared" si="249"/>
        <v>9</v>
      </c>
      <c r="P1164" s="225" t="str">
        <f t="shared" si="249"/>
        <v>10</v>
      </c>
      <c r="Q1164" s="225" t="str">
        <f t="shared" si="249"/>
        <v>11</v>
      </c>
      <c r="R1164" s="225" t="str">
        <f t="shared" si="249"/>
        <v>12</v>
      </c>
      <c r="S1164" s="225" t="str">
        <f t="shared" si="249"/>
        <v>13</v>
      </c>
      <c r="T1164" s="225" t="str">
        <f t="shared" si="249"/>
        <v>14</v>
      </c>
      <c r="U1164" s="225" t="str">
        <f t="shared" si="249"/>
        <v>15</v>
      </c>
      <c r="V1164" s="225" t="str">
        <f t="shared" si="249"/>
        <v>16</v>
      </c>
      <c r="W1164" s="225" t="str">
        <f t="shared" si="249"/>
        <v>17</v>
      </c>
      <c r="X1164" s="225" t="str">
        <f t="shared" si="249"/>
        <v>18</v>
      </c>
      <c r="Y1164" s="225" t="str">
        <f t="shared" si="249"/>
        <v>19</v>
      </c>
    </row>
    <row r="1165" spans="1:57" x14ac:dyDescent="0.25">
      <c r="A1165" t="str">
        <f t="shared" si="245"/>
        <v/>
      </c>
      <c r="G1165" s="225" t="str">
        <f t="shared" si="246"/>
        <v>1</v>
      </c>
      <c r="H1165" s="225" t="str">
        <f t="shared" si="247"/>
        <v>2</v>
      </c>
      <c r="I1165" s="225" t="str">
        <f t="shared" si="248"/>
        <v>3</v>
      </c>
      <c r="J1165" s="225" t="str">
        <f t="shared" si="249"/>
        <v>4</v>
      </c>
      <c r="K1165" s="225" t="str">
        <f t="shared" si="249"/>
        <v>5</v>
      </c>
      <c r="L1165" s="225" t="str">
        <f t="shared" si="249"/>
        <v>6</v>
      </c>
      <c r="M1165" s="225" t="str">
        <f t="shared" si="249"/>
        <v>7</v>
      </c>
      <c r="N1165" s="225" t="str">
        <f t="shared" si="249"/>
        <v>8</v>
      </c>
      <c r="O1165" s="225" t="str">
        <f t="shared" si="249"/>
        <v>9</v>
      </c>
      <c r="P1165" s="225" t="str">
        <f t="shared" si="249"/>
        <v>10</v>
      </c>
      <c r="Q1165" s="225" t="str">
        <f t="shared" si="249"/>
        <v>11</v>
      </c>
      <c r="R1165" s="225" t="str">
        <f t="shared" si="249"/>
        <v>12</v>
      </c>
      <c r="S1165" s="225" t="str">
        <f t="shared" si="249"/>
        <v>13</v>
      </c>
      <c r="T1165" s="225" t="str">
        <f t="shared" si="249"/>
        <v>14</v>
      </c>
      <c r="U1165" s="225" t="str">
        <f t="shared" si="249"/>
        <v>15</v>
      </c>
      <c r="V1165" s="225" t="str">
        <f t="shared" si="249"/>
        <v>16</v>
      </c>
      <c r="W1165" s="225" t="str">
        <f t="shared" si="249"/>
        <v>17</v>
      </c>
      <c r="X1165" s="225" t="str">
        <f t="shared" si="249"/>
        <v>18</v>
      </c>
      <c r="Y1165" s="225" t="str">
        <f t="shared" si="249"/>
        <v>19</v>
      </c>
    </row>
    <row r="1166" spans="1:57" x14ac:dyDescent="0.25">
      <c r="A1166" t="str">
        <f t="shared" si="245"/>
        <v/>
      </c>
      <c r="G1166" s="225" t="str">
        <f t="shared" si="246"/>
        <v>1</v>
      </c>
      <c r="H1166" s="225" t="str">
        <f t="shared" si="247"/>
        <v>2</v>
      </c>
      <c r="I1166" s="225" t="str">
        <f t="shared" si="248"/>
        <v>3</v>
      </c>
      <c r="J1166" s="225" t="str">
        <f t="shared" si="249"/>
        <v>4</v>
      </c>
      <c r="K1166" s="225" t="str">
        <f t="shared" si="249"/>
        <v>5</v>
      </c>
      <c r="L1166" s="225" t="str">
        <f t="shared" si="249"/>
        <v>6</v>
      </c>
      <c r="M1166" s="225" t="str">
        <f t="shared" si="249"/>
        <v>7</v>
      </c>
      <c r="N1166" s="225" t="str">
        <f t="shared" si="249"/>
        <v>8</v>
      </c>
      <c r="O1166" s="225" t="str">
        <f t="shared" si="249"/>
        <v>9</v>
      </c>
      <c r="P1166" s="225" t="str">
        <f t="shared" si="249"/>
        <v>10</v>
      </c>
      <c r="Q1166" s="225" t="str">
        <f t="shared" si="249"/>
        <v>11</v>
      </c>
      <c r="R1166" s="225" t="str">
        <f t="shared" si="249"/>
        <v>12</v>
      </c>
      <c r="S1166" s="225" t="str">
        <f t="shared" si="249"/>
        <v>13</v>
      </c>
      <c r="T1166" s="225" t="str">
        <f t="shared" si="249"/>
        <v>14</v>
      </c>
      <c r="U1166" s="225" t="str">
        <f t="shared" si="249"/>
        <v>15</v>
      </c>
      <c r="V1166" s="225" t="str">
        <f t="shared" si="249"/>
        <v>16</v>
      </c>
      <c r="W1166" s="225" t="str">
        <f t="shared" si="249"/>
        <v>17</v>
      </c>
      <c r="X1166" s="225" t="str">
        <f t="shared" si="249"/>
        <v>18</v>
      </c>
      <c r="Y1166" s="225" t="str">
        <f t="shared" si="249"/>
        <v>19</v>
      </c>
    </row>
    <row r="1167" spans="1:57" x14ac:dyDescent="0.25">
      <c r="A1167" t="str">
        <f t="shared" si="245"/>
        <v/>
      </c>
      <c r="G1167" s="225" t="str">
        <f t="shared" si="246"/>
        <v>1</v>
      </c>
      <c r="H1167" s="225" t="str">
        <f t="shared" si="247"/>
        <v>2</v>
      </c>
      <c r="I1167" s="225" t="str">
        <f t="shared" si="248"/>
        <v>3</v>
      </c>
      <c r="J1167" s="225" t="str">
        <f t="shared" si="249"/>
        <v>4</v>
      </c>
      <c r="K1167" s="225" t="str">
        <f t="shared" si="249"/>
        <v>5</v>
      </c>
      <c r="L1167" s="225" t="str">
        <f t="shared" si="249"/>
        <v>6</v>
      </c>
      <c r="M1167" s="225" t="str">
        <f t="shared" si="249"/>
        <v>7</v>
      </c>
      <c r="N1167" s="225" t="str">
        <f t="shared" si="249"/>
        <v>8</v>
      </c>
      <c r="O1167" s="225" t="str">
        <f t="shared" si="249"/>
        <v>9</v>
      </c>
      <c r="P1167" s="225" t="str">
        <f t="shared" si="249"/>
        <v>10</v>
      </c>
      <c r="Q1167" s="225" t="str">
        <f t="shared" si="249"/>
        <v>11</v>
      </c>
      <c r="R1167" s="225" t="str">
        <f t="shared" si="249"/>
        <v>12</v>
      </c>
      <c r="S1167" s="225" t="str">
        <f t="shared" si="249"/>
        <v>13</v>
      </c>
      <c r="T1167" s="225" t="str">
        <f t="shared" si="249"/>
        <v>14</v>
      </c>
      <c r="U1167" s="225" t="str">
        <f t="shared" si="249"/>
        <v>15</v>
      </c>
      <c r="V1167" s="225" t="str">
        <f t="shared" si="249"/>
        <v>16</v>
      </c>
      <c r="W1167" s="225" t="str">
        <f t="shared" si="249"/>
        <v>17</v>
      </c>
      <c r="X1167" s="225" t="str">
        <f t="shared" si="249"/>
        <v>18</v>
      </c>
      <c r="Y1167" s="225" t="str">
        <f t="shared" si="249"/>
        <v>19</v>
      </c>
    </row>
    <row r="1168" spans="1:57" x14ac:dyDescent="0.25">
      <c r="A1168" t="str">
        <f t="shared" si="245"/>
        <v/>
      </c>
      <c r="G1168" s="225" t="str">
        <f t="shared" si="246"/>
        <v>1</v>
      </c>
      <c r="H1168" s="225" t="str">
        <f t="shared" si="247"/>
        <v>2</v>
      </c>
      <c r="I1168" s="225" t="str">
        <f t="shared" si="248"/>
        <v>3</v>
      </c>
      <c r="J1168" s="225" t="str">
        <f t="shared" si="249"/>
        <v>4</v>
      </c>
      <c r="K1168" s="225" t="str">
        <f t="shared" si="249"/>
        <v>5</v>
      </c>
      <c r="L1168" s="225" t="str">
        <f t="shared" si="249"/>
        <v>6</v>
      </c>
      <c r="M1168" s="225" t="str">
        <f t="shared" si="249"/>
        <v>7</v>
      </c>
      <c r="N1168" s="225" t="str">
        <f t="shared" si="249"/>
        <v>8</v>
      </c>
      <c r="O1168" s="225" t="str">
        <f t="shared" si="249"/>
        <v>9</v>
      </c>
      <c r="P1168" s="225" t="str">
        <f t="shared" si="249"/>
        <v>10</v>
      </c>
      <c r="Q1168" s="225" t="str">
        <f t="shared" si="249"/>
        <v>11</v>
      </c>
      <c r="R1168" s="225" t="str">
        <f t="shared" si="249"/>
        <v>12</v>
      </c>
      <c r="S1168" s="225" t="str">
        <f t="shared" si="249"/>
        <v>13</v>
      </c>
      <c r="T1168" s="225" t="str">
        <f t="shared" si="249"/>
        <v>14</v>
      </c>
      <c r="U1168" s="225" t="str">
        <f t="shared" si="249"/>
        <v>15</v>
      </c>
      <c r="V1168" s="225" t="str">
        <f t="shared" si="249"/>
        <v>16</v>
      </c>
      <c r="W1168" s="225" t="str">
        <f t="shared" si="249"/>
        <v>17</v>
      </c>
      <c r="X1168" s="225" t="str">
        <f t="shared" si="249"/>
        <v>18</v>
      </c>
      <c r="Y1168" s="225" t="str">
        <f t="shared" si="249"/>
        <v>19</v>
      </c>
    </row>
    <row r="1169" spans="1:25" x14ac:dyDescent="0.25">
      <c r="A1169" t="str">
        <f t="shared" si="245"/>
        <v/>
      </c>
      <c r="G1169" s="225" t="str">
        <f t="shared" si="246"/>
        <v>1</v>
      </c>
      <c r="H1169" s="225" t="str">
        <f t="shared" si="247"/>
        <v>2</v>
      </c>
      <c r="I1169" s="225" t="str">
        <f t="shared" si="248"/>
        <v>3</v>
      </c>
      <c r="J1169" s="225" t="str">
        <f t="shared" si="249"/>
        <v>4</v>
      </c>
      <c r="K1169" s="225" t="str">
        <f t="shared" si="249"/>
        <v>5</v>
      </c>
      <c r="L1169" s="225" t="str">
        <f t="shared" si="249"/>
        <v>6</v>
      </c>
      <c r="M1169" s="225" t="str">
        <f t="shared" si="249"/>
        <v>7</v>
      </c>
      <c r="N1169" s="225" t="str">
        <f t="shared" ref="J1169:Y1185" si="250">N$1&amp;$F1169&amp;$B1169&amp;$E1169</f>
        <v>8</v>
      </c>
      <c r="O1169" s="225" t="str">
        <f t="shared" si="250"/>
        <v>9</v>
      </c>
      <c r="P1169" s="225" t="str">
        <f t="shared" si="250"/>
        <v>10</v>
      </c>
      <c r="Q1169" s="225" t="str">
        <f t="shared" si="250"/>
        <v>11</v>
      </c>
      <c r="R1169" s="225" t="str">
        <f t="shared" si="250"/>
        <v>12</v>
      </c>
      <c r="S1169" s="225" t="str">
        <f t="shared" si="250"/>
        <v>13</v>
      </c>
      <c r="T1169" s="225" t="str">
        <f t="shared" si="250"/>
        <v>14</v>
      </c>
      <c r="U1169" s="225" t="str">
        <f t="shared" si="250"/>
        <v>15</v>
      </c>
      <c r="V1169" s="225" t="str">
        <f t="shared" si="250"/>
        <v>16</v>
      </c>
      <c r="W1169" s="225" t="str">
        <f t="shared" si="250"/>
        <v>17</v>
      </c>
      <c r="X1169" s="225" t="str">
        <f t="shared" si="250"/>
        <v>18</v>
      </c>
      <c r="Y1169" s="225" t="str">
        <f t="shared" si="250"/>
        <v>19</v>
      </c>
    </row>
    <row r="1170" spans="1:25" x14ac:dyDescent="0.25">
      <c r="A1170" t="str">
        <f t="shared" si="245"/>
        <v/>
      </c>
      <c r="G1170" s="225" t="str">
        <f t="shared" si="246"/>
        <v>1</v>
      </c>
      <c r="H1170" s="225" t="str">
        <f t="shared" si="247"/>
        <v>2</v>
      </c>
      <c r="I1170" s="225" t="str">
        <f t="shared" si="248"/>
        <v>3</v>
      </c>
      <c r="J1170" s="225" t="str">
        <f t="shared" si="250"/>
        <v>4</v>
      </c>
      <c r="K1170" s="225" t="str">
        <f t="shared" si="250"/>
        <v>5</v>
      </c>
      <c r="L1170" s="225" t="str">
        <f t="shared" si="250"/>
        <v>6</v>
      </c>
      <c r="M1170" s="225" t="str">
        <f t="shared" si="250"/>
        <v>7</v>
      </c>
      <c r="N1170" s="225" t="str">
        <f t="shared" si="250"/>
        <v>8</v>
      </c>
      <c r="O1170" s="225" t="str">
        <f t="shared" si="250"/>
        <v>9</v>
      </c>
      <c r="P1170" s="225" t="str">
        <f t="shared" si="250"/>
        <v>10</v>
      </c>
      <c r="Q1170" s="225" t="str">
        <f t="shared" si="250"/>
        <v>11</v>
      </c>
      <c r="R1170" s="225" t="str">
        <f t="shared" si="250"/>
        <v>12</v>
      </c>
      <c r="S1170" s="225" t="str">
        <f t="shared" si="250"/>
        <v>13</v>
      </c>
      <c r="T1170" s="225" t="str">
        <f t="shared" si="250"/>
        <v>14</v>
      </c>
      <c r="U1170" s="225" t="str">
        <f t="shared" si="250"/>
        <v>15</v>
      </c>
      <c r="V1170" s="225" t="str">
        <f t="shared" si="250"/>
        <v>16</v>
      </c>
      <c r="W1170" s="225" t="str">
        <f t="shared" si="250"/>
        <v>17</v>
      </c>
      <c r="X1170" s="225" t="str">
        <f t="shared" si="250"/>
        <v>18</v>
      </c>
      <c r="Y1170" s="225" t="str">
        <f t="shared" si="250"/>
        <v>19</v>
      </c>
    </row>
    <row r="1171" spans="1:25" x14ac:dyDescent="0.25">
      <c r="A1171" t="str">
        <f t="shared" si="245"/>
        <v/>
      </c>
      <c r="G1171" s="225" t="str">
        <f t="shared" si="246"/>
        <v>1</v>
      </c>
      <c r="H1171" s="225" t="str">
        <f t="shared" si="247"/>
        <v>2</v>
      </c>
      <c r="I1171" s="225" t="str">
        <f t="shared" si="248"/>
        <v>3</v>
      </c>
      <c r="J1171" s="225" t="str">
        <f t="shared" si="250"/>
        <v>4</v>
      </c>
      <c r="K1171" s="225" t="str">
        <f t="shared" si="250"/>
        <v>5</v>
      </c>
      <c r="L1171" s="225" t="str">
        <f t="shared" si="250"/>
        <v>6</v>
      </c>
      <c r="M1171" s="225" t="str">
        <f t="shared" si="250"/>
        <v>7</v>
      </c>
      <c r="N1171" s="225" t="str">
        <f t="shared" si="250"/>
        <v>8</v>
      </c>
      <c r="O1171" s="225" t="str">
        <f t="shared" si="250"/>
        <v>9</v>
      </c>
      <c r="P1171" s="225" t="str">
        <f t="shared" si="250"/>
        <v>10</v>
      </c>
      <c r="Q1171" s="225" t="str">
        <f t="shared" si="250"/>
        <v>11</v>
      </c>
      <c r="R1171" s="225" t="str">
        <f t="shared" si="250"/>
        <v>12</v>
      </c>
      <c r="S1171" s="225" t="str">
        <f t="shared" si="250"/>
        <v>13</v>
      </c>
      <c r="T1171" s="225" t="str">
        <f t="shared" si="250"/>
        <v>14</v>
      </c>
      <c r="U1171" s="225" t="str">
        <f t="shared" si="250"/>
        <v>15</v>
      </c>
      <c r="V1171" s="225" t="str">
        <f t="shared" si="250"/>
        <v>16</v>
      </c>
      <c r="W1171" s="225" t="str">
        <f t="shared" si="250"/>
        <v>17</v>
      </c>
      <c r="X1171" s="225" t="str">
        <f t="shared" si="250"/>
        <v>18</v>
      </c>
      <c r="Y1171" s="225" t="str">
        <f t="shared" si="250"/>
        <v>19</v>
      </c>
    </row>
    <row r="1172" spans="1:25" x14ac:dyDescent="0.25">
      <c r="A1172" t="str">
        <f t="shared" si="245"/>
        <v/>
      </c>
      <c r="G1172" s="225" t="str">
        <f t="shared" si="246"/>
        <v>1</v>
      </c>
      <c r="H1172" s="225" t="str">
        <f t="shared" si="247"/>
        <v>2</v>
      </c>
      <c r="I1172" s="225" t="str">
        <f t="shared" si="248"/>
        <v>3</v>
      </c>
      <c r="J1172" s="225" t="str">
        <f t="shared" si="250"/>
        <v>4</v>
      </c>
      <c r="K1172" s="225" t="str">
        <f t="shared" si="250"/>
        <v>5</v>
      </c>
      <c r="L1172" s="225" t="str">
        <f t="shared" si="250"/>
        <v>6</v>
      </c>
      <c r="M1172" s="225" t="str">
        <f t="shared" si="250"/>
        <v>7</v>
      </c>
      <c r="N1172" s="225" t="str">
        <f t="shared" si="250"/>
        <v>8</v>
      </c>
      <c r="O1172" s="225" t="str">
        <f t="shared" si="250"/>
        <v>9</v>
      </c>
      <c r="P1172" s="225" t="str">
        <f t="shared" si="250"/>
        <v>10</v>
      </c>
      <c r="Q1172" s="225" t="str">
        <f t="shared" si="250"/>
        <v>11</v>
      </c>
      <c r="R1172" s="225" t="str">
        <f t="shared" si="250"/>
        <v>12</v>
      </c>
      <c r="S1172" s="225" t="str">
        <f t="shared" si="250"/>
        <v>13</v>
      </c>
      <c r="T1172" s="225" t="str">
        <f t="shared" si="250"/>
        <v>14</v>
      </c>
      <c r="U1172" s="225" t="str">
        <f t="shared" si="250"/>
        <v>15</v>
      </c>
      <c r="V1172" s="225" t="str">
        <f t="shared" si="250"/>
        <v>16</v>
      </c>
      <c r="W1172" s="225" t="str">
        <f t="shared" si="250"/>
        <v>17</v>
      </c>
      <c r="X1172" s="225" t="str">
        <f t="shared" si="250"/>
        <v>18</v>
      </c>
      <c r="Y1172" s="225" t="str">
        <f t="shared" si="250"/>
        <v>19</v>
      </c>
    </row>
    <row r="1173" spans="1:25" x14ac:dyDescent="0.25">
      <c r="A1173" t="str">
        <f t="shared" si="245"/>
        <v/>
      </c>
      <c r="G1173" s="225" t="str">
        <f t="shared" si="246"/>
        <v>1</v>
      </c>
      <c r="H1173" s="225" t="str">
        <f t="shared" si="247"/>
        <v>2</v>
      </c>
      <c r="I1173" s="225" t="str">
        <f t="shared" si="248"/>
        <v>3</v>
      </c>
      <c r="J1173" s="225" t="str">
        <f t="shared" si="250"/>
        <v>4</v>
      </c>
      <c r="K1173" s="225" t="str">
        <f t="shared" si="250"/>
        <v>5</v>
      </c>
      <c r="L1173" s="225" t="str">
        <f t="shared" si="250"/>
        <v>6</v>
      </c>
      <c r="M1173" s="225" t="str">
        <f t="shared" si="250"/>
        <v>7</v>
      </c>
      <c r="N1173" s="225" t="str">
        <f t="shared" si="250"/>
        <v>8</v>
      </c>
      <c r="O1173" s="225" t="str">
        <f t="shared" si="250"/>
        <v>9</v>
      </c>
      <c r="P1173" s="225" t="str">
        <f t="shared" si="250"/>
        <v>10</v>
      </c>
      <c r="Q1173" s="225" t="str">
        <f t="shared" si="250"/>
        <v>11</v>
      </c>
      <c r="R1173" s="225" t="str">
        <f t="shared" si="250"/>
        <v>12</v>
      </c>
      <c r="S1173" s="225" t="str">
        <f t="shared" si="250"/>
        <v>13</v>
      </c>
      <c r="T1173" s="225" t="str">
        <f t="shared" si="250"/>
        <v>14</v>
      </c>
      <c r="U1173" s="225" t="str">
        <f t="shared" si="250"/>
        <v>15</v>
      </c>
      <c r="V1173" s="225" t="str">
        <f t="shared" si="250"/>
        <v>16</v>
      </c>
      <c r="W1173" s="225" t="str">
        <f t="shared" si="250"/>
        <v>17</v>
      </c>
      <c r="X1173" s="225" t="str">
        <f t="shared" si="250"/>
        <v>18</v>
      </c>
      <c r="Y1173" s="225" t="str">
        <f t="shared" si="250"/>
        <v>19</v>
      </c>
    </row>
    <row r="1174" spans="1:25" x14ac:dyDescent="0.25">
      <c r="A1174" t="str">
        <f t="shared" si="245"/>
        <v/>
      </c>
      <c r="G1174" s="225" t="str">
        <f t="shared" si="246"/>
        <v>1</v>
      </c>
      <c r="H1174" s="225" t="str">
        <f t="shared" si="247"/>
        <v>2</v>
      </c>
      <c r="I1174" s="225" t="str">
        <f t="shared" si="248"/>
        <v>3</v>
      </c>
      <c r="J1174" s="225" t="str">
        <f t="shared" si="250"/>
        <v>4</v>
      </c>
      <c r="K1174" s="225" t="str">
        <f t="shared" si="250"/>
        <v>5</v>
      </c>
      <c r="L1174" s="225" t="str">
        <f t="shared" si="250"/>
        <v>6</v>
      </c>
      <c r="M1174" s="225" t="str">
        <f t="shared" si="250"/>
        <v>7</v>
      </c>
      <c r="N1174" s="225" t="str">
        <f t="shared" si="250"/>
        <v>8</v>
      </c>
      <c r="O1174" s="225" t="str">
        <f t="shared" si="250"/>
        <v>9</v>
      </c>
      <c r="P1174" s="225" t="str">
        <f t="shared" si="250"/>
        <v>10</v>
      </c>
      <c r="Q1174" s="225" t="str">
        <f t="shared" si="250"/>
        <v>11</v>
      </c>
      <c r="R1174" s="225" t="str">
        <f t="shared" si="250"/>
        <v>12</v>
      </c>
      <c r="S1174" s="225" t="str">
        <f t="shared" si="250"/>
        <v>13</v>
      </c>
      <c r="T1174" s="225" t="str">
        <f t="shared" si="250"/>
        <v>14</v>
      </c>
      <c r="U1174" s="225" t="str">
        <f t="shared" si="250"/>
        <v>15</v>
      </c>
      <c r="V1174" s="225" t="str">
        <f t="shared" si="250"/>
        <v>16</v>
      </c>
      <c r="W1174" s="225" t="str">
        <f t="shared" si="250"/>
        <v>17</v>
      </c>
      <c r="X1174" s="225" t="str">
        <f t="shared" si="250"/>
        <v>18</v>
      </c>
      <c r="Y1174" s="225" t="str">
        <f t="shared" si="250"/>
        <v>19</v>
      </c>
    </row>
    <row r="1175" spans="1:25" x14ac:dyDescent="0.25">
      <c r="A1175" t="str">
        <f t="shared" si="245"/>
        <v/>
      </c>
      <c r="G1175" s="225" t="str">
        <f t="shared" si="246"/>
        <v>1</v>
      </c>
      <c r="H1175" s="225" t="str">
        <f t="shared" si="247"/>
        <v>2</v>
      </c>
      <c r="I1175" s="225" t="str">
        <f t="shared" si="248"/>
        <v>3</v>
      </c>
      <c r="J1175" s="225" t="str">
        <f t="shared" si="250"/>
        <v>4</v>
      </c>
      <c r="K1175" s="225" t="str">
        <f t="shared" si="250"/>
        <v>5</v>
      </c>
      <c r="L1175" s="225" t="str">
        <f t="shared" si="250"/>
        <v>6</v>
      </c>
      <c r="M1175" s="225" t="str">
        <f t="shared" si="250"/>
        <v>7</v>
      </c>
      <c r="N1175" s="225" t="str">
        <f t="shared" si="250"/>
        <v>8</v>
      </c>
      <c r="O1175" s="225" t="str">
        <f t="shared" si="250"/>
        <v>9</v>
      </c>
      <c r="P1175" s="225" t="str">
        <f t="shared" si="250"/>
        <v>10</v>
      </c>
      <c r="Q1175" s="225" t="str">
        <f t="shared" si="250"/>
        <v>11</v>
      </c>
      <c r="R1175" s="225" t="str">
        <f t="shared" si="250"/>
        <v>12</v>
      </c>
      <c r="S1175" s="225" t="str">
        <f t="shared" si="250"/>
        <v>13</v>
      </c>
      <c r="T1175" s="225" t="str">
        <f t="shared" si="250"/>
        <v>14</v>
      </c>
      <c r="U1175" s="225" t="str">
        <f t="shared" si="250"/>
        <v>15</v>
      </c>
      <c r="V1175" s="225" t="str">
        <f t="shared" si="250"/>
        <v>16</v>
      </c>
      <c r="W1175" s="225" t="str">
        <f t="shared" si="250"/>
        <v>17</v>
      </c>
      <c r="X1175" s="225" t="str">
        <f t="shared" si="250"/>
        <v>18</v>
      </c>
      <c r="Y1175" s="225" t="str">
        <f t="shared" si="250"/>
        <v>19</v>
      </c>
    </row>
    <row r="1176" spans="1:25" x14ac:dyDescent="0.25">
      <c r="A1176" t="str">
        <f t="shared" si="245"/>
        <v/>
      </c>
      <c r="G1176" s="225" t="str">
        <f t="shared" si="246"/>
        <v>1</v>
      </c>
      <c r="H1176" s="225" t="str">
        <f t="shared" si="247"/>
        <v>2</v>
      </c>
      <c r="I1176" s="225" t="str">
        <f t="shared" si="248"/>
        <v>3</v>
      </c>
      <c r="J1176" s="225" t="str">
        <f t="shared" si="250"/>
        <v>4</v>
      </c>
      <c r="K1176" s="225" t="str">
        <f t="shared" si="250"/>
        <v>5</v>
      </c>
      <c r="L1176" s="225" t="str">
        <f t="shared" si="250"/>
        <v>6</v>
      </c>
      <c r="M1176" s="225" t="str">
        <f t="shared" si="250"/>
        <v>7</v>
      </c>
      <c r="N1176" s="225" t="str">
        <f t="shared" si="250"/>
        <v>8</v>
      </c>
      <c r="O1176" s="225" t="str">
        <f t="shared" si="250"/>
        <v>9</v>
      </c>
      <c r="P1176" s="225" t="str">
        <f t="shared" si="250"/>
        <v>10</v>
      </c>
      <c r="Q1176" s="225" t="str">
        <f t="shared" si="250"/>
        <v>11</v>
      </c>
      <c r="R1176" s="225" t="str">
        <f t="shared" si="250"/>
        <v>12</v>
      </c>
      <c r="S1176" s="225" t="str">
        <f t="shared" si="250"/>
        <v>13</v>
      </c>
      <c r="T1176" s="225" t="str">
        <f t="shared" si="250"/>
        <v>14</v>
      </c>
      <c r="U1176" s="225" t="str">
        <f t="shared" si="250"/>
        <v>15</v>
      </c>
      <c r="V1176" s="225" t="str">
        <f t="shared" si="250"/>
        <v>16</v>
      </c>
      <c r="W1176" s="225" t="str">
        <f t="shared" si="250"/>
        <v>17</v>
      </c>
      <c r="X1176" s="225" t="str">
        <f t="shared" si="250"/>
        <v>18</v>
      </c>
      <c r="Y1176" s="225" t="str">
        <f t="shared" si="250"/>
        <v>19</v>
      </c>
    </row>
    <row r="1177" spans="1:25" x14ac:dyDescent="0.25">
      <c r="A1177" t="str">
        <f t="shared" si="245"/>
        <v/>
      </c>
      <c r="G1177" s="225" t="str">
        <f t="shared" si="246"/>
        <v>1</v>
      </c>
      <c r="H1177" s="225" t="str">
        <f t="shared" si="247"/>
        <v>2</v>
      </c>
      <c r="I1177" s="225" t="str">
        <f t="shared" si="248"/>
        <v>3</v>
      </c>
      <c r="J1177" s="225" t="str">
        <f t="shared" si="250"/>
        <v>4</v>
      </c>
      <c r="K1177" s="225" t="str">
        <f t="shared" si="250"/>
        <v>5</v>
      </c>
      <c r="L1177" s="225" t="str">
        <f t="shared" si="250"/>
        <v>6</v>
      </c>
      <c r="M1177" s="225" t="str">
        <f t="shared" si="250"/>
        <v>7</v>
      </c>
      <c r="N1177" s="225" t="str">
        <f t="shared" si="250"/>
        <v>8</v>
      </c>
      <c r="O1177" s="225" t="str">
        <f t="shared" si="250"/>
        <v>9</v>
      </c>
      <c r="P1177" s="225" t="str">
        <f t="shared" si="250"/>
        <v>10</v>
      </c>
      <c r="Q1177" s="225" t="str">
        <f t="shared" si="250"/>
        <v>11</v>
      </c>
      <c r="R1177" s="225" t="str">
        <f t="shared" si="250"/>
        <v>12</v>
      </c>
      <c r="S1177" s="225" t="str">
        <f t="shared" si="250"/>
        <v>13</v>
      </c>
      <c r="T1177" s="225" t="str">
        <f t="shared" si="250"/>
        <v>14</v>
      </c>
      <c r="U1177" s="225" t="str">
        <f t="shared" si="250"/>
        <v>15</v>
      </c>
      <c r="V1177" s="225" t="str">
        <f t="shared" si="250"/>
        <v>16</v>
      </c>
      <c r="W1177" s="225" t="str">
        <f t="shared" si="250"/>
        <v>17</v>
      </c>
      <c r="X1177" s="225" t="str">
        <f t="shared" si="250"/>
        <v>18</v>
      </c>
      <c r="Y1177" s="225" t="str">
        <f t="shared" si="250"/>
        <v>19</v>
      </c>
    </row>
    <row r="1178" spans="1:25" x14ac:dyDescent="0.25">
      <c r="A1178" t="str">
        <f t="shared" si="245"/>
        <v/>
      </c>
      <c r="G1178" s="225" t="str">
        <f t="shared" si="246"/>
        <v>1</v>
      </c>
      <c r="H1178" s="225" t="str">
        <f t="shared" si="247"/>
        <v>2</v>
      </c>
      <c r="I1178" s="225" t="str">
        <f t="shared" si="248"/>
        <v>3</v>
      </c>
      <c r="J1178" s="225" t="str">
        <f t="shared" si="250"/>
        <v>4</v>
      </c>
      <c r="K1178" s="225" t="str">
        <f t="shared" si="250"/>
        <v>5</v>
      </c>
      <c r="L1178" s="225" t="str">
        <f t="shared" si="250"/>
        <v>6</v>
      </c>
      <c r="M1178" s="225" t="str">
        <f t="shared" si="250"/>
        <v>7</v>
      </c>
      <c r="N1178" s="225" t="str">
        <f t="shared" si="250"/>
        <v>8</v>
      </c>
      <c r="O1178" s="225" t="str">
        <f t="shared" si="250"/>
        <v>9</v>
      </c>
      <c r="P1178" s="225" t="str">
        <f t="shared" si="250"/>
        <v>10</v>
      </c>
      <c r="Q1178" s="225" t="str">
        <f t="shared" si="250"/>
        <v>11</v>
      </c>
      <c r="R1178" s="225" t="str">
        <f t="shared" si="250"/>
        <v>12</v>
      </c>
      <c r="S1178" s="225" t="str">
        <f t="shared" si="250"/>
        <v>13</v>
      </c>
      <c r="T1178" s="225" t="str">
        <f t="shared" si="250"/>
        <v>14</v>
      </c>
      <c r="U1178" s="225" t="str">
        <f t="shared" si="250"/>
        <v>15</v>
      </c>
      <c r="V1178" s="225" t="str">
        <f t="shared" si="250"/>
        <v>16</v>
      </c>
      <c r="W1178" s="225" t="str">
        <f t="shared" si="250"/>
        <v>17</v>
      </c>
      <c r="X1178" s="225" t="str">
        <f t="shared" si="250"/>
        <v>18</v>
      </c>
      <c r="Y1178" s="225" t="str">
        <f t="shared" si="250"/>
        <v>19</v>
      </c>
    </row>
    <row r="1179" spans="1:25" x14ac:dyDescent="0.25">
      <c r="A1179" t="str">
        <f t="shared" si="245"/>
        <v/>
      </c>
      <c r="G1179" s="225" t="str">
        <f t="shared" si="246"/>
        <v>1</v>
      </c>
      <c r="H1179" s="225" t="str">
        <f t="shared" si="247"/>
        <v>2</v>
      </c>
      <c r="I1179" s="225" t="str">
        <f t="shared" si="248"/>
        <v>3</v>
      </c>
      <c r="J1179" s="225" t="str">
        <f t="shared" si="250"/>
        <v>4</v>
      </c>
      <c r="K1179" s="225" t="str">
        <f t="shared" si="250"/>
        <v>5</v>
      </c>
      <c r="L1179" s="225" t="str">
        <f t="shared" si="250"/>
        <v>6</v>
      </c>
      <c r="M1179" s="225" t="str">
        <f t="shared" si="250"/>
        <v>7</v>
      </c>
      <c r="N1179" s="225" t="str">
        <f t="shared" si="250"/>
        <v>8</v>
      </c>
      <c r="O1179" s="225" t="str">
        <f t="shared" si="250"/>
        <v>9</v>
      </c>
      <c r="P1179" s="225" t="str">
        <f t="shared" si="250"/>
        <v>10</v>
      </c>
      <c r="Q1179" s="225" t="str">
        <f t="shared" si="250"/>
        <v>11</v>
      </c>
      <c r="R1179" s="225" t="str">
        <f t="shared" si="250"/>
        <v>12</v>
      </c>
      <c r="S1179" s="225" t="str">
        <f t="shared" si="250"/>
        <v>13</v>
      </c>
      <c r="T1179" s="225" t="str">
        <f t="shared" si="250"/>
        <v>14</v>
      </c>
      <c r="U1179" s="225" t="str">
        <f t="shared" si="250"/>
        <v>15</v>
      </c>
      <c r="V1179" s="225" t="str">
        <f t="shared" si="250"/>
        <v>16</v>
      </c>
      <c r="W1179" s="225" t="str">
        <f t="shared" si="250"/>
        <v>17</v>
      </c>
      <c r="X1179" s="225" t="str">
        <f t="shared" si="250"/>
        <v>18</v>
      </c>
      <c r="Y1179" s="225" t="str">
        <f t="shared" si="250"/>
        <v>19</v>
      </c>
    </row>
    <row r="1180" spans="1:25" x14ac:dyDescent="0.25">
      <c r="A1180" t="str">
        <f t="shared" si="245"/>
        <v/>
      </c>
      <c r="G1180" s="225" t="str">
        <f t="shared" si="246"/>
        <v>1</v>
      </c>
      <c r="H1180" s="225" t="str">
        <f t="shared" si="247"/>
        <v>2</v>
      </c>
      <c r="I1180" s="225" t="str">
        <f t="shared" si="248"/>
        <v>3</v>
      </c>
      <c r="J1180" s="225" t="str">
        <f t="shared" si="250"/>
        <v>4</v>
      </c>
      <c r="K1180" s="225" t="str">
        <f t="shared" si="250"/>
        <v>5</v>
      </c>
      <c r="L1180" s="225" t="str">
        <f t="shared" si="250"/>
        <v>6</v>
      </c>
      <c r="M1180" s="225" t="str">
        <f t="shared" si="250"/>
        <v>7</v>
      </c>
      <c r="N1180" s="225" t="str">
        <f t="shared" si="250"/>
        <v>8</v>
      </c>
      <c r="O1180" s="225" t="str">
        <f t="shared" si="250"/>
        <v>9</v>
      </c>
      <c r="P1180" s="225" t="str">
        <f t="shared" si="250"/>
        <v>10</v>
      </c>
      <c r="Q1180" s="225" t="str">
        <f t="shared" si="250"/>
        <v>11</v>
      </c>
      <c r="R1180" s="225" t="str">
        <f t="shared" si="250"/>
        <v>12</v>
      </c>
      <c r="S1180" s="225" t="str">
        <f t="shared" si="250"/>
        <v>13</v>
      </c>
      <c r="T1180" s="225" t="str">
        <f t="shared" si="250"/>
        <v>14</v>
      </c>
      <c r="U1180" s="225" t="str">
        <f t="shared" si="250"/>
        <v>15</v>
      </c>
      <c r="V1180" s="225" t="str">
        <f t="shared" si="250"/>
        <v>16</v>
      </c>
      <c r="W1180" s="225" t="str">
        <f t="shared" si="250"/>
        <v>17</v>
      </c>
      <c r="X1180" s="225" t="str">
        <f t="shared" si="250"/>
        <v>18</v>
      </c>
      <c r="Y1180" s="225" t="str">
        <f t="shared" si="250"/>
        <v>19</v>
      </c>
    </row>
    <row r="1181" spans="1:25" x14ac:dyDescent="0.25">
      <c r="A1181" t="str">
        <f t="shared" si="245"/>
        <v/>
      </c>
      <c r="G1181" s="225" t="str">
        <f t="shared" si="246"/>
        <v>1</v>
      </c>
      <c r="H1181" s="225" t="str">
        <f t="shared" si="247"/>
        <v>2</v>
      </c>
      <c r="I1181" s="225" t="str">
        <f t="shared" si="248"/>
        <v>3</v>
      </c>
      <c r="J1181" s="225" t="str">
        <f t="shared" si="250"/>
        <v>4</v>
      </c>
      <c r="K1181" s="225" t="str">
        <f t="shared" si="250"/>
        <v>5</v>
      </c>
      <c r="L1181" s="225" t="str">
        <f t="shared" si="250"/>
        <v>6</v>
      </c>
      <c r="M1181" s="225" t="str">
        <f t="shared" si="250"/>
        <v>7</v>
      </c>
      <c r="N1181" s="225" t="str">
        <f t="shared" si="250"/>
        <v>8</v>
      </c>
      <c r="O1181" s="225" t="str">
        <f t="shared" si="250"/>
        <v>9</v>
      </c>
      <c r="P1181" s="225" t="str">
        <f t="shared" si="250"/>
        <v>10</v>
      </c>
      <c r="Q1181" s="225" t="str">
        <f t="shared" si="250"/>
        <v>11</v>
      </c>
      <c r="R1181" s="225" t="str">
        <f t="shared" si="250"/>
        <v>12</v>
      </c>
      <c r="S1181" s="225" t="str">
        <f t="shared" si="250"/>
        <v>13</v>
      </c>
      <c r="T1181" s="225" t="str">
        <f t="shared" si="250"/>
        <v>14</v>
      </c>
      <c r="U1181" s="225" t="str">
        <f t="shared" si="250"/>
        <v>15</v>
      </c>
      <c r="V1181" s="225" t="str">
        <f t="shared" si="250"/>
        <v>16</v>
      </c>
      <c r="W1181" s="225" t="str">
        <f t="shared" si="250"/>
        <v>17</v>
      </c>
      <c r="X1181" s="225" t="str">
        <f t="shared" si="250"/>
        <v>18</v>
      </c>
      <c r="Y1181" s="225" t="str">
        <f t="shared" si="250"/>
        <v>19</v>
      </c>
    </row>
    <row r="1182" spans="1:25" x14ac:dyDescent="0.25">
      <c r="A1182" t="str">
        <f t="shared" si="245"/>
        <v/>
      </c>
      <c r="G1182" s="225" t="str">
        <f t="shared" si="246"/>
        <v>1</v>
      </c>
      <c r="H1182" s="225" t="str">
        <f t="shared" si="247"/>
        <v>2</v>
      </c>
      <c r="I1182" s="225" t="str">
        <f t="shared" si="248"/>
        <v>3</v>
      </c>
      <c r="J1182" s="225" t="str">
        <f t="shared" si="250"/>
        <v>4</v>
      </c>
      <c r="K1182" s="225" t="str">
        <f t="shared" si="250"/>
        <v>5</v>
      </c>
      <c r="L1182" s="225" t="str">
        <f t="shared" si="250"/>
        <v>6</v>
      </c>
      <c r="M1182" s="225" t="str">
        <f t="shared" si="250"/>
        <v>7</v>
      </c>
      <c r="N1182" s="225" t="str">
        <f t="shared" si="250"/>
        <v>8</v>
      </c>
      <c r="O1182" s="225" t="str">
        <f t="shared" si="250"/>
        <v>9</v>
      </c>
      <c r="P1182" s="225" t="str">
        <f t="shared" si="250"/>
        <v>10</v>
      </c>
      <c r="Q1182" s="225" t="str">
        <f t="shared" si="250"/>
        <v>11</v>
      </c>
      <c r="R1182" s="225" t="str">
        <f t="shared" si="250"/>
        <v>12</v>
      </c>
      <c r="S1182" s="225" t="str">
        <f t="shared" si="250"/>
        <v>13</v>
      </c>
      <c r="T1182" s="225" t="str">
        <f t="shared" si="250"/>
        <v>14</v>
      </c>
      <c r="U1182" s="225" t="str">
        <f t="shared" si="250"/>
        <v>15</v>
      </c>
      <c r="V1182" s="225" t="str">
        <f t="shared" si="250"/>
        <v>16</v>
      </c>
      <c r="W1182" s="225" t="str">
        <f t="shared" si="250"/>
        <v>17</v>
      </c>
      <c r="X1182" s="225" t="str">
        <f t="shared" si="250"/>
        <v>18</v>
      </c>
      <c r="Y1182" s="225" t="str">
        <f t="shared" si="250"/>
        <v>19</v>
      </c>
    </row>
    <row r="1183" spans="1:25" x14ac:dyDescent="0.25">
      <c r="A1183" t="str">
        <f t="shared" si="245"/>
        <v/>
      </c>
      <c r="G1183" s="225" t="str">
        <f t="shared" si="246"/>
        <v>1</v>
      </c>
      <c r="H1183" s="225" t="str">
        <f t="shared" si="247"/>
        <v>2</v>
      </c>
      <c r="I1183" s="225" t="str">
        <f t="shared" si="248"/>
        <v>3</v>
      </c>
      <c r="J1183" s="225" t="str">
        <f t="shared" si="250"/>
        <v>4</v>
      </c>
      <c r="K1183" s="225" t="str">
        <f t="shared" si="250"/>
        <v>5</v>
      </c>
      <c r="L1183" s="225" t="str">
        <f t="shared" si="250"/>
        <v>6</v>
      </c>
      <c r="M1183" s="225" t="str">
        <f t="shared" si="250"/>
        <v>7</v>
      </c>
      <c r="N1183" s="225" t="str">
        <f t="shared" si="250"/>
        <v>8</v>
      </c>
      <c r="O1183" s="225" t="str">
        <f t="shared" si="250"/>
        <v>9</v>
      </c>
      <c r="P1183" s="225" t="str">
        <f t="shared" si="250"/>
        <v>10</v>
      </c>
      <c r="Q1183" s="225" t="str">
        <f t="shared" si="250"/>
        <v>11</v>
      </c>
      <c r="R1183" s="225" t="str">
        <f t="shared" si="250"/>
        <v>12</v>
      </c>
      <c r="S1183" s="225" t="str">
        <f t="shared" si="250"/>
        <v>13</v>
      </c>
      <c r="T1183" s="225" t="str">
        <f t="shared" si="250"/>
        <v>14</v>
      </c>
      <c r="U1183" s="225" t="str">
        <f t="shared" si="250"/>
        <v>15</v>
      </c>
      <c r="V1183" s="225" t="str">
        <f t="shared" si="250"/>
        <v>16</v>
      </c>
      <c r="W1183" s="225" t="str">
        <f t="shared" si="250"/>
        <v>17</v>
      </c>
      <c r="X1183" s="225" t="str">
        <f t="shared" si="250"/>
        <v>18</v>
      </c>
      <c r="Y1183" s="225" t="str">
        <f t="shared" si="250"/>
        <v>19</v>
      </c>
    </row>
    <row r="1184" spans="1:25" x14ac:dyDescent="0.25">
      <c r="A1184" t="str">
        <f t="shared" si="245"/>
        <v/>
      </c>
      <c r="G1184" s="225" t="str">
        <f t="shared" si="246"/>
        <v>1</v>
      </c>
      <c r="H1184" s="225" t="str">
        <f t="shared" si="247"/>
        <v>2</v>
      </c>
      <c r="I1184" s="225" t="str">
        <f t="shared" si="248"/>
        <v>3</v>
      </c>
      <c r="J1184" s="225" t="str">
        <f t="shared" si="250"/>
        <v>4</v>
      </c>
      <c r="K1184" s="225" t="str">
        <f t="shared" si="250"/>
        <v>5</v>
      </c>
      <c r="L1184" s="225" t="str">
        <f t="shared" si="250"/>
        <v>6</v>
      </c>
      <c r="M1184" s="225" t="str">
        <f t="shared" si="250"/>
        <v>7</v>
      </c>
      <c r="N1184" s="225" t="str">
        <f t="shared" si="250"/>
        <v>8</v>
      </c>
      <c r="O1184" s="225" t="str">
        <f t="shared" si="250"/>
        <v>9</v>
      </c>
      <c r="P1184" s="225" t="str">
        <f t="shared" si="250"/>
        <v>10</v>
      </c>
      <c r="Q1184" s="225" t="str">
        <f t="shared" si="250"/>
        <v>11</v>
      </c>
      <c r="R1184" s="225" t="str">
        <f t="shared" si="250"/>
        <v>12</v>
      </c>
      <c r="S1184" s="225" t="str">
        <f t="shared" si="250"/>
        <v>13</v>
      </c>
      <c r="T1184" s="225" t="str">
        <f t="shared" si="250"/>
        <v>14</v>
      </c>
      <c r="U1184" s="225" t="str">
        <f t="shared" si="250"/>
        <v>15</v>
      </c>
      <c r="V1184" s="225" t="str">
        <f t="shared" si="250"/>
        <v>16</v>
      </c>
      <c r="W1184" s="225" t="str">
        <f t="shared" si="250"/>
        <v>17</v>
      </c>
      <c r="X1184" s="225" t="str">
        <f t="shared" si="250"/>
        <v>18</v>
      </c>
      <c r="Y1184" s="225" t="str">
        <f t="shared" si="250"/>
        <v>19</v>
      </c>
    </row>
    <row r="1185" spans="1:25" x14ac:dyDescent="0.25">
      <c r="A1185" t="str">
        <f t="shared" si="245"/>
        <v/>
      </c>
      <c r="G1185" s="225" t="str">
        <f t="shared" si="246"/>
        <v>1</v>
      </c>
      <c r="H1185" s="225" t="str">
        <f t="shared" si="247"/>
        <v>2</v>
      </c>
      <c r="I1185" s="225" t="str">
        <f t="shared" si="248"/>
        <v>3</v>
      </c>
      <c r="J1185" s="225" t="str">
        <f t="shared" si="250"/>
        <v>4</v>
      </c>
      <c r="K1185" s="225" t="str">
        <f t="shared" si="250"/>
        <v>5</v>
      </c>
      <c r="L1185" s="225" t="str">
        <f t="shared" si="250"/>
        <v>6</v>
      </c>
      <c r="M1185" s="225" t="str">
        <f t="shared" ref="J1185:Y1201" si="251">M$1&amp;$F1185&amp;$B1185&amp;$E1185</f>
        <v>7</v>
      </c>
      <c r="N1185" s="225" t="str">
        <f t="shared" si="251"/>
        <v>8</v>
      </c>
      <c r="O1185" s="225" t="str">
        <f t="shared" si="251"/>
        <v>9</v>
      </c>
      <c r="P1185" s="225" t="str">
        <f t="shared" si="251"/>
        <v>10</v>
      </c>
      <c r="Q1185" s="225" t="str">
        <f t="shared" si="251"/>
        <v>11</v>
      </c>
      <c r="R1185" s="225" t="str">
        <f t="shared" si="251"/>
        <v>12</v>
      </c>
      <c r="S1185" s="225" t="str">
        <f t="shared" si="251"/>
        <v>13</v>
      </c>
      <c r="T1185" s="225" t="str">
        <f t="shared" si="251"/>
        <v>14</v>
      </c>
      <c r="U1185" s="225" t="str">
        <f t="shared" si="251"/>
        <v>15</v>
      </c>
      <c r="V1185" s="225" t="str">
        <f t="shared" si="251"/>
        <v>16</v>
      </c>
      <c r="W1185" s="225" t="str">
        <f t="shared" si="251"/>
        <v>17</v>
      </c>
      <c r="X1185" s="225" t="str">
        <f t="shared" si="251"/>
        <v>18</v>
      </c>
      <c r="Y1185" s="225" t="str">
        <f t="shared" si="251"/>
        <v>19</v>
      </c>
    </row>
    <row r="1186" spans="1:25" x14ac:dyDescent="0.25">
      <c r="A1186" t="str">
        <f t="shared" si="245"/>
        <v/>
      </c>
      <c r="G1186" s="225" t="str">
        <f t="shared" si="246"/>
        <v>1</v>
      </c>
      <c r="H1186" s="225" t="str">
        <f t="shared" si="247"/>
        <v>2</v>
      </c>
      <c r="I1186" s="225" t="str">
        <f t="shared" si="248"/>
        <v>3</v>
      </c>
      <c r="J1186" s="225" t="str">
        <f t="shared" si="251"/>
        <v>4</v>
      </c>
      <c r="K1186" s="225" t="str">
        <f t="shared" si="251"/>
        <v>5</v>
      </c>
      <c r="L1186" s="225" t="str">
        <f t="shared" si="251"/>
        <v>6</v>
      </c>
      <c r="M1186" s="225" t="str">
        <f t="shared" si="251"/>
        <v>7</v>
      </c>
      <c r="N1186" s="225" t="str">
        <f t="shared" si="251"/>
        <v>8</v>
      </c>
      <c r="O1186" s="225" t="str">
        <f t="shared" si="251"/>
        <v>9</v>
      </c>
      <c r="P1186" s="225" t="str">
        <f t="shared" si="251"/>
        <v>10</v>
      </c>
      <c r="Q1186" s="225" t="str">
        <f t="shared" si="251"/>
        <v>11</v>
      </c>
      <c r="R1186" s="225" t="str">
        <f t="shared" si="251"/>
        <v>12</v>
      </c>
      <c r="S1186" s="225" t="str">
        <f t="shared" si="251"/>
        <v>13</v>
      </c>
      <c r="T1186" s="225" t="str">
        <f t="shared" si="251"/>
        <v>14</v>
      </c>
      <c r="U1186" s="225" t="str">
        <f t="shared" si="251"/>
        <v>15</v>
      </c>
      <c r="V1186" s="225" t="str">
        <f t="shared" si="251"/>
        <v>16</v>
      </c>
      <c r="W1186" s="225" t="str">
        <f t="shared" si="251"/>
        <v>17</v>
      </c>
      <c r="X1186" s="225" t="str">
        <f t="shared" si="251"/>
        <v>18</v>
      </c>
      <c r="Y1186" s="225" t="str">
        <f t="shared" si="251"/>
        <v>19</v>
      </c>
    </row>
    <row r="1187" spans="1:25" x14ac:dyDescent="0.25">
      <c r="A1187" t="str">
        <f t="shared" si="245"/>
        <v/>
      </c>
      <c r="G1187" s="225" t="str">
        <f t="shared" si="246"/>
        <v>1</v>
      </c>
      <c r="H1187" s="225" t="str">
        <f t="shared" si="247"/>
        <v>2</v>
      </c>
      <c r="I1187" s="225" t="str">
        <f t="shared" si="248"/>
        <v>3</v>
      </c>
      <c r="J1187" s="225" t="str">
        <f t="shared" si="251"/>
        <v>4</v>
      </c>
      <c r="K1187" s="225" t="str">
        <f t="shared" si="251"/>
        <v>5</v>
      </c>
      <c r="L1187" s="225" t="str">
        <f t="shared" si="251"/>
        <v>6</v>
      </c>
      <c r="M1187" s="225" t="str">
        <f t="shared" si="251"/>
        <v>7</v>
      </c>
      <c r="N1187" s="225" t="str">
        <f t="shared" si="251"/>
        <v>8</v>
      </c>
      <c r="O1187" s="225" t="str">
        <f t="shared" si="251"/>
        <v>9</v>
      </c>
      <c r="P1187" s="225" t="str">
        <f t="shared" si="251"/>
        <v>10</v>
      </c>
      <c r="Q1187" s="225" t="str">
        <f t="shared" si="251"/>
        <v>11</v>
      </c>
      <c r="R1187" s="225" t="str">
        <f t="shared" si="251"/>
        <v>12</v>
      </c>
      <c r="S1187" s="225" t="str">
        <f t="shared" si="251"/>
        <v>13</v>
      </c>
      <c r="T1187" s="225" t="str">
        <f t="shared" si="251"/>
        <v>14</v>
      </c>
      <c r="U1187" s="225" t="str">
        <f t="shared" si="251"/>
        <v>15</v>
      </c>
      <c r="V1187" s="225" t="str">
        <f t="shared" si="251"/>
        <v>16</v>
      </c>
      <c r="W1187" s="225" t="str">
        <f t="shared" si="251"/>
        <v>17</v>
      </c>
      <c r="X1187" s="225" t="str">
        <f t="shared" si="251"/>
        <v>18</v>
      </c>
      <c r="Y1187" s="225" t="str">
        <f t="shared" si="251"/>
        <v>19</v>
      </c>
    </row>
    <row r="1188" spans="1:25" x14ac:dyDescent="0.25">
      <c r="A1188" t="str">
        <f t="shared" si="245"/>
        <v/>
      </c>
      <c r="G1188" s="225" t="str">
        <f t="shared" si="246"/>
        <v>1</v>
      </c>
      <c r="H1188" s="225" t="str">
        <f t="shared" si="247"/>
        <v>2</v>
      </c>
      <c r="I1188" s="225" t="str">
        <f t="shared" si="248"/>
        <v>3</v>
      </c>
      <c r="J1188" s="225" t="str">
        <f t="shared" si="251"/>
        <v>4</v>
      </c>
      <c r="K1188" s="225" t="str">
        <f t="shared" si="251"/>
        <v>5</v>
      </c>
      <c r="L1188" s="225" t="str">
        <f t="shared" si="251"/>
        <v>6</v>
      </c>
      <c r="M1188" s="225" t="str">
        <f t="shared" si="251"/>
        <v>7</v>
      </c>
      <c r="N1188" s="225" t="str">
        <f t="shared" si="251"/>
        <v>8</v>
      </c>
      <c r="O1188" s="225" t="str">
        <f t="shared" si="251"/>
        <v>9</v>
      </c>
      <c r="P1188" s="225" t="str">
        <f t="shared" si="251"/>
        <v>10</v>
      </c>
      <c r="Q1188" s="225" t="str">
        <f t="shared" si="251"/>
        <v>11</v>
      </c>
      <c r="R1188" s="225" t="str">
        <f t="shared" si="251"/>
        <v>12</v>
      </c>
      <c r="S1188" s="225" t="str">
        <f t="shared" si="251"/>
        <v>13</v>
      </c>
      <c r="T1188" s="225" t="str">
        <f t="shared" si="251"/>
        <v>14</v>
      </c>
      <c r="U1188" s="225" t="str">
        <f t="shared" si="251"/>
        <v>15</v>
      </c>
      <c r="V1188" s="225" t="str">
        <f t="shared" si="251"/>
        <v>16</v>
      </c>
      <c r="W1188" s="225" t="str">
        <f t="shared" si="251"/>
        <v>17</v>
      </c>
      <c r="X1188" s="225" t="str">
        <f t="shared" si="251"/>
        <v>18</v>
      </c>
      <c r="Y1188" s="225" t="str">
        <f t="shared" si="251"/>
        <v>19</v>
      </c>
    </row>
    <row r="1189" spans="1:25" x14ac:dyDescent="0.25">
      <c r="A1189" t="str">
        <f t="shared" si="245"/>
        <v/>
      </c>
      <c r="G1189" s="225" t="str">
        <f t="shared" si="246"/>
        <v>1</v>
      </c>
      <c r="H1189" s="225" t="str">
        <f t="shared" si="247"/>
        <v>2</v>
      </c>
      <c r="I1189" s="225" t="str">
        <f t="shared" si="248"/>
        <v>3</v>
      </c>
      <c r="J1189" s="225" t="str">
        <f t="shared" si="251"/>
        <v>4</v>
      </c>
      <c r="K1189" s="225" t="str">
        <f t="shared" si="251"/>
        <v>5</v>
      </c>
      <c r="L1189" s="225" t="str">
        <f t="shared" si="251"/>
        <v>6</v>
      </c>
      <c r="M1189" s="225" t="str">
        <f t="shared" si="251"/>
        <v>7</v>
      </c>
      <c r="N1189" s="225" t="str">
        <f t="shared" si="251"/>
        <v>8</v>
      </c>
      <c r="O1189" s="225" t="str">
        <f t="shared" si="251"/>
        <v>9</v>
      </c>
      <c r="P1189" s="225" t="str">
        <f t="shared" si="251"/>
        <v>10</v>
      </c>
      <c r="Q1189" s="225" t="str">
        <f t="shared" si="251"/>
        <v>11</v>
      </c>
      <c r="R1189" s="225" t="str">
        <f t="shared" si="251"/>
        <v>12</v>
      </c>
      <c r="S1189" s="225" t="str">
        <f t="shared" si="251"/>
        <v>13</v>
      </c>
      <c r="T1189" s="225" t="str">
        <f t="shared" si="251"/>
        <v>14</v>
      </c>
      <c r="U1189" s="225" t="str">
        <f t="shared" si="251"/>
        <v>15</v>
      </c>
      <c r="V1189" s="225" t="str">
        <f t="shared" si="251"/>
        <v>16</v>
      </c>
      <c r="W1189" s="225" t="str">
        <f t="shared" si="251"/>
        <v>17</v>
      </c>
      <c r="X1189" s="225" t="str">
        <f t="shared" si="251"/>
        <v>18</v>
      </c>
      <c r="Y1189" s="225" t="str">
        <f t="shared" si="251"/>
        <v>19</v>
      </c>
    </row>
    <row r="1190" spans="1:25" x14ac:dyDescent="0.25">
      <c r="A1190" t="str">
        <f t="shared" si="245"/>
        <v/>
      </c>
      <c r="G1190" s="225" t="str">
        <f t="shared" si="246"/>
        <v>1</v>
      </c>
      <c r="H1190" s="225" t="str">
        <f t="shared" si="247"/>
        <v>2</v>
      </c>
      <c r="I1190" s="225" t="str">
        <f t="shared" si="248"/>
        <v>3</v>
      </c>
      <c r="J1190" s="225" t="str">
        <f t="shared" si="251"/>
        <v>4</v>
      </c>
      <c r="K1190" s="225" t="str">
        <f t="shared" si="251"/>
        <v>5</v>
      </c>
      <c r="L1190" s="225" t="str">
        <f t="shared" si="251"/>
        <v>6</v>
      </c>
      <c r="M1190" s="225" t="str">
        <f t="shared" si="251"/>
        <v>7</v>
      </c>
      <c r="N1190" s="225" t="str">
        <f t="shared" si="251"/>
        <v>8</v>
      </c>
      <c r="O1190" s="225" t="str">
        <f t="shared" si="251"/>
        <v>9</v>
      </c>
      <c r="P1190" s="225" t="str">
        <f t="shared" si="251"/>
        <v>10</v>
      </c>
      <c r="Q1190" s="225" t="str">
        <f t="shared" si="251"/>
        <v>11</v>
      </c>
      <c r="R1190" s="225" t="str">
        <f t="shared" si="251"/>
        <v>12</v>
      </c>
      <c r="S1190" s="225" t="str">
        <f t="shared" si="251"/>
        <v>13</v>
      </c>
      <c r="T1190" s="225" t="str">
        <f t="shared" si="251"/>
        <v>14</v>
      </c>
      <c r="U1190" s="225" t="str">
        <f t="shared" si="251"/>
        <v>15</v>
      </c>
      <c r="V1190" s="225" t="str">
        <f t="shared" si="251"/>
        <v>16</v>
      </c>
      <c r="W1190" s="225" t="str">
        <f t="shared" si="251"/>
        <v>17</v>
      </c>
      <c r="X1190" s="225" t="str">
        <f t="shared" si="251"/>
        <v>18</v>
      </c>
      <c r="Y1190" s="225" t="str">
        <f t="shared" si="251"/>
        <v>19</v>
      </c>
    </row>
    <row r="1191" spans="1:25" x14ac:dyDescent="0.25">
      <c r="A1191" t="str">
        <f t="shared" si="245"/>
        <v/>
      </c>
      <c r="G1191" s="225" t="str">
        <f t="shared" si="246"/>
        <v>1</v>
      </c>
      <c r="H1191" s="225" t="str">
        <f t="shared" si="247"/>
        <v>2</v>
      </c>
      <c r="I1191" s="225" t="str">
        <f t="shared" si="248"/>
        <v>3</v>
      </c>
      <c r="J1191" s="225" t="str">
        <f t="shared" si="251"/>
        <v>4</v>
      </c>
      <c r="K1191" s="225" t="str">
        <f t="shared" si="251"/>
        <v>5</v>
      </c>
      <c r="L1191" s="225" t="str">
        <f t="shared" si="251"/>
        <v>6</v>
      </c>
      <c r="M1191" s="225" t="str">
        <f t="shared" si="251"/>
        <v>7</v>
      </c>
      <c r="N1191" s="225" t="str">
        <f t="shared" si="251"/>
        <v>8</v>
      </c>
      <c r="O1191" s="225" t="str">
        <f t="shared" si="251"/>
        <v>9</v>
      </c>
      <c r="P1191" s="225" t="str">
        <f t="shared" si="251"/>
        <v>10</v>
      </c>
      <c r="Q1191" s="225" t="str">
        <f t="shared" si="251"/>
        <v>11</v>
      </c>
      <c r="R1191" s="225" t="str">
        <f t="shared" si="251"/>
        <v>12</v>
      </c>
      <c r="S1191" s="225" t="str">
        <f t="shared" si="251"/>
        <v>13</v>
      </c>
      <c r="T1191" s="225" t="str">
        <f t="shared" si="251"/>
        <v>14</v>
      </c>
      <c r="U1191" s="225" t="str">
        <f t="shared" si="251"/>
        <v>15</v>
      </c>
      <c r="V1191" s="225" t="str">
        <f t="shared" si="251"/>
        <v>16</v>
      </c>
      <c r="W1191" s="225" t="str">
        <f t="shared" si="251"/>
        <v>17</v>
      </c>
      <c r="X1191" s="225" t="str">
        <f t="shared" si="251"/>
        <v>18</v>
      </c>
      <c r="Y1191" s="225" t="str">
        <f t="shared" si="251"/>
        <v>19</v>
      </c>
    </row>
    <row r="1192" spans="1:25" x14ac:dyDescent="0.25">
      <c r="A1192" t="str">
        <f t="shared" si="245"/>
        <v/>
      </c>
      <c r="G1192" s="225" t="str">
        <f t="shared" si="246"/>
        <v>1</v>
      </c>
      <c r="H1192" s="225" t="str">
        <f t="shared" si="247"/>
        <v>2</v>
      </c>
      <c r="I1192" s="225" t="str">
        <f t="shared" si="248"/>
        <v>3</v>
      </c>
      <c r="J1192" s="225" t="str">
        <f t="shared" si="251"/>
        <v>4</v>
      </c>
      <c r="K1192" s="225" t="str">
        <f t="shared" si="251"/>
        <v>5</v>
      </c>
      <c r="L1192" s="225" t="str">
        <f t="shared" si="251"/>
        <v>6</v>
      </c>
      <c r="M1192" s="225" t="str">
        <f t="shared" si="251"/>
        <v>7</v>
      </c>
      <c r="N1192" s="225" t="str">
        <f t="shared" si="251"/>
        <v>8</v>
      </c>
      <c r="O1192" s="225" t="str">
        <f t="shared" si="251"/>
        <v>9</v>
      </c>
      <c r="P1192" s="225" t="str">
        <f t="shared" si="251"/>
        <v>10</v>
      </c>
      <c r="Q1192" s="225" t="str">
        <f t="shared" si="251"/>
        <v>11</v>
      </c>
      <c r="R1192" s="225" t="str">
        <f t="shared" si="251"/>
        <v>12</v>
      </c>
      <c r="S1192" s="225" t="str">
        <f t="shared" si="251"/>
        <v>13</v>
      </c>
      <c r="T1192" s="225" t="str">
        <f t="shared" si="251"/>
        <v>14</v>
      </c>
      <c r="U1192" s="225" t="str">
        <f t="shared" si="251"/>
        <v>15</v>
      </c>
      <c r="V1192" s="225" t="str">
        <f t="shared" si="251"/>
        <v>16</v>
      </c>
      <c r="W1192" s="225" t="str">
        <f t="shared" si="251"/>
        <v>17</v>
      </c>
      <c r="X1192" s="225" t="str">
        <f t="shared" si="251"/>
        <v>18</v>
      </c>
      <c r="Y1192" s="225" t="str">
        <f t="shared" si="251"/>
        <v>19</v>
      </c>
    </row>
    <row r="1193" spans="1:25" x14ac:dyDescent="0.25">
      <c r="A1193" t="str">
        <f t="shared" si="245"/>
        <v/>
      </c>
      <c r="G1193" s="225" t="str">
        <f t="shared" si="246"/>
        <v>1</v>
      </c>
      <c r="H1193" s="225" t="str">
        <f t="shared" si="247"/>
        <v>2</v>
      </c>
      <c r="I1193" s="225" t="str">
        <f t="shared" si="248"/>
        <v>3</v>
      </c>
      <c r="J1193" s="225" t="str">
        <f t="shared" si="251"/>
        <v>4</v>
      </c>
      <c r="K1193" s="225" t="str">
        <f t="shared" si="251"/>
        <v>5</v>
      </c>
      <c r="L1193" s="225" t="str">
        <f t="shared" si="251"/>
        <v>6</v>
      </c>
      <c r="M1193" s="225" t="str">
        <f t="shared" si="251"/>
        <v>7</v>
      </c>
      <c r="N1193" s="225" t="str">
        <f t="shared" si="251"/>
        <v>8</v>
      </c>
      <c r="O1193" s="225" t="str">
        <f t="shared" si="251"/>
        <v>9</v>
      </c>
      <c r="P1193" s="225" t="str">
        <f t="shared" si="251"/>
        <v>10</v>
      </c>
      <c r="Q1193" s="225" t="str">
        <f t="shared" si="251"/>
        <v>11</v>
      </c>
      <c r="R1193" s="225" t="str">
        <f t="shared" si="251"/>
        <v>12</v>
      </c>
      <c r="S1193" s="225" t="str">
        <f t="shared" si="251"/>
        <v>13</v>
      </c>
      <c r="T1193" s="225" t="str">
        <f t="shared" si="251"/>
        <v>14</v>
      </c>
      <c r="U1193" s="225" t="str">
        <f t="shared" si="251"/>
        <v>15</v>
      </c>
      <c r="V1193" s="225" t="str">
        <f t="shared" si="251"/>
        <v>16</v>
      </c>
      <c r="W1193" s="225" t="str">
        <f t="shared" si="251"/>
        <v>17</v>
      </c>
      <c r="X1193" s="225" t="str">
        <f t="shared" si="251"/>
        <v>18</v>
      </c>
      <c r="Y1193" s="225" t="str">
        <f t="shared" si="251"/>
        <v>19</v>
      </c>
    </row>
    <row r="1194" spans="1:25" x14ac:dyDescent="0.25">
      <c r="A1194" t="str">
        <f t="shared" si="245"/>
        <v/>
      </c>
      <c r="G1194" s="225" t="str">
        <f t="shared" si="246"/>
        <v>1</v>
      </c>
      <c r="H1194" s="225" t="str">
        <f t="shared" si="247"/>
        <v>2</v>
      </c>
      <c r="I1194" s="225" t="str">
        <f t="shared" si="248"/>
        <v>3</v>
      </c>
      <c r="J1194" s="225" t="str">
        <f t="shared" si="251"/>
        <v>4</v>
      </c>
      <c r="K1194" s="225" t="str">
        <f t="shared" si="251"/>
        <v>5</v>
      </c>
      <c r="L1194" s="225" t="str">
        <f t="shared" si="251"/>
        <v>6</v>
      </c>
      <c r="M1194" s="225" t="str">
        <f t="shared" si="251"/>
        <v>7</v>
      </c>
      <c r="N1194" s="225" t="str">
        <f t="shared" si="251"/>
        <v>8</v>
      </c>
      <c r="O1194" s="225" t="str">
        <f t="shared" si="251"/>
        <v>9</v>
      </c>
      <c r="P1194" s="225" t="str">
        <f t="shared" si="251"/>
        <v>10</v>
      </c>
      <c r="Q1194" s="225" t="str">
        <f t="shared" si="251"/>
        <v>11</v>
      </c>
      <c r="R1194" s="225" t="str">
        <f t="shared" si="251"/>
        <v>12</v>
      </c>
      <c r="S1194" s="225" t="str">
        <f t="shared" si="251"/>
        <v>13</v>
      </c>
      <c r="T1194" s="225" t="str">
        <f t="shared" si="251"/>
        <v>14</v>
      </c>
      <c r="U1194" s="225" t="str">
        <f t="shared" si="251"/>
        <v>15</v>
      </c>
      <c r="V1194" s="225" t="str">
        <f t="shared" si="251"/>
        <v>16</v>
      </c>
      <c r="W1194" s="225" t="str">
        <f t="shared" si="251"/>
        <v>17</v>
      </c>
      <c r="X1194" s="225" t="str">
        <f t="shared" si="251"/>
        <v>18</v>
      </c>
      <c r="Y1194" s="225" t="str">
        <f t="shared" si="251"/>
        <v>19</v>
      </c>
    </row>
    <row r="1195" spans="1:25" x14ac:dyDescent="0.25">
      <c r="A1195" t="str">
        <f t="shared" si="245"/>
        <v/>
      </c>
      <c r="G1195" s="225" t="str">
        <f t="shared" si="246"/>
        <v>1</v>
      </c>
      <c r="H1195" s="225" t="str">
        <f t="shared" si="247"/>
        <v>2</v>
      </c>
      <c r="I1195" s="225" t="str">
        <f t="shared" si="248"/>
        <v>3</v>
      </c>
      <c r="J1195" s="225" t="str">
        <f t="shared" si="251"/>
        <v>4</v>
      </c>
      <c r="K1195" s="225" t="str">
        <f t="shared" si="251"/>
        <v>5</v>
      </c>
      <c r="L1195" s="225" t="str">
        <f t="shared" si="251"/>
        <v>6</v>
      </c>
      <c r="M1195" s="225" t="str">
        <f t="shared" si="251"/>
        <v>7</v>
      </c>
      <c r="N1195" s="225" t="str">
        <f t="shared" si="251"/>
        <v>8</v>
      </c>
      <c r="O1195" s="225" t="str">
        <f t="shared" si="251"/>
        <v>9</v>
      </c>
      <c r="P1195" s="225" t="str">
        <f t="shared" si="251"/>
        <v>10</v>
      </c>
      <c r="Q1195" s="225" t="str">
        <f t="shared" si="251"/>
        <v>11</v>
      </c>
      <c r="R1195" s="225" t="str">
        <f t="shared" si="251"/>
        <v>12</v>
      </c>
      <c r="S1195" s="225" t="str">
        <f t="shared" si="251"/>
        <v>13</v>
      </c>
      <c r="T1195" s="225" t="str">
        <f t="shared" si="251"/>
        <v>14</v>
      </c>
      <c r="U1195" s="225" t="str">
        <f t="shared" si="251"/>
        <v>15</v>
      </c>
      <c r="V1195" s="225" t="str">
        <f t="shared" si="251"/>
        <v>16</v>
      </c>
      <c r="W1195" s="225" t="str">
        <f t="shared" si="251"/>
        <v>17</v>
      </c>
      <c r="X1195" s="225" t="str">
        <f t="shared" si="251"/>
        <v>18</v>
      </c>
      <c r="Y1195" s="225" t="str">
        <f t="shared" si="251"/>
        <v>19</v>
      </c>
    </row>
    <row r="1196" spans="1:25" x14ac:dyDescent="0.25">
      <c r="A1196" t="str">
        <f t="shared" si="245"/>
        <v/>
      </c>
      <c r="G1196" s="225" t="str">
        <f t="shared" si="246"/>
        <v>1</v>
      </c>
      <c r="H1196" s="225" t="str">
        <f t="shared" si="247"/>
        <v>2</v>
      </c>
      <c r="I1196" s="225" t="str">
        <f t="shared" si="248"/>
        <v>3</v>
      </c>
      <c r="J1196" s="225" t="str">
        <f t="shared" si="251"/>
        <v>4</v>
      </c>
      <c r="K1196" s="225" t="str">
        <f t="shared" si="251"/>
        <v>5</v>
      </c>
      <c r="L1196" s="225" t="str">
        <f t="shared" si="251"/>
        <v>6</v>
      </c>
      <c r="M1196" s="225" t="str">
        <f t="shared" si="251"/>
        <v>7</v>
      </c>
      <c r="N1196" s="225" t="str">
        <f t="shared" si="251"/>
        <v>8</v>
      </c>
      <c r="O1196" s="225" t="str">
        <f t="shared" si="251"/>
        <v>9</v>
      </c>
      <c r="P1196" s="225" t="str">
        <f t="shared" si="251"/>
        <v>10</v>
      </c>
      <c r="Q1196" s="225" t="str">
        <f t="shared" si="251"/>
        <v>11</v>
      </c>
      <c r="R1196" s="225" t="str">
        <f t="shared" si="251"/>
        <v>12</v>
      </c>
      <c r="S1196" s="225" t="str">
        <f t="shared" si="251"/>
        <v>13</v>
      </c>
      <c r="T1196" s="225" t="str">
        <f t="shared" si="251"/>
        <v>14</v>
      </c>
      <c r="U1196" s="225" t="str">
        <f t="shared" si="251"/>
        <v>15</v>
      </c>
      <c r="V1196" s="225" t="str">
        <f t="shared" si="251"/>
        <v>16</v>
      </c>
      <c r="W1196" s="225" t="str">
        <f t="shared" si="251"/>
        <v>17</v>
      </c>
      <c r="X1196" s="225" t="str">
        <f t="shared" si="251"/>
        <v>18</v>
      </c>
      <c r="Y1196" s="225" t="str">
        <f t="shared" si="251"/>
        <v>19</v>
      </c>
    </row>
    <row r="1197" spans="1:25" x14ac:dyDescent="0.25">
      <c r="A1197" t="str">
        <f t="shared" si="245"/>
        <v/>
      </c>
      <c r="G1197" s="225" t="str">
        <f t="shared" si="246"/>
        <v>1</v>
      </c>
      <c r="H1197" s="225" t="str">
        <f t="shared" si="247"/>
        <v>2</v>
      </c>
      <c r="I1197" s="225" t="str">
        <f t="shared" si="248"/>
        <v>3</v>
      </c>
      <c r="J1197" s="225" t="str">
        <f t="shared" si="251"/>
        <v>4</v>
      </c>
      <c r="K1197" s="225" t="str">
        <f t="shared" si="251"/>
        <v>5</v>
      </c>
      <c r="L1197" s="225" t="str">
        <f t="shared" si="251"/>
        <v>6</v>
      </c>
      <c r="M1197" s="225" t="str">
        <f t="shared" si="251"/>
        <v>7</v>
      </c>
      <c r="N1197" s="225" t="str">
        <f t="shared" si="251"/>
        <v>8</v>
      </c>
      <c r="O1197" s="225" t="str">
        <f t="shared" si="251"/>
        <v>9</v>
      </c>
      <c r="P1197" s="225" t="str">
        <f t="shared" si="251"/>
        <v>10</v>
      </c>
      <c r="Q1197" s="225" t="str">
        <f t="shared" si="251"/>
        <v>11</v>
      </c>
      <c r="R1197" s="225" t="str">
        <f t="shared" si="251"/>
        <v>12</v>
      </c>
      <c r="S1197" s="225" t="str">
        <f t="shared" si="251"/>
        <v>13</v>
      </c>
      <c r="T1197" s="225" t="str">
        <f t="shared" si="251"/>
        <v>14</v>
      </c>
      <c r="U1197" s="225" t="str">
        <f t="shared" si="251"/>
        <v>15</v>
      </c>
      <c r="V1197" s="225" t="str">
        <f t="shared" si="251"/>
        <v>16</v>
      </c>
      <c r="W1197" s="225" t="str">
        <f t="shared" si="251"/>
        <v>17</v>
      </c>
      <c r="X1197" s="225" t="str">
        <f t="shared" si="251"/>
        <v>18</v>
      </c>
      <c r="Y1197" s="225" t="str">
        <f t="shared" si="251"/>
        <v>19</v>
      </c>
    </row>
    <row r="1198" spans="1:25" x14ac:dyDescent="0.25">
      <c r="A1198" t="str">
        <f t="shared" si="245"/>
        <v/>
      </c>
      <c r="G1198" s="225" t="str">
        <f t="shared" si="246"/>
        <v>1</v>
      </c>
      <c r="H1198" s="225" t="str">
        <f t="shared" si="247"/>
        <v>2</v>
      </c>
      <c r="I1198" s="225" t="str">
        <f t="shared" si="248"/>
        <v>3</v>
      </c>
      <c r="J1198" s="225" t="str">
        <f t="shared" si="251"/>
        <v>4</v>
      </c>
      <c r="K1198" s="225" t="str">
        <f t="shared" si="251"/>
        <v>5</v>
      </c>
      <c r="L1198" s="225" t="str">
        <f t="shared" si="251"/>
        <v>6</v>
      </c>
      <c r="M1198" s="225" t="str">
        <f t="shared" si="251"/>
        <v>7</v>
      </c>
      <c r="N1198" s="225" t="str">
        <f t="shared" si="251"/>
        <v>8</v>
      </c>
      <c r="O1198" s="225" t="str">
        <f t="shared" si="251"/>
        <v>9</v>
      </c>
      <c r="P1198" s="225" t="str">
        <f t="shared" si="251"/>
        <v>10</v>
      </c>
      <c r="Q1198" s="225" t="str">
        <f t="shared" si="251"/>
        <v>11</v>
      </c>
      <c r="R1198" s="225" t="str">
        <f t="shared" si="251"/>
        <v>12</v>
      </c>
      <c r="S1198" s="225" t="str">
        <f t="shared" si="251"/>
        <v>13</v>
      </c>
      <c r="T1198" s="225" t="str">
        <f t="shared" si="251"/>
        <v>14</v>
      </c>
      <c r="U1198" s="225" t="str">
        <f t="shared" si="251"/>
        <v>15</v>
      </c>
      <c r="V1198" s="225" t="str">
        <f t="shared" si="251"/>
        <v>16</v>
      </c>
      <c r="W1198" s="225" t="str">
        <f t="shared" si="251"/>
        <v>17</v>
      </c>
      <c r="X1198" s="225" t="str">
        <f t="shared" si="251"/>
        <v>18</v>
      </c>
      <c r="Y1198" s="225" t="str">
        <f t="shared" si="251"/>
        <v>19</v>
      </c>
    </row>
    <row r="1199" spans="1:25" x14ac:dyDescent="0.25">
      <c r="A1199" t="str">
        <f t="shared" si="245"/>
        <v/>
      </c>
      <c r="G1199" s="225" t="str">
        <f t="shared" si="246"/>
        <v>1</v>
      </c>
      <c r="H1199" s="225" t="str">
        <f t="shared" si="247"/>
        <v>2</v>
      </c>
      <c r="I1199" s="225" t="str">
        <f t="shared" si="248"/>
        <v>3</v>
      </c>
      <c r="J1199" s="225" t="str">
        <f t="shared" si="251"/>
        <v>4</v>
      </c>
      <c r="K1199" s="225" t="str">
        <f t="shared" si="251"/>
        <v>5</v>
      </c>
      <c r="L1199" s="225" t="str">
        <f t="shared" si="251"/>
        <v>6</v>
      </c>
      <c r="M1199" s="225" t="str">
        <f t="shared" si="251"/>
        <v>7</v>
      </c>
      <c r="N1199" s="225" t="str">
        <f t="shared" si="251"/>
        <v>8</v>
      </c>
      <c r="O1199" s="225" t="str">
        <f t="shared" si="251"/>
        <v>9</v>
      </c>
      <c r="P1199" s="225" t="str">
        <f t="shared" si="251"/>
        <v>10</v>
      </c>
      <c r="Q1199" s="225" t="str">
        <f t="shared" si="251"/>
        <v>11</v>
      </c>
      <c r="R1199" s="225" t="str">
        <f t="shared" si="251"/>
        <v>12</v>
      </c>
      <c r="S1199" s="225" t="str">
        <f t="shared" si="251"/>
        <v>13</v>
      </c>
      <c r="T1199" s="225" t="str">
        <f t="shared" si="251"/>
        <v>14</v>
      </c>
      <c r="U1199" s="225" t="str">
        <f t="shared" si="251"/>
        <v>15</v>
      </c>
      <c r="V1199" s="225" t="str">
        <f t="shared" si="251"/>
        <v>16</v>
      </c>
      <c r="W1199" s="225" t="str">
        <f t="shared" si="251"/>
        <v>17</v>
      </c>
      <c r="X1199" s="225" t="str">
        <f t="shared" si="251"/>
        <v>18</v>
      </c>
      <c r="Y1199" s="225" t="str">
        <f t="shared" si="251"/>
        <v>19</v>
      </c>
    </row>
    <row r="1200" spans="1:25" x14ac:dyDescent="0.25">
      <c r="A1200" t="str">
        <f t="shared" si="245"/>
        <v/>
      </c>
      <c r="G1200" s="225" t="str">
        <f t="shared" si="246"/>
        <v>1</v>
      </c>
      <c r="H1200" s="225" t="str">
        <f t="shared" si="247"/>
        <v>2</v>
      </c>
      <c r="I1200" s="225" t="str">
        <f t="shared" si="248"/>
        <v>3</v>
      </c>
      <c r="J1200" s="225" t="str">
        <f t="shared" si="251"/>
        <v>4</v>
      </c>
      <c r="K1200" s="225" t="str">
        <f t="shared" si="251"/>
        <v>5</v>
      </c>
      <c r="L1200" s="225" t="str">
        <f t="shared" si="251"/>
        <v>6</v>
      </c>
      <c r="M1200" s="225" t="str">
        <f t="shared" si="251"/>
        <v>7</v>
      </c>
      <c r="N1200" s="225" t="str">
        <f t="shared" si="251"/>
        <v>8</v>
      </c>
      <c r="O1200" s="225" t="str">
        <f t="shared" si="251"/>
        <v>9</v>
      </c>
      <c r="P1200" s="225" t="str">
        <f t="shared" si="251"/>
        <v>10</v>
      </c>
      <c r="Q1200" s="225" t="str">
        <f t="shared" si="251"/>
        <v>11</v>
      </c>
      <c r="R1200" s="225" t="str">
        <f t="shared" si="251"/>
        <v>12</v>
      </c>
      <c r="S1200" s="225" t="str">
        <f t="shared" si="251"/>
        <v>13</v>
      </c>
      <c r="T1200" s="225" t="str">
        <f t="shared" si="251"/>
        <v>14</v>
      </c>
      <c r="U1200" s="225" t="str">
        <f t="shared" si="251"/>
        <v>15</v>
      </c>
      <c r="V1200" s="225" t="str">
        <f t="shared" si="251"/>
        <v>16</v>
      </c>
      <c r="W1200" s="225" t="str">
        <f t="shared" si="251"/>
        <v>17</v>
      </c>
      <c r="X1200" s="225" t="str">
        <f t="shared" si="251"/>
        <v>18</v>
      </c>
      <c r="Y1200" s="225" t="str">
        <f t="shared" si="251"/>
        <v>19</v>
      </c>
    </row>
    <row r="1201" spans="1:25" x14ac:dyDescent="0.25">
      <c r="A1201" t="str">
        <f t="shared" si="245"/>
        <v/>
      </c>
      <c r="G1201" s="225" t="str">
        <f t="shared" si="246"/>
        <v>1</v>
      </c>
      <c r="H1201" s="225" t="str">
        <f t="shared" si="247"/>
        <v>2</v>
      </c>
      <c r="I1201" s="225" t="str">
        <f t="shared" si="248"/>
        <v>3</v>
      </c>
      <c r="J1201" s="225" t="str">
        <f t="shared" si="251"/>
        <v>4</v>
      </c>
      <c r="K1201" s="225" t="str">
        <f t="shared" si="251"/>
        <v>5</v>
      </c>
      <c r="L1201" s="225" t="str">
        <f t="shared" ref="J1201:Y1217" si="252">L$1&amp;$F1201&amp;$B1201&amp;$E1201</f>
        <v>6</v>
      </c>
      <c r="M1201" s="225" t="str">
        <f t="shared" si="252"/>
        <v>7</v>
      </c>
      <c r="N1201" s="225" t="str">
        <f t="shared" si="252"/>
        <v>8</v>
      </c>
      <c r="O1201" s="225" t="str">
        <f t="shared" si="252"/>
        <v>9</v>
      </c>
      <c r="P1201" s="225" t="str">
        <f t="shared" si="252"/>
        <v>10</v>
      </c>
      <c r="Q1201" s="225" t="str">
        <f t="shared" si="252"/>
        <v>11</v>
      </c>
      <c r="R1201" s="225" t="str">
        <f t="shared" si="252"/>
        <v>12</v>
      </c>
      <c r="S1201" s="225" t="str">
        <f t="shared" si="252"/>
        <v>13</v>
      </c>
      <c r="T1201" s="225" t="str">
        <f t="shared" si="252"/>
        <v>14</v>
      </c>
      <c r="U1201" s="225" t="str">
        <f t="shared" si="252"/>
        <v>15</v>
      </c>
      <c r="V1201" s="225" t="str">
        <f t="shared" si="252"/>
        <v>16</v>
      </c>
      <c r="W1201" s="225" t="str">
        <f t="shared" si="252"/>
        <v>17</v>
      </c>
      <c r="X1201" s="225" t="str">
        <f t="shared" si="252"/>
        <v>18</v>
      </c>
      <c r="Y1201" s="225" t="str">
        <f t="shared" si="252"/>
        <v>19</v>
      </c>
    </row>
    <row r="1202" spans="1:25" x14ac:dyDescent="0.25">
      <c r="A1202" t="str">
        <f t="shared" si="245"/>
        <v/>
      </c>
      <c r="G1202" s="225" t="str">
        <f t="shared" si="246"/>
        <v>1</v>
      </c>
      <c r="H1202" s="225" t="str">
        <f t="shared" si="247"/>
        <v>2</v>
      </c>
      <c r="I1202" s="225" t="str">
        <f t="shared" si="248"/>
        <v>3</v>
      </c>
      <c r="J1202" s="225" t="str">
        <f t="shared" si="252"/>
        <v>4</v>
      </c>
      <c r="K1202" s="225" t="str">
        <f t="shared" si="252"/>
        <v>5</v>
      </c>
      <c r="L1202" s="225" t="str">
        <f t="shared" si="252"/>
        <v>6</v>
      </c>
      <c r="M1202" s="225" t="str">
        <f t="shared" si="252"/>
        <v>7</v>
      </c>
      <c r="N1202" s="225" t="str">
        <f t="shared" si="252"/>
        <v>8</v>
      </c>
      <c r="O1202" s="225" t="str">
        <f t="shared" si="252"/>
        <v>9</v>
      </c>
      <c r="P1202" s="225" t="str">
        <f t="shared" si="252"/>
        <v>10</v>
      </c>
      <c r="Q1202" s="225" t="str">
        <f t="shared" si="252"/>
        <v>11</v>
      </c>
      <c r="R1202" s="225" t="str">
        <f t="shared" si="252"/>
        <v>12</v>
      </c>
      <c r="S1202" s="225" t="str">
        <f t="shared" si="252"/>
        <v>13</v>
      </c>
      <c r="T1202" s="225" t="str">
        <f t="shared" si="252"/>
        <v>14</v>
      </c>
      <c r="U1202" s="225" t="str">
        <f t="shared" si="252"/>
        <v>15</v>
      </c>
      <c r="V1202" s="225" t="str">
        <f t="shared" si="252"/>
        <v>16</v>
      </c>
      <c r="W1202" s="225" t="str">
        <f t="shared" si="252"/>
        <v>17</v>
      </c>
      <c r="X1202" s="225" t="str">
        <f t="shared" si="252"/>
        <v>18</v>
      </c>
      <c r="Y1202" s="225" t="str">
        <f t="shared" si="252"/>
        <v>19</v>
      </c>
    </row>
    <row r="1203" spans="1:25" x14ac:dyDescent="0.25">
      <c r="A1203" t="str">
        <f t="shared" si="245"/>
        <v/>
      </c>
      <c r="G1203" s="225" t="str">
        <f t="shared" si="246"/>
        <v>1</v>
      </c>
      <c r="H1203" s="225" t="str">
        <f t="shared" si="247"/>
        <v>2</v>
      </c>
      <c r="I1203" s="225" t="str">
        <f t="shared" si="248"/>
        <v>3</v>
      </c>
      <c r="J1203" s="225" t="str">
        <f t="shared" si="252"/>
        <v>4</v>
      </c>
      <c r="K1203" s="225" t="str">
        <f t="shared" si="252"/>
        <v>5</v>
      </c>
      <c r="L1203" s="225" t="str">
        <f t="shared" si="252"/>
        <v>6</v>
      </c>
      <c r="M1203" s="225" t="str">
        <f t="shared" si="252"/>
        <v>7</v>
      </c>
      <c r="N1203" s="225" t="str">
        <f t="shared" si="252"/>
        <v>8</v>
      </c>
      <c r="O1203" s="225" t="str">
        <f t="shared" si="252"/>
        <v>9</v>
      </c>
      <c r="P1203" s="225" t="str">
        <f t="shared" si="252"/>
        <v>10</v>
      </c>
      <c r="Q1203" s="225" t="str">
        <f t="shared" si="252"/>
        <v>11</v>
      </c>
      <c r="R1203" s="225" t="str">
        <f t="shared" si="252"/>
        <v>12</v>
      </c>
      <c r="S1203" s="225" t="str">
        <f t="shared" si="252"/>
        <v>13</v>
      </c>
      <c r="T1203" s="225" t="str">
        <f t="shared" si="252"/>
        <v>14</v>
      </c>
      <c r="U1203" s="225" t="str">
        <f t="shared" si="252"/>
        <v>15</v>
      </c>
      <c r="V1203" s="225" t="str">
        <f t="shared" si="252"/>
        <v>16</v>
      </c>
      <c r="W1203" s="225" t="str">
        <f t="shared" si="252"/>
        <v>17</v>
      </c>
      <c r="X1203" s="225" t="str">
        <f t="shared" si="252"/>
        <v>18</v>
      </c>
      <c r="Y1203" s="225" t="str">
        <f t="shared" si="252"/>
        <v>19</v>
      </c>
    </row>
    <row r="1204" spans="1:25" x14ac:dyDescent="0.25">
      <c r="A1204" t="str">
        <f t="shared" si="245"/>
        <v/>
      </c>
      <c r="G1204" s="225" t="str">
        <f t="shared" si="246"/>
        <v>1</v>
      </c>
      <c r="H1204" s="225" t="str">
        <f t="shared" si="247"/>
        <v>2</v>
      </c>
      <c r="I1204" s="225" t="str">
        <f t="shared" si="248"/>
        <v>3</v>
      </c>
      <c r="J1204" s="225" t="str">
        <f t="shared" si="252"/>
        <v>4</v>
      </c>
      <c r="K1204" s="225" t="str">
        <f t="shared" si="252"/>
        <v>5</v>
      </c>
      <c r="L1204" s="225" t="str">
        <f t="shared" si="252"/>
        <v>6</v>
      </c>
      <c r="M1204" s="225" t="str">
        <f t="shared" si="252"/>
        <v>7</v>
      </c>
      <c r="N1204" s="225" t="str">
        <f t="shared" si="252"/>
        <v>8</v>
      </c>
      <c r="O1204" s="225" t="str">
        <f t="shared" si="252"/>
        <v>9</v>
      </c>
      <c r="P1204" s="225" t="str">
        <f t="shared" si="252"/>
        <v>10</v>
      </c>
      <c r="Q1204" s="225" t="str">
        <f t="shared" si="252"/>
        <v>11</v>
      </c>
      <c r="R1204" s="225" t="str">
        <f t="shared" si="252"/>
        <v>12</v>
      </c>
      <c r="S1204" s="225" t="str">
        <f t="shared" si="252"/>
        <v>13</v>
      </c>
      <c r="T1204" s="225" t="str">
        <f t="shared" si="252"/>
        <v>14</v>
      </c>
      <c r="U1204" s="225" t="str">
        <f t="shared" si="252"/>
        <v>15</v>
      </c>
      <c r="V1204" s="225" t="str">
        <f t="shared" si="252"/>
        <v>16</v>
      </c>
      <c r="W1204" s="225" t="str">
        <f t="shared" si="252"/>
        <v>17</v>
      </c>
      <c r="X1204" s="225" t="str">
        <f t="shared" si="252"/>
        <v>18</v>
      </c>
      <c r="Y1204" s="225" t="str">
        <f t="shared" si="252"/>
        <v>19</v>
      </c>
    </row>
    <row r="1205" spans="1:25" x14ac:dyDescent="0.25">
      <c r="A1205" t="str">
        <f t="shared" si="245"/>
        <v/>
      </c>
      <c r="G1205" s="225" t="str">
        <f t="shared" si="246"/>
        <v>1</v>
      </c>
      <c r="H1205" s="225" t="str">
        <f t="shared" si="247"/>
        <v>2</v>
      </c>
      <c r="I1205" s="225" t="str">
        <f t="shared" si="248"/>
        <v>3</v>
      </c>
      <c r="J1205" s="225" t="str">
        <f t="shared" si="252"/>
        <v>4</v>
      </c>
      <c r="K1205" s="225" t="str">
        <f t="shared" si="252"/>
        <v>5</v>
      </c>
      <c r="L1205" s="225" t="str">
        <f t="shared" si="252"/>
        <v>6</v>
      </c>
      <c r="M1205" s="225" t="str">
        <f t="shared" si="252"/>
        <v>7</v>
      </c>
      <c r="N1205" s="225" t="str">
        <f t="shared" si="252"/>
        <v>8</v>
      </c>
      <c r="O1205" s="225" t="str">
        <f t="shared" si="252"/>
        <v>9</v>
      </c>
      <c r="P1205" s="225" t="str">
        <f t="shared" si="252"/>
        <v>10</v>
      </c>
      <c r="Q1205" s="225" t="str">
        <f t="shared" si="252"/>
        <v>11</v>
      </c>
      <c r="R1205" s="225" t="str">
        <f t="shared" si="252"/>
        <v>12</v>
      </c>
      <c r="S1205" s="225" t="str">
        <f t="shared" si="252"/>
        <v>13</v>
      </c>
      <c r="T1205" s="225" t="str">
        <f t="shared" si="252"/>
        <v>14</v>
      </c>
      <c r="U1205" s="225" t="str">
        <f t="shared" si="252"/>
        <v>15</v>
      </c>
      <c r="V1205" s="225" t="str">
        <f t="shared" si="252"/>
        <v>16</v>
      </c>
      <c r="W1205" s="225" t="str">
        <f t="shared" si="252"/>
        <v>17</v>
      </c>
      <c r="X1205" s="225" t="str">
        <f t="shared" si="252"/>
        <v>18</v>
      </c>
      <c r="Y1205" s="225" t="str">
        <f t="shared" si="252"/>
        <v>19</v>
      </c>
    </row>
    <row r="1206" spans="1:25" x14ac:dyDescent="0.25">
      <c r="A1206" t="str">
        <f t="shared" si="245"/>
        <v/>
      </c>
      <c r="G1206" s="225" t="str">
        <f t="shared" si="246"/>
        <v>1</v>
      </c>
      <c r="H1206" s="225" t="str">
        <f t="shared" si="247"/>
        <v>2</v>
      </c>
      <c r="I1206" s="225" t="str">
        <f t="shared" si="248"/>
        <v>3</v>
      </c>
      <c r="J1206" s="225" t="str">
        <f t="shared" si="252"/>
        <v>4</v>
      </c>
      <c r="K1206" s="225" t="str">
        <f t="shared" si="252"/>
        <v>5</v>
      </c>
      <c r="L1206" s="225" t="str">
        <f t="shared" si="252"/>
        <v>6</v>
      </c>
      <c r="M1206" s="225" t="str">
        <f t="shared" si="252"/>
        <v>7</v>
      </c>
      <c r="N1206" s="225" t="str">
        <f t="shared" si="252"/>
        <v>8</v>
      </c>
      <c r="O1206" s="225" t="str">
        <f t="shared" si="252"/>
        <v>9</v>
      </c>
      <c r="P1206" s="225" t="str">
        <f t="shared" si="252"/>
        <v>10</v>
      </c>
      <c r="Q1206" s="225" t="str">
        <f t="shared" si="252"/>
        <v>11</v>
      </c>
      <c r="R1206" s="225" t="str">
        <f t="shared" si="252"/>
        <v>12</v>
      </c>
      <c r="S1206" s="225" t="str">
        <f t="shared" si="252"/>
        <v>13</v>
      </c>
      <c r="T1206" s="225" t="str">
        <f t="shared" si="252"/>
        <v>14</v>
      </c>
      <c r="U1206" s="225" t="str">
        <f t="shared" si="252"/>
        <v>15</v>
      </c>
      <c r="V1206" s="225" t="str">
        <f t="shared" si="252"/>
        <v>16</v>
      </c>
      <c r="W1206" s="225" t="str">
        <f t="shared" si="252"/>
        <v>17</v>
      </c>
      <c r="X1206" s="225" t="str">
        <f t="shared" si="252"/>
        <v>18</v>
      </c>
      <c r="Y1206" s="225" t="str">
        <f t="shared" si="252"/>
        <v>19</v>
      </c>
    </row>
    <row r="1207" spans="1:25" x14ac:dyDescent="0.25">
      <c r="A1207" t="str">
        <f t="shared" si="245"/>
        <v/>
      </c>
      <c r="G1207" s="225" t="str">
        <f t="shared" si="246"/>
        <v>1</v>
      </c>
      <c r="H1207" s="225" t="str">
        <f t="shared" si="247"/>
        <v>2</v>
      </c>
      <c r="I1207" s="225" t="str">
        <f t="shared" si="248"/>
        <v>3</v>
      </c>
      <c r="J1207" s="225" t="str">
        <f t="shared" si="252"/>
        <v>4</v>
      </c>
      <c r="K1207" s="225" t="str">
        <f t="shared" si="252"/>
        <v>5</v>
      </c>
      <c r="L1207" s="225" t="str">
        <f t="shared" si="252"/>
        <v>6</v>
      </c>
      <c r="M1207" s="225" t="str">
        <f t="shared" si="252"/>
        <v>7</v>
      </c>
      <c r="N1207" s="225" t="str">
        <f t="shared" si="252"/>
        <v>8</v>
      </c>
      <c r="O1207" s="225" t="str">
        <f t="shared" si="252"/>
        <v>9</v>
      </c>
      <c r="P1207" s="225" t="str">
        <f t="shared" si="252"/>
        <v>10</v>
      </c>
      <c r="Q1207" s="225" t="str">
        <f t="shared" si="252"/>
        <v>11</v>
      </c>
      <c r="R1207" s="225" t="str">
        <f t="shared" si="252"/>
        <v>12</v>
      </c>
      <c r="S1207" s="225" t="str">
        <f t="shared" si="252"/>
        <v>13</v>
      </c>
      <c r="T1207" s="225" t="str">
        <f t="shared" si="252"/>
        <v>14</v>
      </c>
      <c r="U1207" s="225" t="str">
        <f t="shared" si="252"/>
        <v>15</v>
      </c>
      <c r="V1207" s="225" t="str">
        <f t="shared" si="252"/>
        <v>16</v>
      </c>
      <c r="W1207" s="225" t="str">
        <f t="shared" si="252"/>
        <v>17</v>
      </c>
      <c r="X1207" s="225" t="str">
        <f t="shared" si="252"/>
        <v>18</v>
      </c>
      <c r="Y1207" s="225" t="str">
        <f t="shared" si="252"/>
        <v>19</v>
      </c>
    </row>
    <row r="1208" spans="1:25" x14ac:dyDescent="0.25">
      <c r="A1208" t="str">
        <f t="shared" si="245"/>
        <v/>
      </c>
      <c r="G1208" s="225" t="str">
        <f t="shared" si="246"/>
        <v>1</v>
      </c>
      <c r="H1208" s="225" t="str">
        <f t="shared" si="247"/>
        <v>2</v>
      </c>
      <c r="I1208" s="225" t="str">
        <f t="shared" si="248"/>
        <v>3</v>
      </c>
      <c r="J1208" s="225" t="str">
        <f t="shared" si="252"/>
        <v>4</v>
      </c>
      <c r="K1208" s="225" t="str">
        <f t="shared" si="252"/>
        <v>5</v>
      </c>
      <c r="L1208" s="225" t="str">
        <f t="shared" si="252"/>
        <v>6</v>
      </c>
      <c r="M1208" s="225" t="str">
        <f t="shared" si="252"/>
        <v>7</v>
      </c>
      <c r="N1208" s="225" t="str">
        <f t="shared" si="252"/>
        <v>8</v>
      </c>
      <c r="O1208" s="225" t="str">
        <f t="shared" si="252"/>
        <v>9</v>
      </c>
      <c r="P1208" s="225" t="str">
        <f t="shared" si="252"/>
        <v>10</v>
      </c>
      <c r="Q1208" s="225" t="str">
        <f t="shared" si="252"/>
        <v>11</v>
      </c>
      <c r="R1208" s="225" t="str">
        <f t="shared" si="252"/>
        <v>12</v>
      </c>
      <c r="S1208" s="225" t="str">
        <f t="shared" si="252"/>
        <v>13</v>
      </c>
      <c r="T1208" s="225" t="str">
        <f t="shared" si="252"/>
        <v>14</v>
      </c>
      <c r="U1208" s="225" t="str">
        <f t="shared" si="252"/>
        <v>15</v>
      </c>
      <c r="V1208" s="225" t="str">
        <f t="shared" si="252"/>
        <v>16</v>
      </c>
      <c r="W1208" s="225" t="str">
        <f t="shared" si="252"/>
        <v>17</v>
      </c>
      <c r="X1208" s="225" t="str">
        <f t="shared" si="252"/>
        <v>18</v>
      </c>
      <c r="Y1208" s="225" t="str">
        <f t="shared" si="252"/>
        <v>19</v>
      </c>
    </row>
    <row r="1209" spans="1:25" x14ac:dyDescent="0.25">
      <c r="A1209" t="str">
        <f t="shared" si="245"/>
        <v/>
      </c>
      <c r="G1209" s="225" t="str">
        <f t="shared" si="246"/>
        <v>1</v>
      </c>
      <c r="H1209" s="225" t="str">
        <f t="shared" si="247"/>
        <v>2</v>
      </c>
      <c r="I1209" s="225" t="str">
        <f t="shared" si="248"/>
        <v>3</v>
      </c>
      <c r="J1209" s="225" t="str">
        <f t="shared" si="252"/>
        <v>4</v>
      </c>
      <c r="K1209" s="225" t="str">
        <f t="shared" si="252"/>
        <v>5</v>
      </c>
      <c r="L1209" s="225" t="str">
        <f t="shared" si="252"/>
        <v>6</v>
      </c>
      <c r="M1209" s="225" t="str">
        <f t="shared" si="252"/>
        <v>7</v>
      </c>
      <c r="N1209" s="225" t="str">
        <f t="shared" si="252"/>
        <v>8</v>
      </c>
      <c r="O1209" s="225" t="str">
        <f t="shared" si="252"/>
        <v>9</v>
      </c>
      <c r="P1209" s="225" t="str">
        <f t="shared" si="252"/>
        <v>10</v>
      </c>
      <c r="Q1209" s="225" t="str">
        <f t="shared" si="252"/>
        <v>11</v>
      </c>
      <c r="R1209" s="225" t="str">
        <f t="shared" si="252"/>
        <v>12</v>
      </c>
      <c r="S1209" s="225" t="str">
        <f t="shared" si="252"/>
        <v>13</v>
      </c>
      <c r="T1209" s="225" t="str">
        <f t="shared" si="252"/>
        <v>14</v>
      </c>
      <c r="U1209" s="225" t="str">
        <f t="shared" si="252"/>
        <v>15</v>
      </c>
      <c r="V1209" s="225" t="str">
        <f t="shared" si="252"/>
        <v>16</v>
      </c>
      <c r="W1209" s="225" t="str">
        <f t="shared" si="252"/>
        <v>17</v>
      </c>
      <c r="X1209" s="225" t="str">
        <f t="shared" si="252"/>
        <v>18</v>
      </c>
      <c r="Y1209" s="225" t="str">
        <f t="shared" si="252"/>
        <v>19</v>
      </c>
    </row>
    <row r="1210" spans="1:25" x14ac:dyDescent="0.25">
      <c r="A1210" t="str">
        <f t="shared" si="245"/>
        <v/>
      </c>
      <c r="G1210" s="225" t="str">
        <f t="shared" ref="G1210:G1273" si="253">G$1&amp;F1210&amp;B1210&amp;E1210</f>
        <v>1</v>
      </c>
      <c r="H1210" s="225" t="str">
        <f t="shared" ref="H1210:H1273" si="254">H$1&amp;F1210&amp;B1210&amp;E1210</f>
        <v>2</v>
      </c>
      <c r="I1210" s="225" t="str">
        <f t="shared" si="248"/>
        <v>3</v>
      </c>
      <c r="J1210" s="225" t="str">
        <f t="shared" si="252"/>
        <v>4</v>
      </c>
      <c r="K1210" s="225" t="str">
        <f t="shared" si="252"/>
        <v>5</v>
      </c>
      <c r="L1210" s="225" t="str">
        <f t="shared" si="252"/>
        <v>6</v>
      </c>
      <c r="M1210" s="225" t="str">
        <f t="shared" si="252"/>
        <v>7</v>
      </c>
      <c r="N1210" s="225" t="str">
        <f t="shared" si="252"/>
        <v>8</v>
      </c>
      <c r="O1210" s="225" t="str">
        <f t="shared" si="252"/>
        <v>9</v>
      </c>
      <c r="P1210" s="225" t="str">
        <f t="shared" si="252"/>
        <v>10</v>
      </c>
      <c r="Q1210" s="225" t="str">
        <f t="shared" si="252"/>
        <v>11</v>
      </c>
      <c r="R1210" s="225" t="str">
        <f t="shared" si="252"/>
        <v>12</v>
      </c>
      <c r="S1210" s="225" t="str">
        <f t="shared" si="252"/>
        <v>13</v>
      </c>
      <c r="T1210" s="225" t="str">
        <f t="shared" si="252"/>
        <v>14</v>
      </c>
      <c r="U1210" s="225" t="str">
        <f t="shared" si="252"/>
        <v>15</v>
      </c>
      <c r="V1210" s="225" t="str">
        <f t="shared" si="252"/>
        <v>16</v>
      </c>
      <c r="W1210" s="225" t="str">
        <f t="shared" si="252"/>
        <v>17</v>
      </c>
      <c r="X1210" s="225" t="str">
        <f t="shared" si="252"/>
        <v>18</v>
      </c>
      <c r="Y1210" s="225" t="str">
        <f t="shared" si="252"/>
        <v>19</v>
      </c>
    </row>
    <row r="1211" spans="1:25" x14ac:dyDescent="0.25">
      <c r="A1211" t="str">
        <f t="shared" si="245"/>
        <v/>
      </c>
      <c r="G1211" s="225" t="str">
        <f t="shared" si="253"/>
        <v>1</v>
      </c>
      <c r="H1211" s="225" t="str">
        <f t="shared" si="254"/>
        <v>2</v>
      </c>
      <c r="I1211" s="225" t="str">
        <f t="shared" si="248"/>
        <v>3</v>
      </c>
      <c r="J1211" s="225" t="str">
        <f t="shared" si="252"/>
        <v>4</v>
      </c>
      <c r="K1211" s="225" t="str">
        <f t="shared" si="252"/>
        <v>5</v>
      </c>
      <c r="L1211" s="225" t="str">
        <f t="shared" si="252"/>
        <v>6</v>
      </c>
      <c r="M1211" s="225" t="str">
        <f t="shared" si="252"/>
        <v>7</v>
      </c>
      <c r="N1211" s="225" t="str">
        <f t="shared" si="252"/>
        <v>8</v>
      </c>
      <c r="O1211" s="225" t="str">
        <f t="shared" si="252"/>
        <v>9</v>
      </c>
      <c r="P1211" s="225" t="str">
        <f t="shared" si="252"/>
        <v>10</v>
      </c>
      <c r="Q1211" s="225" t="str">
        <f t="shared" si="252"/>
        <v>11</v>
      </c>
      <c r="R1211" s="225" t="str">
        <f t="shared" si="252"/>
        <v>12</v>
      </c>
      <c r="S1211" s="225" t="str">
        <f t="shared" si="252"/>
        <v>13</v>
      </c>
      <c r="T1211" s="225" t="str">
        <f t="shared" si="252"/>
        <v>14</v>
      </c>
      <c r="U1211" s="225" t="str">
        <f t="shared" si="252"/>
        <v>15</v>
      </c>
      <c r="V1211" s="225" t="str">
        <f t="shared" si="252"/>
        <v>16</v>
      </c>
      <c r="W1211" s="225" t="str">
        <f t="shared" si="252"/>
        <v>17</v>
      </c>
      <c r="X1211" s="225" t="str">
        <f t="shared" si="252"/>
        <v>18</v>
      </c>
      <c r="Y1211" s="225" t="str">
        <f t="shared" si="252"/>
        <v>19</v>
      </c>
    </row>
    <row r="1212" spans="1:25" x14ac:dyDescent="0.25">
      <c r="A1212" t="str">
        <f t="shared" si="245"/>
        <v/>
      </c>
      <c r="G1212" s="225" t="str">
        <f t="shared" si="253"/>
        <v>1</v>
      </c>
      <c r="H1212" s="225" t="str">
        <f t="shared" si="254"/>
        <v>2</v>
      </c>
      <c r="I1212" s="225" t="str">
        <f t="shared" si="248"/>
        <v>3</v>
      </c>
      <c r="J1212" s="225" t="str">
        <f t="shared" si="252"/>
        <v>4</v>
      </c>
      <c r="K1212" s="225" t="str">
        <f t="shared" si="252"/>
        <v>5</v>
      </c>
      <c r="L1212" s="225" t="str">
        <f t="shared" si="252"/>
        <v>6</v>
      </c>
      <c r="M1212" s="225" t="str">
        <f t="shared" si="252"/>
        <v>7</v>
      </c>
      <c r="N1212" s="225" t="str">
        <f t="shared" si="252"/>
        <v>8</v>
      </c>
      <c r="O1212" s="225" t="str">
        <f t="shared" si="252"/>
        <v>9</v>
      </c>
      <c r="P1212" s="225" t="str">
        <f t="shared" si="252"/>
        <v>10</v>
      </c>
      <c r="Q1212" s="225" t="str">
        <f t="shared" si="252"/>
        <v>11</v>
      </c>
      <c r="R1212" s="225" t="str">
        <f t="shared" si="252"/>
        <v>12</v>
      </c>
      <c r="S1212" s="225" t="str">
        <f t="shared" si="252"/>
        <v>13</v>
      </c>
      <c r="T1212" s="225" t="str">
        <f t="shared" si="252"/>
        <v>14</v>
      </c>
      <c r="U1212" s="225" t="str">
        <f t="shared" si="252"/>
        <v>15</v>
      </c>
      <c r="V1212" s="225" t="str">
        <f t="shared" si="252"/>
        <v>16</v>
      </c>
      <c r="W1212" s="225" t="str">
        <f t="shared" si="252"/>
        <v>17</v>
      </c>
      <c r="X1212" s="225" t="str">
        <f t="shared" si="252"/>
        <v>18</v>
      </c>
      <c r="Y1212" s="225" t="str">
        <f t="shared" si="252"/>
        <v>19</v>
      </c>
    </row>
    <row r="1213" spans="1:25" x14ac:dyDescent="0.25">
      <c r="A1213" t="str">
        <f t="shared" si="245"/>
        <v/>
      </c>
      <c r="G1213" s="225" t="str">
        <f t="shared" si="253"/>
        <v>1</v>
      </c>
      <c r="H1213" s="225" t="str">
        <f t="shared" si="254"/>
        <v>2</v>
      </c>
      <c r="I1213" s="225" t="str">
        <f t="shared" si="248"/>
        <v>3</v>
      </c>
      <c r="J1213" s="225" t="str">
        <f t="shared" si="252"/>
        <v>4</v>
      </c>
      <c r="K1213" s="225" t="str">
        <f t="shared" si="252"/>
        <v>5</v>
      </c>
      <c r="L1213" s="225" t="str">
        <f t="shared" si="252"/>
        <v>6</v>
      </c>
      <c r="M1213" s="225" t="str">
        <f t="shared" si="252"/>
        <v>7</v>
      </c>
      <c r="N1213" s="225" t="str">
        <f t="shared" si="252"/>
        <v>8</v>
      </c>
      <c r="O1213" s="225" t="str">
        <f t="shared" si="252"/>
        <v>9</v>
      </c>
      <c r="P1213" s="225" t="str">
        <f t="shared" si="252"/>
        <v>10</v>
      </c>
      <c r="Q1213" s="225" t="str">
        <f t="shared" si="252"/>
        <v>11</v>
      </c>
      <c r="R1213" s="225" t="str">
        <f t="shared" si="252"/>
        <v>12</v>
      </c>
      <c r="S1213" s="225" t="str">
        <f t="shared" si="252"/>
        <v>13</v>
      </c>
      <c r="T1213" s="225" t="str">
        <f t="shared" si="252"/>
        <v>14</v>
      </c>
      <c r="U1213" s="225" t="str">
        <f t="shared" si="252"/>
        <v>15</v>
      </c>
      <c r="V1213" s="225" t="str">
        <f t="shared" si="252"/>
        <v>16</v>
      </c>
      <c r="W1213" s="225" t="str">
        <f t="shared" si="252"/>
        <v>17</v>
      </c>
      <c r="X1213" s="225" t="str">
        <f t="shared" si="252"/>
        <v>18</v>
      </c>
      <c r="Y1213" s="225" t="str">
        <f t="shared" si="252"/>
        <v>19</v>
      </c>
    </row>
    <row r="1214" spans="1:25" x14ac:dyDescent="0.25">
      <c r="A1214" t="str">
        <f t="shared" si="245"/>
        <v/>
      </c>
      <c r="G1214" s="225" t="str">
        <f t="shared" si="253"/>
        <v>1</v>
      </c>
      <c r="H1214" s="225" t="str">
        <f t="shared" si="254"/>
        <v>2</v>
      </c>
      <c r="I1214" s="225" t="str">
        <f t="shared" si="248"/>
        <v>3</v>
      </c>
      <c r="J1214" s="225" t="str">
        <f t="shared" si="252"/>
        <v>4</v>
      </c>
      <c r="K1214" s="225" t="str">
        <f t="shared" si="252"/>
        <v>5</v>
      </c>
      <c r="L1214" s="225" t="str">
        <f t="shared" si="252"/>
        <v>6</v>
      </c>
      <c r="M1214" s="225" t="str">
        <f t="shared" si="252"/>
        <v>7</v>
      </c>
      <c r="N1214" s="225" t="str">
        <f t="shared" si="252"/>
        <v>8</v>
      </c>
      <c r="O1214" s="225" t="str">
        <f t="shared" si="252"/>
        <v>9</v>
      </c>
      <c r="P1214" s="225" t="str">
        <f t="shared" si="252"/>
        <v>10</v>
      </c>
      <c r="Q1214" s="225" t="str">
        <f t="shared" si="252"/>
        <v>11</v>
      </c>
      <c r="R1214" s="225" t="str">
        <f t="shared" si="252"/>
        <v>12</v>
      </c>
      <c r="S1214" s="225" t="str">
        <f t="shared" si="252"/>
        <v>13</v>
      </c>
      <c r="T1214" s="225" t="str">
        <f t="shared" si="252"/>
        <v>14</v>
      </c>
      <c r="U1214" s="225" t="str">
        <f t="shared" si="252"/>
        <v>15</v>
      </c>
      <c r="V1214" s="225" t="str">
        <f t="shared" si="252"/>
        <v>16</v>
      </c>
      <c r="W1214" s="225" t="str">
        <f t="shared" si="252"/>
        <v>17</v>
      </c>
      <c r="X1214" s="225" t="str">
        <f t="shared" si="252"/>
        <v>18</v>
      </c>
      <c r="Y1214" s="225" t="str">
        <f t="shared" si="252"/>
        <v>19</v>
      </c>
    </row>
    <row r="1215" spans="1:25" x14ac:dyDescent="0.25">
      <c r="A1215" t="str">
        <f t="shared" si="245"/>
        <v/>
      </c>
      <c r="G1215" s="225" t="str">
        <f t="shared" si="253"/>
        <v>1</v>
      </c>
      <c r="H1215" s="225" t="str">
        <f t="shared" si="254"/>
        <v>2</v>
      </c>
      <c r="I1215" s="225" t="str">
        <f t="shared" si="248"/>
        <v>3</v>
      </c>
      <c r="J1215" s="225" t="str">
        <f t="shared" si="252"/>
        <v>4</v>
      </c>
      <c r="K1215" s="225" t="str">
        <f t="shared" si="252"/>
        <v>5</v>
      </c>
      <c r="L1215" s="225" t="str">
        <f t="shared" si="252"/>
        <v>6</v>
      </c>
      <c r="M1215" s="225" t="str">
        <f t="shared" si="252"/>
        <v>7</v>
      </c>
      <c r="N1215" s="225" t="str">
        <f t="shared" si="252"/>
        <v>8</v>
      </c>
      <c r="O1215" s="225" t="str">
        <f t="shared" si="252"/>
        <v>9</v>
      </c>
      <c r="P1215" s="225" t="str">
        <f t="shared" si="252"/>
        <v>10</v>
      </c>
      <c r="Q1215" s="225" t="str">
        <f t="shared" si="252"/>
        <v>11</v>
      </c>
      <c r="R1215" s="225" t="str">
        <f t="shared" si="252"/>
        <v>12</v>
      </c>
      <c r="S1215" s="225" t="str">
        <f t="shared" si="252"/>
        <v>13</v>
      </c>
      <c r="T1215" s="225" t="str">
        <f t="shared" si="252"/>
        <v>14</v>
      </c>
      <c r="U1215" s="225" t="str">
        <f t="shared" si="252"/>
        <v>15</v>
      </c>
      <c r="V1215" s="225" t="str">
        <f t="shared" si="252"/>
        <v>16</v>
      </c>
      <c r="W1215" s="225" t="str">
        <f t="shared" si="252"/>
        <v>17</v>
      </c>
      <c r="X1215" s="225" t="str">
        <f t="shared" si="252"/>
        <v>18</v>
      </c>
      <c r="Y1215" s="225" t="str">
        <f t="shared" si="252"/>
        <v>19</v>
      </c>
    </row>
    <row r="1216" spans="1:25" x14ac:dyDescent="0.25">
      <c r="A1216" t="str">
        <f t="shared" si="245"/>
        <v/>
      </c>
      <c r="G1216" s="225" t="str">
        <f t="shared" si="253"/>
        <v>1</v>
      </c>
      <c r="H1216" s="225" t="str">
        <f t="shared" si="254"/>
        <v>2</v>
      </c>
      <c r="I1216" s="225" t="str">
        <f t="shared" si="248"/>
        <v>3</v>
      </c>
      <c r="J1216" s="225" t="str">
        <f t="shared" si="252"/>
        <v>4</v>
      </c>
      <c r="K1216" s="225" t="str">
        <f t="shared" si="252"/>
        <v>5</v>
      </c>
      <c r="L1216" s="225" t="str">
        <f t="shared" si="252"/>
        <v>6</v>
      </c>
      <c r="M1216" s="225" t="str">
        <f t="shared" si="252"/>
        <v>7</v>
      </c>
      <c r="N1216" s="225" t="str">
        <f t="shared" si="252"/>
        <v>8</v>
      </c>
      <c r="O1216" s="225" t="str">
        <f t="shared" si="252"/>
        <v>9</v>
      </c>
      <c r="P1216" s="225" t="str">
        <f t="shared" si="252"/>
        <v>10</v>
      </c>
      <c r="Q1216" s="225" t="str">
        <f t="shared" si="252"/>
        <v>11</v>
      </c>
      <c r="R1216" s="225" t="str">
        <f t="shared" si="252"/>
        <v>12</v>
      </c>
      <c r="S1216" s="225" t="str">
        <f t="shared" si="252"/>
        <v>13</v>
      </c>
      <c r="T1216" s="225" t="str">
        <f t="shared" si="252"/>
        <v>14</v>
      </c>
      <c r="U1216" s="225" t="str">
        <f t="shared" si="252"/>
        <v>15</v>
      </c>
      <c r="V1216" s="225" t="str">
        <f t="shared" si="252"/>
        <v>16</v>
      </c>
      <c r="W1216" s="225" t="str">
        <f t="shared" si="252"/>
        <v>17</v>
      </c>
      <c r="X1216" s="225" t="str">
        <f t="shared" si="252"/>
        <v>18</v>
      </c>
      <c r="Y1216" s="225" t="str">
        <f t="shared" si="252"/>
        <v>19</v>
      </c>
    </row>
    <row r="1217" spans="1:25" x14ac:dyDescent="0.25">
      <c r="A1217" t="str">
        <f t="shared" si="245"/>
        <v/>
      </c>
      <c r="G1217" s="225" t="str">
        <f t="shared" si="253"/>
        <v>1</v>
      </c>
      <c r="H1217" s="225" t="str">
        <f t="shared" si="254"/>
        <v>2</v>
      </c>
      <c r="I1217" s="225" t="str">
        <f t="shared" si="248"/>
        <v>3</v>
      </c>
      <c r="J1217" s="225" t="str">
        <f t="shared" si="252"/>
        <v>4</v>
      </c>
      <c r="K1217" s="225" t="str">
        <f t="shared" ref="J1217:Y1232" si="255">K$1&amp;$F1217&amp;$B1217&amp;$E1217</f>
        <v>5</v>
      </c>
      <c r="L1217" s="225" t="str">
        <f t="shared" si="255"/>
        <v>6</v>
      </c>
      <c r="M1217" s="225" t="str">
        <f t="shared" si="255"/>
        <v>7</v>
      </c>
      <c r="N1217" s="225" t="str">
        <f t="shared" si="255"/>
        <v>8</v>
      </c>
      <c r="O1217" s="225" t="str">
        <f t="shared" si="255"/>
        <v>9</v>
      </c>
      <c r="P1217" s="225" t="str">
        <f t="shared" si="255"/>
        <v>10</v>
      </c>
      <c r="Q1217" s="225" t="str">
        <f t="shared" si="255"/>
        <v>11</v>
      </c>
      <c r="R1217" s="225" t="str">
        <f t="shared" si="255"/>
        <v>12</v>
      </c>
      <c r="S1217" s="225" t="str">
        <f t="shared" si="255"/>
        <v>13</v>
      </c>
      <c r="T1217" s="225" t="str">
        <f t="shared" si="255"/>
        <v>14</v>
      </c>
      <c r="U1217" s="225" t="str">
        <f t="shared" si="255"/>
        <v>15</v>
      </c>
      <c r="V1217" s="225" t="str">
        <f t="shared" si="255"/>
        <v>16</v>
      </c>
      <c r="W1217" s="225" t="str">
        <f t="shared" si="255"/>
        <v>17</v>
      </c>
      <c r="X1217" s="225" t="str">
        <f t="shared" si="255"/>
        <v>18</v>
      </c>
      <c r="Y1217" s="225" t="str">
        <f t="shared" si="255"/>
        <v>19</v>
      </c>
    </row>
    <row r="1218" spans="1:25" x14ac:dyDescent="0.25">
      <c r="A1218" t="str">
        <f t="shared" si="245"/>
        <v/>
      </c>
      <c r="G1218" s="225" t="str">
        <f t="shared" si="253"/>
        <v>1</v>
      </c>
      <c r="H1218" s="225" t="str">
        <f t="shared" si="254"/>
        <v>2</v>
      </c>
      <c r="I1218" s="225" t="str">
        <f t="shared" ref="I1218:X1281" si="256">I$1&amp;$F1218&amp;$B1218&amp;$E1218</f>
        <v>3</v>
      </c>
      <c r="J1218" s="225" t="str">
        <f t="shared" si="255"/>
        <v>4</v>
      </c>
      <c r="K1218" s="225" t="str">
        <f t="shared" si="255"/>
        <v>5</v>
      </c>
      <c r="L1218" s="225" t="str">
        <f t="shared" si="255"/>
        <v>6</v>
      </c>
      <c r="M1218" s="225" t="str">
        <f t="shared" si="255"/>
        <v>7</v>
      </c>
      <c r="N1218" s="225" t="str">
        <f t="shared" si="255"/>
        <v>8</v>
      </c>
      <c r="O1218" s="225" t="str">
        <f t="shared" si="255"/>
        <v>9</v>
      </c>
      <c r="P1218" s="225" t="str">
        <f t="shared" si="255"/>
        <v>10</v>
      </c>
      <c r="Q1218" s="225" t="str">
        <f t="shared" si="255"/>
        <v>11</v>
      </c>
      <c r="R1218" s="225" t="str">
        <f t="shared" si="255"/>
        <v>12</v>
      </c>
      <c r="S1218" s="225" t="str">
        <f t="shared" si="255"/>
        <v>13</v>
      </c>
      <c r="T1218" s="225" t="str">
        <f t="shared" si="255"/>
        <v>14</v>
      </c>
      <c r="U1218" s="225" t="str">
        <f t="shared" si="255"/>
        <v>15</v>
      </c>
      <c r="V1218" s="225" t="str">
        <f t="shared" si="255"/>
        <v>16</v>
      </c>
      <c r="W1218" s="225" t="str">
        <f t="shared" si="255"/>
        <v>17</v>
      </c>
      <c r="X1218" s="225" t="str">
        <f t="shared" si="255"/>
        <v>18</v>
      </c>
      <c r="Y1218" s="225" t="str">
        <f t="shared" si="255"/>
        <v>19</v>
      </c>
    </row>
    <row r="1219" spans="1:25" x14ac:dyDescent="0.25">
      <c r="A1219" t="str">
        <f t="shared" ref="A1219:A1282" si="257">E1219&amp;F1219</f>
        <v/>
      </c>
      <c r="G1219" s="225" t="str">
        <f t="shared" si="253"/>
        <v>1</v>
      </c>
      <c r="H1219" s="225" t="str">
        <f t="shared" si="254"/>
        <v>2</v>
      </c>
      <c r="I1219" s="225" t="str">
        <f t="shared" si="256"/>
        <v>3</v>
      </c>
      <c r="J1219" s="225" t="str">
        <f t="shared" si="255"/>
        <v>4</v>
      </c>
      <c r="K1219" s="225" t="str">
        <f t="shared" si="255"/>
        <v>5</v>
      </c>
      <c r="L1219" s="225" t="str">
        <f t="shared" si="255"/>
        <v>6</v>
      </c>
      <c r="M1219" s="225" t="str">
        <f t="shared" si="255"/>
        <v>7</v>
      </c>
      <c r="N1219" s="225" t="str">
        <f t="shared" si="255"/>
        <v>8</v>
      </c>
      <c r="O1219" s="225" t="str">
        <f t="shared" si="255"/>
        <v>9</v>
      </c>
      <c r="P1219" s="225" t="str">
        <f t="shared" si="255"/>
        <v>10</v>
      </c>
      <c r="Q1219" s="225" t="str">
        <f t="shared" si="255"/>
        <v>11</v>
      </c>
      <c r="R1219" s="225" t="str">
        <f t="shared" si="255"/>
        <v>12</v>
      </c>
      <c r="S1219" s="225" t="str">
        <f t="shared" si="255"/>
        <v>13</v>
      </c>
      <c r="T1219" s="225" t="str">
        <f t="shared" si="255"/>
        <v>14</v>
      </c>
      <c r="U1219" s="225" t="str">
        <f t="shared" si="255"/>
        <v>15</v>
      </c>
      <c r="V1219" s="225" t="str">
        <f t="shared" si="255"/>
        <v>16</v>
      </c>
      <c r="W1219" s="225" t="str">
        <f t="shared" si="255"/>
        <v>17</v>
      </c>
      <c r="X1219" s="225" t="str">
        <f t="shared" si="255"/>
        <v>18</v>
      </c>
      <c r="Y1219" s="225" t="str">
        <f t="shared" si="255"/>
        <v>19</v>
      </c>
    </row>
    <row r="1220" spans="1:25" x14ac:dyDescent="0.25">
      <c r="A1220" t="str">
        <f t="shared" si="257"/>
        <v/>
      </c>
      <c r="G1220" s="225" t="str">
        <f t="shared" si="253"/>
        <v>1</v>
      </c>
      <c r="H1220" s="225" t="str">
        <f t="shared" si="254"/>
        <v>2</v>
      </c>
      <c r="I1220" s="225" t="str">
        <f t="shared" si="256"/>
        <v>3</v>
      </c>
      <c r="J1220" s="225" t="str">
        <f t="shared" si="255"/>
        <v>4</v>
      </c>
      <c r="K1220" s="225" t="str">
        <f t="shared" si="255"/>
        <v>5</v>
      </c>
      <c r="L1220" s="225" t="str">
        <f t="shared" si="255"/>
        <v>6</v>
      </c>
      <c r="M1220" s="225" t="str">
        <f t="shared" si="255"/>
        <v>7</v>
      </c>
      <c r="N1220" s="225" t="str">
        <f t="shared" si="255"/>
        <v>8</v>
      </c>
      <c r="O1220" s="225" t="str">
        <f t="shared" si="255"/>
        <v>9</v>
      </c>
      <c r="P1220" s="225" t="str">
        <f t="shared" si="255"/>
        <v>10</v>
      </c>
      <c r="Q1220" s="225" t="str">
        <f t="shared" si="255"/>
        <v>11</v>
      </c>
      <c r="R1220" s="225" t="str">
        <f t="shared" si="255"/>
        <v>12</v>
      </c>
      <c r="S1220" s="225" t="str">
        <f t="shared" si="255"/>
        <v>13</v>
      </c>
      <c r="T1220" s="225" t="str">
        <f t="shared" si="255"/>
        <v>14</v>
      </c>
      <c r="U1220" s="225" t="str">
        <f t="shared" si="255"/>
        <v>15</v>
      </c>
      <c r="V1220" s="225" t="str">
        <f t="shared" si="255"/>
        <v>16</v>
      </c>
      <c r="W1220" s="225" t="str">
        <f t="shared" si="255"/>
        <v>17</v>
      </c>
      <c r="X1220" s="225" t="str">
        <f t="shared" si="255"/>
        <v>18</v>
      </c>
      <c r="Y1220" s="225" t="str">
        <f t="shared" si="255"/>
        <v>19</v>
      </c>
    </row>
    <row r="1221" spans="1:25" x14ac:dyDescent="0.25">
      <c r="A1221" t="str">
        <f t="shared" si="257"/>
        <v/>
      </c>
      <c r="G1221" s="225" t="str">
        <f t="shared" si="253"/>
        <v>1</v>
      </c>
      <c r="H1221" s="225" t="str">
        <f t="shared" si="254"/>
        <v>2</v>
      </c>
      <c r="I1221" s="225" t="str">
        <f t="shared" si="256"/>
        <v>3</v>
      </c>
      <c r="J1221" s="225" t="str">
        <f t="shared" si="255"/>
        <v>4</v>
      </c>
      <c r="K1221" s="225" t="str">
        <f t="shared" si="255"/>
        <v>5</v>
      </c>
      <c r="L1221" s="225" t="str">
        <f t="shared" si="255"/>
        <v>6</v>
      </c>
      <c r="M1221" s="225" t="str">
        <f t="shared" si="255"/>
        <v>7</v>
      </c>
      <c r="N1221" s="225" t="str">
        <f t="shared" si="255"/>
        <v>8</v>
      </c>
      <c r="O1221" s="225" t="str">
        <f t="shared" si="255"/>
        <v>9</v>
      </c>
      <c r="P1221" s="225" t="str">
        <f t="shared" si="255"/>
        <v>10</v>
      </c>
      <c r="Q1221" s="225" t="str">
        <f t="shared" si="255"/>
        <v>11</v>
      </c>
      <c r="R1221" s="225" t="str">
        <f t="shared" si="255"/>
        <v>12</v>
      </c>
      <c r="S1221" s="225" t="str">
        <f t="shared" si="255"/>
        <v>13</v>
      </c>
      <c r="T1221" s="225" t="str">
        <f t="shared" si="255"/>
        <v>14</v>
      </c>
      <c r="U1221" s="225" t="str">
        <f t="shared" si="255"/>
        <v>15</v>
      </c>
      <c r="V1221" s="225" t="str">
        <f t="shared" si="255"/>
        <v>16</v>
      </c>
      <c r="W1221" s="225" t="str">
        <f t="shared" si="255"/>
        <v>17</v>
      </c>
      <c r="X1221" s="225" t="str">
        <f t="shared" si="255"/>
        <v>18</v>
      </c>
      <c r="Y1221" s="225" t="str">
        <f t="shared" si="255"/>
        <v>19</v>
      </c>
    </row>
    <row r="1222" spans="1:25" x14ac:dyDescent="0.25">
      <c r="A1222" t="str">
        <f t="shared" si="257"/>
        <v/>
      </c>
      <c r="G1222" s="225" t="str">
        <f t="shared" si="253"/>
        <v>1</v>
      </c>
      <c r="H1222" s="225" t="str">
        <f t="shared" si="254"/>
        <v>2</v>
      </c>
      <c r="I1222" s="225" t="str">
        <f t="shared" si="256"/>
        <v>3</v>
      </c>
      <c r="J1222" s="225" t="str">
        <f t="shared" si="255"/>
        <v>4</v>
      </c>
      <c r="K1222" s="225" t="str">
        <f t="shared" si="255"/>
        <v>5</v>
      </c>
      <c r="L1222" s="225" t="str">
        <f t="shared" si="255"/>
        <v>6</v>
      </c>
      <c r="M1222" s="225" t="str">
        <f t="shared" si="255"/>
        <v>7</v>
      </c>
      <c r="N1222" s="225" t="str">
        <f t="shared" si="255"/>
        <v>8</v>
      </c>
      <c r="O1222" s="225" t="str">
        <f t="shared" si="255"/>
        <v>9</v>
      </c>
      <c r="P1222" s="225" t="str">
        <f t="shared" si="255"/>
        <v>10</v>
      </c>
      <c r="Q1222" s="225" t="str">
        <f t="shared" si="255"/>
        <v>11</v>
      </c>
      <c r="R1222" s="225" t="str">
        <f t="shared" si="255"/>
        <v>12</v>
      </c>
      <c r="S1222" s="225" t="str">
        <f t="shared" si="255"/>
        <v>13</v>
      </c>
      <c r="T1222" s="225" t="str">
        <f t="shared" si="255"/>
        <v>14</v>
      </c>
      <c r="U1222" s="225" t="str">
        <f t="shared" si="255"/>
        <v>15</v>
      </c>
      <c r="V1222" s="225" t="str">
        <f t="shared" si="255"/>
        <v>16</v>
      </c>
      <c r="W1222" s="225" t="str">
        <f t="shared" si="255"/>
        <v>17</v>
      </c>
      <c r="X1222" s="225" t="str">
        <f t="shared" si="255"/>
        <v>18</v>
      </c>
      <c r="Y1222" s="225" t="str">
        <f t="shared" si="255"/>
        <v>19</v>
      </c>
    </row>
    <row r="1223" spans="1:25" x14ac:dyDescent="0.25">
      <c r="A1223" t="str">
        <f t="shared" si="257"/>
        <v/>
      </c>
      <c r="G1223" s="225" t="str">
        <f t="shared" si="253"/>
        <v>1</v>
      </c>
      <c r="H1223" s="225" t="str">
        <f t="shared" si="254"/>
        <v>2</v>
      </c>
      <c r="I1223" s="225" t="str">
        <f t="shared" si="256"/>
        <v>3</v>
      </c>
      <c r="J1223" s="225" t="str">
        <f t="shared" si="255"/>
        <v>4</v>
      </c>
      <c r="K1223" s="225" t="str">
        <f t="shared" si="255"/>
        <v>5</v>
      </c>
      <c r="L1223" s="225" t="str">
        <f t="shared" si="255"/>
        <v>6</v>
      </c>
      <c r="M1223" s="225" t="str">
        <f t="shared" si="255"/>
        <v>7</v>
      </c>
      <c r="N1223" s="225" t="str">
        <f t="shared" si="255"/>
        <v>8</v>
      </c>
      <c r="O1223" s="225" t="str">
        <f t="shared" si="255"/>
        <v>9</v>
      </c>
      <c r="P1223" s="225" t="str">
        <f t="shared" si="255"/>
        <v>10</v>
      </c>
      <c r="Q1223" s="225" t="str">
        <f t="shared" si="255"/>
        <v>11</v>
      </c>
      <c r="R1223" s="225" t="str">
        <f t="shared" si="255"/>
        <v>12</v>
      </c>
      <c r="S1223" s="225" t="str">
        <f t="shared" si="255"/>
        <v>13</v>
      </c>
      <c r="T1223" s="225" t="str">
        <f t="shared" si="255"/>
        <v>14</v>
      </c>
      <c r="U1223" s="225" t="str">
        <f t="shared" si="255"/>
        <v>15</v>
      </c>
      <c r="V1223" s="225" t="str">
        <f t="shared" si="255"/>
        <v>16</v>
      </c>
      <c r="W1223" s="225" t="str">
        <f t="shared" si="255"/>
        <v>17</v>
      </c>
      <c r="X1223" s="225" t="str">
        <f t="shared" si="255"/>
        <v>18</v>
      </c>
      <c r="Y1223" s="225" t="str">
        <f t="shared" si="255"/>
        <v>19</v>
      </c>
    </row>
    <row r="1224" spans="1:25" x14ac:dyDescent="0.25">
      <c r="A1224" t="str">
        <f t="shared" si="257"/>
        <v/>
      </c>
      <c r="G1224" s="225" t="str">
        <f t="shared" si="253"/>
        <v>1</v>
      </c>
      <c r="H1224" s="225" t="str">
        <f t="shared" si="254"/>
        <v>2</v>
      </c>
      <c r="I1224" s="225" t="str">
        <f t="shared" si="256"/>
        <v>3</v>
      </c>
      <c r="J1224" s="225" t="str">
        <f t="shared" si="255"/>
        <v>4</v>
      </c>
      <c r="K1224" s="225" t="str">
        <f t="shared" si="255"/>
        <v>5</v>
      </c>
      <c r="L1224" s="225" t="str">
        <f t="shared" si="255"/>
        <v>6</v>
      </c>
      <c r="M1224" s="225" t="str">
        <f t="shared" si="255"/>
        <v>7</v>
      </c>
      <c r="N1224" s="225" t="str">
        <f t="shared" si="255"/>
        <v>8</v>
      </c>
      <c r="O1224" s="225" t="str">
        <f t="shared" si="255"/>
        <v>9</v>
      </c>
      <c r="P1224" s="225" t="str">
        <f t="shared" si="255"/>
        <v>10</v>
      </c>
      <c r="Q1224" s="225" t="str">
        <f t="shared" si="255"/>
        <v>11</v>
      </c>
      <c r="R1224" s="225" t="str">
        <f t="shared" si="255"/>
        <v>12</v>
      </c>
      <c r="S1224" s="225" t="str">
        <f t="shared" si="255"/>
        <v>13</v>
      </c>
      <c r="T1224" s="225" t="str">
        <f t="shared" si="255"/>
        <v>14</v>
      </c>
      <c r="U1224" s="225" t="str">
        <f t="shared" si="255"/>
        <v>15</v>
      </c>
      <c r="V1224" s="225" t="str">
        <f t="shared" si="255"/>
        <v>16</v>
      </c>
      <c r="W1224" s="225" t="str">
        <f t="shared" si="255"/>
        <v>17</v>
      </c>
      <c r="X1224" s="225" t="str">
        <f t="shared" si="255"/>
        <v>18</v>
      </c>
      <c r="Y1224" s="225" t="str">
        <f t="shared" si="255"/>
        <v>19</v>
      </c>
    </row>
    <row r="1225" spans="1:25" x14ac:dyDescent="0.25">
      <c r="A1225" t="str">
        <f t="shared" si="257"/>
        <v/>
      </c>
      <c r="G1225" s="225" t="str">
        <f t="shared" si="253"/>
        <v>1</v>
      </c>
      <c r="H1225" s="225" t="str">
        <f t="shared" si="254"/>
        <v>2</v>
      </c>
      <c r="I1225" s="225" t="str">
        <f t="shared" si="256"/>
        <v>3</v>
      </c>
      <c r="J1225" s="225" t="str">
        <f t="shared" si="255"/>
        <v>4</v>
      </c>
      <c r="K1225" s="225" t="str">
        <f t="shared" si="255"/>
        <v>5</v>
      </c>
      <c r="L1225" s="225" t="str">
        <f t="shared" si="255"/>
        <v>6</v>
      </c>
      <c r="M1225" s="225" t="str">
        <f t="shared" si="255"/>
        <v>7</v>
      </c>
      <c r="N1225" s="225" t="str">
        <f t="shared" si="255"/>
        <v>8</v>
      </c>
      <c r="O1225" s="225" t="str">
        <f t="shared" si="255"/>
        <v>9</v>
      </c>
      <c r="P1225" s="225" t="str">
        <f t="shared" si="255"/>
        <v>10</v>
      </c>
      <c r="Q1225" s="225" t="str">
        <f t="shared" si="255"/>
        <v>11</v>
      </c>
      <c r="R1225" s="225" t="str">
        <f t="shared" si="255"/>
        <v>12</v>
      </c>
      <c r="S1225" s="225" t="str">
        <f t="shared" si="255"/>
        <v>13</v>
      </c>
      <c r="T1225" s="225" t="str">
        <f t="shared" si="255"/>
        <v>14</v>
      </c>
      <c r="U1225" s="225" t="str">
        <f t="shared" si="255"/>
        <v>15</v>
      </c>
      <c r="V1225" s="225" t="str">
        <f t="shared" si="255"/>
        <v>16</v>
      </c>
      <c r="W1225" s="225" t="str">
        <f t="shared" si="255"/>
        <v>17</v>
      </c>
      <c r="X1225" s="225" t="str">
        <f t="shared" si="255"/>
        <v>18</v>
      </c>
      <c r="Y1225" s="225" t="str">
        <f t="shared" si="255"/>
        <v>19</v>
      </c>
    </row>
    <row r="1226" spans="1:25" x14ac:dyDescent="0.25">
      <c r="A1226" t="str">
        <f t="shared" si="257"/>
        <v/>
      </c>
      <c r="G1226" s="225" t="str">
        <f t="shared" si="253"/>
        <v>1</v>
      </c>
      <c r="H1226" s="225" t="str">
        <f t="shared" si="254"/>
        <v>2</v>
      </c>
      <c r="I1226" s="225" t="str">
        <f t="shared" si="256"/>
        <v>3</v>
      </c>
      <c r="J1226" s="225" t="str">
        <f t="shared" si="255"/>
        <v>4</v>
      </c>
      <c r="K1226" s="225" t="str">
        <f t="shared" si="255"/>
        <v>5</v>
      </c>
      <c r="L1226" s="225" t="str">
        <f t="shared" si="255"/>
        <v>6</v>
      </c>
      <c r="M1226" s="225" t="str">
        <f t="shared" si="255"/>
        <v>7</v>
      </c>
      <c r="N1226" s="225" t="str">
        <f t="shared" si="255"/>
        <v>8</v>
      </c>
      <c r="O1226" s="225" t="str">
        <f t="shared" si="255"/>
        <v>9</v>
      </c>
      <c r="P1226" s="225" t="str">
        <f t="shared" si="255"/>
        <v>10</v>
      </c>
      <c r="Q1226" s="225" t="str">
        <f t="shared" si="255"/>
        <v>11</v>
      </c>
      <c r="R1226" s="225" t="str">
        <f t="shared" si="255"/>
        <v>12</v>
      </c>
      <c r="S1226" s="225" t="str">
        <f t="shared" si="255"/>
        <v>13</v>
      </c>
      <c r="T1226" s="225" t="str">
        <f t="shared" si="255"/>
        <v>14</v>
      </c>
      <c r="U1226" s="225" t="str">
        <f t="shared" si="255"/>
        <v>15</v>
      </c>
      <c r="V1226" s="225" t="str">
        <f t="shared" si="255"/>
        <v>16</v>
      </c>
      <c r="W1226" s="225" t="str">
        <f t="shared" si="255"/>
        <v>17</v>
      </c>
      <c r="X1226" s="225" t="str">
        <f t="shared" si="255"/>
        <v>18</v>
      </c>
      <c r="Y1226" s="225" t="str">
        <f t="shared" si="255"/>
        <v>19</v>
      </c>
    </row>
    <row r="1227" spans="1:25" x14ac:dyDescent="0.25">
      <c r="A1227" t="str">
        <f t="shared" si="257"/>
        <v/>
      </c>
      <c r="G1227" s="225" t="str">
        <f t="shared" si="253"/>
        <v>1</v>
      </c>
      <c r="H1227" s="225" t="str">
        <f t="shared" si="254"/>
        <v>2</v>
      </c>
      <c r="I1227" s="225" t="str">
        <f t="shared" si="256"/>
        <v>3</v>
      </c>
      <c r="J1227" s="225" t="str">
        <f t="shared" si="255"/>
        <v>4</v>
      </c>
      <c r="K1227" s="225" t="str">
        <f t="shared" si="255"/>
        <v>5</v>
      </c>
      <c r="L1227" s="225" t="str">
        <f t="shared" si="255"/>
        <v>6</v>
      </c>
      <c r="M1227" s="225" t="str">
        <f t="shared" si="255"/>
        <v>7</v>
      </c>
      <c r="N1227" s="225" t="str">
        <f t="shared" si="255"/>
        <v>8</v>
      </c>
      <c r="O1227" s="225" t="str">
        <f t="shared" si="255"/>
        <v>9</v>
      </c>
      <c r="P1227" s="225" t="str">
        <f t="shared" si="255"/>
        <v>10</v>
      </c>
      <c r="Q1227" s="225" t="str">
        <f t="shared" si="255"/>
        <v>11</v>
      </c>
      <c r="R1227" s="225" t="str">
        <f t="shared" si="255"/>
        <v>12</v>
      </c>
      <c r="S1227" s="225" t="str">
        <f t="shared" si="255"/>
        <v>13</v>
      </c>
      <c r="T1227" s="225" t="str">
        <f t="shared" si="255"/>
        <v>14</v>
      </c>
      <c r="U1227" s="225" t="str">
        <f t="shared" si="255"/>
        <v>15</v>
      </c>
      <c r="V1227" s="225" t="str">
        <f t="shared" si="255"/>
        <v>16</v>
      </c>
      <c r="W1227" s="225" t="str">
        <f t="shared" si="255"/>
        <v>17</v>
      </c>
      <c r="X1227" s="225" t="str">
        <f t="shared" si="255"/>
        <v>18</v>
      </c>
      <c r="Y1227" s="225" t="str">
        <f t="shared" si="255"/>
        <v>19</v>
      </c>
    </row>
    <row r="1228" spans="1:25" x14ac:dyDescent="0.25">
      <c r="A1228" t="str">
        <f t="shared" si="257"/>
        <v/>
      </c>
      <c r="G1228" s="225" t="str">
        <f t="shared" si="253"/>
        <v>1</v>
      </c>
      <c r="H1228" s="225" t="str">
        <f t="shared" si="254"/>
        <v>2</v>
      </c>
      <c r="I1228" s="225" t="str">
        <f t="shared" si="256"/>
        <v>3</v>
      </c>
      <c r="J1228" s="225" t="str">
        <f t="shared" si="255"/>
        <v>4</v>
      </c>
      <c r="K1228" s="225" t="str">
        <f t="shared" si="255"/>
        <v>5</v>
      </c>
      <c r="L1228" s="225" t="str">
        <f t="shared" si="255"/>
        <v>6</v>
      </c>
      <c r="M1228" s="225" t="str">
        <f t="shared" si="255"/>
        <v>7</v>
      </c>
      <c r="N1228" s="225" t="str">
        <f t="shared" si="255"/>
        <v>8</v>
      </c>
      <c r="O1228" s="225" t="str">
        <f t="shared" si="255"/>
        <v>9</v>
      </c>
      <c r="P1228" s="225" t="str">
        <f t="shared" si="255"/>
        <v>10</v>
      </c>
      <c r="Q1228" s="225" t="str">
        <f t="shared" si="255"/>
        <v>11</v>
      </c>
      <c r="R1228" s="225" t="str">
        <f t="shared" si="255"/>
        <v>12</v>
      </c>
      <c r="S1228" s="225" t="str">
        <f t="shared" si="255"/>
        <v>13</v>
      </c>
      <c r="T1228" s="225" t="str">
        <f t="shared" si="255"/>
        <v>14</v>
      </c>
      <c r="U1228" s="225" t="str">
        <f t="shared" si="255"/>
        <v>15</v>
      </c>
      <c r="V1228" s="225" t="str">
        <f t="shared" si="255"/>
        <v>16</v>
      </c>
      <c r="W1228" s="225" t="str">
        <f t="shared" si="255"/>
        <v>17</v>
      </c>
      <c r="X1228" s="225" t="str">
        <f t="shared" si="255"/>
        <v>18</v>
      </c>
      <c r="Y1228" s="225" t="str">
        <f t="shared" si="255"/>
        <v>19</v>
      </c>
    </row>
    <row r="1229" spans="1:25" x14ac:dyDescent="0.25">
      <c r="A1229" t="str">
        <f t="shared" si="257"/>
        <v/>
      </c>
      <c r="G1229" s="225" t="str">
        <f t="shared" si="253"/>
        <v>1</v>
      </c>
      <c r="H1229" s="225" t="str">
        <f t="shared" si="254"/>
        <v>2</v>
      </c>
      <c r="I1229" s="225" t="str">
        <f t="shared" si="256"/>
        <v>3</v>
      </c>
      <c r="J1229" s="225" t="str">
        <f t="shared" si="255"/>
        <v>4</v>
      </c>
      <c r="K1229" s="225" t="str">
        <f t="shared" si="255"/>
        <v>5</v>
      </c>
      <c r="L1229" s="225" t="str">
        <f t="shared" si="255"/>
        <v>6</v>
      </c>
      <c r="M1229" s="225" t="str">
        <f t="shared" si="255"/>
        <v>7</v>
      </c>
      <c r="N1229" s="225" t="str">
        <f t="shared" si="255"/>
        <v>8</v>
      </c>
      <c r="O1229" s="225" t="str">
        <f t="shared" si="255"/>
        <v>9</v>
      </c>
      <c r="P1229" s="225" t="str">
        <f t="shared" si="255"/>
        <v>10</v>
      </c>
      <c r="Q1229" s="225" t="str">
        <f t="shared" si="255"/>
        <v>11</v>
      </c>
      <c r="R1229" s="225" t="str">
        <f t="shared" si="255"/>
        <v>12</v>
      </c>
      <c r="S1229" s="225" t="str">
        <f t="shared" si="255"/>
        <v>13</v>
      </c>
      <c r="T1229" s="225" t="str">
        <f t="shared" si="255"/>
        <v>14</v>
      </c>
      <c r="U1229" s="225" t="str">
        <f t="shared" si="255"/>
        <v>15</v>
      </c>
      <c r="V1229" s="225" t="str">
        <f t="shared" si="255"/>
        <v>16</v>
      </c>
      <c r="W1229" s="225" t="str">
        <f t="shared" si="255"/>
        <v>17</v>
      </c>
      <c r="X1229" s="225" t="str">
        <f t="shared" si="255"/>
        <v>18</v>
      </c>
      <c r="Y1229" s="225" t="str">
        <f t="shared" si="255"/>
        <v>19</v>
      </c>
    </row>
    <row r="1230" spans="1:25" x14ac:dyDescent="0.25">
      <c r="A1230" t="str">
        <f t="shared" si="257"/>
        <v/>
      </c>
      <c r="G1230" s="225" t="str">
        <f t="shared" si="253"/>
        <v>1</v>
      </c>
      <c r="H1230" s="225" t="str">
        <f t="shared" si="254"/>
        <v>2</v>
      </c>
      <c r="I1230" s="225" t="str">
        <f t="shared" si="256"/>
        <v>3</v>
      </c>
      <c r="J1230" s="225" t="str">
        <f t="shared" si="255"/>
        <v>4</v>
      </c>
      <c r="K1230" s="225" t="str">
        <f t="shared" si="255"/>
        <v>5</v>
      </c>
      <c r="L1230" s="225" t="str">
        <f t="shared" si="255"/>
        <v>6</v>
      </c>
      <c r="M1230" s="225" t="str">
        <f t="shared" si="255"/>
        <v>7</v>
      </c>
      <c r="N1230" s="225" t="str">
        <f t="shared" si="255"/>
        <v>8</v>
      </c>
      <c r="O1230" s="225" t="str">
        <f t="shared" si="255"/>
        <v>9</v>
      </c>
      <c r="P1230" s="225" t="str">
        <f t="shared" si="255"/>
        <v>10</v>
      </c>
      <c r="Q1230" s="225" t="str">
        <f t="shared" si="255"/>
        <v>11</v>
      </c>
      <c r="R1230" s="225" t="str">
        <f t="shared" si="255"/>
        <v>12</v>
      </c>
      <c r="S1230" s="225" t="str">
        <f t="shared" si="255"/>
        <v>13</v>
      </c>
      <c r="T1230" s="225" t="str">
        <f t="shared" si="255"/>
        <v>14</v>
      </c>
      <c r="U1230" s="225" t="str">
        <f t="shared" si="255"/>
        <v>15</v>
      </c>
      <c r="V1230" s="225" t="str">
        <f t="shared" si="255"/>
        <v>16</v>
      </c>
      <c r="W1230" s="225" t="str">
        <f t="shared" si="255"/>
        <v>17</v>
      </c>
      <c r="X1230" s="225" t="str">
        <f t="shared" si="255"/>
        <v>18</v>
      </c>
      <c r="Y1230" s="225" t="str">
        <f t="shared" si="255"/>
        <v>19</v>
      </c>
    </row>
    <row r="1231" spans="1:25" x14ac:dyDescent="0.25">
      <c r="A1231" t="str">
        <f t="shared" si="257"/>
        <v/>
      </c>
      <c r="G1231" s="225" t="str">
        <f t="shared" si="253"/>
        <v>1</v>
      </c>
      <c r="H1231" s="225" t="str">
        <f t="shared" si="254"/>
        <v>2</v>
      </c>
      <c r="I1231" s="225" t="str">
        <f t="shared" si="256"/>
        <v>3</v>
      </c>
      <c r="J1231" s="225" t="str">
        <f t="shared" si="255"/>
        <v>4</v>
      </c>
      <c r="K1231" s="225" t="str">
        <f t="shared" si="255"/>
        <v>5</v>
      </c>
      <c r="L1231" s="225" t="str">
        <f t="shared" si="255"/>
        <v>6</v>
      </c>
      <c r="M1231" s="225" t="str">
        <f t="shared" si="255"/>
        <v>7</v>
      </c>
      <c r="N1231" s="225" t="str">
        <f t="shared" si="255"/>
        <v>8</v>
      </c>
      <c r="O1231" s="225" t="str">
        <f t="shared" si="255"/>
        <v>9</v>
      </c>
      <c r="P1231" s="225" t="str">
        <f t="shared" si="255"/>
        <v>10</v>
      </c>
      <c r="Q1231" s="225" t="str">
        <f t="shared" si="255"/>
        <v>11</v>
      </c>
      <c r="R1231" s="225" t="str">
        <f t="shared" si="255"/>
        <v>12</v>
      </c>
      <c r="S1231" s="225" t="str">
        <f t="shared" si="255"/>
        <v>13</v>
      </c>
      <c r="T1231" s="225" t="str">
        <f t="shared" si="255"/>
        <v>14</v>
      </c>
      <c r="U1231" s="225" t="str">
        <f t="shared" si="255"/>
        <v>15</v>
      </c>
      <c r="V1231" s="225" t="str">
        <f t="shared" si="255"/>
        <v>16</v>
      </c>
      <c r="W1231" s="225" t="str">
        <f t="shared" si="255"/>
        <v>17</v>
      </c>
      <c r="X1231" s="225" t="str">
        <f t="shared" si="255"/>
        <v>18</v>
      </c>
      <c r="Y1231" s="225" t="str">
        <f t="shared" si="255"/>
        <v>19</v>
      </c>
    </row>
    <row r="1232" spans="1:25" x14ac:dyDescent="0.25">
      <c r="A1232" t="str">
        <f t="shared" si="257"/>
        <v/>
      </c>
      <c r="G1232" s="225" t="str">
        <f t="shared" si="253"/>
        <v>1</v>
      </c>
      <c r="H1232" s="225" t="str">
        <f t="shared" si="254"/>
        <v>2</v>
      </c>
      <c r="I1232" s="225" t="str">
        <f t="shared" si="256"/>
        <v>3</v>
      </c>
      <c r="J1232" s="225" t="str">
        <f t="shared" si="255"/>
        <v>4</v>
      </c>
      <c r="K1232" s="225" t="str">
        <f t="shared" si="255"/>
        <v>5</v>
      </c>
      <c r="L1232" s="225" t="str">
        <f t="shared" si="255"/>
        <v>6</v>
      </c>
      <c r="M1232" s="225" t="str">
        <f t="shared" si="255"/>
        <v>7</v>
      </c>
      <c r="N1232" s="225" t="str">
        <f t="shared" si="255"/>
        <v>8</v>
      </c>
      <c r="O1232" s="225" t="str">
        <f t="shared" si="255"/>
        <v>9</v>
      </c>
      <c r="P1232" s="225" t="str">
        <f t="shared" si="255"/>
        <v>10</v>
      </c>
      <c r="Q1232" s="225" t="str">
        <f t="shared" si="255"/>
        <v>11</v>
      </c>
      <c r="R1232" s="225" t="str">
        <f t="shared" si="255"/>
        <v>12</v>
      </c>
      <c r="S1232" s="225" t="str">
        <f t="shared" si="255"/>
        <v>13</v>
      </c>
      <c r="T1232" s="225" t="str">
        <f t="shared" si="255"/>
        <v>14</v>
      </c>
      <c r="U1232" s="225" t="str">
        <f t="shared" si="255"/>
        <v>15</v>
      </c>
      <c r="V1232" s="225" t="str">
        <f t="shared" si="255"/>
        <v>16</v>
      </c>
      <c r="W1232" s="225" t="str">
        <f t="shared" si="255"/>
        <v>17</v>
      </c>
      <c r="X1232" s="225" t="str">
        <f t="shared" si="255"/>
        <v>18</v>
      </c>
      <c r="Y1232" s="225" t="str">
        <f t="shared" si="255"/>
        <v>19</v>
      </c>
    </row>
    <row r="1233" spans="1:25" x14ac:dyDescent="0.25">
      <c r="A1233" t="str">
        <f t="shared" si="257"/>
        <v/>
      </c>
      <c r="G1233" s="225" t="str">
        <f t="shared" si="253"/>
        <v>1</v>
      </c>
      <c r="H1233" s="225" t="str">
        <f t="shared" si="254"/>
        <v>2</v>
      </c>
      <c r="I1233" s="225" t="str">
        <f t="shared" si="256"/>
        <v>3</v>
      </c>
      <c r="J1233" s="225" t="str">
        <f t="shared" si="256"/>
        <v>4</v>
      </c>
      <c r="K1233" s="225" t="str">
        <f t="shared" si="256"/>
        <v>5</v>
      </c>
      <c r="L1233" s="225" t="str">
        <f t="shared" si="256"/>
        <v>6</v>
      </c>
      <c r="M1233" s="225" t="str">
        <f t="shared" si="256"/>
        <v>7</v>
      </c>
      <c r="N1233" s="225" t="str">
        <f t="shared" si="256"/>
        <v>8</v>
      </c>
      <c r="O1233" s="225" t="str">
        <f t="shared" si="256"/>
        <v>9</v>
      </c>
      <c r="P1233" s="225" t="str">
        <f t="shared" si="256"/>
        <v>10</v>
      </c>
      <c r="Q1233" s="225" t="str">
        <f t="shared" si="256"/>
        <v>11</v>
      </c>
      <c r="R1233" s="225" t="str">
        <f t="shared" si="256"/>
        <v>12</v>
      </c>
      <c r="S1233" s="225" t="str">
        <f t="shared" si="256"/>
        <v>13</v>
      </c>
      <c r="T1233" s="225" t="str">
        <f t="shared" si="256"/>
        <v>14</v>
      </c>
      <c r="U1233" s="225" t="str">
        <f t="shared" si="256"/>
        <v>15</v>
      </c>
      <c r="V1233" s="225" t="str">
        <f t="shared" si="256"/>
        <v>16</v>
      </c>
      <c r="W1233" s="225" t="str">
        <f t="shared" si="256"/>
        <v>17</v>
      </c>
      <c r="X1233" s="225" t="str">
        <f t="shared" si="256"/>
        <v>18</v>
      </c>
      <c r="Y1233" s="225" t="str">
        <f t="shared" ref="J1233:Y1249" si="258">Y$1&amp;$F1233&amp;$B1233&amp;$E1233</f>
        <v>19</v>
      </c>
    </row>
    <row r="1234" spans="1:25" x14ac:dyDescent="0.25">
      <c r="A1234" t="str">
        <f t="shared" si="257"/>
        <v/>
      </c>
      <c r="G1234" s="225" t="str">
        <f t="shared" si="253"/>
        <v>1</v>
      </c>
      <c r="H1234" s="225" t="str">
        <f t="shared" si="254"/>
        <v>2</v>
      </c>
      <c r="I1234" s="225" t="str">
        <f t="shared" si="256"/>
        <v>3</v>
      </c>
      <c r="J1234" s="225" t="str">
        <f t="shared" si="258"/>
        <v>4</v>
      </c>
      <c r="K1234" s="225" t="str">
        <f t="shared" si="258"/>
        <v>5</v>
      </c>
      <c r="L1234" s="225" t="str">
        <f t="shared" si="258"/>
        <v>6</v>
      </c>
      <c r="M1234" s="225" t="str">
        <f t="shared" si="258"/>
        <v>7</v>
      </c>
      <c r="N1234" s="225" t="str">
        <f t="shared" si="258"/>
        <v>8</v>
      </c>
      <c r="O1234" s="225" t="str">
        <f t="shared" si="258"/>
        <v>9</v>
      </c>
      <c r="P1234" s="225" t="str">
        <f t="shared" si="258"/>
        <v>10</v>
      </c>
      <c r="Q1234" s="225" t="str">
        <f t="shared" si="258"/>
        <v>11</v>
      </c>
      <c r="R1234" s="225" t="str">
        <f t="shared" si="258"/>
        <v>12</v>
      </c>
      <c r="S1234" s="225" t="str">
        <f t="shared" si="258"/>
        <v>13</v>
      </c>
      <c r="T1234" s="225" t="str">
        <f t="shared" si="258"/>
        <v>14</v>
      </c>
      <c r="U1234" s="225" t="str">
        <f t="shared" si="258"/>
        <v>15</v>
      </c>
      <c r="V1234" s="225" t="str">
        <f t="shared" si="258"/>
        <v>16</v>
      </c>
      <c r="W1234" s="225" t="str">
        <f t="shared" si="258"/>
        <v>17</v>
      </c>
      <c r="X1234" s="225" t="str">
        <f t="shared" si="258"/>
        <v>18</v>
      </c>
      <c r="Y1234" s="225" t="str">
        <f t="shared" si="258"/>
        <v>19</v>
      </c>
    </row>
    <row r="1235" spans="1:25" x14ac:dyDescent="0.25">
      <c r="A1235" t="str">
        <f t="shared" si="257"/>
        <v/>
      </c>
      <c r="G1235" s="225" t="str">
        <f t="shared" si="253"/>
        <v>1</v>
      </c>
      <c r="H1235" s="225" t="str">
        <f t="shared" si="254"/>
        <v>2</v>
      </c>
      <c r="I1235" s="225" t="str">
        <f t="shared" si="256"/>
        <v>3</v>
      </c>
      <c r="J1235" s="225" t="str">
        <f t="shared" si="258"/>
        <v>4</v>
      </c>
      <c r="K1235" s="225" t="str">
        <f t="shared" si="258"/>
        <v>5</v>
      </c>
      <c r="L1235" s="225" t="str">
        <f t="shared" si="258"/>
        <v>6</v>
      </c>
      <c r="M1235" s="225" t="str">
        <f t="shared" si="258"/>
        <v>7</v>
      </c>
      <c r="N1235" s="225" t="str">
        <f t="shared" si="258"/>
        <v>8</v>
      </c>
      <c r="O1235" s="225" t="str">
        <f t="shared" si="258"/>
        <v>9</v>
      </c>
      <c r="P1235" s="225" t="str">
        <f t="shared" si="258"/>
        <v>10</v>
      </c>
      <c r="Q1235" s="225" t="str">
        <f t="shared" si="258"/>
        <v>11</v>
      </c>
      <c r="R1235" s="225" t="str">
        <f t="shared" si="258"/>
        <v>12</v>
      </c>
      <c r="S1235" s="225" t="str">
        <f t="shared" si="258"/>
        <v>13</v>
      </c>
      <c r="T1235" s="225" t="str">
        <f t="shared" si="258"/>
        <v>14</v>
      </c>
      <c r="U1235" s="225" t="str">
        <f t="shared" si="258"/>
        <v>15</v>
      </c>
      <c r="V1235" s="225" t="str">
        <f t="shared" si="258"/>
        <v>16</v>
      </c>
      <c r="W1235" s="225" t="str">
        <f t="shared" si="258"/>
        <v>17</v>
      </c>
      <c r="X1235" s="225" t="str">
        <f t="shared" si="258"/>
        <v>18</v>
      </c>
      <c r="Y1235" s="225" t="str">
        <f t="shared" si="258"/>
        <v>19</v>
      </c>
    </row>
    <row r="1236" spans="1:25" x14ac:dyDescent="0.25">
      <c r="A1236" t="str">
        <f t="shared" si="257"/>
        <v/>
      </c>
      <c r="G1236" s="225" t="str">
        <f t="shared" si="253"/>
        <v>1</v>
      </c>
      <c r="H1236" s="225" t="str">
        <f t="shared" si="254"/>
        <v>2</v>
      </c>
      <c r="I1236" s="225" t="str">
        <f t="shared" si="256"/>
        <v>3</v>
      </c>
      <c r="J1236" s="225" t="str">
        <f t="shared" si="258"/>
        <v>4</v>
      </c>
      <c r="K1236" s="225" t="str">
        <f t="shared" si="258"/>
        <v>5</v>
      </c>
      <c r="L1236" s="225" t="str">
        <f t="shared" si="258"/>
        <v>6</v>
      </c>
      <c r="M1236" s="225" t="str">
        <f t="shared" si="258"/>
        <v>7</v>
      </c>
      <c r="N1236" s="225" t="str">
        <f t="shared" si="258"/>
        <v>8</v>
      </c>
      <c r="O1236" s="225" t="str">
        <f t="shared" si="258"/>
        <v>9</v>
      </c>
      <c r="P1236" s="225" t="str">
        <f t="shared" si="258"/>
        <v>10</v>
      </c>
      <c r="Q1236" s="225" t="str">
        <f t="shared" si="258"/>
        <v>11</v>
      </c>
      <c r="R1236" s="225" t="str">
        <f t="shared" si="258"/>
        <v>12</v>
      </c>
      <c r="S1236" s="225" t="str">
        <f t="shared" si="258"/>
        <v>13</v>
      </c>
      <c r="T1236" s="225" t="str">
        <f t="shared" si="258"/>
        <v>14</v>
      </c>
      <c r="U1236" s="225" t="str">
        <f t="shared" si="258"/>
        <v>15</v>
      </c>
      <c r="V1236" s="225" t="str">
        <f t="shared" si="258"/>
        <v>16</v>
      </c>
      <c r="W1236" s="225" t="str">
        <f t="shared" si="258"/>
        <v>17</v>
      </c>
      <c r="X1236" s="225" t="str">
        <f t="shared" si="258"/>
        <v>18</v>
      </c>
      <c r="Y1236" s="225" t="str">
        <f t="shared" si="258"/>
        <v>19</v>
      </c>
    </row>
    <row r="1237" spans="1:25" x14ac:dyDescent="0.25">
      <c r="A1237" t="str">
        <f t="shared" si="257"/>
        <v/>
      </c>
      <c r="G1237" s="225" t="str">
        <f t="shared" si="253"/>
        <v>1</v>
      </c>
      <c r="H1237" s="225" t="str">
        <f t="shared" si="254"/>
        <v>2</v>
      </c>
      <c r="I1237" s="225" t="str">
        <f t="shared" si="256"/>
        <v>3</v>
      </c>
      <c r="J1237" s="225" t="str">
        <f t="shared" si="258"/>
        <v>4</v>
      </c>
      <c r="K1237" s="225" t="str">
        <f t="shared" si="258"/>
        <v>5</v>
      </c>
      <c r="L1237" s="225" t="str">
        <f t="shared" si="258"/>
        <v>6</v>
      </c>
      <c r="M1237" s="225" t="str">
        <f t="shared" si="258"/>
        <v>7</v>
      </c>
      <c r="N1237" s="225" t="str">
        <f t="shared" si="258"/>
        <v>8</v>
      </c>
      <c r="O1237" s="225" t="str">
        <f t="shared" si="258"/>
        <v>9</v>
      </c>
      <c r="P1237" s="225" t="str">
        <f t="shared" si="258"/>
        <v>10</v>
      </c>
      <c r="Q1237" s="225" t="str">
        <f t="shared" si="258"/>
        <v>11</v>
      </c>
      <c r="R1237" s="225" t="str">
        <f t="shared" si="258"/>
        <v>12</v>
      </c>
      <c r="S1237" s="225" t="str">
        <f t="shared" si="258"/>
        <v>13</v>
      </c>
      <c r="T1237" s="225" t="str">
        <f t="shared" si="258"/>
        <v>14</v>
      </c>
      <c r="U1237" s="225" t="str">
        <f t="shared" si="258"/>
        <v>15</v>
      </c>
      <c r="V1237" s="225" t="str">
        <f t="shared" si="258"/>
        <v>16</v>
      </c>
      <c r="W1237" s="225" t="str">
        <f t="shared" si="258"/>
        <v>17</v>
      </c>
      <c r="X1237" s="225" t="str">
        <f t="shared" si="258"/>
        <v>18</v>
      </c>
      <c r="Y1237" s="225" t="str">
        <f t="shared" si="258"/>
        <v>19</v>
      </c>
    </row>
    <row r="1238" spans="1:25" x14ac:dyDescent="0.25">
      <c r="A1238" t="str">
        <f t="shared" si="257"/>
        <v/>
      </c>
      <c r="G1238" s="225" t="str">
        <f t="shared" si="253"/>
        <v>1</v>
      </c>
      <c r="H1238" s="225" t="str">
        <f t="shared" si="254"/>
        <v>2</v>
      </c>
      <c r="I1238" s="225" t="str">
        <f t="shared" si="256"/>
        <v>3</v>
      </c>
      <c r="J1238" s="225" t="str">
        <f t="shared" si="258"/>
        <v>4</v>
      </c>
      <c r="K1238" s="225" t="str">
        <f t="shared" si="258"/>
        <v>5</v>
      </c>
      <c r="L1238" s="225" t="str">
        <f t="shared" si="258"/>
        <v>6</v>
      </c>
      <c r="M1238" s="225" t="str">
        <f t="shared" si="258"/>
        <v>7</v>
      </c>
      <c r="N1238" s="225" t="str">
        <f t="shared" si="258"/>
        <v>8</v>
      </c>
      <c r="O1238" s="225" t="str">
        <f t="shared" si="258"/>
        <v>9</v>
      </c>
      <c r="P1238" s="225" t="str">
        <f t="shared" si="258"/>
        <v>10</v>
      </c>
      <c r="Q1238" s="225" t="str">
        <f t="shared" si="258"/>
        <v>11</v>
      </c>
      <c r="R1238" s="225" t="str">
        <f t="shared" si="258"/>
        <v>12</v>
      </c>
      <c r="S1238" s="225" t="str">
        <f t="shared" si="258"/>
        <v>13</v>
      </c>
      <c r="T1238" s="225" t="str">
        <f t="shared" si="258"/>
        <v>14</v>
      </c>
      <c r="U1238" s="225" t="str">
        <f t="shared" si="258"/>
        <v>15</v>
      </c>
      <c r="V1238" s="225" t="str">
        <f t="shared" si="258"/>
        <v>16</v>
      </c>
      <c r="W1238" s="225" t="str">
        <f t="shared" si="258"/>
        <v>17</v>
      </c>
      <c r="X1238" s="225" t="str">
        <f t="shared" si="258"/>
        <v>18</v>
      </c>
      <c r="Y1238" s="225" t="str">
        <f t="shared" si="258"/>
        <v>19</v>
      </c>
    </row>
    <row r="1239" spans="1:25" x14ac:dyDescent="0.25">
      <c r="A1239" t="str">
        <f t="shared" si="257"/>
        <v/>
      </c>
      <c r="G1239" s="225" t="str">
        <f t="shared" si="253"/>
        <v>1</v>
      </c>
      <c r="H1239" s="225" t="str">
        <f t="shared" si="254"/>
        <v>2</v>
      </c>
      <c r="I1239" s="225" t="str">
        <f t="shared" si="256"/>
        <v>3</v>
      </c>
      <c r="J1239" s="225" t="str">
        <f t="shared" si="258"/>
        <v>4</v>
      </c>
      <c r="K1239" s="225" t="str">
        <f t="shared" si="258"/>
        <v>5</v>
      </c>
      <c r="L1239" s="225" t="str">
        <f t="shared" si="258"/>
        <v>6</v>
      </c>
      <c r="M1239" s="225" t="str">
        <f t="shared" si="258"/>
        <v>7</v>
      </c>
      <c r="N1239" s="225" t="str">
        <f t="shared" si="258"/>
        <v>8</v>
      </c>
      <c r="O1239" s="225" t="str">
        <f t="shared" si="258"/>
        <v>9</v>
      </c>
      <c r="P1239" s="225" t="str">
        <f t="shared" si="258"/>
        <v>10</v>
      </c>
      <c r="Q1239" s="225" t="str">
        <f t="shared" si="258"/>
        <v>11</v>
      </c>
      <c r="R1239" s="225" t="str">
        <f t="shared" si="258"/>
        <v>12</v>
      </c>
      <c r="S1239" s="225" t="str">
        <f t="shared" si="258"/>
        <v>13</v>
      </c>
      <c r="T1239" s="225" t="str">
        <f t="shared" si="258"/>
        <v>14</v>
      </c>
      <c r="U1239" s="225" t="str">
        <f t="shared" si="258"/>
        <v>15</v>
      </c>
      <c r="V1239" s="225" t="str">
        <f t="shared" si="258"/>
        <v>16</v>
      </c>
      <c r="W1239" s="225" t="str">
        <f t="shared" si="258"/>
        <v>17</v>
      </c>
      <c r="X1239" s="225" t="str">
        <f t="shared" si="258"/>
        <v>18</v>
      </c>
      <c r="Y1239" s="225" t="str">
        <f t="shared" si="258"/>
        <v>19</v>
      </c>
    </row>
    <row r="1240" spans="1:25" x14ac:dyDescent="0.25">
      <c r="A1240" t="str">
        <f t="shared" si="257"/>
        <v/>
      </c>
      <c r="G1240" s="225" t="str">
        <f t="shared" si="253"/>
        <v>1</v>
      </c>
      <c r="H1240" s="225" t="str">
        <f t="shared" si="254"/>
        <v>2</v>
      </c>
      <c r="I1240" s="225" t="str">
        <f t="shared" si="256"/>
        <v>3</v>
      </c>
      <c r="J1240" s="225" t="str">
        <f t="shared" si="258"/>
        <v>4</v>
      </c>
      <c r="K1240" s="225" t="str">
        <f t="shared" si="258"/>
        <v>5</v>
      </c>
      <c r="L1240" s="225" t="str">
        <f t="shared" si="258"/>
        <v>6</v>
      </c>
      <c r="M1240" s="225" t="str">
        <f t="shared" si="258"/>
        <v>7</v>
      </c>
      <c r="N1240" s="225" t="str">
        <f t="shared" si="258"/>
        <v>8</v>
      </c>
      <c r="O1240" s="225" t="str">
        <f t="shared" si="258"/>
        <v>9</v>
      </c>
      <c r="P1240" s="225" t="str">
        <f t="shared" si="258"/>
        <v>10</v>
      </c>
      <c r="Q1240" s="225" t="str">
        <f t="shared" si="258"/>
        <v>11</v>
      </c>
      <c r="R1240" s="225" t="str">
        <f t="shared" si="258"/>
        <v>12</v>
      </c>
      <c r="S1240" s="225" t="str">
        <f t="shared" si="258"/>
        <v>13</v>
      </c>
      <c r="T1240" s="225" t="str">
        <f t="shared" si="258"/>
        <v>14</v>
      </c>
      <c r="U1240" s="225" t="str">
        <f t="shared" si="258"/>
        <v>15</v>
      </c>
      <c r="V1240" s="225" t="str">
        <f t="shared" si="258"/>
        <v>16</v>
      </c>
      <c r="W1240" s="225" t="str">
        <f t="shared" si="258"/>
        <v>17</v>
      </c>
      <c r="X1240" s="225" t="str">
        <f t="shared" si="258"/>
        <v>18</v>
      </c>
      <c r="Y1240" s="225" t="str">
        <f t="shared" si="258"/>
        <v>19</v>
      </c>
    </row>
    <row r="1241" spans="1:25" x14ac:dyDescent="0.25">
      <c r="A1241" t="str">
        <f t="shared" si="257"/>
        <v/>
      </c>
      <c r="G1241" s="225" t="str">
        <f t="shared" si="253"/>
        <v>1</v>
      </c>
      <c r="H1241" s="225" t="str">
        <f t="shared" si="254"/>
        <v>2</v>
      </c>
      <c r="I1241" s="225" t="str">
        <f t="shared" si="256"/>
        <v>3</v>
      </c>
      <c r="J1241" s="225" t="str">
        <f t="shared" si="258"/>
        <v>4</v>
      </c>
      <c r="K1241" s="225" t="str">
        <f t="shared" si="258"/>
        <v>5</v>
      </c>
      <c r="L1241" s="225" t="str">
        <f t="shared" si="258"/>
        <v>6</v>
      </c>
      <c r="M1241" s="225" t="str">
        <f t="shared" si="258"/>
        <v>7</v>
      </c>
      <c r="N1241" s="225" t="str">
        <f t="shared" si="258"/>
        <v>8</v>
      </c>
      <c r="O1241" s="225" t="str">
        <f t="shared" si="258"/>
        <v>9</v>
      </c>
      <c r="P1241" s="225" t="str">
        <f t="shared" si="258"/>
        <v>10</v>
      </c>
      <c r="Q1241" s="225" t="str">
        <f t="shared" si="258"/>
        <v>11</v>
      </c>
      <c r="R1241" s="225" t="str">
        <f t="shared" si="258"/>
        <v>12</v>
      </c>
      <c r="S1241" s="225" t="str">
        <f t="shared" si="258"/>
        <v>13</v>
      </c>
      <c r="T1241" s="225" t="str">
        <f t="shared" si="258"/>
        <v>14</v>
      </c>
      <c r="U1241" s="225" t="str">
        <f t="shared" si="258"/>
        <v>15</v>
      </c>
      <c r="V1241" s="225" t="str">
        <f t="shared" si="258"/>
        <v>16</v>
      </c>
      <c r="W1241" s="225" t="str">
        <f t="shared" si="258"/>
        <v>17</v>
      </c>
      <c r="X1241" s="225" t="str">
        <f t="shared" si="258"/>
        <v>18</v>
      </c>
      <c r="Y1241" s="225" t="str">
        <f t="shared" si="258"/>
        <v>19</v>
      </c>
    </row>
    <row r="1242" spans="1:25" x14ac:dyDescent="0.25">
      <c r="A1242" t="str">
        <f t="shared" si="257"/>
        <v/>
      </c>
      <c r="G1242" s="225" t="str">
        <f t="shared" si="253"/>
        <v>1</v>
      </c>
      <c r="H1242" s="225" t="str">
        <f t="shared" si="254"/>
        <v>2</v>
      </c>
      <c r="I1242" s="225" t="str">
        <f t="shared" si="256"/>
        <v>3</v>
      </c>
      <c r="J1242" s="225" t="str">
        <f t="shared" si="258"/>
        <v>4</v>
      </c>
      <c r="K1242" s="225" t="str">
        <f t="shared" si="258"/>
        <v>5</v>
      </c>
      <c r="L1242" s="225" t="str">
        <f t="shared" si="258"/>
        <v>6</v>
      </c>
      <c r="M1242" s="225" t="str">
        <f t="shared" si="258"/>
        <v>7</v>
      </c>
      <c r="N1242" s="225" t="str">
        <f t="shared" si="258"/>
        <v>8</v>
      </c>
      <c r="O1242" s="225" t="str">
        <f t="shared" si="258"/>
        <v>9</v>
      </c>
      <c r="P1242" s="225" t="str">
        <f t="shared" si="258"/>
        <v>10</v>
      </c>
      <c r="Q1242" s="225" t="str">
        <f t="shared" si="258"/>
        <v>11</v>
      </c>
      <c r="R1242" s="225" t="str">
        <f t="shared" si="258"/>
        <v>12</v>
      </c>
      <c r="S1242" s="225" t="str">
        <f t="shared" si="258"/>
        <v>13</v>
      </c>
      <c r="T1242" s="225" t="str">
        <f t="shared" si="258"/>
        <v>14</v>
      </c>
      <c r="U1242" s="225" t="str">
        <f t="shared" si="258"/>
        <v>15</v>
      </c>
      <c r="V1242" s="225" t="str">
        <f t="shared" si="258"/>
        <v>16</v>
      </c>
      <c r="W1242" s="225" t="str">
        <f t="shared" si="258"/>
        <v>17</v>
      </c>
      <c r="X1242" s="225" t="str">
        <f t="shared" si="258"/>
        <v>18</v>
      </c>
      <c r="Y1242" s="225" t="str">
        <f t="shared" si="258"/>
        <v>19</v>
      </c>
    </row>
    <row r="1243" spans="1:25" x14ac:dyDescent="0.25">
      <c r="A1243" t="str">
        <f t="shared" si="257"/>
        <v/>
      </c>
      <c r="G1243" s="225" t="str">
        <f t="shared" si="253"/>
        <v>1</v>
      </c>
      <c r="H1243" s="225" t="str">
        <f t="shared" si="254"/>
        <v>2</v>
      </c>
      <c r="I1243" s="225" t="str">
        <f t="shared" si="256"/>
        <v>3</v>
      </c>
      <c r="J1243" s="225" t="str">
        <f t="shared" si="258"/>
        <v>4</v>
      </c>
      <c r="K1243" s="225" t="str">
        <f t="shared" si="258"/>
        <v>5</v>
      </c>
      <c r="L1243" s="225" t="str">
        <f t="shared" si="258"/>
        <v>6</v>
      </c>
      <c r="M1243" s="225" t="str">
        <f t="shared" si="258"/>
        <v>7</v>
      </c>
      <c r="N1243" s="225" t="str">
        <f t="shared" si="258"/>
        <v>8</v>
      </c>
      <c r="O1243" s="225" t="str">
        <f t="shared" si="258"/>
        <v>9</v>
      </c>
      <c r="P1243" s="225" t="str">
        <f t="shared" si="258"/>
        <v>10</v>
      </c>
      <c r="Q1243" s="225" t="str">
        <f t="shared" si="258"/>
        <v>11</v>
      </c>
      <c r="R1243" s="225" t="str">
        <f t="shared" si="258"/>
        <v>12</v>
      </c>
      <c r="S1243" s="225" t="str">
        <f t="shared" si="258"/>
        <v>13</v>
      </c>
      <c r="T1243" s="225" t="str">
        <f t="shared" si="258"/>
        <v>14</v>
      </c>
      <c r="U1243" s="225" t="str">
        <f t="shared" si="258"/>
        <v>15</v>
      </c>
      <c r="V1243" s="225" t="str">
        <f t="shared" si="258"/>
        <v>16</v>
      </c>
      <c r="W1243" s="225" t="str">
        <f t="shared" si="258"/>
        <v>17</v>
      </c>
      <c r="X1243" s="225" t="str">
        <f t="shared" si="258"/>
        <v>18</v>
      </c>
      <c r="Y1243" s="225" t="str">
        <f t="shared" si="258"/>
        <v>19</v>
      </c>
    </row>
    <row r="1244" spans="1:25" x14ac:dyDescent="0.25">
      <c r="A1244" t="str">
        <f t="shared" si="257"/>
        <v/>
      </c>
      <c r="G1244" s="225" t="str">
        <f t="shared" si="253"/>
        <v>1</v>
      </c>
      <c r="H1244" s="225" t="str">
        <f t="shared" si="254"/>
        <v>2</v>
      </c>
      <c r="I1244" s="225" t="str">
        <f t="shared" si="256"/>
        <v>3</v>
      </c>
      <c r="J1244" s="225" t="str">
        <f t="shared" si="258"/>
        <v>4</v>
      </c>
      <c r="K1244" s="225" t="str">
        <f t="shared" si="258"/>
        <v>5</v>
      </c>
      <c r="L1244" s="225" t="str">
        <f t="shared" si="258"/>
        <v>6</v>
      </c>
      <c r="M1244" s="225" t="str">
        <f t="shared" si="258"/>
        <v>7</v>
      </c>
      <c r="N1244" s="225" t="str">
        <f t="shared" si="258"/>
        <v>8</v>
      </c>
      <c r="O1244" s="225" t="str">
        <f t="shared" si="258"/>
        <v>9</v>
      </c>
      <c r="P1244" s="225" t="str">
        <f t="shared" si="258"/>
        <v>10</v>
      </c>
      <c r="Q1244" s="225" t="str">
        <f t="shared" si="258"/>
        <v>11</v>
      </c>
      <c r="R1244" s="225" t="str">
        <f t="shared" si="258"/>
        <v>12</v>
      </c>
      <c r="S1244" s="225" t="str">
        <f t="shared" si="258"/>
        <v>13</v>
      </c>
      <c r="T1244" s="225" t="str">
        <f t="shared" si="258"/>
        <v>14</v>
      </c>
      <c r="U1244" s="225" t="str">
        <f t="shared" si="258"/>
        <v>15</v>
      </c>
      <c r="V1244" s="225" t="str">
        <f t="shared" si="258"/>
        <v>16</v>
      </c>
      <c r="W1244" s="225" t="str">
        <f t="shared" si="258"/>
        <v>17</v>
      </c>
      <c r="X1244" s="225" t="str">
        <f t="shared" si="258"/>
        <v>18</v>
      </c>
      <c r="Y1244" s="225" t="str">
        <f t="shared" si="258"/>
        <v>19</v>
      </c>
    </row>
    <row r="1245" spans="1:25" x14ac:dyDescent="0.25">
      <c r="A1245" t="str">
        <f t="shared" si="257"/>
        <v/>
      </c>
      <c r="G1245" s="225" t="str">
        <f t="shared" si="253"/>
        <v>1</v>
      </c>
      <c r="H1245" s="225" t="str">
        <f t="shared" si="254"/>
        <v>2</v>
      </c>
      <c r="I1245" s="225" t="str">
        <f t="shared" si="256"/>
        <v>3</v>
      </c>
      <c r="J1245" s="225" t="str">
        <f t="shared" si="258"/>
        <v>4</v>
      </c>
      <c r="K1245" s="225" t="str">
        <f t="shared" si="258"/>
        <v>5</v>
      </c>
      <c r="L1245" s="225" t="str">
        <f t="shared" si="258"/>
        <v>6</v>
      </c>
      <c r="M1245" s="225" t="str">
        <f t="shared" si="258"/>
        <v>7</v>
      </c>
      <c r="N1245" s="225" t="str">
        <f t="shared" si="258"/>
        <v>8</v>
      </c>
      <c r="O1245" s="225" t="str">
        <f t="shared" si="258"/>
        <v>9</v>
      </c>
      <c r="P1245" s="225" t="str">
        <f t="shared" si="258"/>
        <v>10</v>
      </c>
      <c r="Q1245" s="225" t="str">
        <f t="shared" si="258"/>
        <v>11</v>
      </c>
      <c r="R1245" s="225" t="str">
        <f t="shared" si="258"/>
        <v>12</v>
      </c>
      <c r="S1245" s="225" t="str">
        <f t="shared" si="258"/>
        <v>13</v>
      </c>
      <c r="T1245" s="225" t="str">
        <f t="shared" si="258"/>
        <v>14</v>
      </c>
      <c r="U1245" s="225" t="str">
        <f t="shared" si="258"/>
        <v>15</v>
      </c>
      <c r="V1245" s="225" t="str">
        <f t="shared" si="258"/>
        <v>16</v>
      </c>
      <c r="W1245" s="225" t="str">
        <f t="shared" si="258"/>
        <v>17</v>
      </c>
      <c r="X1245" s="225" t="str">
        <f t="shared" si="258"/>
        <v>18</v>
      </c>
      <c r="Y1245" s="225" t="str">
        <f t="shared" si="258"/>
        <v>19</v>
      </c>
    </row>
    <row r="1246" spans="1:25" x14ac:dyDescent="0.25">
      <c r="A1246" t="str">
        <f t="shared" si="257"/>
        <v/>
      </c>
      <c r="G1246" s="225" t="str">
        <f t="shared" si="253"/>
        <v>1</v>
      </c>
      <c r="H1246" s="225" t="str">
        <f t="shared" si="254"/>
        <v>2</v>
      </c>
      <c r="I1246" s="225" t="str">
        <f t="shared" si="256"/>
        <v>3</v>
      </c>
      <c r="J1246" s="225" t="str">
        <f t="shared" si="258"/>
        <v>4</v>
      </c>
      <c r="K1246" s="225" t="str">
        <f t="shared" si="258"/>
        <v>5</v>
      </c>
      <c r="L1246" s="225" t="str">
        <f t="shared" si="258"/>
        <v>6</v>
      </c>
      <c r="M1246" s="225" t="str">
        <f t="shared" si="258"/>
        <v>7</v>
      </c>
      <c r="N1246" s="225" t="str">
        <f t="shared" si="258"/>
        <v>8</v>
      </c>
      <c r="O1246" s="225" t="str">
        <f t="shared" si="258"/>
        <v>9</v>
      </c>
      <c r="P1246" s="225" t="str">
        <f t="shared" si="258"/>
        <v>10</v>
      </c>
      <c r="Q1246" s="225" t="str">
        <f t="shared" si="258"/>
        <v>11</v>
      </c>
      <c r="R1246" s="225" t="str">
        <f t="shared" si="258"/>
        <v>12</v>
      </c>
      <c r="S1246" s="225" t="str">
        <f t="shared" si="258"/>
        <v>13</v>
      </c>
      <c r="T1246" s="225" t="str">
        <f t="shared" si="258"/>
        <v>14</v>
      </c>
      <c r="U1246" s="225" t="str">
        <f t="shared" si="258"/>
        <v>15</v>
      </c>
      <c r="V1246" s="225" t="str">
        <f t="shared" si="258"/>
        <v>16</v>
      </c>
      <c r="W1246" s="225" t="str">
        <f t="shared" si="258"/>
        <v>17</v>
      </c>
      <c r="X1246" s="225" t="str">
        <f t="shared" si="258"/>
        <v>18</v>
      </c>
      <c r="Y1246" s="225" t="str">
        <f t="shared" si="258"/>
        <v>19</v>
      </c>
    </row>
    <row r="1247" spans="1:25" x14ac:dyDescent="0.25">
      <c r="A1247" t="str">
        <f t="shared" si="257"/>
        <v/>
      </c>
      <c r="G1247" s="225" t="str">
        <f t="shared" si="253"/>
        <v>1</v>
      </c>
      <c r="H1247" s="225" t="str">
        <f t="shared" si="254"/>
        <v>2</v>
      </c>
      <c r="I1247" s="225" t="str">
        <f t="shared" si="256"/>
        <v>3</v>
      </c>
      <c r="J1247" s="225" t="str">
        <f t="shared" si="258"/>
        <v>4</v>
      </c>
      <c r="K1247" s="225" t="str">
        <f t="shared" si="258"/>
        <v>5</v>
      </c>
      <c r="L1247" s="225" t="str">
        <f t="shared" si="258"/>
        <v>6</v>
      </c>
      <c r="M1247" s="225" t="str">
        <f t="shared" si="258"/>
        <v>7</v>
      </c>
      <c r="N1247" s="225" t="str">
        <f t="shared" si="258"/>
        <v>8</v>
      </c>
      <c r="O1247" s="225" t="str">
        <f t="shared" si="258"/>
        <v>9</v>
      </c>
      <c r="P1247" s="225" t="str">
        <f t="shared" si="258"/>
        <v>10</v>
      </c>
      <c r="Q1247" s="225" t="str">
        <f t="shared" si="258"/>
        <v>11</v>
      </c>
      <c r="R1247" s="225" t="str">
        <f t="shared" si="258"/>
        <v>12</v>
      </c>
      <c r="S1247" s="225" t="str">
        <f t="shared" si="258"/>
        <v>13</v>
      </c>
      <c r="T1247" s="225" t="str">
        <f t="shared" si="258"/>
        <v>14</v>
      </c>
      <c r="U1247" s="225" t="str">
        <f t="shared" si="258"/>
        <v>15</v>
      </c>
      <c r="V1247" s="225" t="str">
        <f t="shared" si="258"/>
        <v>16</v>
      </c>
      <c r="W1247" s="225" t="str">
        <f t="shared" si="258"/>
        <v>17</v>
      </c>
      <c r="X1247" s="225" t="str">
        <f t="shared" si="258"/>
        <v>18</v>
      </c>
      <c r="Y1247" s="225" t="str">
        <f t="shared" si="258"/>
        <v>19</v>
      </c>
    </row>
    <row r="1248" spans="1:25" x14ac:dyDescent="0.25">
      <c r="A1248" t="str">
        <f t="shared" si="257"/>
        <v/>
      </c>
      <c r="G1248" s="225" t="str">
        <f t="shared" si="253"/>
        <v>1</v>
      </c>
      <c r="H1248" s="225" t="str">
        <f t="shared" si="254"/>
        <v>2</v>
      </c>
      <c r="I1248" s="225" t="str">
        <f t="shared" si="256"/>
        <v>3</v>
      </c>
      <c r="J1248" s="225" t="str">
        <f t="shared" si="258"/>
        <v>4</v>
      </c>
      <c r="K1248" s="225" t="str">
        <f t="shared" si="258"/>
        <v>5</v>
      </c>
      <c r="L1248" s="225" t="str">
        <f t="shared" si="258"/>
        <v>6</v>
      </c>
      <c r="M1248" s="225" t="str">
        <f t="shared" si="258"/>
        <v>7</v>
      </c>
      <c r="N1248" s="225" t="str">
        <f t="shared" si="258"/>
        <v>8</v>
      </c>
      <c r="O1248" s="225" t="str">
        <f t="shared" si="258"/>
        <v>9</v>
      </c>
      <c r="P1248" s="225" t="str">
        <f t="shared" si="258"/>
        <v>10</v>
      </c>
      <c r="Q1248" s="225" t="str">
        <f t="shared" si="258"/>
        <v>11</v>
      </c>
      <c r="R1248" s="225" t="str">
        <f t="shared" si="258"/>
        <v>12</v>
      </c>
      <c r="S1248" s="225" t="str">
        <f t="shared" si="258"/>
        <v>13</v>
      </c>
      <c r="T1248" s="225" t="str">
        <f t="shared" si="258"/>
        <v>14</v>
      </c>
      <c r="U1248" s="225" t="str">
        <f t="shared" si="258"/>
        <v>15</v>
      </c>
      <c r="V1248" s="225" t="str">
        <f t="shared" si="258"/>
        <v>16</v>
      </c>
      <c r="W1248" s="225" t="str">
        <f t="shared" si="258"/>
        <v>17</v>
      </c>
      <c r="X1248" s="225" t="str">
        <f t="shared" si="258"/>
        <v>18</v>
      </c>
      <c r="Y1248" s="225" t="str">
        <f t="shared" si="258"/>
        <v>19</v>
      </c>
    </row>
    <row r="1249" spans="1:25" x14ac:dyDescent="0.25">
      <c r="A1249" t="str">
        <f t="shared" si="257"/>
        <v/>
      </c>
      <c r="G1249" s="225" t="str">
        <f t="shared" si="253"/>
        <v>1</v>
      </c>
      <c r="H1249" s="225" t="str">
        <f t="shared" si="254"/>
        <v>2</v>
      </c>
      <c r="I1249" s="225" t="str">
        <f t="shared" si="256"/>
        <v>3</v>
      </c>
      <c r="J1249" s="225" t="str">
        <f t="shared" si="258"/>
        <v>4</v>
      </c>
      <c r="K1249" s="225" t="str">
        <f t="shared" si="258"/>
        <v>5</v>
      </c>
      <c r="L1249" s="225" t="str">
        <f t="shared" si="258"/>
        <v>6</v>
      </c>
      <c r="M1249" s="225" t="str">
        <f t="shared" si="258"/>
        <v>7</v>
      </c>
      <c r="N1249" s="225" t="str">
        <f t="shared" si="258"/>
        <v>8</v>
      </c>
      <c r="O1249" s="225" t="str">
        <f t="shared" si="258"/>
        <v>9</v>
      </c>
      <c r="P1249" s="225" t="str">
        <f t="shared" si="258"/>
        <v>10</v>
      </c>
      <c r="Q1249" s="225" t="str">
        <f t="shared" si="258"/>
        <v>11</v>
      </c>
      <c r="R1249" s="225" t="str">
        <f t="shared" si="258"/>
        <v>12</v>
      </c>
      <c r="S1249" s="225" t="str">
        <f t="shared" si="258"/>
        <v>13</v>
      </c>
      <c r="T1249" s="225" t="str">
        <f t="shared" si="258"/>
        <v>14</v>
      </c>
      <c r="U1249" s="225" t="str">
        <f t="shared" si="258"/>
        <v>15</v>
      </c>
      <c r="V1249" s="225" t="str">
        <f t="shared" si="258"/>
        <v>16</v>
      </c>
      <c r="W1249" s="225" t="str">
        <f t="shared" si="258"/>
        <v>17</v>
      </c>
      <c r="X1249" s="225" t="str">
        <f t="shared" ref="J1249:Y1265" si="259">X$1&amp;$F1249&amp;$B1249&amp;$E1249</f>
        <v>18</v>
      </c>
      <c r="Y1249" s="225" t="str">
        <f t="shared" si="259"/>
        <v>19</v>
      </c>
    </row>
    <row r="1250" spans="1:25" x14ac:dyDescent="0.25">
      <c r="A1250" t="str">
        <f t="shared" si="257"/>
        <v/>
      </c>
      <c r="G1250" s="225" t="str">
        <f t="shared" si="253"/>
        <v>1</v>
      </c>
      <c r="H1250" s="225" t="str">
        <f t="shared" si="254"/>
        <v>2</v>
      </c>
      <c r="I1250" s="225" t="str">
        <f t="shared" si="256"/>
        <v>3</v>
      </c>
      <c r="J1250" s="225" t="str">
        <f t="shared" si="259"/>
        <v>4</v>
      </c>
      <c r="K1250" s="225" t="str">
        <f t="shared" si="259"/>
        <v>5</v>
      </c>
      <c r="L1250" s="225" t="str">
        <f t="shared" si="259"/>
        <v>6</v>
      </c>
      <c r="M1250" s="225" t="str">
        <f t="shared" si="259"/>
        <v>7</v>
      </c>
      <c r="N1250" s="225" t="str">
        <f t="shared" si="259"/>
        <v>8</v>
      </c>
      <c r="O1250" s="225" t="str">
        <f t="shared" si="259"/>
        <v>9</v>
      </c>
      <c r="P1250" s="225" t="str">
        <f t="shared" si="259"/>
        <v>10</v>
      </c>
      <c r="Q1250" s="225" t="str">
        <f t="shared" si="259"/>
        <v>11</v>
      </c>
      <c r="R1250" s="225" t="str">
        <f t="shared" si="259"/>
        <v>12</v>
      </c>
      <c r="S1250" s="225" t="str">
        <f t="shared" si="259"/>
        <v>13</v>
      </c>
      <c r="T1250" s="225" t="str">
        <f t="shared" si="259"/>
        <v>14</v>
      </c>
      <c r="U1250" s="225" t="str">
        <f t="shared" si="259"/>
        <v>15</v>
      </c>
      <c r="V1250" s="225" t="str">
        <f t="shared" si="259"/>
        <v>16</v>
      </c>
      <c r="W1250" s="225" t="str">
        <f t="shared" si="259"/>
        <v>17</v>
      </c>
      <c r="X1250" s="225" t="str">
        <f t="shared" si="259"/>
        <v>18</v>
      </c>
      <c r="Y1250" s="225" t="str">
        <f t="shared" si="259"/>
        <v>19</v>
      </c>
    </row>
    <row r="1251" spans="1:25" x14ac:dyDescent="0.25">
      <c r="A1251" t="str">
        <f t="shared" si="257"/>
        <v/>
      </c>
      <c r="G1251" s="225" t="str">
        <f t="shared" si="253"/>
        <v>1</v>
      </c>
      <c r="H1251" s="225" t="str">
        <f t="shared" si="254"/>
        <v>2</v>
      </c>
      <c r="I1251" s="225" t="str">
        <f t="shared" si="256"/>
        <v>3</v>
      </c>
      <c r="J1251" s="225" t="str">
        <f t="shared" si="259"/>
        <v>4</v>
      </c>
      <c r="K1251" s="225" t="str">
        <f t="shared" si="259"/>
        <v>5</v>
      </c>
      <c r="L1251" s="225" t="str">
        <f t="shared" si="259"/>
        <v>6</v>
      </c>
      <c r="M1251" s="225" t="str">
        <f t="shared" si="259"/>
        <v>7</v>
      </c>
      <c r="N1251" s="225" t="str">
        <f t="shared" si="259"/>
        <v>8</v>
      </c>
      <c r="O1251" s="225" t="str">
        <f t="shared" si="259"/>
        <v>9</v>
      </c>
      <c r="P1251" s="225" t="str">
        <f t="shared" si="259"/>
        <v>10</v>
      </c>
      <c r="Q1251" s="225" t="str">
        <f t="shared" si="259"/>
        <v>11</v>
      </c>
      <c r="R1251" s="225" t="str">
        <f t="shared" si="259"/>
        <v>12</v>
      </c>
      <c r="S1251" s="225" t="str">
        <f t="shared" si="259"/>
        <v>13</v>
      </c>
      <c r="T1251" s="225" t="str">
        <f t="shared" si="259"/>
        <v>14</v>
      </c>
      <c r="U1251" s="225" t="str">
        <f t="shared" si="259"/>
        <v>15</v>
      </c>
      <c r="V1251" s="225" t="str">
        <f t="shared" si="259"/>
        <v>16</v>
      </c>
      <c r="W1251" s="225" t="str">
        <f t="shared" si="259"/>
        <v>17</v>
      </c>
      <c r="X1251" s="225" t="str">
        <f t="shared" si="259"/>
        <v>18</v>
      </c>
      <c r="Y1251" s="225" t="str">
        <f t="shared" si="259"/>
        <v>19</v>
      </c>
    </row>
    <row r="1252" spans="1:25" x14ac:dyDescent="0.25">
      <c r="A1252" t="str">
        <f t="shared" si="257"/>
        <v/>
      </c>
      <c r="G1252" s="225" t="str">
        <f t="shared" si="253"/>
        <v>1</v>
      </c>
      <c r="H1252" s="225" t="str">
        <f t="shared" si="254"/>
        <v>2</v>
      </c>
      <c r="I1252" s="225" t="str">
        <f t="shared" si="256"/>
        <v>3</v>
      </c>
      <c r="J1252" s="225" t="str">
        <f t="shared" si="259"/>
        <v>4</v>
      </c>
      <c r="K1252" s="225" t="str">
        <f t="shared" si="259"/>
        <v>5</v>
      </c>
      <c r="L1252" s="225" t="str">
        <f t="shared" si="259"/>
        <v>6</v>
      </c>
      <c r="M1252" s="225" t="str">
        <f t="shared" si="259"/>
        <v>7</v>
      </c>
      <c r="N1252" s="225" t="str">
        <f t="shared" si="259"/>
        <v>8</v>
      </c>
      <c r="O1252" s="225" t="str">
        <f t="shared" si="259"/>
        <v>9</v>
      </c>
      <c r="P1252" s="225" t="str">
        <f t="shared" si="259"/>
        <v>10</v>
      </c>
      <c r="Q1252" s="225" t="str">
        <f t="shared" si="259"/>
        <v>11</v>
      </c>
      <c r="R1252" s="225" t="str">
        <f t="shared" si="259"/>
        <v>12</v>
      </c>
      <c r="S1252" s="225" t="str">
        <f t="shared" si="259"/>
        <v>13</v>
      </c>
      <c r="T1252" s="225" t="str">
        <f t="shared" si="259"/>
        <v>14</v>
      </c>
      <c r="U1252" s="225" t="str">
        <f t="shared" si="259"/>
        <v>15</v>
      </c>
      <c r="V1252" s="225" t="str">
        <f t="shared" si="259"/>
        <v>16</v>
      </c>
      <c r="W1252" s="225" t="str">
        <f t="shared" si="259"/>
        <v>17</v>
      </c>
      <c r="X1252" s="225" t="str">
        <f t="shared" si="259"/>
        <v>18</v>
      </c>
      <c r="Y1252" s="225" t="str">
        <f t="shared" si="259"/>
        <v>19</v>
      </c>
    </row>
    <row r="1253" spans="1:25" x14ac:dyDescent="0.25">
      <c r="A1253" t="str">
        <f t="shared" si="257"/>
        <v/>
      </c>
      <c r="G1253" s="225" t="str">
        <f t="shared" si="253"/>
        <v>1</v>
      </c>
      <c r="H1253" s="225" t="str">
        <f t="shared" si="254"/>
        <v>2</v>
      </c>
      <c r="I1253" s="225" t="str">
        <f t="shared" si="256"/>
        <v>3</v>
      </c>
      <c r="J1253" s="225" t="str">
        <f t="shared" si="259"/>
        <v>4</v>
      </c>
      <c r="K1253" s="225" t="str">
        <f t="shared" si="259"/>
        <v>5</v>
      </c>
      <c r="L1253" s="225" t="str">
        <f t="shared" si="259"/>
        <v>6</v>
      </c>
      <c r="M1253" s="225" t="str">
        <f t="shared" si="259"/>
        <v>7</v>
      </c>
      <c r="N1253" s="225" t="str">
        <f t="shared" si="259"/>
        <v>8</v>
      </c>
      <c r="O1253" s="225" t="str">
        <f t="shared" si="259"/>
        <v>9</v>
      </c>
      <c r="P1253" s="225" t="str">
        <f t="shared" si="259"/>
        <v>10</v>
      </c>
      <c r="Q1253" s="225" t="str">
        <f t="shared" si="259"/>
        <v>11</v>
      </c>
      <c r="R1253" s="225" t="str">
        <f t="shared" si="259"/>
        <v>12</v>
      </c>
      <c r="S1253" s="225" t="str">
        <f t="shared" si="259"/>
        <v>13</v>
      </c>
      <c r="T1253" s="225" t="str">
        <f t="shared" si="259"/>
        <v>14</v>
      </c>
      <c r="U1253" s="225" t="str">
        <f t="shared" si="259"/>
        <v>15</v>
      </c>
      <c r="V1253" s="225" t="str">
        <f t="shared" si="259"/>
        <v>16</v>
      </c>
      <c r="W1253" s="225" t="str">
        <f t="shared" si="259"/>
        <v>17</v>
      </c>
      <c r="X1253" s="225" t="str">
        <f t="shared" si="259"/>
        <v>18</v>
      </c>
      <c r="Y1253" s="225" t="str">
        <f t="shared" si="259"/>
        <v>19</v>
      </c>
    </row>
    <row r="1254" spans="1:25" x14ac:dyDescent="0.25">
      <c r="A1254" t="str">
        <f t="shared" si="257"/>
        <v/>
      </c>
      <c r="G1254" s="225" t="str">
        <f t="shared" si="253"/>
        <v>1</v>
      </c>
      <c r="H1254" s="225" t="str">
        <f t="shared" si="254"/>
        <v>2</v>
      </c>
      <c r="I1254" s="225" t="str">
        <f t="shared" si="256"/>
        <v>3</v>
      </c>
      <c r="J1254" s="225" t="str">
        <f t="shared" si="259"/>
        <v>4</v>
      </c>
      <c r="K1254" s="225" t="str">
        <f t="shared" si="259"/>
        <v>5</v>
      </c>
      <c r="L1254" s="225" t="str">
        <f t="shared" si="259"/>
        <v>6</v>
      </c>
      <c r="M1254" s="225" t="str">
        <f t="shared" si="259"/>
        <v>7</v>
      </c>
      <c r="N1254" s="225" t="str">
        <f t="shared" si="259"/>
        <v>8</v>
      </c>
      <c r="O1254" s="225" t="str">
        <f t="shared" si="259"/>
        <v>9</v>
      </c>
      <c r="P1254" s="225" t="str">
        <f t="shared" si="259"/>
        <v>10</v>
      </c>
      <c r="Q1254" s="225" t="str">
        <f t="shared" si="259"/>
        <v>11</v>
      </c>
      <c r="R1254" s="225" t="str">
        <f t="shared" si="259"/>
        <v>12</v>
      </c>
      <c r="S1254" s="225" t="str">
        <f t="shared" si="259"/>
        <v>13</v>
      </c>
      <c r="T1254" s="225" t="str">
        <f t="shared" si="259"/>
        <v>14</v>
      </c>
      <c r="U1254" s="225" t="str">
        <f t="shared" si="259"/>
        <v>15</v>
      </c>
      <c r="V1254" s="225" t="str">
        <f t="shared" si="259"/>
        <v>16</v>
      </c>
      <c r="W1254" s="225" t="str">
        <f t="shared" si="259"/>
        <v>17</v>
      </c>
      <c r="X1254" s="225" t="str">
        <f t="shared" si="259"/>
        <v>18</v>
      </c>
      <c r="Y1254" s="225" t="str">
        <f t="shared" si="259"/>
        <v>19</v>
      </c>
    </row>
    <row r="1255" spans="1:25" x14ac:dyDescent="0.25">
      <c r="A1255" t="str">
        <f t="shared" si="257"/>
        <v/>
      </c>
      <c r="G1255" s="225" t="str">
        <f t="shared" si="253"/>
        <v>1</v>
      </c>
      <c r="H1255" s="225" t="str">
        <f t="shared" si="254"/>
        <v>2</v>
      </c>
      <c r="I1255" s="225" t="str">
        <f t="shared" si="256"/>
        <v>3</v>
      </c>
      <c r="J1255" s="225" t="str">
        <f t="shared" si="259"/>
        <v>4</v>
      </c>
      <c r="K1255" s="225" t="str">
        <f t="shared" si="259"/>
        <v>5</v>
      </c>
      <c r="L1255" s="225" t="str">
        <f t="shared" si="259"/>
        <v>6</v>
      </c>
      <c r="M1255" s="225" t="str">
        <f t="shared" si="259"/>
        <v>7</v>
      </c>
      <c r="N1255" s="225" t="str">
        <f t="shared" si="259"/>
        <v>8</v>
      </c>
      <c r="O1255" s="225" t="str">
        <f t="shared" si="259"/>
        <v>9</v>
      </c>
      <c r="P1255" s="225" t="str">
        <f t="shared" si="259"/>
        <v>10</v>
      </c>
      <c r="Q1255" s="225" t="str">
        <f t="shared" si="259"/>
        <v>11</v>
      </c>
      <c r="R1255" s="225" t="str">
        <f t="shared" si="259"/>
        <v>12</v>
      </c>
      <c r="S1255" s="225" t="str">
        <f t="shared" si="259"/>
        <v>13</v>
      </c>
      <c r="T1255" s="225" t="str">
        <f t="shared" si="259"/>
        <v>14</v>
      </c>
      <c r="U1255" s="225" t="str">
        <f t="shared" si="259"/>
        <v>15</v>
      </c>
      <c r="V1255" s="225" t="str">
        <f t="shared" si="259"/>
        <v>16</v>
      </c>
      <c r="W1255" s="225" t="str">
        <f t="shared" si="259"/>
        <v>17</v>
      </c>
      <c r="X1255" s="225" t="str">
        <f t="shared" si="259"/>
        <v>18</v>
      </c>
      <c r="Y1255" s="225" t="str">
        <f t="shared" si="259"/>
        <v>19</v>
      </c>
    </row>
    <row r="1256" spans="1:25" x14ac:dyDescent="0.25">
      <c r="A1256" t="str">
        <f t="shared" si="257"/>
        <v/>
      </c>
      <c r="G1256" s="225" t="str">
        <f t="shared" si="253"/>
        <v>1</v>
      </c>
      <c r="H1256" s="225" t="str">
        <f t="shared" si="254"/>
        <v>2</v>
      </c>
      <c r="I1256" s="225" t="str">
        <f t="shared" si="256"/>
        <v>3</v>
      </c>
      <c r="J1256" s="225" t="str">
        <f t="shared" si="259"/>
        <v>4</v>
      </c>
      <c r="K1256" s="225" t="str">
        <f t="shared" si="259"/>
        <v>5</v>
      </c>
      <c r="L1256" s="225" t="str">
        <f t="shared" si="259"/>
        <v>6</v>
      </c>
      <c r="M1256" s="225" t="str">
        <f t="shared" si="259"/>
        <v>7</v>
      </c>
      <c r="N1256" s="225" t="str">
        <f t="shared" si="259"/>
        <v>8</v>
      </c>
      <c r="O1256" s="225" t="str">
        <f t="shared" si="259"/>
        <v>9</v>
      </c>
      <c r="P1256" s="225" t="str">
        <f t="shared" si="259"/>
        <v>10</v>
      </c>
      <c r="Q1256" s="225" t="str">
        <f t="shared" si="259"/>
        <v>11</v>
      </c>
      <c r="R1256" s="225" t="str">
        <f t="shared" si="259"/>
        <v>12</v>
      </c>
      <c r="S1256" s="225" t="str">
        <f t="shared" si="259"/>
        <v>13</v>
      </c>
      <c r="T1256" s="225" t="str">
        <f t="shared" si="259"/>
        <v>14</v>
      </c>
      <c r="U1256" s="225" t="str">
        <f t="shared" si="259"/>
        <v>15</v>
      </c>
      <c r="V1256" s="225" t="str">
        <f t="shared" si="259"/>
        <v>16</v>
      </c>
      <c r="W1256" s="225" t="str">
        <f t="shared" si="259"/>
        <v>17</v>
      </c>
      <c r="X1256" s="225" t="str">
        <f t="shared" si="259"/>
        <v>18</v>
      </c>
      <c r="Y1256" s="225" t="str">
        <f t="shared" si="259"/>
        <v>19</v>
      </c>
    </row>
    <row r="1257" spans="1:25" x14ac:dyDescent="0.25">
      <c r="A1257" t="str">
        <f t="shared" si="257"/>
        <v/>
      </c>
      <c r="G1257" s="225" t="str">
        <f t="shared" si="253"/>
        <v>1</v>
      </c>
      <c r="H1257" s="225" t="str">
        <f t="shared" si="254"/>
        <v>2</v>
      </c>
      <c r="I1257" s="225" t="str">
        <f t="shared" si="256"/>
        <v>3</v>
      </c>
      <c r="J1257" s="225" t="str">
        <f t="shared" si="259"/>
        <v>4</v>
      </c>
      <c r="K1257" s="225" t="str">
        <f t="shared" si="259"/>
        <v>5</v>
      </c>
      <c r="L1257" s="225" t="str">
        <f t="shared" si="259"/>
        <v>6</v>
      </c>
      <c r="M1257" s="225" t="str">
        <f t="shared" si="259"/>
        <v>7</v>
      </c>
      <c r="N1257" s="225" t="str">
        <f t="shared" si="259"/>
        <v>8</v>
      </c>
      <c r="O1257" s="225" t="str">
        <f t="shared" si="259"/>
        <v>9</v>
      </c>
      <c r="P1257" s="225" t="str">
        <f t="shared" si="259"/>
        <v>10</v>
      </c>
      <c r="Q1257" s="225" t="str">
        <f t="shared" si="259"/>
        <v>11</v>
      </c>
      <c r="R1257" s="225" t="str">
        <f t="shared" si="259"/>
        <v>12</v>
      </c>
      <c r="S1257" s="225" t="str">
        <f t="shared" si="259"/>
        <v>13</v>
      </c>
      <c r="T1257" s="225" t="str">
        <f t="shared" si="259"/>
        <v>14</v>
      </c>
      <c r="U1257" s="225" t="str">
        <f t="shared" si="259"/>
        <v>15</v>
      </c>
      <c r="V1257" s="225" t="str">
        <f t="shared" si="259"/>
        <v>16</v>
      </c>
      <c r="W1257" s="225" t="str">
        <f t="shared" si="259"/>
        <v>17</v>
      </c>
      <c r="X1257" s="225" t="str">
        <f t="shared" si="259"/>
        <v>18</v>
      </c>
      <c r="Y1257" s="225" t="str">
        <f t="shared" si="259"/>
        <v>19</v>
      </c>
    </row>
    <row r="1258" spans="1:25" x14ac:dyDescent="0.25">
      <c r="A1258" t="str">
        <f t="shared" si="257"/>
        <v/>
      </c>
      <c r="G1258" s="225" t="str">
        <f t="shared" si="253"/>
        <v>1</v>
      </c>
      <c r="H1258" s="225" t="str">
        <f t="shared" si="254"/>
        <v>2</v>
      </c>
      <c r="I1258" s="225" t="str">
        <f t="shared" si="256"/>
        <v>3</v>
      </c>
      <c r="J1258" s="225" t="str">
        <f t="shared" si="259"/>
        <v>4</v>
      </c>
      <c r="K1258" s="225" t="str">
        <f t="shared" si="259"/>
        <v>5</v>
      </c>
      <c r="L1258" s="225" t="str">
        <f t="shared" si="259"/>
        <v>6</v>
      </c>
      <c r="M1258" s="225" t="str">
        <f t="shared" si="259"/>
        <v>7</v>
      </c>
      <c r="N1258" s="225" t="str">
        <f t="shared" si="259"/>
        <v>8</v>
      </c>
      <c r="O1258" s="225" t="str">
        <f t="shared" si="259"/>
        <v>9</v>
      </c>
      <c r="P1258" s="225" t="str">
        <f t="shared" si="259"/>
        <v>10</v>
      </c>
      <c r="Q1258" s="225" t="str">
        <f t="shared" si="259"/>
        <v>11</v>
      </c>
      <c r="R1258" s="225" t="str">
        <f t="shared" si="259"/>
        <v>12</v>
      </c>
      <c r="S1258" s="225" t="str">
        <f t="shared" si="259"/>
        <v>13</v>
      </c>
      <c r="T1258" s="225" t="str">
        <f t="shared" si="259"/>
        <v>14</v>
      </c>
      <c r="U1258" s="225" t="str">
        <f t="shared" si="259"/>
        <v>15</v>
      </c>
      <c r="V1258" s="225" t="str">
        <f t="shared" si="259"/>
        <v>16</v>
      </c>
      <c r="W1258" s="225" t="str">
        <f t="shared" si="259"/>
        <v>17</v>
      </c>
      <c r="X1258" s="225" t="str">
        <f t="shared" si="259"/>
        <v>18</v>
      </c>
      <c r="Y1258" s="225" t="str">
        <f t="shared" si="259"/>
        <v>19</v>
      </c>
    </row>
    <row r="1259" spans="1:25" x14ac:dyDescent="0.25">
      <c r="A1259" t="str">
        <f t="shared" si="257"/>
        <v/>
      </c>
      <c r="G1259" s="225" t="str">
        <f t="shared" si="253"/>
        <v>1</v>
      </c>
      <c r="H1259" s="225" t="str">
        <f t="shared" si="254"/>
        <v>2</v>
      </c>
      <c r="I1259" s="225" t="str">
        <f t="shared" si="256"/>
        <v>3</v>
      </c>
      <c r="J1259" s="225" t="str">
        <f t="shared" si="259"/>
        <v>4</v>
      </c>
      <c r="K1259" s="225" t="str">
        <f t="shared" si="259"/>
        <v>5</v>
      </c>
      <c r="L1259" s="225" t="str">
        <f t="shared" si="259"/>
        <v>6</v>
      </c>
      <c r="M1259" s="225" t="str">
        <f t="shared" si="259"/>
        <v>7</v>
      </c>
      <c r="N1259" s="225" t="str">
        <f t="shared" si="259"/>
        <v>8</v>
      </c>
      <c r="O1259" s="225" t="str">
        <f t="shared" si="259"/>
        <v>9</v>
      </c>
      <c r="P1259" s="225" t="str">
        <f t="shared" si="259"/>
        <v>10</v>
      </c>
      <c r="Q1259" s="225" t="str">
        <f t="shared" si="259"/>
        <v>11</v>
      </c>
      <c r="R1259" s="225" t="str">
        <f t="shared" si="259"/>
        <v>12</v>
      </c>
      <c r="S1259" s="225" t="str">
        <f t="shared" si="259"/>
        <v>13</v>
      </c>
      <c r="T1259" s="225" t="str">
        <f t="shared" si="259"/>
        <v>14</v>
      </c>
      <c r="U1259" s="225" t="str">
        <f t="shared" si="259"/>
        <v>15</v>
      </c>
      <c r="V1259" s="225" t="str">
        <f t="shared" si="259"/>
        <v>16</v>
      </c>
      <c r="W1259" s="225" t="str">
        <f t="shared" si="259"/>
        <v>17</v>
      </c>
      <c r="X1259" s="225" t="str">
        <f t="shared" si="259"/>
        <v>18</v>
      </c>
      <c r="Y1259" s="225" t="str">
        <f t="shared" si="259"/>
        <v>19</v>
      </c>
    </row>
    <row r="1260" spans="1:25" x14ac:dyDescent="0.25">
      <c r="A1260" t="str">
        <f t="shared" si="257"/>
        <v/>
      </c>
      <c r="G1260" s="225" t="str">
        <f t="shared" si="253"/>
        <v>1</v>
      </c>
      <c r="H1260" s="225" t="str">
        <f t="shared" si="254"/>
        <v>2</v>
      </c>
      <c r="I1260" s="225" t="str">
        <f t="shared" si="256"/>
        <v>3</v>
      </c>
      <c r="J1260" s="225" t="str">
        <f t="shared" si="259"/>
        <v>4</v>
      </c>
      <c r="K1260" s="225" t="str">
        <f t="shared" si="259"/>
        <v>5</v>
      </c>
      <c r="L1260" s="225" t="str">
        <f t="shared" si="259"/>
        <v>6</v>
      </c>
      <c r="M1260" s="225" t="str">
        <f t="shared" si="259"/>
        <v>7</v>
      </c>
      <c r="N1260" s="225" t="str">
        <f t="shared" si="259"/>
        <v>8</v>
      </c>
      <c r="O1260" s="225" t="str">
        <f t="shared" si="259"/>
        <v>9</v>
      </c>
      <c r="P1260" s="225" t="str">
        <f t="shared" si="259"/>
        <v>10</v>
      </c>
      <c r="Q1260" s="225" t="str">
        <f t="shared" si="259"/>
        <v>11</v>
      </c>
      <c r="R1260" s="225" t="str">
        <f t="shared" si="259"/>
        <v>12</v>
      </c>
      <c r="S1260" s="225" t="str">
        <f t="shared" si="259"/>
        <v>13</v>
      </c>
      <c r="T1260" s="225" t="str">
        <f t="shared" si="259"/>
        <v>14</v>
      </c>
      <c r="U1260" s="225" t="str">
        <f t="shared" si="259"/>
        <v>15</v>
      </c>
      <c r="V1260" s="225" t="str">
        <f t="shared" si="259"/>
        <v>16</v>
      </c>
      <c r="W1260" s="225" t="str">
        <f t="shared" si="259"/>
        <v>17</v>
      </c>
      <c r="X1260" s="225" t="str">
        <f t="shared" si="259"/>
        <v>18</v>
      </c>
      <c r="Y1260" s="225" t="str">
        <f t="shared" si="259"/>
        <v>19</v>
      </c>
    </row>
    <row r="1261" spans="1:25" x14ac:dyDescent="0.25">
      <c r="A1261" t="str">
        <f t="shared" si="257"/>
        <v/>
      </c>
      <c r="G1261" s="225" t="str">
        <f t="shared" si="253"/>
        <v>1</v>
      </c>
      <c r="H1261" s="225" t="str">
        <f t="shared" si="254"/>
        <v>2</v>
      </c>
      <c r="I1261" s="225" t="str">
        <f t="shared" si="256"/>
        <v>3</v>
      </c>
      <c r="J1261" s="225" t="str">
        <f t="shared" si="259"/>
        <v>4</v>
      </c>
      <c r="K1261" s="225" t="str">
        <f t="shared" si="259"/>
        <v>5</v>
      </c>
      <c r="L1261" s="225" t="str">
        <f t="shared" si="259"/>
        <v>6</v>
      </c>
      <c r="M1261" s="225" t="str">
        <f t="shared" si="259"/>
        <v>7</v>
      </c>
      <c r="N1261" s="225" t="str">
        <f t="shared" si="259"/>
        <v>8</v>
      </c>
      <c r="O1261" s="225" t="str">
        <f t="shared" si="259"/>
        <v>9</v>
      </c>
      <c r="P1261" s="225" t="str">
        <f t="shared" si="259"/>
        <v>10</v>
      </c>
      <c r="Q1261" s="225" t="str">
        <f t="shared" si="259"/>
        <v>11</v>
      </c>
      <c r="R1261" s="225" t="str">
        <f t="shared" si="259"/>
        <v>12</v>
      </c>
      <c r="S1261" s="225" t="str">
        <f t="shared" si="259"/>
        <v>13</v>
      </c>
      <c r="T1261" s="225" t="str">
        <f t="shared" si="259"/>
        <v>14</v>
      </c>
      <c r="U1261" s="225" t="str">
        <f t="shared" si="259"/>
        <v>15</v>
      </c>
      <c r="V1261" s="225" t="str">
        <f t="shared" si="259"/>
        <v>16</v>
      </c>
      <c r="W1261" s="225" t="str">
        <f t="shared" si="259"/>
        <v>17</v>
      </c>
      <c r="X1261" s="225" t="str">
        <f t="shared" si="259"/>
        <v>18</v>
      </c>
      <c r="Y1261" s="225" t="str">
        <f t="shared" si="259"/>
        <v>19</v>
      </c>
    </row>
    <row r="1262" spans="1:25" x14ac:dyDescent="0.25">
      <c r="A1262" t="str">
        <f t="shared" si="257"/>
        <v/>
      </c>
      <c r="G1262" s="225" t="str">
        <f t="shared" si="253"/>
        <v>1</v>
      </c>
      <c r="H1262" s="225" t="str">
        <f t="shared" si="254"/>
        <v>2</v>
      </c>
      <c r="I1262" s="225" t="str">
        <f t="shared" si="256"/>
        <v>3</v>
      </c>
      <c r="J1262" s="225" t="str">
        <f t="shared" si="259"/>
        <v>4</v>
      </c>
      <c r="K1262" s="225" t="str">
        <f t="shared" si="259"/>
        <v>5</v>
      </c>
      <c r="L1262" s="225" t="str">
        <f t="shared" si="259"/>
        <v>6</v>
      </c>
      <c r="M1262" s="225" t="str">
        <f t="shared" si="259"/>
        <v>7</v>
      </c>
      <c r="N1262" s="225" t="str">
        <f t="shared" si="259"/>
        <v>8</v>
      </c>
      <c r="O1262" s="225" t="str">
        <f t="shared" si="259"/>
        <v>9</v>
      </c>
      <c r="P1262" s="225" t="str">
        <f t="shared" si="259"/>
        <v>10</v>
      </c>
      <c r="Q1262" s="225" t="str">
        <f t="shared" si="259"/>
        <v>11</v>
      </c>
      <c r="R1262" s="225" t="str">
        <f t="shared" si="259"/>
        <v>12</v>
      </c>
      <c r="S1262" s="225" t="str">
        <f t="shared" si="259"/>
        <v>13</v>
      </c>
      <c r="T1262" s="225" t="str">
        <f t="shared" si="259"/>
        <v>14</v>
      </c>
      <c r="U1262" s="225" t="str">
        <f t="shared" si="259"/>
        <v>15</v>
      </c>
      <c r="V1262" s="225" t="str">
        <f t="shared" si="259"/>
        <v>16</v>
      </c>
      <c r="W1262" s="225" t="str">
        <f t="shared" si="259"/>
        <v>17</v>
      </c>
      <c r="X1262" s="225" t="str">
        <f t="shared" si="259"/>
        <v>18</v>
      </c>
      <c r="Y1262" s="225" t="str">
        <f t="shared" si="259"/>
        <v>19</v>
      </c>
    </row>
    <row r="1263" spans="1:25" x14ac:dyDescent="0.25">
      <c r="A1263" t="str">
        <f t="shared" si="257"/>
        <v/>
      </c>
      <c r="G1263" s="225" t="str">
        <f t="shared" si="253"/>
        <v>1</v>
      </c>
      <c r="H1263" s="225" t="str">
        <f t="shared" si="254"/>
        <v>2</v>
      </c>
      <c r="I1263" s="225" t="str">
        <f t="shared" si="256"/>
        <v>3</v>
      </c>
      <c r="J1263" s="225" t="str">
        <f t="shared" si="259"/>
        <v>4</v>
      </c>
      <c r="K1263" s="225" t="str">
        <f t="shared" si="259"/>
        <v>5</v>
      </c>
      <c r="L1263" s="225" t="str">
        <f t="shared" si="259"/>
        <v>6</v>
      </c>
      <c r="M1263" s="225" t="str">
        <f t="shared" si="259"/>
        <v>7</v>
      </c>
      <c r="N1263" s="225" t="str">
        <f t="shared" si="259"/>
        <v>8</v>
      </c>
      <c r="O1263" s="225" t="str">
        <f t="shared" si="259"/>
        <v>9</v>
      </c>
      <c r="P1263" s="225" t="str">
        <f t="shared" si="259"/>
        <v>10</v>
      </c>
      <c r="Q1263" s="225" t="str">
        <f t="shared" si="259"/>
        <v>11</v>
      </c>
      <c r="R1263" s="225" t="str">
        <f t="shared" si="259"/>
        <v>12</v>
      </c>
      <c r="S1263" s="225" t="str">
        <f t="shared" si="259"/>
        <v>13</v>
      </c>
      <c r="T1263" s="225" t="str">
        <f t="shared" si="259"/>
        <v>14</v>
      </c>
      <c r="U1263" s="225" t="str">
        <f t="shared" si="259"/>
        <v>15</v>
      </c>
      <c r="V1263" s="225" t="str">
        <f t="shared" si="259"/>
        <v>16</v>
      </c>
      <c r="W1263" s="225" t="str">
        <f t="shared" si="259"/>
        <v>17</v>
      </c>
      <c r="X1263" s="225" t="str">
        <f t="shared" si="259"/>
        <v>18</v>
      </c>
      <c r="Y1263" s="225" t="str">
        <f t="shared" si="259"/>
        <v>19</v>
      </c>
    </row>
    <row r="1264" spans="1:25" x14ac:dyDescent="0.25">
      <c r="A1264" t="str">
        <f t="shared" si="257"/>
        <v/>
      </c>
      <c r="G1264" s="225" t="str">
        <f t="shared" si="253"/>
        <v>1</v>
      </c>
      <c r="H1264" s="225" t="str">
        <f t="shared" si="254"/>
        <v>2</v>
      </c>
      <c r="I1264" s="225" t="str">
        <f t="shared" si="256"/>
        <v>3</v>
      </c>
      <c r="J1264" s="225" t="str">
        <f t="shared" si="259"/>
        <v>4</v>
      </c>
      <c r="K1264" s="225" t="str">
        <f t="shared" si="259"/>
        <v>5</v>
      </c>
      <c r="L1264" s="225" t="str">
        <f t="shared" si="259"/>
        <v>6</v>
      </c>
      <c r="M1264" s="225" t="str">
        <f t="shared" si="259"/>
        <v>7</v>
      </c>
      <c r="N1264" s="225" t="str">
        <f t="shared" si="259"/>
        <v>8</v>
      </c>
      <c r="O1264" s="225" t="str">
        <f t="shared" si="259"/>
        <v>9</v>
      </c>
      <c r="P1264" s="225" t="str">
        <f t="shared" si="259"/>
        <v>10</v>
      </c>
      <c r="Q1264" s="225" t="str">
        <f t="shared" si="259"/>
        <v>11</v>
      </c>
      <c r="R1264" s="225" t="str">
        <f t="shared" si="259"/>
        <v>12</v>
      </c>
      <c r="S1264" s="225" t="str">
        <f t="shared" si="259"/>
        <v>13</v>
      </c>
      <c r="T1264" s="225" t="str">
        <f t="shared" si="259"/>
        <v>14</v>
      </c>
      <c r="U1264" s="225" t="str">
        <f t="shared" si="259"/>
        <v>15</v>
      </c>
      <c r="V1264" s="225" t="str">
        <f t="shared" si="259"/>
        <v>16</v>
      </c>
      <c r="W1264" s="225" t="str">
        <f t="shared" si="259"/>
        <v>17</v>
      </c>
      <c r="X1264" s="225" t="str">
        <f t="shared" si="259"/>
        <v>18</v>
      </c>
      <c r="Y1264" s="225" t="str">
        <f t="shared" si="259"/>
        <v>19</v>
      </c>
    </row>
    <row r="1265" spans="1:25" x14ac:dyDescent="0.25">
      <c r="A1265" t="str">
        <f t="shared" si="257"/>
        <v/>
      </c>
      <c r="G1265" s="225" t="str">
        <f t="shared" si="253"/>
        <v>1</v>
      </c>
      <c r="H1265" s="225" t="str">
        <f t="shared" si="254"/>
        <v>2</v>
      </c>
      <c r="I1265" s="225" t="str">
        <f t="shared" si="256"/>
        <v>3</v>
      </c>
      <c r="J1265" s="225" t="str">
        <f t="shared" si="259"/>
        <v>4</v>
      </c>
      <c r="K1265" s="225" t="str">
        <f t="shared" si="259"/>
        <v>5</v>
      </c>
      <c r="L1265" s="225" t="str">
        <f t="shared" si="259"/>
        <v>6</v>
      </c>
      <c r="M1265" s="225" t="str">
        <f t="shared" si="259"/>
        <v>7</v>
      </c>
      <c r="N1265" s="225" t="str">
        <f t="shared" si="259"/>
        <v>8</v>
      </c>
      <c r="O1265" s="225" t="str">
        <f t="shared" si="259"/>
        <v>9</v>
      </c>
      <c r="P1265" s="225" t="str">
        <f t="shared" si="259"/>
        <v>10</v>
      </c>
      <c r="Q1265" s="225" t="str">
        <f t="shared" si="259"/>
        <v>11</v>
      </c>
      <c r="R1265" s="225" t="str">
        <f t="shared" si="259"/>
        <v>12</v>
      </c>
      <c r="S1265" s="225" t="str">
        <f t="shared" si="259"/>
        <v>13</v>
      </c>
      <c r="T1265" s="225" t="str">
        <f t="shared" si="259"/>
        <v>14</v>
      </c>
      <c r="U1265" s="225" t="str">
        <f t="shared" si="259"/>
        <v>15</v>
      </c>
      <c r="V1265" s="225" t="str">
        <f t="shared" si="259"/>
        <v>16</v>
      </c>
      <c r="W1265" s="225" t="str">
        <f t="shared" ref="J1265:Y1281" si="260">W$1&amp;$F1265&amp;$B1265&amp;$E1265</f>
        <v>17</v>
      </c>
      <c r="X1265" s="225" t="str">
        <f t="shared" si="260"/>
        <v>18</v>
      </c>
      <c r="Y1265" s="225" t="str">
        <f t="shared" si="260"/>
        <v>19</v>
      </c>
    </row>
    <row r="1266" spans="1:25" x14ac:dyDescent="0.25">
      <c r="A1266" t="str">
        <f t="shared" si="257"/>
        <v/>
      </c>
      <c r="G1266" s="225" t="str">
        <f t="shared" si="253"/>
        <v>1</v>
      </c>
      <c r="H1266" s="225" t="str">
        <f t="shared" si="254"/>
        <v>2</v>
      </c>
      <c r="I1266" s="225" t="str">
        <f t="shared" si="256"/>
        <v>3</v>
      </c>
      <c r="J1266" s="225" t="str">
        <f t="shared" si="260"/>
        <v>4</v>
      </c>
      <c r="K1266" s="225" t="str">
        <f t="shared" si="260"/>
        <v>5</v>
      </c>
      <c r="L1266" s="225" t="str">
        <f t="shared" si="260"/>
        <v>6</v>
      </c>
      <c r="M1266" s="225" t="str">
        <f t="shared" si="260"/>
        <v>7</v>
      </c>
      <c r="N1266" s="225" t="str">
        <f t="shared" si="260"/>
        <v>8</v>
      </c>
      <c r="O1266" s="225" t="str">
        <f t="shared" si="260"/>
        <v>9</v>
      </c>
      <c r="P1266" s="225" t="str">
        <f t="shared" si="260"/>
        <v>10</v>
      </c>
      <c r="Q1266" s="225" t="str">
        <f t="shared" si="260"/>
        <v>11</v>
      </c>
      <c r="R1266" s="225" t="str">
        <f t="shared" si="260"/>
        <v>12</v>
      </c>
      <c r="S1266" s="225" t="str">
        <f t="shared" si="260"/>
        <v>13</v>
      </c>
      <c r="T1266" s="225" t="str">
        <f t="shared" si="260"/>
        <v>14</v>
      </c>
      <c r="U1266" s="225" t="str">
        <f t="shared" si="260"/>
        <v>15</v>
      </c>
      <c r="V1266" s="225" t="str">
        <f t="shared" si="260"/>
        <v>16</v>
      </c>
      <c r="W1266" s="225" t="str">
        <f t="shared" si="260"/>
        <v>17</v>
      </c>
      <c r="X1266" s="225" t="str">
        <f t="shared" si="260"/>
        <v>18</v>
      </c>
      <c r="Y1266" s="225" t="str">
        <f t="shared" si="260"/>
        <v>19</v>
      </c>
    </row>
    <row r="1267" spans="1:25" x14ac:dyDescent="0.25">
      <c r="A1267" t="str">
        <f t="shared" si="257"/>
        <v/>
      </c>
      <c r="G1267" s="225" t="str">
        <f t="shared" si="253"/>
        <v>1</v>
      </c>
      <c r="H1267" s="225" t="str">
        <f t="shared" si="254"/>
        <v>2</v>
      </c>
      <c r="I1267" s="225" t="str">
        <f t="shared" si="256"/>
        <v>3</v>
      </c>
      <c r="J1267" s="225" t="str">
        <f t="shared" si="260"/>
        <v>4</v>
      </c>
      <c r="K1267" s="225" t="str">
        <f t="shared" si="260"/>
        <v>5</v>
      </c>
      <c r="L1267" s="225" t="str">
        <f t="shared" si="260"/>
        <v>6</v>
      </c>
      <c r="M1267" s="225" t="str">
        <f t="shared" si="260"/>
        <v>7</v>
      </c>
      <c r="N1267" s="225" t="str">
        <f t="shared" si="260"/>
        <v>8</v>
      </c>
      <c r="O1267" s="225" t="str">
        <f t="shared" si="260"/>
        <v>9</v>
      </c>
      <c r="P1267" s="225" t="str">
        <f t="shared" si="260"/>
        <v>10</v>
      </c>
      <c r="Q1267" s="225" t="str">
        <f t="shared" si="260"/>
        <v>11</v>
      </c>
      <c r="R1267" s="225" t="str">
        <f t="shared" si="260"/>
        <v>12</v>
      </c>
      <c r="S1267" s="225" t="str">
        <f t="shared" si="260"/>
        <v>13</v>
      </c>
      <c r="T1267" s="225" t="str">
        <f t="shared" si="260"/>
        <v>14</v>
      </c>
      <c r="U1267" s="225" t="str">
        <f t="shared" si="260"/>
        <v>15</v>
      </c>
      <c r="V1267" s="225" t="str">
        <f t="shared" si="260"/>
        <v>16</v>
      </c>
      <c r="W1267" s="225" t="str">
        <f t="shared" si="260"/>
        <v>17</v>
      </c>
      <c r="X1267" s="225" t="str">
        <f t="shared" si="260"/>
        <v>18</v>
      </c>
      <c r="Y1267" s="225" t="str">
        <f t="shared" si="260"/>
        <v>19</v>
      </c>
    </row>
    <row r="1268" spans="1:25" x14ac:dyDescent="0.25">
      <c r="A1268" t="str">
        <f t="shared" si="257"/>
        <v/>
      </c>
      <c r="G1268" s="225" t="str">
        <f t="shared" si="253"/>
        <v>1</v>
      </c>
      <c r="H1268" s="225" t="str">
        <f t="shared" si="254"/>
        <v>2</v>
      </c>
      <c r="I1268" s="225" t="str">
        <f t="shared" si="256"/>
        <v>3</v>
      </c>
      <c r="J1268" s="225" t="str">
        <f t="shared" si="260"/>
        <v>4</v>
      </c>
      <c r="K1268" s="225" t="str">
        <f t="shared" si="260"/>
        <v>5</v>
      </c>
      <c r="L1268" s="225" t="str">
        <f t="shared" si="260"/>
        <v>6</v>
      </c>
      <c r="M1268" s="225" t="str">
        <f t="shared" si="260"/>
        <v>7</v>
      </c>
      <c r="N1268" s="225" t="str">
        <f t="shared" si="260"/>
        <v>8</v>
      </c>
      <c r="O1268" s="225" t="str">
        <f t="shared" si="260"/>
        <v>9</v>
      </c>
      <c r="P1268" s="225" t="str">
        <f t="shared" si="260"/>
        <v>10</v>
      </c>
      <c r="Q1268" s="225" t="str">
        <f t="shared" si="260"/>
        <v>11</v>
      </c>
      <c r="R1268" s="225" t="str">
        <f t="shared" si="260"/>
        <v>12</v>
      </c>
      <c r="S1268" s="225" t="str">
        <f t="shared" si="260"/>
        <v>13</v>
      </c>
      <c r="T1268" s="225" t="str">
        <f t="shared" si="260"/>
        <v>14</v>
      </c>
      <c r="U1268" s="225" t="str">
        <f t="shared" si="260"/>
        <v>15</v>
      </c>
      <c r="V1268" s="225" t="str">
        <f t="shared" si="260"/>
        <v>16</v>
      </c>
      <c r="W1268" s="225" t="str">
        <f t="shared" si="260"/>
        <v>17</v>
      </c>
      <c r="X1268" s="225" t="str">
        <f t="shared" si="260"/>
        <v>18</v>
      </c>
      <c r="Y1268" s="225" t="str">
        <f t="shared" si="260"/>
        <v>19</v>
      </c>
    </row>
    <row r="1269" spans="1:25" x14ac:dyDescent="0.25">
      <c r="A1269" t="str">
        <f t="shared" si="257"/>
        <v/>
      </c>
      <c r="G1269" s="225" t="str">
        <f t="shared" si="253"/>
        <v>1</v>
      </c>
      <c r="H1269" s="225" t="str">
        <f t="shared" si="254"/>
        <v>2</v>
      </c>
      <c r="I1269" s="225" t="str">
        <f t="shared" si="256"/>
        <v>3</v>
      </c>
      <c r="J1269" s="225" t="str">
        <f t="shared" si="260"/>
        <v>4</v>
      </c>
      <c r="K1269" s="225" t="str">
        <f t="shared" si="260"/>
        <v>5</v>
      </c>
      <c r="L1269" s="225" t="str">
        <f t="shared" si="260"/>
        <v>6</v>
      </c>
      <c r="M1269" s="225" t="str">
        <f t="shared" si="260"/>
        <v>7</v>
      </c>
      <c r="N1269" s="225" t="str">
        <f t="shared" si="260"/>
        <v>8</v>
      </c>
      <c r="O1269" s="225" t="str">
        <f t="shared" si="260"/>
        <v>9</v>
      </c>
      <c r="P1269" s="225" t="str">
        <f t="shared" si="260"/>
        <v>10</v>
      </c>
      <c r="Q1269" s="225" t="str">
        <f t="shared" si="260"/>
        <v>11</v>
      </c>
      <c r="R1269" s="225" t="str">
        <f t="shared" si="260"/>
        <v>12</v>
      </c>
      <c r="S1269" s="225" t="str">
        <f t="shared" si="260"/>
        <v>13</v>
      </c>
      <c r="T1269" s="225" t="str">
        <f t="shared" si="260"/>
        <v>14</v>
      </c>
      <c r="U1269" s="225" t="str">
        <f t="shared" si="260"/>
        <v>15</v>
      </c>
      <c r="V1269" s="225" t="str">
        <f t="shared" si="260"/>
        <v>16</v>
      </c>
      <c r="W1269" s="225" t="str">
        <f t="shared" si="260"/>
        <v>17</v>
      </c>
      <c r="X1269" s="225" t="str">
        <f t="shared" si="260"/>
        <v>18</v>
      </c>
      <c r="Y1269" s="225" t="str">
        <f t="shared" si="260"/>
        <v>19</v>
      </c>
    </row>
    <row r="1270" spans="1:25" x14ac:dyDescent="0.25">
      <c r="A1270" t="str">
        <f t="shared" si="257"/>
        <v/>
      </c>
      <c r="G1270" s="225" t="str">
        <f t="shared" si="253"/>
        <v>1</v>
      </c>
      <c r="H1270" s="225" t="str">
        <f t="shared" si="254"/>
        <v>2</v>
      </c>
      <c r="I1270" s="225" t="str">
        <f t="shared" si="256"/>
        <v>3</v>
      </c>
      <c r="J1270" s="225" t="str">
        <f t="shared" si="260"/>
        <v>4</v>
      </c>
      <c r="K1270" s="225" t="str">
        <f t="shared" si="260"/>
        <v>5</v>
      </c>
      <c r="L1270" s="225" t="str">
        <f t="shared" si="260"/>
        <v>6</v>
      </c>
      <c r="M1270" s="225" t="str">
        <f t="shared" si="260"/>
        <v>7</v>
      </c>
      <c r="N1270" s="225" t="str">
        <f t="shared" si="260"/>
        <v>8</v>
      </c>
      <c r="O1270" s="225" t="str">
        <f t="shared" si="260"/>
        <v>9</v>
      </c>
      <c r="P1270" s="225" t="str">
        <f t="shared" si="260"/>
        <v>10</v>
      </c>
      <c r="Q1270" s="225" t="str">
        <f t="shared" si="260"/>
        <v>11</v>
      </c>
      <c r="R1270" s="225" t="str">
        <f t="shared" si="260"/>
        <v>12</v>
      </c>
      <c r="S1270" s="225" t="str">
        <f t="shared" si="260"/>
        <v>13</v>
      </c>
      <c r="T1270" s="225" t="str">
        <f t="shared" si="260"/>
        <v>14</v>
      </c>
      <c r="U1270" s="225" t="str">
        <f t="shared" si="260"/>
        <v>15</v>
      </c>
      <c r="V1270" s="225" t="str">
        <f t="shared" si="260"/>
        <v>16</v>
      </c>
      <c r="W1270" s="225" t="str">
        <f t="shared" si="260"/>
        <v>17</v>
      </c>
      <c r="X1270" s="225" t="str">
        <f t="shared" si="260"/>
        <v>18</v>
      </c>
      <c r="Y1270" s="225" t="str">
        <f t="shared" si="260"/>
        <v>19</v>
      </c>
    </row>
    <row r="1271" spans="1:25" x14ac:dyDescent="0.25">
      <c r="A1271" t="str">
        <f t="shared" si="257"/>
        <v/>
      </c>
      <c r="G1271" s="225" t="str">
        <f t="shared" si="253"/>
        <v>1</v>
      </c>
      <c r="H1271" s="225" t="str">
        <f t="shared" si="254"/>
        <v>2</v>
      </c>
      <c r="I1271" s="225" t="str">
        <f t="shared" si="256"/>
        <v>3</v>
      </c>
      <c r="J1271" s="225" t="str">
        <f t="shared" si="260"/>
        <v>4</v>
      </c>
      <c r="K1271" s="225" t="str">
        <f t="shared" si="260"/>
        <v>5</v>
      </c>
      <c r="L1271" s="225" t="str">
        <f t="shared" si="260"/>
        <v>6</v>
      </c>
      <c r="M1271" s="225" t="str">
        <f t="shared" si="260"/>
        <v>7</v>
      </c>
      <c r="N1271" s="225" t="str">
        <f t="shared" si="260"/>
        <v>8</v>
      </c>
      <c r="O1271" s="225" t="str">
        <f t="shared" si="260"/>
        <v>9</v>
      </c>
      <c r="P1271" s="225" t="str">
        <f t="shared" si="260"/>
        <v>10</v>
      </c>
      <c r="Q1271" s="225" t="str">
        <f t="shared" si="260"/>
        <v>11</v>
      </c>
      <c r="R1271" s="225" t="str">
        <f t="shared" si="260"/>
        <v>12</v>
      </c>
      <c r="S1271" s="225" t="str">
        <f t="shared" si="260"/>
        <v>13</v>
      </c>
      <c r="T1271" s="225" t="str">
        <f t="shared" si="260"/>
        <v>14</v>
      </c>
      <c r="U1271" s="225" t="str">
        <f t="shared" si="260"/>
        <v>15</v>
      </c>
      <c r="V1271" s="225" t="str">
        <f t="shared" si="260"/>
        <v>16</v>
      </c>
      <c r="W1271" s="225" t="str">
        <f t="shared" si="260"/>
        <v>17</v>
      </c>
      <c r="X1271" s="225" t="str">
        <f t="shared" si="260"/>
        <v>18</v>
      </c>
      <c r="Y1271" s="225" t="str">
        <f t="shared" si="260"/>
        <v>19</v>
      </c>
    </row>
    <row r="1272" spans="1:25" x14ac:dyDescent="0.25">
      <c r="A1272" t="str">
        <f t="shared" si="257"/>
        <v/>
      </c>
      <c r="G1272" s="225" t="str">
        <f t="shared" si="253"/>
        <v>1</v>
      </c>
      <c r="H1272" s="225" t="str">
        <f t="shared" si="254"/>
        <v>2</v>
      </c>
      <c r="I1272" s="225" t="str">
        <f t="shared" si="256"/>
        <v>3</v>
      </c>
      <c r="J1272" s="225" t="str">
        <f t="shared" si="260"/>
        <v>4</v>
      </c>
      <c r="K1272" s="225" t="str">
        <f t="shared" si="260"/>
        <v>5</v>
      </c>
      <c r="L1272" s="225" t="str">
        <f t="shared" si="260"/>
        <v>6</v>
      </c>
      <c r="M1272" s="225" t="str">
        <f t="shared" si="260"/>
        <v>7</v>
      </c>
      <c r="N1272" s="225" t="str">
        <f t="shared" si="260"/>
        <v>8</v>
      </c>
      <c r="O1272" s="225" t="str">
        <f t="shared" si="260"/>
        <v>9</v>
      </c>
      <c r="P1272" s="225" t="str">
        <f t="shared" si="260"/>
        <v>10</v>
      </c>
      <c r="Q1272" s="225" t="str">
        <f t="shared" si="260"/>
        <v>11</v>
      </c>
      <c r="R1272" s="225" t="str">
        <f t="shared" si="260"/>
        <v>12</v>
      </c>
      <c r="S1272" s="225" t="str">
        <f t="shared" si="260"/>
        <v>13</v>
      </c>
      <c r="T1272" s="225" t="str">
        <f t="shared" si="260"/>
        <v>14</v>
      </c>
      <c r="U1272" s="225" t="str">
        <f t="shared" si="260"/>
        <v>15</v>
      </c>
      <c r="V1272" s="225" t="str">
        <f t="shared" si="260"/>
        <v>16</v>
      </c>
      <c r="W1272" s="225" t="str">
        <f t="shared" si="260"/>
        <v>17</v>
      </c>
      <c r="X1272" s="225" t="str">
        <f t="shared" si="260"/>
        <v>18</v>
      </c>
      <c r="Y1272" s="225" t="str">
        <f t="shared" si="260"/>
        <v>19</v>
      </c>
    </row>
    <row r="1273" spans="1:25" x14ac:dyDescent="0.25">
      <c r="A1273" t="str">
        <f t="shared" si="257"/>
        <v/>
      </c>
      <c r="G1273" s="225" t="str">
        <f t="shared" si="253"/>
        <v>1</v>
      </c>
      <c r="H1273" s="225" t="str">
        <f t="shared" si="254"/>
        <v>2</v>
      </c>
      <c r="I1273" s="225" t="str">
        <f t="shared" si="256"/>
        <v>3</v>
      </c>
      <c r="J1273" s="225" t="str">
        <f t="shared" si="260"/>
        <v>4</v>
      </c>
      <c r="K1273" s="225" t="str">
        <f t="shared" si="260"/>
        <v>5</v>
      </c>
      <c r="L1273" s="225" t="str">
        <f t="shared" si="260"/>
        <v>6</v>
      </c>
      <c r="M1273" s="225" t="str">
        <f t="shared" si="260"/>
        <v>7</v>
      </c>
      <c r="N1273" s="225" t="str">
        <f t="shared" si="260"/>
        <v>8</v>
      </c>
      <c r="O1273" s="225" t="str">
        <f t="shared" si="260"/>
        <v>9</v>
      </c>
      <c r="P1273" s="225" t="str">
        <f t="shared" si="260"/>
        <v>10</v>
      </c>
      <c r="Q1273" s="225" t="str">
        <f t="shared" si="260"/>
        <v>11</v>
      </c>
      <c r="R1273" s="225" t="str">
        <f t="shared" si="260"/>
        <v>12</v>
      </c>
      <c r="S1273" s="225" t="str">
        <f t="shared" si="260"/>
        <v>13</v>
      </c>
      <c r="T1273" s="225" t="str">
        <f t="shared" si="260"/>
        <v>14</v>
      </c>
      <c r="U1273" s="225" t="str">
        <f t="shared" si="260"/>
        <v>15</v>
      </c>
      <c r="V1273" s="225" t="str">
        <f t="shared" si="260"/>
        <v>16</v>
      </c>
      <c r="W1273" s="225" t="str">
        <f t="shared" si="260"/>
        <v>17</v>
      </c>
      <c r="X1273" s="225" t="str">
        <f t="shared" si="260"/>
        <v>18</v>
      </c>
      <c r="Y1273" s="225" t="str">
        <f t="shared" si="260"/>
        <v>19</v>
      </c>
    </row>
    <row r="1274" spans="1:25" x14ac:dyDescent="0.25">
      <c r="A1274" t="str">
        <f t="shared" si="257"/>
        <v/>
      </c>
      <c r="G1274" s="225" t="str">
        <f t="shared" ref="G1274:G1337" si="261">G$1&amp;F1274&amp;B1274&amp;E1274</f>
        <v>1</v>
      </c>
      <c r="H1274" s="225" t="str">
        <f t="shared" ref="H1274:H1337" si="262">H$1&amp;F1274&amp;B1274&amp;E1274</f>
        <v>2</v>
      </c>
      <c r="I1274" s="225" t="str">
        <f t="shared" si="256"/>
        <v>3</v>
      </c>
      <c r="J1274" s="225" t="str">
        <f t="shared" si="260"/>
        <v>4</v>
      </c>
      <c r="K1274" s="225" t="str">
        <f t="shared" si="260"/>
        <v>5</v>
      </c>
      <c r="L1274" s="225" t="str">
        <f t="shared" si="260"/>
        <v>6</v>
      </c>
      <c r="M1274" s="225" t="str">
        <f t="shared" si="260"/>
        <v>7</v>
      </c>
      <c r="N1274" s="225" t="str">
        <f t="shared" si="260"/>
        <v>8</v>
      </c>
      <c r="O1274" s="225" t="str">
        <f t="shared" si="260"/>
        <v>9</v>
      </c>
      <c r="P1274" s="225" t="str">
        <f t="shared" si="260"/>
        <v>10</v>
      </c>
      <c r="Q1274" s="225" t="str">
        <f t="shared" si="260"/>
        <v>11</v>
      </c>
      <c r="R1274" s="225" t="str">
        <f t="shared" si="260"/>
        <v>12</v>
      </c>
      <c r="S1274" s="225" t="str">
        <f t="shared" si="260"/>
        <v>13</v>
      </c>
      <c r="T1274" s="225" t="str">
        <f t="shared" si="260"/>
        <v>14</v>
      </c>
      <c r="U1274" s="225" t="str">
        <f t="shared" si="260"/>
        <v>15</v>
      </c>
      <c r="V1274" s="225" t="str">
        <f t="shared" si="260"/>
        <v>16</v>
      </c>
      <c r="W1274" s="225" t="str">
        <f t="shared" si="260"/>
        <v>17</v>
      </c>
      <c r="X1274" s="225" t="str">
        <f t="shared" si="260"/>
        <v>18</v>
      </c>
      <c r="Y1274" s="225" t="str">
        <f t="shared" si="260"/>
        <v>19</v>
      </c>
    </row>
    <row r="1275" spans="1:25" x14ac:dyDescent="0.25">
      <c r="A1275" t="str">
        <f t="shared" si="257"/>
        <v/>
      </c>
      <c r="G1275" s="225" t="str">
        <f t="shared" si="261"/>
        <v>1</v>
      </c>
      <c r="H1275" s="225" t="str">
        <f t="shared" si="262"/>
        <v>2</v>
      </c>
      <c r="I1275" s="225" t="str">
        <f t="shared" si="256"/>
        <v>3</v>
      </c>
      <c r="J1275" s="225" t="str">
        <f t="shared" si="260"/>
        <v>4</v>
      </c>
      <c r="K1275" s="225" t="str">
        <f t="shared" si="260"/>
        <v>5</v>
      </c>
      <c r="L1275" s="225" t="str">
        <f t="shared" si="260"/>
        <v>6</v>
      </c>
      <c r="M1275" s="225" t="str">
        <f t="shared" si="260"/>
        <v>7</v>
      </c>
      <c r="N1275" s="225" t="str">
        <f t="shared" si="260"/>
        <v>8</v>
      </c>
      <c r="O1275" s="225" t="str">
        <f t="shared" si="260"/>
        <v>9</v>
      </c>
      <c r="P1275" s="225" t="str">
        <f t="shared" si="260"/>
        <v>10</v>
      </c>
      <c r="Q1275" s="225" t="str">
        <f t="shared" si="260"/>
        <v>11</v>
      </c>
      <c r="R1275" s="225" t="str">
        <f t="shared" si="260"/>
        <v>12</v>
      </c>
      <c r="S1275" s="225" t="str">
        <f t="shared" si="260"/>
        <v>13</v>
      </c>
      <c r="T1275" s="225" t="str">
        <f t="shared" si="260"/>
        <v>14</v>
      </c>
      <c r="U1275" s="225" t="str">
        <f t="shared" si="260"/>
        <v>15</v>
      </c>
      <c r="V1275" s="225" t="str">
        <f t="shared" si="260"/>
        <v>16</v>
      </c>
      <c r="W1275" s="225" t="str">
        <f t="shared" si="260"/>
        <v>17</v>
      </c>
      <c r="X1275" s="225" t="str">
        <f t="shared" si="260"/>
        <v>18</v>
      </c>
      <c r="Y1275" s="225" t="str">
        <f t="shared" si="260"/>
        <v>19</v>
      </c>
    </row>
    <row r="1276" spans="1:25" x14ac:dyDescent="0.25">
      <c r="A1276" t="str">
        <f t="shared" si="257"/>
        <v/>
      </c>
      <c r="G1276" s="225" t="str">
        <f t="shared" si="261"/>
        <v>1</v>
      </c>
      <c r="H1276" s="225" t="str">
        <f t="shared" si="262"/>
        <v>2</v>
      </c>
      <c r="I1276" s="225" t="str">
        <f t="shared" si="256"/>
        <v>3</v>
      </c>
      <c r="J1276" s="225" t="str">
        <f t="shared" si="260"/>
        <v>4</v>
      </c>
      <c r="K1276" s="225" t="str">
        <f t="shared" si="260"/>
        <v>5</v>
      </c>
      <c r="L1276" s="225" t="str">
        <f t="shared" si="260"/>
        <v>6</v>
      </c>
      <c r="M1276" s="225" t="str">
        <f t="shared" si="260"/>
        <v>7</v>
      </c>
      <c r="N1276" s="225" t="str">
        <f t="shared" si="260"/>
        <v>8</v>
      </c>
      <c r="O1276" s="225" t="str">
        <f t="shared" si="260"/>
        <v>9</v>
      </c>
      <c r="P1276" s="225" t="str">
        <f t="shared" si="260"/>
        <v>10</v>
      </c>
      <c r="Q1276" s="225" t="str">
        <f t="shared" si="260"/>
        <v>11</v>
      </c>
      <c r="R1276" s="225" t="str">
        <f t="shared" si="260"/>
        <v>12</v>
      </c>
      <c r="S1276" s="225" t="str">
        <f t="shared" si="260"/>
        <v>13</v>
      </c>
      <c r="T1276" s="225" t="str">
        <f t="shared" si="260"/>
        <v>14</v>
      </c>
      <c r="U1276" s="225" t="str">
        <f t="shared" si="260"/>
        <v>15</v>
      </c>
      <c r="V1276" s="225" t="str">
        <f t="shared" si="260"/>
        <v>16</v>
      </c>
      <c r="W1276" s="225" t="str">
        <f t="shared" si="260"/>
        <v>17</v>
      </c>
      <c r="X1276" s="225" t="str">
        <f t="shared" si="260"/>
        <v>18</v>
      </c>
      <c r="Y1276" s="225" t="str">
        <f t="shared" si="260"/>
        <v>19</v>
      </c>
    </row>
    <row r="1277" spans="1:25" x14ac:dyDescent="0.25">
      <c r="A1277" t="str">
        <f t="shared" si="257"/>
        <v/>
      </c>
      <c r="G1277" s="225" t="str">
        <f t="shared" si="261"/>
        <v>1</v>
      </c>
      <c r="H1277" s="225" t="str">
        <f t="shared" si="262"/>
        <v>2</v>
      </c>
      <c r="I1277" s="225" t="str">
        <f t="shared" si="256"/>
        <v>3</v>
      </c>
      <c r="J1277" s="225" t="str">
        <f t="shared" si="260"/>
        <v>4</v>
      </c>
      <c r="K1277" s="225" t="str">
        <f t="shared" si="260"/>
        <v>5</v>
      </c>
      <c r="L1277" s="225" t="str">
        <f t="shared" si="260"/>
        <v>6</v>
      </c>
      <c r="M1277" s="225" t="str">
        <f t="shared" si="260"/>
        <v>7</v>
      </c>
      <c r="N1277" s="225" t="str">
        <f t="shared" si="260"/>
        <v>8</v>
      </c>
      <c r="O1277" s="225" t="str">
        <f t="shared" si="260"/>
        <v>9</v>
      </c>
      <c r="P1277" s="225" t="str">
        <f t="shared" si="260"/>
        <v>10</v>
      </c>
      <c r="Q1277" s="225" t="str">
        <f t="shared" si="260"/>
        <v>11</v>
      </c>
      <c r="R1277" s="225" t="str">
        <f t="shared" si="260"/>
        <v>12</v>
      </c>
      <c r="S1277" s="225" t="str">
        <f t="shared" si="260"/>
        <v>13</v>
      </c>
      <c r="T1277" s="225" t="str">
        <f t="shared" si="260"/>
        <v>14</v>
      </c>
      <c r="U1277" s="225" t="str">
        <f t="shared" si="260"/>
        <v>15</v>
      </c>
      <c r="V1277" s="225" t="str">
        <f t="shared" si="260"/>
        <v>16</v>
      </c>
      <c r="W1277" s="225" t="str">
        <f t="shared" si="260"/>
        <v>17</v>
      </c>
      <c r="X1277" s="225" t="str">
        <f t="shared" si="260"/>
        <v>18</v>
      </c>
      <c r="Y1277" s="225" t="str">
        <f t="shared" si="260"/>
        <v>19</v>
      </c>
    </row>
    <row r="1278" spans="1:25" x14ac:dyDescent="0.25">
      <c r="A1278" t="str">
        <f t="shared" si="257"/>
        <v/>
      </c>
      <c r="G1278" s="225" t="str">
        <f t="shared" si="261"/>
        <v>1</v>
      </c>
      <c r="H1278" s="225" t="str">
        <f t="shared" si="262"/>
        <v>2</v>
      </c>
      <c r="I1278" s="225" t="str">
        <f t="shared" si="256"/>
        <v>3</v>
      </c>
      <c r="J1278" s="225" t="str">
        <f t="shared" si="260"/>
        <v>4</v>
      </c>
      <c r="K1278" s="225" t="str">
        <f t="shared" si="260"/>
        <v>5</v>
      </c>
      <c r="L1278" s="225" t="str">
        <f t="shared" si="260"/>
        <v>6</v>
      </c>
      <c r="M1278" s="225" t="str">
        <f t="shared" si="260"/>
        <v>7</v>
      </c>
      <c r="N1278" s="225" t="str">
        <f t="shared" si="260"/>
        <v>8</v>
      </c>
      <c r="O1278" s="225" t="str">
        <f t="shared" si="260"/>
        <v>9</v>
      </c>
      <c r="P1278" s="225" t="str">
        <f t="shared" si="260"/>
        <v>10</v>
      </c>
      <c r="Q1278" s="225" t="str">
        <f t="shared" si="260"/>
        <v>11</v>
      </c>
      <c r="R1278" s="225" t="str">
        <f t="shared" si="260"/>
        <v>12</v>
      </c>
      <c r="S1278" s="225" t="str">
        <f t="shared" si="260"/>
        <v>13</v>
      </c>
      <c r="T1278" s="225" t="str">
        <f t="shared" si="260"/>
        <v>14</v>
      </c>
      <c r="U1278" s="225" t="str">
        <f t="shared" si="260"/>
        <v>15</v>
      </c>
      <c r="V1278" s="225" t="str">
        <f t="shared" si="260"/>
        <v>16</v>
      </c>
      <c r="W1278" s="225" t="str">
        <f t="shared" si="260"/>
        <v>17</v>
      </c>
      <c r="X1278" s="225" t="str">
        <f t="shared" si="260"/>
        <v>18</v>
      </c>
      <c r="Y1278" s="225" t="str">
        <f t="shared" si="260"/>
        <v>19</v>
      </c>
    </row>
    <row r="1279" spans="1:25" x14ac:dyDescent="0.25">
      <c r="A1279" t="str">
        <f t="shared" si="257"/>
        <v/>
      </c>
      <c r="G1279" s="225" t="str">
        <f t="shared" si="261"/>
        <v>1</v>
      </c>
      <c r="H1279" s="225" t="str">
        <f t="shared" si="262"/>
        <v>2</v>
      </c>
      <c r="I1279" s="225" t="str">
        <f t="shared" si="256"/>
        <v>3</v>
      </c>
      <c r="J1279" s="225" t="str">
        <f t="shared" si="260"/>
        <v>4</v>
      </c>
      <c r="K1279" s="225" t="str">
        <f t="shared" si="260"/>
        <v>5</v>
      </c>
      <c r="L1279" s="225" t="str">
        <f t="shared" si="260"/>
        <v>6</v>
      </c>
      <c r="M1279" s="225" t="str">
        <f t="shared" si="260"/>
        <v>7</v>
      </c>
      <c r="N1279" s="225" t="str">
        <f t="shared" si="260"/>
        <v>8</v>
      </c>
      <c r="O1279" s="225" t="str">
        <f t="shared" si="260"/>
        <v>9</v>
      </c>
      <c r="P1279" s="225" t="str">
        <f t="shared" si="260"/>
        <v>10</v>
      </c>
      <c r="Q1279" s="225" t="str">
        <f t="shared" si="260"/>
        <v>11</v>
      </c>
      <c r="R1279" s="225" t="str">
        <f t="shared" si="260"/>
        <v>12</v>
      </c>
      <c r="S1279" s="225" t="str">
        <f t="shared" si="260"/>
        <v>13</v>
      </c>
      <c r="T1279" s="225" t="str">
        <f t="shared" si="260"/>
        <v>14</v>
      </c>
      <c r="U1279" s="225" t="str">
        <f t="shared" si="260"/>
        <v>15</v>
      </c>
      <c r="V1279" s="225" t="str">
        <f t="shared" si="260"/>
        <v>16</v>
      </c>
      <c r="W1279" s="225" t="str">
        <f t="shared" si="260"/>
        <v>17</v>
      </c>
      <c r="X1279" s="225" t="str">
        <f t="shared" si="260"/>
        <v>18</v>
      </c>
      <c r="Y1279" s="225" t="str">
        <f t="shared" si="260"/>
        <v>19</v>
      </c>
    </row>
    <row r="1280" spans="1:25" x14ac:dyDescent="0.25">
      <c r="A1280" t="str">
        <f t="shared" si="257"/>
        <v/>
      </c>
      <c r="G1280" s="225" t="str">
        <f t="shared" si="261"/>
        <v>1</v>
      </c>
      <c r="H1280" s="225" t="str">
        <f t="shared" si="262"/>
        <v>2</v>
      </c>
      <c r="I1280" s="225" t="str">
        <f t="shared" si="256"/>
        <v>3</v>
      </c>
      <c r="J1280" s="225" t="str">
        <f t="shared" si="260"/>
        <v>4</v>
      </c>
      <c r="K1280" s="225" t="str">
        <f t="shared" si="260"/>
        <v>5</v>
      </c>
      <c r="L1280" s="225" t="str">
        <f t="shared" si="260"/>
        <v>6</v>
      </c>
      <c r="M1280" s="225" t="str">
        <f t="shared" si="260"/>
        <v>7</v>
      </c>
      <c r="N1280" s="225" t="str">
        <f t="shared" si="260"/>
        <v>8</v>
      </c>
      <c r="O1280" s="225" t="str">
        <f t="shared" si="260"/>
        <v>9</v>
      </c>
      <c r="P1280" s="225" t="str">
        <f t="shared" si="260"/>
        <v>10</v>
      </c>
      <c r="Q1280" s="225" t="str">
        <f t="shared" si="260"/>
        <v>11</v>
      </c>
      <c r="R1280" s="225" t="str">
        <f t="shared" si="260"/>
        <v>12</v>
      </c>
      <c r="S1280" s="225" t="str">
        <f t="shared" si="260"/>
        <v>13</v>
      </c>
      <c r="T1280" s="225" t="str">
        <f t="shared" si="260"/>
        <v>14</v>
      </c>
      <c r="U1280" s="225" t="str">
        <f t="shared" si="260"/>
        <v>15</v>
      </c>
      <c r="V1280" s="225" t="str">
        <f t="shared" si="260"/>
        <v>16</v>
      </c>
      <c r="W1280" s="225" t="str">
        <f t="shared" si="260"/>
        <v>17</v>
      </c>
      <c r="X1280" s="225" t="str">
        <f t="shared" si="260"/>
        <v>18</v>
      </c>
      <c r="Y1280" s="225" t="str">
        <f t="shared" si="260"/>
        <v>19</v>
      </c>
    </row>
    <row r="1281" spans="1:25" x14ac:dyDescent="0.25">
      <c r="A1281" t="str">
        <f t="shared" si="257"/>
        <v/>
      </c>
      <c r="G1281" s="225" t="str">
        <f t="shared" si="261"/>
        <v>1</v>
      </c>
      <c r="H1281" s="225" t="str">
        <f t="shared" si="262"/>
        <v>2</v>
      </c>
      <c r="I1281" s="225" t="str">
        <f t="shared" si="256"/>
        <v>3</v>
      </c>
      <c r="J1281" s="225" t="str">
        <f t="shared" si="260"/>
        <v>4</v>
      </c>
      <c r="K1281" s="225" t="str">
        <f t="shared" si="260"/>
        <v>5</v>
      </c>
      <c r="L1281" s="225" t="str">
        <f t="shared" si="260"/>
        <v>6</v>
      </c>
      <c r="M1281" s="225" t="str">
        <f t="shared" si="260"/>
        <v>7</v>
      </c>
      <c r="N1281" s="225" t="str">
        <f t="shared" si="260"/>
        <v>8</v>
      </c>
      <c r="O1281" s="225" t="str">
        <f t="shared" si="260"/>
        <v>9</v>
      </c>
      <c r="P1281" s="225" t="str">
        <f t="shared" si="260"/>
        <v>10</v>
      </c>
      <c r="Q1281" s="225" t="str">
        <f t="shared" si="260"/>
        <v>11</v>
      </c>
      <c r="R1281" s="225" t="str">
        <f t="shared" si="260"/>
        <v>12</v>
      </c>
      <c r="S1281" s="225" t="str">
        <f t="shared" si="260"/>
        <v>13</v>
      </c>
      <c r="T1281" s="225" t="str">
        <f t="shared" si="260"/>
        <v>14</v>
      </c>
      <c r="U1281" s="225" t="str">
        <f t="shared" si="260"/>
        <v>15</v>
      </c>
      <c r="V1281" s="225" t="str">
        <f t="shared" ref="J1281:Y1297" si="263">V$1&amp;$F1281&amp;$B1281&amp;$E1281</f>
        <v>16</v>
      </c>
      <c r="W1281" s="225" t="str">
        <f t="shared" si="263"/>
        <v>17</v>
      </c>
      <c r="X1281" s="225" t="str">
        <f t="shared" si="263"/>
        <v>18</v>
      </c>
      <c r="Y1281" s="225" t="str">
        <f t="shared" si="263"/>
        <v>19</v>
      </c>
    </row>
    <row r="1282" spans="1:25" x14ac:dyDescent="0.25">
      <c r="A1282" t="str">
        <f t="shared" si="257"/>
        <v/>
      </c>
      <c r="G1282" s="225" t="str">
        <f t="shared" si="261"/>
        <v>1</v>
      </c>
      <c r="H1282" s="225" t="str">
        <f t="shared" si="262"/>
        <v>2</v>
      </c>
      <c r="I1282" s="225" t="str">
        <f t="shared" ref="I1282:I1345" si="264">I$1&amp;$F1282&amp;$B1282&amp;$E1282</f>
        <v>3</v>
      </c>
      <c r="J1282" s="225" t="str">
        <f t="shared" si="263"/>
        <v>4</v>
      </c>
      <c r="K1282" s="225" t="str">
        <f t="shared" si="263"/>
        <v>5</v>
      </c>
      <c r="L1282" s="225" t="str">
        <f t="shared" si="263"/>
        <v>6</v>
      </c>
      <c r="M1282" s="225" t="str">
        <f t="shared" si="263"/>
        <v>7</v>
      </c>
      <c r="N1282" s="225" t="str">
        <f t="shared" si="263"/>
        <v>8</v>
      </c>
      <c r="O1282" s="225" t="str">
        <f t="shared" si="263"/>
        <v>9</v>
      </c>
      <c r="P1282" s="225" t="str">
        <f t="shared" si="263"/>
        <v>10</v>
      </c>
      <c r="Q1282" s="225" t="str">
        <f t="shared" si="263"/>
        <v>11</v>
      </c>
      <c r="R1282" s="225" t="str">
        <f t="shared" si="263"/>
        <v>12</v>
      </c>
      <c r="S1282" s="225" t="str">
        <f t="shared" si="263"/>
        <v>13</v>
      </c>
      <c r="T1282" s="225" t="str">
        <f t="shared" si="263"/>
        <v>14</v>
      </c>
      <c r="U1282" s="225" t="str">
        <f t="shared" si="263"/>
        <v>15</v>
      </c>
      <c r="V1282" s="225" t="str">
        <f t="shared" si="263"/>
        <v>16</v>
      </c>
      <c r="W1282" s="225" t="str">
        <f t="shared" si="263"/>
        <v>17</v>
      </c>
      <c r="X1282" s="225" t="str">
        <f t="shared" si="263"/>
        <v>18</v>
      </c>
      <c r="Y1282" s="225" t="str">
        <f t="shared" si="263"/>
        <v>19</v>
      </c>
    </row>
    <row r="1283" spans="1:25" x14ac:dyDescent="0.25">
      <c r="A1283" t="str">
        <f t="shared" ref="A1283:A1346" si="265">E1283&amp;F1283</f>
        <v/>
      </c>
      <c r="G1283" s="225" t="str">
        <f t="shared" si="261"/>
        <v>1</v>
      </c>
      <c r="H1283" s="225" t="str">
        <f t="shared" si="262"/>
        <v>2</v>
      </c>
      <c r="I1283" s="225" t="str">
        <f t="shared" si="264"/>
        <v>3</v>
      </c>
      <c r="J1283" s="225" t="str">
        <f t="shared" si="263"/>
        <v>4</v>
      </c>
      <c r="K1283" s="225" t="str">
        <f t="shared" si="263"/>
        <v>5</v>
      </c>
      <c r="L1283" s="225" t="str">
        <f t="shared" si="263"/>
        <v>6</v>
      </c>
      <c r="M1283" s="225" t="str">
        <f t="shared" si="263"/>
        <v>7</v>
      </c>
      <c r="N1283" s="225" t="str">
        <f t="shared" si="263"/>
        <v>8</v>
      </c>
      <c r="O1283" s="225" t="str">
        <f t="shared" si="263"/>
        <v>9</v>
      </c>
      <c r="P1283" s="225" t="str">
        <f t="shared" si="263"/>
        <v>10</v>
      </c>
      <c r="Q1283" s="225" t="str">
        <f t="shared" si="263"/>
        <v>11</v>
      </c>
      <c r="R1283" s="225" t="str">
        <f t="shared" si="263"/>
        <v>12</v>
      </c>
      <c r="S1283" s="225" t="str">
        <f t="shared" si="263"/>
        <v>13</v>
      </c>
      <c r="T1283" s="225" t="str">
        <f t="shared" si="263"/>
        <v>14</v>
      </c>
      <c r="U1283" s="225" t="str">
        <f t="shared" si="263"/>
        <v>15</v>
      </c>
      <c r="V1283" s="225" t="str">
        <f t="shared" si="263"/>
        <v>16</v>
      </c>
      <c r="W1283" s="225" t="str">
        <f t="shared" si="263"/>
        <v>17</v>
      </c>
      <c r="X1283" s="225" t="str">
        <f t="shared" si="263"/>
        <v>18</v>
      </c>
      <c r="Y1283" s="225" t="str">
        <f t="shared" si="263"/>
        <v>19</v>
      </c>
    </row>
    <row r="1284" spans="1:25" x14ac:dyDescent="0.25">
      <c r="A1284" t="str">
        <f t="shared" si="265"/>
        <v/>
      </c>
      <c r="G1284" s="225" t="str">
        <f t="shared" si="261"/>
        <v>1</v>
      </c>
      <c r="H1284" s="225" t="str">
        <f t="shared" si="262"/>
        <v>2</v>
      </c>
      <c r="I1284" s="225" t="str">
        <f t="shared" si="264"/>
        <v>3</v>
      </c>
      <c r="J1284" s="225" t="str">
        <f t="shared" si="263"/>
        <v>4</v>
      </c>
      <c r="K1284" s="225" t="str">
        <f t="shared" si="263"/>
        <v>5</v>
      </c>
      <c r="L1284" s="225" t="str">
        <f t="shared" si="263"/>
        <v>6</v>
      </c>
      <c r="M1284" s="225" t="str">
        <f t="shared" si="263"/>
        <v>7</v>
      </c>
      <c r="N1284" s="225" t="str">
        <f t="shared" si="263"/>
        <v>8</v>
      </c>
      <c r="O1284" s="225" t="str">
        <f t="shared" si="263"/>
        <v>9</v>
      </c>
      <c r="P1284" s="225" t="str">
        <f t="shared" si="263"/>
        <v>10</v>
      </c>
      <c r="Q1284" s="225" t="str">
        <f t="shared" si="263"/>
        <v>11</v>
      </c>
      <c r="R1284" s="225" t="str">
        <f t="shared" si="263"/>
        <v>12</v>
      </c>
      <c r="S1284" s="225" t="str">
        <f t="shared" si="263"/>
        <v>13</v>
      </c>
      <c r="T1284" s="225" t="str">
        <f t="shared" si="263"/>
        <v>14</v>
      </c>
      <c r="U1284" s="225" t="str">
        <f t="shared" si="263"/>
        <v>15</v>
      </c>
      <c r="V1284" s="225" t="str">
        <f t="shared" si="263"/>
        <v>16</v>
      </c>
      <c r="W1284" s="225" t="str">
        <f t="shared" si="263"/>
        <v>17</v>
      </c>
      <c r="X1284" s="225" t="str">
        <f t="shared" si="263"/>
        <v>18</v>
      </c>
      <c r="Y1284" s="225" t="str">
        <f t="shared" si="263"/>
        <v>19</v>
      </c>
    </row>
    <row r="1285" spans="1:25" x14ac:dyDescent="0.25">
      <c r="A1285" t="str">
        <f t="shared" si="265"/>
        <v/>
      </c>
      <c r="G1285" s="225" t="str">
        <f t="shared" si="261"/>
        <v>1</v>
      </c>
      <c r="H1285" s="225" t="str">
        <f t="shared" si="262"/>
        <v>2</v>
      </c>
      <c r="I1285" s="225" t="str">
        <f t="shared" si="264"/>
        <v>3</v>
      </c>
      <c r="J1285" s="225" t="str">
        <f t="shared" si="263"/>
        <v>4</v>
      </c>
      <c r="K1285" s="225" t="str">
        <f t="shared" si="263"/>
        <v>5</v>
      </c>
      <c r="L1285" s="225" t="str">
        <f t="shared" si="263"/>
        <v>6</v>
      </c>
      <c r="M1285" s="225" t="str">
        <f t="shared" si="263"/>
        <v>7</v>
      </c>
      <c r="N1285" s="225" t="str">
        <f t="shared" si="263"/>
        <v>8</v>
      </c>
      <c r="O1285" s="225" t="str">
        <f t="shared" si="263"/>
        <v>9</v>
      </c>
      <c r="P1285" s="225" t="str">
        <f t="shared" si="263"/>
        <v>10</v>
      </c>
      <c r="Q1285" s="225" t="str">
        <f t="shared" si="263"/>
        <v>11</v>
      </c>
      <c r="R1285" s="225" t="str">
        <f t="shared" si="263"/>
        <v>12</v>
      </c>
      <c r="S1285" s="225" t="str">
        <f t="shared" si="263"/>
        <v>13</v>
      </c>
      <c r="T1285" s="225" t="str">
        <f t="shared" si="263"/>
        <v>14</v>
      </c>
      <c r="U1285" s="225" t="str">
        <f t="shared" si="263"/>
        <v>15</v>
      </c>
      <c r="V1285" s="225" t="str">
        <f t="shared" si="263"/>
        <v>16</v>
      </c>
      <c r="W1285" s="225" t="str">
        <f t="shared" si="263"/>
        <v>17</v>
      </c>
      <c r="X1285" s="225" t="str">
        <f t="shared" si="263"/>
        <v>18</v>
      </c>
      <c r="Y1285" s="225" t="str">
        <f t="shared" si="263"/>
        <v>19</v>
      </c>
    </row>
    <row r="1286" spans="1:25" x14ac:dyDescent="0.25">
      <c r="A1286" t="str">
        <f t="shared" si="265"/>
        <v/>
      </c>
      <c r="G1286" s="225" t="str">
        <f t="shared" si="261"/>
        <v>1</v>
      </c>
      <c r="H1286" s="225" t="str">
        <f t="shared" si="262"/>
        <v>2</v>
      </c>
      <c r="I1286" s="225" t="str">
        <f t="shared" si="264"/>
        <v>3</v>
      </c>
      <c r="J1286" s="225" t="str">
        <f t="shared" si="263"/>
        <v>4</v>
      </c>
      <c r="K1286" s="225" t="str">
        <f t="shared" si="263"/>
        <v>5</v>
      </c>
      <c r="L1286" s="225" t="str">
        <f t="shared" si="263"/>
        <v>6</v>
      </c>
      <c r="M1286" s="225" t="str">
        <f t="shared" si="263"/>
        <v>7</v>
      </c>
      <c r="N1286" s="225" t="str">
        <f t="shared" si="263"/>
        <v>8</v>
      </c>
      <c r="O1286" s="225" t="str">
        <f t="shared" si="263"/>
        <v>9</v>
      </c>
      <c r="P1286" s="225" t="str">
        <f t="shared" si="263"/>
        <v>10</v>
      </c>
      <c r="Q1286" s="225" t="str">
        <f t="shared" si="263"/>
        <v>11</v>
      </c>
      <c r="R1286" s="225" t="str">
        <f t="shared" si="263"/>
        <v>12</v>
      </c>
      <c r="S1286" s="225" t="str">
        <f t="shared" si="263"/>
        <v>13</v>
      </c>
      <c r="T1286" s="225" t="str">
        <f t="shared" si="263"/>
        <v>14</v>
      </c>
      <c r="U1286" s="225" t="str">
        <f t="shared" si="263"/>
        <v>15</v>
      </c>
      <c r="V1286" s="225" t="str">
        <f t="shared" si="263"/>
        <v>16</v>
      </c>
      <c r="W1286" s="225" t="str">
        <f t="shared" si="263"/>
        <v>17</v>
      </c>
      <c r="X1286" s="225" t="str">
        <f t="shared" si="263"/>
        <v>18</v>
      </c>
      <c r="Y1286" s="225" t="str">
        <f t="shared" si="263"/>
        <v>19</v>
      </c>
    </row>
    <row r="1287" spans="1:25" x14ac:dyDescent="0.25">
      <c r="A1287" t="str">
        <f t="shared" si="265"/>
        <v/>
      </c>
      <c r="G1287" s="225" t="str">
        <f t="shared" si="261"/>
        <v>1</v>
      </c>
      <c r="H1287" s="225" t="str">
        <f t="shared" si="262"/>
        <v>2</v>
      </c>
      <c r="I1287" s="225" t="str">
        <f t="shared" si="264"/>
        <v>3</v>
      </c>
      <c r="J1287" s="225" t="str">
        <f t="shared" si="263"/>
        <v>4</v>
      </c>
      <c r="K1287" s="225" t="str">
        <f t="shared" si="263"/>
        <v>5</v>
      </c>
      <c r="L1287" s="225" t="str">
        <f t="shared" si="263"/>
        <v>6</v>
      </c>
      <c r="M1287" s="225" t="str">
        <f t="shared" si="263"/>
        <v>7</v>
      </c>
      <c r="N1287" s="225" t="str">
        <f t="shared" si="263"/>
        <v>8</v>
      </c>
      <c r="O1287" s="225" t="str">
        <f t="shared" si="263"/>
        <v>9</v>
      </c>
      <c r="P1287" s="225" t="str">
        <f t="shared" si="263"/>
        <v>10</v>
      </c>
      <c r="Q1287" s="225" t="str">
        <f t="shared" si="263"/>
        <v>11</v>
      </c>
      <c r="R1287" s="225" t="str">
        <f t="shared" si="263"/>
        <v>12</v>
      </c>
      <c r="S1287" s="225" t="str">
        <f t="shared" si="263"/>
        <v>13</v>
      </c>
      <c r="T1287" s="225" t="str">
        <f t="shared" si="263"/>
        <v>14</v>
      </c>
      <c r="U1287" s="225" t="str">
        <f t="shared" si="263"/>
        <v>15</v>
      </c>
      <c r="V1287" s="225" t="str">
        <f t="shared" si="263"/>
        <v>16</v>
      </c>
      <c r="W1287" s="225" t="str">
        <f t="shared" si="263"/>
        <v>17</v>
      </c>
      <c r="X1287" s="225" t="str">
        <f t="shared" si="263"/>
        <v>18</v>
      </c>
      <c r="Y1287" s="225" t="str">
        <f t="shared" si="263"/>
        <v>19</v>
      </c>
    </row>
    <row r="1288" spans="1:25" x14ac:dyDescent="0.25">
      <c r="A1288" t="str">
        <f t="shared" si="265"/>
        <v/>
      </c>
      <c r="G1288" s="225" t="str">
        <f t="shared" si="261"/>
        <v>1</v>
      </c>
      <c r="H1288" s="225" t="str">
        <f t="shared" si="262"/>
        <v>2</v>
      </c>
      <c r="I1288" s="225" t="str">
        <f t="shared" si="264"/>
        <v>3</v>
      </c>
      <c r="J1288" s="225" t="str">
        <f t="shared" si="263"/>
        <v>4</v>
      </c>
      <c r="K1288" s="225" t="str">
        <f t="shared" si="263"/>
        <v>5</v>
      </c>
      <c r="L1288" s="225" t="str">
        <f t="shared" si="263"/>
        <v>6</v>
      </c>
      <c r="M1288" s="225" t="str">
        <f t="shared" si="263"/>
        <v>7</v>
      </c>
      <c r="N1288" s="225" t="str">
        <f t="shared" si="263"/>
        <v>8</v>
      </c>
      <c r="O1288" s="225" t="str">
        <f t="shared" si="263"/>
        <v>9</v>
      </c>
      <c r="P1288" s="225" t="str">
        <f t="shared" si="263"/>
        <v>10</v>
      </c>
      <c r="Q1288" s="225" t="str">
        <f t="shared" si="263"/>
        <v>11</v>
      </c>
      <c r="R1288" s="225" t="str">
        <f t="shared" si="263"/>
        <v>12</v>
      </c>
      <c r="S1288" s="225" t="str">
        <f t="shared" si="263"/>
        <v>13</v>
      </c>
      <c r="T1288" s="225" t="str">
        <f t="shared" si="263"/>
        <v>14</v>
      </c>
      <c r="U1288" s="225" t="str">
        <f t="shared" si="263"/>
        <v>15</v>
      </c>
      <c r="V1288" s="225" t="str">
        <f t="shared" si="263"/>
        <v>16</v>
      </c>
      <c r="W1288" s="225" t="str">
        <f t="shared" si="263"/>
        <v>17</v>
      </c>
      <c r="X1288" s="225" t="str">
        <f t="shared" si="263"/>
        <v>18</v>
      </c>
      <c r="Y1288" s="225" t="str">
        <f t="shared" si="263"/>
        <v>19</v>
      </c>
    </row>
    <row r="1289" spans="1:25" x14ac:dyDescent="0.25">
      <c r="A1289" t="str">
        <f t="shared" si="265"/>
        <v/>
      </c>
      <c r="G1289" s="225" t="str">
        <f t="shared" si="261"/>
        <v>1</v>
      </c>
      <c r="H1289" s="225" t="str">
        <f t="shared" si="262"/>
        <v>2</v>
      </c>
      <c r="I1289" s="225" t="str">
        <f t="shared" si="264"/>
        <v>3</v>
      </c>
      <c r="J1289" s="225" t="str">
        <f t="shared" si="263"/>
        <v>4</v>
      </c>
      <c r="K1289" s="225" t="str">
        <f t="shared" si="263"/>
        <v>5</v>
      </c>
      <c r="L1289" s="225" t="str">
        <f t="shared" si="263"/>
        <v>6</v>
      </c>
      <c r="M1289" s="225" t="str">
        <f t="shared" si="263"/>
        <v>7</v>
      </c>
      <c r="N1289" s="225" t="str">
        <f t="shared" si="263"/>
        <v>8</v>
      </c>
      <c r="O1289" s="225" t="str">
        <f t="shared" si="263"/>
        <v>9</v>
      </c>
      <c r="P1289" s="225" t="str">
        <f t="shared" si="263"/>
        <v>10</v>
      </c>
      <c r="Q1289" s="225" t="str">
        <f t="shared" si="263"/>
        <v>11</v>
      </c>
      <c r="R1289" s="225" t="str">
        <f t="shared" si="263"/>
        <v>12</v>
      </c>
      <c r="S1289" s="225" t="str">
        <f t="shared" si="263"/>
        <v>13</v>
      </c>
      <c r="T1289" s="225" t="str">
        <f t="shared" si="263"/>
        <v>14</v>
      </c>
      <c r="U1289" s="225" t="str">
        <f t="shared" si="263"/>
        <v>15</v>
      </c>
      <c r="V1289" s="225" t="str">
        <f t="shared" si="263"/>
        <v>16</v>
      </c>
      <c r="W1289" s="225" t="str">
        <f t="shared" si="263"/>
        <v>17</v>
      </c>
      <c r="X1289" s="225" t="str">
        <f t="shared" si="263"/>
        <v>18</v>
      </c>
      <c r="Y1289" s="225" t="str">
        <f t="shared" si="263"/>
        <v>19</v>
      </c>
    </row>
    <row r="1290" spans="1:25" x14ac:dyDescent="0.25">
      <c r="A1290" t="str">
        <f t="shared" si="265"/>
        <v/>
      </c>
      <c r="G1290" s="225" t="str">
        <f t="shared" si="261"/>
        <v>1</v>
      </c>
      <c r="H1290" s="225" t="str">
        <f t="shared" si="262"/>
        <v>2</v>
      </c>
      <c r="I1290" s="225" t="str">
        <f t="shared" si="264"/>
        <v>3</v>
      </c>
      <c r="J1290" s="225" t="str">
        <f t="shared" si="263"/>
        <v>4</v>
      </c>
      <c r="K1290" s="225" t="str">
        <f t="shared" si="263"/>
        <v>5</v>
      </c>
      <c r="L1290" s="225" t="str">
        <f t="shared" si="263"/>
        <v>6</v>
      </c>
      <c r="M1290" s="225" t="str">
        <f t="shared" si="263"/>
        <v>7</v>
      </c>
      <c r="N1290" s="225" t="str">
        <f t="shared" si="263"/>
        <v>8</v>
      </c>
      <c r="O1290" s="225" t="str">
        <f t="shared" si="263"/>
        <v>9</v>
      </c>
      <c r="P1290" s="225" t="str">
        <f t="shared" si="263"/>
        <v>10</v>
      </c>
      <c r="Q1290" s="225" t="str">
        <f t="shared" si="263"/>
        <v>11</v>
      </c>
      <c r="R1290" s="225" t="str">
        <f t="shared" si="263"/>
        <v>12</v>
      </c>
      <c r="S1290" s="225" t="str">
        <f t="shared" si="263"/>
        <v>13</v>
      </c>
      <c r="T1290" s="225" t="str">
        <f t="shared" si="263"/>
        <v>14</v>
      </c>
      <c r="U1290" s="225" t="str">
        <f t="shared" si="263"/>
        <v>15</v>
      </c>
      <c r="V1290" s="225" t="str">
        <f t="shared" si="263"/>
        <v>16</v>
      </c>
      <c r="W1290" s="225" t="str">
        <f t="shared" si="263"/>
        <v>17</v>
      </c>
      <c r="X1290" s="225" t="str">
        <f t="shared" si="263"/>
        <v>18</v>
      </c>
      <c r="Y1290" s="225" t="str">
        <f t="shared" si="263"/>
        <v>19</v>
      </c>
    </row>
    <row r="1291" spans="1:25" x14ac:dyDescent="0.25">
      <c r="A1291" t="str">
        <f t="shared" si="265"/>
        <v/>
      </c>
      <c r="G1291" s="225" t="str">
        <f t="shared" si="261"/>
        <v>1</v>
      </c>
      <c r="H1291" s="225" t="str">
        <f t="shared" si="262"/>
        <v>2</v>
      </c>
      <c r="I1291" s="225" t="str">
        <f t="shared" si="264"/>
        <v>3</v>
      </c>
      <c r="J1291" s="225" t="str">
        <f t="shared" si="263"/>
        <v>4</v>
      </c>
      <c r="K1291" s="225" t="str">
        <f t="shared" si="263"/>
        <v>5</v>
      </c>
      <c r="L1291" s="225" t="str">
        <f t="shared" si="263"/>
        <v>6</v>
      </c>
      <c r="M1291" s="225" t="str">
        <f t="shared" si="263"/>
        <v>7</v>
      </c>
      <c r="N1291" s="225" t="str">
        <f t="shared" si="263"/>
        <v>8</v>
      </c>
      <c r="O1291" s="225" t="str">
        <f t="shared" si="263"/>
        <v>9</v>
      </c>
      <c r="P1291" s="225" t="str">
        <f t="shared" si="263"/>
        <v>10</v>
      </c>
      <c r="Q1291" s="225" t="str">
        <f t="shared" si="263"/>
        <v>11</v>
      </c>
      <c r="R1291" s="225" t="str">
        <f t="shared" si="263"/>
        <v>12</v>
      </c>
      <c r="S1291" s="225" t="str">
        <f t="shared" si="263"/>
        <v>13</v>
      </c>
      <c r="T1291" s="225" t="str">
        <f t="shared" si="263"/>
        <v>14</v>
      </c>
      <c r="U1291" s="225" t="str">
        <f t="shared" si="263"/>
        <v>15</v>
      </c>
      <c r="V1291" s="225" t="str">
        <f t="shared" si="263"/>
        <v>16</v>
      </c>
      <c r="W1291" s="225" t="str">
        <f t="shared" si="263"/>
        <v>17</v>
      </c>
      <c r="X1291" s="225" t="str">
        <f t="shared" si="263"/>
        <v>18</v>
      </c>
      <c r="Y1291" s="225" t="str">
        <f t="shared" si="263"/>
        <v>19</v>
      </c>
    </row>
    <row r="1292" spans="1:25" x14ac:dyDescent="0.25">
      <c r="A1292" t="str">
        <f t="shared" si="265"/>
        <v/>
      </c>
      <c r="G1292" s="225" t="str">
        <f t="shared" si="261"/>
        <v>1</v>
      </c>
      <c r="H1292" s="225" t="str">
        <f t="shared" si="262"/>
        <v>2</v>
      </c>
      <c r="I1292" s="225" t="str">
        <f t="shared" si="264"/>
        <v>3</v>
      </c>
      <c r="J1292" s="225" t="str">
        <f t="shared" si="263"/>
        <v>4</v>
      </c>
      <c r="K1292" s="225" t="str">
        <f t="shared" si="263"/>
        <v>5</v>
      </c>
      <c r="L1292" s="225" t="str">
        <f t="shared" si="263"/>
        <v>6</v>
      </c>
      <c r="M1292" s="225" t="str">
        <f t="shared" si="263"/>
        <v>7</v>
      </c>
      <c r="N1292" s="225" t="str">
        <f t="shared" si="263"/>
        <v>8</v>
      </c>
      <c r="O1292" s="225" t="str">
        <f t="shared" si="263"/>
        <v>9</v>
      </c>
      <c r="P1292" s="225" t="str">
        <f t="shared" si="263"/>
        <v>10</v>
      </c>
      <c r="Q1292" s="225" t="str">
        <f t="shared" si="263"/>
        <v>11</v>
      </c>
      <c r="R1292" s="225" t="str">
        <f t="shared" si="263"/>
        <v>12</v>
      </c>
      <c r="S1292" s="225" t="str">
        <f t="shared" si="263"/>
        <v>13</v>
      </c>
      <c r="T1292" s="225" t="str">
        <f t="shared" si="263"/>
        <v>14</v>
      </c>
      <c r="U1292" s="225" t="str">
        <f t="shared" si="263"/>
        <v>15</v>
      </c>
      <c r="V1292" s="225" t="str">
        <f t="shared" si="263"/>
        <v>16</v>
      </c>
      <c r="W1292" s="225" t="str">
        <f t="shared" si="263"/>
        <v>17</v>
      </c>
      <c r="X1292" s="225" t="str">
        <f t="shared" si="263"/>
        <v>18</v>
      </c>
      <c r="Y1292" s="225" t="str">
        <f t="shared" si="263"/>
        <v>19</v>
      </c>
    </row>
    <row r="1293" spans="1:25" x14ac:dyDescent="0.25">
      <c r="A1293" t="str">
        <f t="shared" si="265"/>
        <v/>
      </c>
      <c r="G1293" s="225" t="str">
        <f t="shared" si="261"/>
        <v>1</v>
      </c>
      <c r="H1293" s="225" t="str">
        <f t="shared" si="262"/>
        <v>2</v>
      </c>
      <c r="I1293" s="225" t="str">
        <f t="shared" si="264"/>
        <v>3</v>
      </c>
      <c r="J1293" s="225" t="str">
        <f t="shared" si="263"/>
        <v>4</v>
      </c>
      <c r="K1293" s="225" t="str">
        <f t="shared" si="263"/>
        <v>5</v>
      </c>
      <c r="L1293" s="225" t="str">
        <f t="shared" si="263"/>
        <v>6</v>
      </c>
      <c r="M1293" s="225" t="str">
        <f t="shared" si="263"/>
        <v>7</v>
      </c>
      <c r="N1293" s="225" t="str">
        <f t="shared" si="263"/>
        <v>8</v>
      </c>
      <c r="O1293" s="225" t="str">
        <f t="shared" si="263"/>
        <v>9</v>
      </c>
      <c r="P1293" s="225" t="str">
        <f t="shared" si="263"/>
        <v>10</v>
      </c>
      <c r="Q1293" s="225" t="str">
        <f t="shared" si="263"/>
        <v>11</v>
      </c>
      <c r="R1293" s="225" t="str">
        <f t="shared" si="263"/>
        <v>12</v>
      </c>
      <c r="S1293" s="225" t="str">
        <f t="shared" si="263"/>
        <v>13</v>
      </c>
      <c r="T1293" s="225" t="str">
        <f t="shared" si="263"/>
        <v>14</v>
      </c>
      <c r="U1293" s="225" t="str">
        <f t="shared" si="263"/>
        <v>15</v>
      </c>
      <c r="V1293" s="225" t="str">
        <f t="shared" si="263"/>
        <v>16</v>
      </c>
      <c r="W1293" s="225" t="str">
        <f t="shared" si="263"/>
        <v>17</v>
      </c>
      <c r="X1293" s="225" t="str">
        <f t="shared" si="263"/>
        <v>18</v>
      </c>
      <c r="Y1293" s="225" t="str">
        <f t="shared" si="263"/>
        <v>19</v>
      </c>
    </row>
    <row r="1294" spans="1:25" x14ac:dyDescent="0.25">
      <c r="A1294" t="str">
        <f t="shared" si="265"/>
        <v/>
      </c>
      <c r="G1294" s="225" t="str">
        <f t="shared" si="261"/>
        <v>1</v>
      </c>
      <c r="H1294" s="225" t="str">
        <f t="shared" si="262"/>
        <v>2</v>
      </c>
      <c r="I1294" s="225" t="str">
        <f t="shared" si="264"/>
        <v>3</v>
      </c>
      <c r="J1294" s="225" t="str">
        <f t="shared" si="263"/>
        <v>4</v>
      </c>
      <c r="K1294" s="225" t="str">
        <f t="shared" si="263"/>
        <v>5</v>
      </c>
      <c r="L1294" s="225" t="str">
        <f t="shared" si="263"/>
        <v>6</v>
      </c>
      <c r="M1294" s="225" t="str">
        <f t="shared" si="263"/>
        <v>7</v>
      </c>
      <c r="N1294" s="225" t="str">
        <f t="shared" si="263"/>
        <v>8</v>
      </c>
      <c r="O1294" s="225" t="str">
        <f t="shared" si="263"/>
        <v>9</v>
      </c>
      <c r="P1294" s="225" t="str">
        <f t="shared" si="263"/>
        <v>10</v>
      </c>
      <c r="Q1294" s="225" t="str">
        <f t="shared" si="263"/>
        <v>11</v>
      </c>
      <c r="R1294" s="225" t="str">
        <f t="shared" si="263"/>
        <v>12</v>
      </c>
      <c r="S1294" s="225" t="str">
        <f t="shared" si="263"/>
        <v>13</v>
      </c>
      <c r="T1294" s="225" t="str">
        <f t="shared" si="263"/>
        <v>14</v>
      </c>
      <c r="U1294" s="225" t="str">
        <f t="shared" si="263"/>
        <v>15</v>
      </c>
      <c r="V1294" s="225" t="str">
        <f t="shared" si="263"/>
        <v>16</v>
      </c>
      <c r="W1294" s="225" t="str">
        <f t="shared" si="263"/>
        <v>17</v>
      </c>
      <c r="X1294" s="225" t="str">
        <f t="shared" si="263"/>
        <v>18</v>
      </c>
      <c r="Y1294" s="225" t="str">
        <f t="shared" si="263"/>
        <v>19</v>
      </c>
    </row>
    <row r="1295" spans="1:25" x14ac:dyDescent="0.25">
      <c r="A1295" t="str">
        <f t="shared" si="265"/>
        <v/>
      </c>
      <c r="G1295" s="225" t="str">
        <f t="shared" si="261"/>
        <v>1</v>
      </c>
      <c r="H1295" s="225" t="str">
        <f t="shared" si="262"/>
        <v>2</v>
      </c>
      <c r="I1295" s="225" t="str">
        <f t="shared" si="264"/>
        <v>3</v>
      </c>
      <c r="J1295" s="225" t="str">
        <f t="shared" si="263"/>
        <v>4</v>
      </c>
      <c r="K1295" s="225" t="str">
        <f t="shared" si="263"/>
        <v>5</v>
      </c>
      <c r="L1295" s="225" t="str">
        <f t="shared" si="263"/>
        <v>6</v>
      </c>
      <c r="M1295" s="225" t="str">
        <f t="shared" si="263"/>
        <v>7</v>
      </c>
      <c r="N1295" s="225" t="str">
        <f t="shared" si="263"/>
        <v>8</v>
      </c>
      <c r="O1295" s="225" t="str">
        <f t="shared" si="263"/>
        <v>9</v>
      </c>
      <c r="P1295" s="225" t="str">
        <f t="shared" si="263"/>
        <v>10</v>
      </c>
      <c r="Q1295" s="225" t="str">
        <f t="shared" si="263"/>
        <v>11</v>
      </c>
      <c r="R1295" s="225" t="str">
        <f t="shared" si="263"/>
        <v>12</v>
      </c>
      <c r="S1295" s="225" t="str">
        <f t="shared" si="263"/>
        <v>13</v>
      </c>
      <c r="T1295" s="225" t="str">
        <f t="shared" si="263"/>
        <v>14</v>
      </c>
      <c r="U1295" s="225" t="str">
        <f t="shared" si="263"/>
        <v>15</v>
      </c>
      <c r="V1295" s="225" t="str">
        <f t="shared" si="263"/>
        <v>16</v>
      </c>
      <c r="W1295" s="225" t="str">
        <f t="shared" si="263"/>
        <v>17</v>
      </c>
      <c r="X1295" s="225" t="str">
        <f t="shared" si="263"/>
        <v>18</v>
      </c>
      <c r="Y1295" s="225" t="str">
        <f t="shared" si="263"/>
        <v>19</v>
      </c>
    </row>
    <row r="1296" spans="1:25" x14ac:dyDescent="0.25">
      <c r="A1296" t="str">
        <f t="shared" si="265"/>
        <v/>
      </c>
      <c r="G1296" s="225" t="str">
        <f t="shared" si="261"/>
        <v>1</v>
      </c>
      <c r="H1296" s="225" t="str">
        <f t="shared" si="262"/>
        <v>2</v>
      </c>
      <c r="I1296" s="225" t="str">
        <f t="shared" si="264"/>
        <v>3</v>
      </c>
      <c r="J1296" s="225" t="str">
        <f t="shared" si="263"/>
        <v>4</v>
      </c>
      <c r="K1296" s="225" t="str">
        <f t="shared" si="263"/>
        <v>5</v>
      </c>
      <c r="L1296" s="225" t="str">
        <f t="shared" si="263"/>
        <v>6</v>
      </c>
      <c r="M1296" s="225" t="str">
        <f t="shared" si="263"/>
        <v>7</v>
      </c>
      <c r="N1296" s="225" t="str">
        <f t="shared" si="263"/>
        <v>8</v>
      </c>
      <c r="O1296" s="225" t="str">
        <f t="shared" si="263"/>
        <v>9</v>
      </c>
      <c r="P1296" s="225" t="str">
        <f t="shared" si="263"/>
        <v>10</v>
      </c>
      <c r="Q1296" s="225" t="str">
        <f t="shared" si="263"/>
        <v>11</v>
      </c>
      <c r="R1296" s="225" t="str">
        <f t="shared" si="263"/>
        <v>12</v>
      </c>
      <c r="S1296" s="225" t="str">
        <f t="shared" si="263"/>
        <v>13</v>
      </c>
      <c r="T1296" s="225" t="str">
        <f t="shared" si="263"/>
        <v>14</v>
      </c>
      <c r="U1296" s="225" t="str">
        <f t="shared" si="263"/>
        <v>15</v>
      </c>
      <c r="V1296" s="225" t="str">
        <f t="shared" si="263"/>
        <v>16</v>
      </c>
      <c r="W1296" s="225" t="str">
        <f t="shared" si="263"/>
        <v>17</v>
      </c>
      <c r="X1296" s="225" t="str">
        <f t="shared" si="263"/>
        <v>18</v>
      </c>
      <c r="Y1296" s="225" t="str">
        <f t="shared" si="263"/>
        <v>19</v>
      </c>
    </row>
    <row r="1297" spans="1:25" x14ac:dyDescent="0.25">
      <c r="A1297" t="str">
        <f t="shared" si="265"/>
        <v/>
      </c>
      <c r="G1297" s="225" t="str">
        <f t="shared" si="261"/>
        <v>1</v>
      </c>
      <c r="H1297" s="225" t="str">
        <f t="shared" si="262"/>
        <v>2</v>
      </c>
      <c r="I1297" s="225" t="str">
        <f t="shared" si="264"/>
        <v>3</v>
      </c>
      <c r="J1297" s="225" t="str">
        <f t="shared" si="263"/>
        <v>4</v>
      </c>
      <c r="K1297" s="225" t="str">
        <f t="shared" si="263"/>
        <v>5</v>
      </c>
      <c r="L1297" s="225" t="str">
        <f t="shared" si="263"/>
        <v>6</v>
      </c>
      <c r="M1297" s="225" t="str">
        <f t="shared" si="263"/>
        <v>7</v>
      </c>
      <c r="N1297" s="225" t="str">
        <f t="shared" si="263"/>
        <v>8</v>
      </c>
      <c r="O1297" s="225" t="str">
        <f t="shared" si="263"/>
        <v>9</v>
      </c>
      <c r="P1297" s="225" t="str">
        <f t="shared" si="263"/>
        <v>10</v>
      </c>
      <c r="Q1297" s="225" t="str">
        <f t="shared" si="263"/>
        <v>11</v>
      </c>
      <c r="R1297" s="225" t="str">
        <f t="shared" si="263"/>
        <v>12</v>
      </c>
      <c r="S1297" s="225" t="str">
        <f t="shared" si="263"/>
        <v>13</v>
      </c>
      <c r="T1297" s="225" t="str">
        <f t="shared" si="263"/>
        <v>14</v>
      </c>
      <c r="U1297" s="225" t="str">
        <f t="shared" ref="J1297:Y1313" si="266">U$1&amp;$F1297&amp;$B1297&amp;$E1297</f>
        <v>15</v>
      </c>
      <c r="V1297" s="225" t="str">
        <f t="shared" si="266"/>
        <v>16</v>
      </c>
      <c r="W1297" s="225" t="str">
        <f t="shared" si="266"/>
        <v>17</v>
      </c>
      <c r="X1297" s="225" t="str">
        <f t="shared" si="266"/>
        <v>18</v>
      </c>
      <c r="Y1297" s="225" t="str">
        <f t="shared" si="266"/>
        <v>19</v>
      </c>
    </row>
    <row r="1298" spans="1:25" x14ac:dyDescent="0.25">
      <c r="A1298" t="str">
        <f t="shared" si="265"/>
        <v/>
      </c>
      <c r="G1298" s="225" t="str">
        <f t="shared" si="261"/>
        <v>1</v>
      </c>
      <c r="H1298" s="225" t="str">
        <f t="shared" si="262"/>
        <v>2</v>
      </c>
      <c r="I1298" s="225" t="str">
        <f t="shared" si="264"/>
        <v>3</v>
      </c>
      <c r="J1298" s="225" t="str">
        <f t="shared" si="266"/>
        <v>4</v>
      </c>
      <c r="K1298" s="225" t="str">
        <f t="shared" si="266"/>
        <v>5</v>
      </c>
      <c r="L1298" s="225" t="str">
        <f t="shared" si="266"/>
        <v>6</v>
      </c>
      <c r="M1298" s="225" t="str">
        <f t="shared" si="266"/>
        <v>7</v>
      </c>
      <c r="N1298" s="225" t="str">
        <f t="shared" si="266"/>
        <v>8</v>
      </c>
      <c r="O1298" s="225" t="str">
        <f t="shared" si="266"/>
        <v>9</v>
      </c>
      <c r="P1298" s="225" t="str">
        <f t="shared" si="266"/>
        <v>10</v>
      </c>
      <c r="Q1298" s="225" t="str">
        <f t="shared" si="266"/>
        <v>11</v>
      </c>
      <c r="R1298" s="225" t="str">
        <f t="shared" si="266"/>
        <v>12</v>
      </c>
      <c r="S1298" s="225" t="str">
        <f t="shared" si="266"/>
        <v>13</v>
      </c>
      <c r="T1298" s="225" t="str">
        <f t="shared" si="266"/>
        <v>14</v>
      </c>
      <c r="U1298" s="225" t="str">
        <f t="shared" si="266"/>
        <v>15</v>
      </c>
      <c r="V1298" s="225" t="str">
        <f t="shared" si="266"/>
        <v>16</v>
      </c>
      <c r="W1298" s="225" t="str">
        <f t="shared" si="266"/>
        <v>17</v>
      </c>
      <c r="X1298" s="225" t="str">
        <f t="shared" si="266"/>
        <v>18</v>
      </c>
      <c r="Y1298" s="225" t="str">
        <f t="shared" si="266"/>
        <v>19</v>
      </c>
    </row>
    <row r="1299" spans="1:25" x14ac:dyDescent="0.25">
      <c r="A1299" t="str">
        <f t="shared" si="265"/>
        <v/>
      </c>
      <c r="G1299" s="225" t="str">
        <f t="shared" si="261"/>
        <v>1</v>
      </c>
      <c r="H1299" s="225" t="str">
        <f t="shared" si="262"/>
        <v>2</v>
      </c>
      <c r="I1299" s="225" t="str">
        <f t="shared" si="264"/>
        <v>3</v>
      </c>
      <c r="J1299" s="225" t="str">
        <f t="shared" si="266"/>
        <v>4</v>
      </c>
      <c r="K1299" s="225" t="str">
        <f t="shared" si="266"/>
        <v>5</v>
      </c>
      <c r="L1299" s="225" t="str">
        <f t="shared" si="266"/>
        <v>6</v>
      </c>
      <c r="M1299" s="225" t="str">
        <f t="shared" si="266"/>
        <v>7</v>
      </c>
      <c r="N1299" s="225" t="str">
        <f t="shared" si="266"/>
        <v>8</v>
      </c>
      <c r="O1299" s="225" t="str">
        <f t="shared" si="266"/>
        <v>9</v>
      </c>
      <c r="P1299" s="225" t="str">
        <f t="shared" si="266"/>
        <v>10</v>
      </c>
      <c r="Q1299" s="225" t="str">
        <f t="shared" si="266"/>
        <v>11</v>
      </c>
      <c r="R1299" s="225" t="str">
        <f t="shared" si="266"/>
        <v>12</v>
      </c>
      <c r="S1299" s="225" t="str">
        <f t="shared" si="266"/>
        <v>13</v>
      </c>
      <c r="T1299" s="225" t="str">
        <f t="shared" si="266"/>
        <v>14</v>
      </c>
      <c r="U1299" s="225" t="str">
        <f t="shared" si="266"/>
        <v>15</v>
      </c>
      <c r="V1299" s="225" t="str">
        <f t="shared" si="266"/>
        <v>16</v>
      </c>
      <c r="W1299" s="225" t="str">
        <f t="shared" si="266"/>
        <v>17</v>
      </c>
      <c r="X1299" s="225" t="str">
        <f t="shared" si="266"/>
        <v>18</v>
      </c>
      <c r="Y1299" s="225" t="str">
        <f t="shared" si="266"/>
        <v>19</v>
      </c>
    </row>
    <row r="1300" spans="1:25" x14ac:dyDescent="0.25">
      <c r="A1300" t="str">
        <f t="shared" si="265"/>
        <v/>
      </c>
      <c r="G1300" s="225" t="str">
        <f t="shared" si="261"/>
        <v>1</v>
      </c>
      <c r="H1300" s="225" t="str">
        <f t="shared" si="262"/>
        <v>2</v>
      </c>
      <c r="I1300" s="225" t="str">
        <f t="shared" si="264"/>
        <v>3</v>
      </c>
      <c r="J1300" s="225" t="str">
        <f t="shared" si="266"/>
        <v>4</v>
      </c>
      <c r="K1300" s="225" t="str">
        <f t="shared" si="266"/>
        <v>5</v>
      </c>
      <c r="L1300" s="225" t="str">
        <f t="shared" si="266"/>
        <v>6</v>
      </c>
      <c r="M1300" s="225" t="str">
        <f t="shared" si="266"/>
        <v>7</v>
      </c>
      <c r="N1300" s="225" t="str">
        <f t="shared" si="266"/>
        <v>8</v>
      </c>
      <c r="O1300" s="225" t="str">
        <f t="shared" si="266"/>
        <v>9</v>
      </c>
      <c r="P1300" s="225" t="str">
        <f t="shared" si="266"/>
        <v>10</v>
      </c>
      <c r="Q1300" s="225" t="str">
        <f t="shared" si="266"/>
        <v>11</v>
      </c>
      <c r="R1300" s="225" t="str">
        <f t="shared" si="266"/>
        <v>12</v>
      </c>
      <c r="S1300" s="225" t="str">
        <f t="shared" si="266"/>
        <v>13</v>
      </c>
      <c r="T1300" s="225" t="str">
        <f t="shared" si="266"/>
        <v>14</v>
      </c>
      <c r="U1300" s="225" t="str">
        <f t="shared" si="266"/>
        <v>15</v>
      </c>
      <c r="V1300" s="225" t="str">
        <f t="shared" si="266"/>
        <v>16</v>
      </c>
      <c r="W1300" s="225" t="str">
        <f t="shared" si="266"/>
        <v>17</v>
      </c>
      <c r="X1300" s="225" t="str">
        <f t="shared" si="266"/>
        <v>18</v>
      </c>
      <c r="Y1300" s="225" t="str">
        <f t="shared" si="266"/>
        <v>19</v>
      </c>
    </row>
    <row r="1301" spans="1:25" x14ac:dyDescent="0.25">
      <c r="A1301" t="str">
        <f t="shared" si="265"/>
        <v/>
      </c>
      <c r="G1301" s="225" t="str">
        <f t="shared" si="261"/>
        <v>1</v>
      </c>
      <c r="H1301" s="225" t="str">
        <f t="shared" si="262"/>
        <v>2</v>
      </c>
      <c r="I1301" s="225" t="str">
        <f t="shared" si="264"/>
        <v>3</v>
      </c>
      <c r="J1301" s="225" t="str">
        <f t="shared" si="266"/>
        <v>4</v>
      </c>
      <c r="K1301" s="225" t="str">
        <f t="shared" si="266"/>
        <v>5</v>
      </c>
      <c r="L1301" s="225" t="str">
        <f t="shared" si="266"/>
        <v>6</v>
      </c>
      <c r="M1301" s="225" t="str">
        <f t="shared" si="266"/>
        <v>7</v>
      </c>
      <c r="N1301" s="225" t="str">
        <f t="shared" si="266"/>
        <v>8</v>
      </c>
      <c r="O1301" s="225" t="str">
        <f t="shared" si="266"/>
        <v>9</v>
      </c>
      <c r="P1301" s="225" t="str">
        <f t="shared" si="266"/>
        <v>10</v>
      </c>
      <c r="Q1301" s="225" t="str">
        <f t="shared" si="266"/>
        <v>11</v>
      </c>
      <c r="R1301" s="225" t="str">
        <f t="shared" si="266"/>
        <v>12</v>
      </c>
      <c r="S1301" s="225" t="str">
        <f t="shared" si="266"/>
        <v>13</v>
      </c>
      <c r="T1301" s="225" t="str">
        <f t="shared" si="266"/>
        <v>14</v>
      </c>
      <c r="U1301" s="225" t="str">
        <f t="shared" si="266"/>
        <v>15</v>
      </c>
      <c r="V1301" s="225" t="str">
        <f t="shared" si="266"/>
        <v>16</v>
      </c>
      <c r="W1301" s="225" t="str">
        <f t="shared" si="266"/>
        <v>17</v>
      </c>
      <c r="X1301" s="225" t="str">
        <f t="shared" si="266"/>
        <v>18</v>
      </c>
      <c r="Y1301" s="225" t="str">
        <f t="shared" si="266"/>
        <v>19</v>
      </c>
    </row>
    <row r="1302" spans="1:25" x14ac:dyDescent="0.25">
      <c r="A1302" t="str">
        <f t="shared" si="265"/>
        <v/>
      </c>
      <c r="G1302" s="225" t="str">
        <f t="shared" si="261"/>
        <v>1</v>
      </c>
      <c r="H1302" s="225" t="str">
        <f t="shared" si="262"/>
        <v>2</v>
      </c>
      <c r="I1302" s="225" t="str">
        <f t="shared" si="264"/>
        <v>3</v>
      </c>
      <c r="J1302" s="225" t="str">
        <f t="shared" si="266"/>
        <v>4</v>
      </c>
      <c r="K1302" s="225" t="str">
        <f t="shared" si="266"/>
        <v>5</v>
      </c>
      <c r="L1302" s="225" t="str">
        <f t="shared" si="266"/>
        <v>6</v>
      </c>
      <c r="M1302" s="225" t="str">
        <f t="shared" si="266"/>
        <v>7</v>
      </c>
      <c r="N1302" s="225" t="str">
        <f t="shared" si="266"/>
        <v>8</v>
      </c>
      <c r="O1302" s="225" t="str">
        <f t="shared" si="266"/>
        <v>9</v>
      </c>
      <c r="P1302" s="225" t="str">
        <f t="shared" si="266"/>
        <v>10</v>
      </c>
      <c r="Q1302" s="225" t="str">
        <f t="shared" si="266"/>
        <v>11</v>
      </c>
      <c r="R1302" s="225" t="str">
        <f t="shared" si="266"/>
        <v>12</v>
      </c>
      <c r="S1302" s="225" t="str">
        <f t="shared" si="266"/>
        <v>13</v>
      </c>
      <c r="T1302" s="225" t="str">
        <f t="shared" si="266"/>
        <v>14</v>
      </c>
      <c r="U1302" s="225" t="str">
        <f t="shared" si="266"/>
        <v>15</v>
      </c>
      <c r="V1302" s="225" t="str">
        <f t="shared" si="266"/>
        <v>16</v>
      </c>
      <c r="W1302" s="225" t="str">
        <f t="shared" si="266"/>
        <v>17</v>
      </c>
      <c r="X1302" s="225" t="str">
        <f t="shared" si="266"/>
        <v>18</v>
      </c>
      <c r="Y1302" s="225" t="str">
        <f t="shared" si="266"/>
        <v>19</v>
      </c>
    </row>
    <row r="1303" spans="1:25" x14ac:dyDescent="0.25">
      <c r="A1303" t="str">
        <f t="shared" si="265"/>
        <v/>
      </c>
      <c r="G1303" s="225" t="str">
        <f t="shared" si="261"/>
        <v>1</v>
      </c>
      <c r="H1303" s="225" t="str">
        <f t="shared" si="262"/>
        <v>2</v>
      </c>
      <c r="I1303" s="225" t="str">
        <f t="shared" si="264"/>
        <v>3</v>
      </c>
      <c r="J1303" s="225" t="str">
        <f t="shared" si="266"/>
        <v>4</v>
      </c>
      <c r="K1303" s="225" t="str">
        <f t="shared" si="266"/>
        <v>5</v>
      </c>
      <c r="L1303" s="225" t="str">
        <f t="shared" si="266"/>
        <v>6</v>
      </c>
      <c r="M1303" s="225" t="str">
        <f t="shared" si="266"/>
        <v>7</v>
      </c>
      <c r="N1303" s="225" t="str">
        <f t="shared" si="266"/>
        <v>8</v>
      </c>
      <c r="O1303" s="225" t="str">
        <f t="shared" si="266"/>
        <v>9</v>
      </c>
      <c r="P1303" s="225" t="str">
        <f t="shared" si="266"/>
        <v>10</v>
      </c>
      <c r="Q1303" s="225" t="str">
        <f t="shared" si="266"/>
        <v>11</v>
      </c>
      <c r="R1303" s="225" t="str">
        <f t="shared" si="266"/>
        <v>12</v>
      </c>
      <c r="S1303" s="225" t="str">
        <f t="shared" si="266"/>
        <v>13</v>
      </c>
      <c r="T1303" s="225" t="str">
        <f t="shared" si="266"/>
        <v>14</v>
      </c>
      <c r="U1303" s="225" t="str">
        <f t="shared" si="266"/>
        <v>15</v>
      </c>
      <c r="V1303" s="225" t="str">
        <f t="shared" si="266"/>
        <v>16</v>
      </c>
      <c r="W1303" s="225" t="str">
        <f t="shared" si="266"/>
        <v>17</v>
      </c>
      <c r="X1303" s="225" t="str">
        <f t="shared" si="266"/>
        <v>18</v>
      </c>
      <c r="Y1303" s="225" t="str">
        <f t="shared" si="266"/>
        <v>19</v>
      </c>
    </row>
    <row r="1304" spans="1:25" x14ac:dyDescent="0.25">
      <c r="A1304" t="str">
        <f t="shared" si="265"/>
        <v/>
      </c>
      <c r="G1304" s="225" t="str">
        <f t="shared" si="261"/>
        <v>1</v>
      </c>
      <c r="H1304" s="225" t="str">
        <f t="shared" si="262"/>
        <v>2</v>
      </c>
      <c r="I1304" s="225" t="str">
        <f t="shared" si="264"/>
        <v>3</v>
      </c>
      <c r="J1304" s="225" t="str">
        <f t="shared" si="266"/>
        <v>4</v>
      </c>
      <c r="K1304" s="225" t="str">
        <f t="shared" si="266"/>
        <v>5</v>
      </c>
      <c r="L1304" s="225" t="str">
        <f t="shared" si="266"/>
        <v>6</v>
      </c>
      <c r="M1304" s="225" t="str">
        <f t="shared" si="266"/>
        <v>7</v>
      </c>
      <c r="N1304" s="225" t="str">
        <f t="shared" si="266"/>
        <v>8</v>
      </c>
      <c r="O1304" s="225" t="str">
        <f t="shared" si="266"/>
        <v>9</v>
      </c>
      <c r="P1304" s="225" t="str">
        <f t="shared" si="266"/>
        <v>10</v>
      </c>
      <c r="Q1304" s="225" t="str">
        <f t="shared" si="266"/>
        <v>11</v>
      </c>
      <c r="R1304" s="225" t="str">
        <f t="shared" si="266"/>
        <v>12</v>
      </c>
      <c r="S1304" s="225" t="str">
        <f t="shared" si="266"/>
        <v>13</v>
      </c>
      <c r="T1304" s="225" t="str">
        <f t="shared" si="266"/>
        <v>14</v>
      </c>
      <c r="U1304" s="225" t="str">
        <f t="shared" si="266"/>
        <v>15</v>
      </c>
      <c r="V1304" s="225" t="str">
        <f t="shared" si="266"/>
        <v>16</v>
      </c>
      <c r="W1304" s="225" t="str">
        <f t="shared" si="266"/>
        <v>17</v>
      </c>
      <c r="X1304" s="225" t="str">
        <f t="shared" si="266"/>
        <v>18</v>
      </c>
      <c r="Y1304" s="225" t="str">
        <f t="shared" si="266"/>
        <v>19</v>
      </c>
    </row>
    <row r="1305" spans="1:25" x14ac:dyDescent="0.25">
      <c r="A1305" t="str">
        <f t="shared" si="265"/>
        <v/>
      </c>
      <c r="G1305" s="225" t="str">
        <f t="shared" si="261"/>
        <v>1</v>
      </c>
      <c r="H1305" s="225" t="str">
        <f t="shared" si="262"/>
        <v>2</v>
      </c>
      <c r="I1305" s="225" t="str">
        <f t="shared" si="264"/>
        <v>3</v>
      </c>
      <c r="J1305" s="225" t="str">
        <f t="shared" si="266"/>
        <v>4</v>
      </c>
      <c r="K1305" s="225" t="str">
        <f t="shared" si="266"/>
        <v>5</v>
      </c>
      <c r="L1305" s="225" t="str">
        <f t="shared" si="266"/>
        <v>6</v>
      </c>
      <c r="M1305" s="225" t="str">
        <f t="shared" si="266"/>
        <v>7</v>
      </c>
      <c r="N1305" s="225" t="str">
        <f t="shared" si="266"/>
        <v>8</v>
      </c>
      <c r="O1305" s="225" t="str">
        <f t="shared" si="266"/>
        <v>9</v>
      </c>
      <c r="P1305" s="225" t="str">
        <f t="shared" si="266"/>
        <v>10</v>
      </c>
      <c r="Q1305" s="225" t="str">
        <f t="shared" si="266"/>
        <v>11</v>
      </c>
      <c r="R1305" s="225" t="str">
        <f t="shared" si="266"/>
        <v>12</v>
      </c>
      <c r="S1305" s="225" t="str">
        <f t="shared" si="266"/>
        <v>13</v>
      </c>
      <c r="T1305" s="225" t="str">
        <f t="shared" si="266"/>
        <v>14</v>
      </c>
      <c r="U1305" s="225" t="str">
        <f t="shared" si="266"/>
        <v>15</v>
      </c>
      <c r="V1305" s="225" t="str">
        <f t="shared" si="266"/>
        <v>16</v>
      </c>
      <c r="W1305" s="225" t="str">
        <f t="shared" si="266"/>
        <v>17</v>
      </c>
      <c r="X1305" s="225" t="str">
        <f t="shared" si="266"/>
        <v>18</v>
      </c>
      <c r="Y1305" s="225" t="str">
        <f t="shared" si="266"/>
        <v>19</v>
      </c>
    </row>
    <row r="1306" spans="1:25" x14ac:dyDescent="0.25">
      <c r="A1306" t="str">
        <f t="shared" si="265"/>
        <v/>
      </c>
      <c r="G1306" s="225" t="str">
        <f t="shared" si="261"/>
        <v>1</v>
      </c>
      <c r="H1306" s="225" t="str">
        <f t="shared" si="262"/>
        <v>2</v>
      </c>
      <c r="I1306" s="225" t="str">
        <f t="shared" si="264"/>
        <v>3</v>
      </c>
      <c r="J1306" s="225" t="str">
        <f t="shared" si="266"/>
        <v>4</v>
      </c>
      <c r="K1306" s="225" t="str">
        <f t="shared" si="266"/>
        <v>5</v>
      </c>
      <c r="L1306" s="225" t="str">
        <f t="shared" si="266"/>
        <v>6</v>
      </c>
      <c r="M1306" s="225" t="str">
        <f t="shared" si="266"/>
        <v>7</v>
      </c>
      <c r="N1306" s="225" t="str">
        <f t="shared" si="266"/>
        <v>8</v>
      </c>
      <c r="O1306" s="225" t="str">
        <f t="shared" si="266"/>
        <v>9</v>
      </c>
      <c r="P1306" s="225" t="str">
        <f t="shared" si="266"/>
        <v>10</v>
      </c>
      <c r="Q1306" s="225" t="str">
        <f t="shared" si="266"/>
        <v>11</v>
      </c>
      <c r="R1306" s="225" t="str">
        <f t="shared" si="266"/>
        <v>12</v>
      </c>
      <c r="S1306" s="225" t="str">
        <f t="shared" si="266"/>
        <v>13</v>
      </c>
      <c r="T1306" s="225" t="str">
        <f t="shared" si="266"/>
        <v>14</v>
      </c>
      <c r="U1306" s="225" t="str">
        <f t="shared" si="266"/>
        <v>15</v>
      </c>
      <c r="V1306" s="225" t="str">
        <f t="shared" si="266"/>
        <v>16</v>
      </c>
      <c r="W1306" s="225" t="str">
        <f t="shared" si="266"/>
        <v>17</v>
      </c>
      <c r="X1306" s="225" t="str">
        <f t="shared" si="266"/>
        <v>18</v>
      </c>
      <c r="Y1306" s="225" t="str">
        <f t="shared" si="266"/>
        <v>19</v>
      </c>
    </row>
    <row r="1307" spans="1:25" x14ac:dyDescent="0.25">
      <c r="A1307" t="str">
        <f t="shared" si="265"/>
        <v/>
      </c>
      <c r="G1307" s="225" t="str">
        <f t="shared" si="261"/>
        <v>1</v>
      </c>
      <c r="H1307" s="225" t="str">
        <f t="shared" si="262"/>
        <v>2</v>
      </c>
      <c r="I1307" s="225" t="str">
        <f t="shared" si="264"/>
        <v>3</v>
      </c>
      <c r="J1307" s="225" t="str">
        <f t="shared" si="266"/>
        <v>4</v>
      </c>
      <c r="K1307" s="225" t="str">
        <f t="shared" si="266"/>
        <v>5</v>
      </c>
      <c r="L1307" s="225" t="str">
        <f t="shared" si="266"/>
        <v>6</v>
      </c>
      <c r="M1307" s="225" t="str">
        <f t="shared" si="266"/>
        <v>7</v>
      </c>
      <c r="N1307" s="225" t="str">
        <f t="shared" si="266"/>
        <v>8</v>
      </c>
      <c r="O1307" s="225" t="str">
        <f t="shared" si="266"/>
        <v>9</v>
      </c>
      <c r="P1307" s="225" t="str">
        <f t="shared" si="266"/>
        <v>10</v>
      </c>
      <c r="Q1307" s="225" t="str">
        <f t="shared" si="266"/>
        <v>11</v>
      </c>
      <c r="R1307" s="225" t="str">
        <f t="shared" si="266"/>
        <v>12</v>
      </c>
      <c r="S1307" s="225" t="str">
        <f t="shared" si="266"/>
        <v>13</v>
      </c>
      <c r="T1307" s="225" t="str">
        <f t="shared" si="266"/>
        <v>14</v>
      </c>
      <c r="U1307" s="225" t="str">
        <f t="shared" si="266"/>
        <v>15</v>
      </c>
      <c r="V1307" s="225" t="str">
        <f t="shared" si="266"/>
        <v>16</v>
      </c>
      <c r="W1307" s="225" t="str">
        <f t="shared" si="266"/>
        <v>17</v>
      </c>
      <c r="X1307" s="225" t="str">
        <f t="shared" si="266"/>
        <v>18</v>
      </c>
      <c r="Y1307" s="225" t="str">
        <f t="shared" si="266"/>
        <v>19</v>
      </c>
    </row>
    <row r="1308" spans="1:25" x14ac:dyDescent="0.25">
      <c r="A1308" t="str">
        <f t="shared" si="265"/>
        <v/>
      </c>
      <c r="G1308" s="225" t="str">
        <f t="shared" si="261"/>
        <v>1</v>
      </c>
      <c r="H1308" s="225" t="str">
        <f t="shared" si="262"/>
        <v>2</v>
      </c>
      <c r="I1308" s="225" t="str">
        <f t="shared" si="264"/>
        <v>3</v>
      </c>
      <c r="J1308" s="225" t="str">
        <f t="shared" si="266"/>
        <v>4</v>
      </c>
      <c r="K1308" s="225" t="str">
        <f t="shared" si="266"/>
        <v>5</v>
      </c>
      <c r="L1308" s="225" t="str">
        <f t="shared" si="266"/>
        <v>6</v>
      </c>
      <c r="M1308" s="225" t="str">
        <f t="shared" si="266"/>
        <v>7</v>
      </c>
      <c r="N1308" s="225" t="str">
        <f t="shared" si="266"/>
        <v>8</v>
      </c>
      <c r="O1308" s="225" t="str">
        <f t="shared" si="266"/>
        <v>9</v>
      </c>
      <c r="P1308" s="225" t="str">
        <f t="shared" si="266"/>
        <v>10</v>
      </c>
      <c r="Q1308" s="225" t="str">
        <f t="shared" si="266"/>
        <v>11</v>
      </c>
      <c r="R1308" s="225" t="str">
        <f t="shared" si="266"/>
        <v>12</v>
      </c>
      <c r="S1308" s="225" t="str">
        <f t="shared" si="266"/>
        <v>13</v>
      </c>
      <c r="T1308" s="225" t="str">
        <f t="shared" si="266"/>
        <v>14</v>
      </c>
      <c r="U1308" s="225" t="str">
        <f t="shared" si="266"/>
        <v>15</v>
      </c>
      <c r="V1308" s="225" t="str">
        <f t="shared" si="266"/>
        <v>16</v>
      </c>
      <c r="W1308" s="225" t="str">
        <f t="shared" si="266"/>
        <v>17</v>
      </c>
      <c r="X1308" s="225" t="str">
        <f t="shared" si="266"/>
        <v>18</v>
      </c>
      <c r="Y1308" s="225" t="str">
        <f t="shared" si="266"/>
        <v>19</v>
      </c>
    </row>
    <row r="1309" spans="1:25" x14ac:dyDescent="0.25">
      <c r="A1309" t="str">
        <f t="shared" si="265"/>
        <v/>
      </c>
      <c r="G1309" s="225" t="str">
        <f t="shared" si="261"/>
        <v>1</v>
      </c>
      <c r="H1309" s="225" t="str">
        <f t="shared" si="262"/>
        <v>2</v>
      </c>
      <c r="I1309" s="225" t="str">
        <f t="shared" si="264"/>
        <v>3</v>
      </c>
      <c r="J1309" s="225" t="str">
        <f t="shared" si="266"/>
        <v>4</v>
      </c>
      <c r="K1309" s="225" t="str">
        <f t="shared" si="266"/>
        <v>5</v>
      </c>
      <c r="L1309" s="225" t="str">
        <f t="shared" si="266"/>
        <v>6</v>
      </c>
      <c r="M1309" s="225" t="str">
        <f t="shared" si="266"/>
        <v>7</v>
      </c>
      <c r="N1309" s="225" t="str">
        <f t="shared" si="266"/>
        <v>8</v>
      </c>
      <c r="O1309" s="225" t="str">
        <f t="shared" si="266"/>
        <v>9</v>
      </c>
      <c r="P1309" s="225" t="str">
        <f t="shared" si="266"/>
        <v>10</v>
      </c>
      <c r="Q1309" s="225" t="str">
        <f t="shared" si="266"/>
        <v>11</v>
      </c>
      <c r="R1309" s="225" t="str">
        <f t="shared" si="266"/>
        <v>12</v>
      </c>
      <c r="S1309" s="225" t="str">
        <f t="shared" si="266"/>
        <v>13</v>
      </c>
      <c r="T1309" s="225" t="str">
        <f t="shared" si="266"/>
        <v>14</v>
      </c>
      <c r="U1309" s="225" t="str">
        <f t="shared" si="266"/>
        <v>15</v>
      </c>
      <c r="V1309" s="225" t="str">
        <f t="shared" si="266"/>
        <v>16</v>
      </c>
      <c r="W1309" s="225" t="str">
        <f t="shared" si="266"/>
        <v>17</v>
      </c>
      <c r="X1309" s="225" t="str">
        <f t="shared" si="266"/>
        <v>18</v>
      </c>
      <c r="Y1309" s="225" t="str">
        <f t="shared" si="266"/>
        <v>19</v>
      </c>
    </row>
    <row r="1310" spans="1:25" x14ac:dyDescent="0.25">
      <c r="A1310" t="str">
        <f t="shared" si="265"/>
        <v/>
      </c>
      <c r="G1310" s="225" t="str">
        <f t="shared" si="261"/>
        <v>1</v>
      </c>
      <c r="H1310" s="225" t="str">
        <f t="shared" si="262"/>
        <v>2</v>
      </c>
      <c r="I1310" s="225" t="str">
        <f t="shared" si="264"/>
        <v>3</v>
      </c>
      <c r="J1310" s="225" t="str">
        <f t="shared" si="266"/>
        <v>4</v>
      </c>
      <c r="K1310" s="225" t="str">
        <f t="shared" si="266"/>
        <v>5</v>
      </c>
      <c r="L1310" s="225" t="str">
        <f t="shared" si="266"/>
        <v>6</v>
      </c>
      <c r="M1310" s="225" t="str">
        <f t="shared" si="266"/>
        <v>7</v>
      </c>
      <c r="N1310" s="225" t="str">
        <f t="shared" si="266"/>
        <v>8</v>
      </c>
      <c r="O1310" s="225" t="str">
        <f t="shared" si="266"/>
        <v>9</v>
      </c>
      <c r="P1310" s="225" t="str">
        <f t="shared" si="266"/>
        <v>10</v>
      </c>
      <c r="Q1310" s="225" t="str">
        <f t="shared" si="266"/>
        <v>11</v>
      </c>
      <c r="R1310" s="225" t="str">
        <f t="shared" si="266"/>
        <v>12</v>
      </c>
      <c r="S1310" s="225" t="str">
        <f t="shared" si="266"/>
        <v>13</v>
      </c>
      <c r="T1310" s="225" t="str">
        <f t="shared" si="266"/>
        <v>14</v>
      </c>
      <c r="U1310" s="225" t="str">
        <f t="shared" si="266"/>
        <v>15</v>
      </c>
      <c r="V1310" s="225" t="str">
        <f t="shared" si="266"/>
        <v>16</v>
      </c>
      <c r="W1310" s="225" t="str">
        <f t="shared" si="266"/>
        <v>17</v>
      </c>
      <c r="X1310" s="225" t="str">
        <f t="shared" si="266"/>
        <v>18</v>
      </c>
      <c r="Y1310" s="225" t="str">
        <f t="shared" si="266"/>
        <v>19</v>
      </c>
    </row>
    <row r="1311" spans="1:25" x14ac:dyDescent="0.25">
      <c r="A1311" t="str">
        <f t="shared" si="265"/>
        <v/>
      </c>
      <c r="G1311" s="225" t="str">
        <f t="shared" si="261"/>
        <v>1</v>
      </c>
      <c r="H1311" s="225" t="str">
        <f t="shared" si="262"/>
        <v>2</v>
      </c>
      <c r="I1311" s="225" t="str">
        <f t="shared" si="264"/>
        <v>3</v>
      </c>
      <c r="J1311" s="225" t="str">
        <f t="shared" si="266"/>
        <v>4</v>
      </c>
      <c r="K1311" s="225" t="str">
        <f t="shared" si="266"/>
        <v>5</v>
      </c>
      <c r="L1311" s="225" t="str">
        <f t="shared" si="266"/>
        <v>6</v>
      </c>
      <c r="M1311" s="225" t="str">
        <f t="shared" si="266"/>
        <v>7</v>
      </c>
      <c r="N1311" s="225" t="str">
        <f t="shared" si="266"/>
        <v>8</v>
      </c>
      <c r="O1311" s="225" t="str">
        <f t="shared" si="266"/>
        <v>9</v>
      </c>
      <c r="P1311" s="225" t="str">
        <f t="shared" si="266"/>
        <v>10</v>
      </c>
      <c r="Q1311" s="225" t="str">
        <f t="shared" si="266"/>
        <v>11</v>
      </c>
      <c r="R1311" s="225" t="str">
        <f t="shared" si="266"/>
        <v>12</v>
      </c>
      <c r="S1311" s="225" t="str">
        <f t="shared" si="266"/>
        <v>13</v>
      </c>
      <c r="T1311" s="225" t="str">
        <f t="shared" si="266"/>
        <v>14</v>
      </c>
      <c r="U1311" s="225" t="str">
        <f t="shared" si="266"/>
        <v>15</v>
      </c>
      <c r="V1311" s="225" t="str">
        <f t="shared" si="266"/>
        <v>16</v>
      </c>
      <c r="W1311" s="225" t="str">
        <f t="shared" si="266"/>
        <v>17</v>
      </c>
      <c r="X1311" s="225" t="str">
        <f t="shared" si="266"/>
        <v>18</v>
      </c>
      <c r="Y1311" s="225" t="str">
        <f t="shared" si="266"/>
        <v>19</v>
      </c>
    </row>
    <row r="1312" spans="1:25" x14ac:dyDescent="0.25">
      <c r="A1312" t="str">
        <f t="shared" si="265"/>
        <v/>
      </c>
      <c r="G1312" s="225" t="str">
        <f t="shared" si="261"/>
        <v>1</v>
      </c>
      <c r="H1312" s="225" t="str">
        <f t="shared" si="262"/>
        <v>2</v>
      </c>
      <c r="I1312" s="225" t="str">
        <f t="shared" si="264"/>
        <v>3</v>
      </c>
      <c r="J1312" s="225" t="str">
        <f t="shared" si="266"/>
        <v>4</v>
      </c>
      <c r="K1312" s="225" t="str">
        <f t="shared" si="266"/>
        <v>5</v>
      </c>
      <c r="L1312" s="225" t="str">
        <f t="shared" si="266"/>
        <v>6</v>
      </c>
      <c r="M1312" s="225" t="str">
        <f t="shared" si="266"/>
        <v>7</v>
      </c>
      <c r="N1312" s="225" t="str">
        <f t="shared" si="266"/>
        <v>8</v>
      </c>
      <c r="O1312" s="225" t="str">
        <f t="shared" si="266"/>
        <v>9</v>
      </c>
      <c r="P1312" s="225" t="str">
        <f t="shared" si="266"/>
        <v>10</v>
      </c>
      <c r="Q1312" s="225" t="str">
        <f t="shared" si="266"/>
        <v>11</v>
      </c>
      <c r="R1312" s="225" t="str">
        <f t="shared" si="266"/>
        <v>12</v>
      </c>
      <c r="S1312" s="225" t="str">
        <f t="shared" si="266"/>
        <v>13</v>
      </c>
      <c r="T1312" s="225" t="str">
        <f t="shared" si="266"/>
        <v>14</v>
      </c>
      <c r="U1312" s="225" t="str">
        <f t="shared" si="266"/>
        <v>15</v>
      </c>
      <c r="V1312" s="225" t="str">
        <f t="shared" si="266"/>
        <v>16</v>
      </c>
      <c r="W1312" s="225" t="str">
        <f t="shared" si="266"/>
        <v>17</v>
      </c>
      <c r="X1312" s="225" t="str">
        <f t="shared" si="266"/>
        <v>18</v>
      </c>
      <c r="Y1312" s="225" t="str">
        <f t="shared" si="266"/>
        <v>19</v>
      </c>
    </row>
    <row r="1313" spans="1:25" x14ac:dyDescent="0.25">
      <c r="A1313" t="str">
        <f t="shared" si="265"/>
        <v/>
      </c>
      <c r="G1313" s="225" t="str">
        <f t="shared" si="261"/>
        <v>1</v>
      </c>
      <c r="H1313" s="225" t="str">
        <f t="shared" si="262"/>
        <v>2</v>
      </c>
      <c r="I1313" s="225" t="str">
        <f t="shared" si="264"/>
        <v>3</v>
      </c>
      <c r="J1313" s="225" t="str">
        <f t="shared" si="266"/>
        <v>4</v>
      </c>
      <c r="K1313" s="225" t="str">
        <f t="shared" si="266"/>
        <v>5</v>
      </c>
      <c r="L1313" s="225" t="str">
        <f t="shared" si="266"/>
        <v>6</v>
      </c>
      <c r="M1313" s="225" t="str">
        <f t="shared" si="266"/>
        <v>7</v>
      </c>
      <c r="N1313" s="225" t="str">
        <f t="shared" si="266"/>
        <v>8</v>
      </c>
      <c r="O1313" s="225" t="str">
        <f t="shared" si="266"/>
        <v>9</v>
      </c>
      <c r="P1313" s="225" t="str">
        <f t="shared" si="266"/>
        <v>10</v>
      </c>
      <c r="Q1313" s="225" t="str">
        <f t="shared" si="266"/>
        <v>11</v>
      </c>
      <c r="R1313" s="225" t="str">
        <f t="shared" si="266"/>
        <v>12</v>
      </c>
      <c r="S1313" s="225" t="str">
        <f t="shared" si="266"/>
        <v>13</v>
      </c>
      <c r="T1313" s="225" t="str">
        <f t="shared" ref="J1313:Y1329" si="267">T$1&amp;$F1313&amp;$B1313&amp;$E1313</f>
        <v>14</v>
      </c>
      <c r="U1313" s="225" t="str">
        <f t="shared" si="267"/>
        <v>15</v>
      </c>
      <c r="V1313" s="225" t="str">
        <f t="shared" si="267"/>
        <v>16</v>
      </c>
      <c r="W1313" s="225" t="str">
        <f t="shared" si="267"/>
        <v>17</v>
      </c>
      <c r="X1313" s="225" t="str">
        <f t="shared" si="267"/>
        <v>18</v>
      </c>
      <c r="Y1313" s="225" t="str">
        <f t="shared" si="267"/>
        <v>19</v>
      </c>
    </row>
    <row r="1314" spans="1:25" x14ac:dyDescent="0.25">
      <c r="A1314" t="str">
        <f t="shared" si="265"/>
        <v/>
      </c>
      <c r="G1314" s="225" t="str">
        <f t="shared" si="261"/>
        <v>1</v>
      </c>
      <c r="H1314" s="225" t="str">
        <f t="shared" si="262"/>
        <v>2</v>
      </c>
      <c r="I1314" s="225" t="str">
        <f t="shared" si="264"/>
        <v>3</v>
      </c>
      <c r="J1314" s="225" t="str">
        <f t="shared" si="267"/>
        <v>4</v>
      </c>
      <c r="K1314" s="225" t="str">
        <f t="shared" si="267"/>
        <v>5</v>
      </c>
      <c r="L1314" s="225" t="str">
        <f t="shared" si="267"/>
        <v>6</v>
      </c>
      <c r="M1314" s="225" t="str">
        <f t="shared" si="267"/>
        <v>7</v>
      </c>
      <c r="N1314" s="225" t="str">
        <f t="shared" si="267"/>
        <v>8</v>
      </c>
      <c r="O1314" s="225" t="str">
        <f t="shared" si="267"/>
        <v>9</v>
      </c>
      <c r="P1314" s="225" t="str">
        <f t="shared" si="267"/>
        <v>10</v>
      </c>
      <c r="Q1314" s="225" t="str">
        <f t="shared" si="267"/>
        <v>11</v>
      </c>
      <c r="R1314" s="225" t="str">
        <f t="shared" si="267"/>
        <v>12</v>
      </c>
      <c r="S1314" s="225" t="str">
        <f t="shared" si="267"/>
        <v>13</v>
      </c>
      <c r="T1314" s="225" t="str">
        <f t="shared" si="267"/>
        <v>14</v>
      </c>
      <c r="U1314" s="225" t="str">
        <f t="shared" si="267"/>
        <v>15</v>
      </c>
      <c r="V1314" s="225" t="str">
        <f t="shared" si="267"/>
        <v>16</v>
      </c>
      <c r="W1314" s="225" t="str">
        <f t="shared" si="267"/>
        <v>17</v>
      </c>
      <c r="X1314" s="225" t="str">
        <f t="shared" si="267"/>
        <v>18</v>
      </c>
      <c r="Y1314" s="225" t="str">
        <f t="shared" si="267"/>
        <v>19</v>
      </c>
    </row>
    <row r="1315" spans="1:25" x14ac:dyDescent="0.25">
      <c r="A1315" t="str">
        <f t="shared" si="265"/>
        <v/>
      </c>
      <c r="G1315" s="225" t="str">
        <f t="shared" si="261"/>
        <v>1</v>
      </c>
      <c r="H1315" s="225" t="str">
        <f t="shared" si="262"/>
        <v>2</v>
      </c>
      <c r="I1315" s="225" t="str">
        <f t="shared" si="264"/>
        <v>3</v>
      </c>
      <c r="J1315" s="225" t="str">
        <f t="shared" si="267"/>
        <v>4</v>
      </c>
      <c r="K1315" s="225" t="str">
        <f t="shared" si="267"/>
        <v>5</v>
      </c>
      <c r="L1315" s="225" t="str">
        <f t="shared" si="267"/>
        <v>6</v>
      </c>
      <c r="M1315" s="225" t="str">
        <f t="shared" si="267"/>
        <v>7</v>
      </c>
      <c r="N1315" s="225" t="str">
        <f t="shared" si="267"/>
        <v>8</v>
      </c>
      <c r="O1315" s="225" t="str">
        <f t="shared" si="267"/>
        <v>9</v>
      </c>
      <c r="P1315" s="225" t="str">
        <f t="shared" si="267"/>
        <v>10</v>
      </c>
      <c r="Q1315" s="225" t="str">
        <f t="shared" si="267"/>
        <v>11</v>
      </c>
      <c r="R1315" s="225" t="str">
        <f t="shared" si="267"/>
        <v>12</v>
      </c>
      <c r="S1315" s="225" t="str">
        <f t="shared" si="267"/>
        <v>13</v>
      </c>
      <c r="T1315" s="225" t="str">
        <f t="shared" si="267"/>
        <v>14</v>
      </c>
      <c r="U1315" s="225" t="str">
        <f t="shared" si="267"/>
        <v>15</v>
      </c>
      <c r="V1315" s="225" t="str">
        <f t="shared" si="267"/>
        <v>16</v>
      </c>
      <c r="W1315" s="225" t="str">
        <f t="shared" si="267"/>
        <v>17</v>
      </c>
      <c r="X1315" s="225" t="str">
        <f t="shared" si="267"/>
        <v>18</v>
      </c>
      <c r="Y1315" s="225" t="str">
        <f t="shared" si="267"/>
        <v>19</v>
      </c>
    </row>
    <row r="1316" spans="1:25" x14ac:dyDescent="0.25">
      <c r="A1316" t="str">
        <f t="shared" si="265"/>
        <v/>
      </c>
      <c r="G1316" s="225" t="str">
        <f t="shared" si="261"/>
        <v>1</v>
      </c>
      <c r="H1316" s="225" t="str">
        <f t="shared" si="262"/>
        <v>2</v>
      </c>
      <c r="I1316" s="225" t="str">
        <f t="shared" si="264"/>
        <v>3</v>
      </c>
      <c r="J1316" s="225" t="str">
        <f t="shared" si="267"/>
        <v>4</v>
      </c>
      <c r="K1316" s="225" t="str">
        <f t="shared" si="267"/>
        <v>5</v>
      </c>
      <c r="L1316" s="225" t="str">
        <f t="shared" si="267"/>
        <v>6</v>
      </c>
      <c r="M1316" s="225" t="str">
        <f t="shared" si="267"/>
        <v>7</v>
      </c>
      <c r="N1316" s="225" t="str">
        <f t="shared" si="267"/>
        <v>8</v>
      </c>
      <c r="O1316" s="225" t="str">
        <f t="shared" si="267"/>
        <v>9</v>
      </c>
      <c r="P1316" s="225" t="str">
        <f t="shared" si="267"/>
        <v>10</v>
      </c>
      <c r="Q1316" s="225" t="str">
        <f t="shared" si="267"/>
        <v>11</v>
      </c>
      <c r="R1316" s="225" t="str">
        <f t="shared" si="267"/>
        <v>12</v>
      </c>
      <c r="S1316" s="225" t="str">
        <f t="shared" si="267"/>
        <v>13</v>
      </c>
      <c r="T1316" s="225" t="str">
        <f t="shared" si="267"/>
        <v>14</v>
      </c>
      <c r="U1316" s="225" t="str">
        <f t="shared" si="267"/>
        <v>15</v>
      </c>
      <c r="V1316" s="225" t="str">
        <f t="shared" si="267"/>
        <v>16</v>
      </c>
      <c r="W1316" s="225" t="str">
        <f t="shared" si="267"/>
        <v>17</v>
      </c>
      <c r="X1316" s="225" t="str">
        <f t="shared" si="267"/>
        <v>18</v>
      </c>
      <c r="Y1316" s="225" t="str">
        <f t="shared" si="267"/>
        <v>19</v>
      </c>
    </row>
    <row r="1317" spans="1:25" x14ac:dyDescent="0.25">
      <c r="A1317" t="str">
        <f t="shared" si="265"/>
        <v/>
      </c>
      <c r="G1317" s="225" t="str">
        <f t="shared" si="261"/>
        <v>1</v>
      </c>
      <c r="H1317" s="225" t="str">
        <f t="shared" si="262"/>
        <v>2</v>
      </c>
      <c r="I1317" s="225" t="str">
        <f t="shared" si="264"/>
        <v>3</v>
      </c>
      <c r="J1317" s="225" t="str">
        <f t="shared" si="267"/>
        <v>4</v>
      </c>
      <c r="K1317" s="225" t="str">
        <f t="shared" si="267"/>
        <v>5</v>
      </c>
      <c r="L1317" s="225" t="str">
        <f t="shared" si="267"/>
        <v>6</v>
      </c>
      <c r="M1317" s="225" t="str">
        <f t="shared" si="267"/>
        <v>7</v>
      </c>
      <c r="N1317" s="225" t="str">
        <f t="shared" si="267"/>
        <v>8</v>
      </c>
      <c r="O1317" s="225" t="str">
        <f t="shared" si="267"/>
        <v>9</v>
      </c>
      <c r="P1317" s="225" t="str">
        <f t="shared" si="267"/>
        <v>10</v>
      </c>
      <c r="Q1317" s="225" t="str">
        <f t="shared" si="267"/>
        <v>11</v>
      </c>
      <c r="R1317" s="225" t="str">
        <f t="shared" si="267"/>
        <v>12</v>
      </c>
      <c r="S1317" s="225" t="str">
        <f t="shared" si="267"/>
        <v>13</v>
      </c>
      <c r="T1317" s="225" t="str">
        <f t="shared" si="267"/>
        <v>14</v>
      </c>
      <c r="U1317" s="225" t="str">
        <f t="shared" si="267"/>
        <v>15</v>
      </c>
      <c r="V1317" s="225" t="str">
        <f t="shared" si="267"/>
        <v>16</v>
      </c>
      <c r="W1317" s="225" t="str">
        <f t="shared" si="267"/>
        <v>17</v>
      </c>
      <c r="X1317" s="225" t="str">
        <f t="shared" si="267"/>
        <v>18</v>
      </c>
      <c r="Y1317" s="225" t="str">
        <f t="shared" si="267"/>
        <v>19</v>
      </c>
    </row>
    <row r="1318" spans="1:25" x14ac:dyDescent="0.25">
      <c r="A1318" t="str">
        <f t="shared" si="265"/>
        <v/>
      </c>
      <c r="G1318" s="225" t="str">
        <f t="shared" si="261"/>
        <v>1</v>
      </c>
      <c r="H1318" s="225" t="str">
        <f t="shared" si="262"/>
        <v>2</v>
      </c>
      <c r="I1318" s="225" t="str">
        <f t="shared" si="264"/>
        <v>3</v>
      </c>
      <c r="J1318" s="225" t="str">
        <f t="shared" si="267"/>
        <v>4</v>
      </c>
      <c r="K1318" s="225" t="str">
        <f t="shared" si="267"/>
        <v>5</v>
      </c>
      <c r="L1318" s="225" t="str">
        <f t="shared" si="267"/>
        <v>6</v>
      </c>
      <c r="M1318" s="225" t="str">
        <f t="shared" si="267"/>
        <v>7</v>
      </c>
      <c r="N1318" s="225" t="str">
        <f t="shared" si="267"/>
        <v>8</v>
      </c>
      <c r="O1318" s="225" t="str">
        <f t="shared" si="267"/>
        <v>9</v>
      </c>
      <c r="P1318" s="225" t="str">
        <f t="shared" si="267"/>
        <v>10</v>
      </c>
      <c r="Q1318" s="225" t="str">
        <f t="shared" si="267"/>
        <v>11</v>
      </c>
      <c r="R1318" s="225" t="str">
        <f t="shared" si="267"/>
        <v>12</v>
      </c>
      <c r="S1318" s="225" t="str">
        <f t="shared" si="267"/>
        <v>13</v>
      </c>
      <c r="T1318" s="225" t="str">
        <f t="shared" si="267"/>
        <v>14</v>
      </c>
      <c r="U1318" s="225" t="str">
        <f t="shared" si="267"/>
        <v>15</v>
      </c>
      <c r="V1318" s="225" t="str">
        <f t="shared" si="267"/>
        <v>16</v>
      </c>
      <c r="W1318" s="225" t="str">
        <f t="shared" si="267"/>
        <v>17</v>
      </c>
      <c r="X1318" s="225" t="str">
        <f t="shared" si="267"/>
        <v>18</v>
      </c>
      <c r="Y1318" s="225" t="str">
        <f t="shared" si="267"/>
        <v>19</v>
      </c>
    </row>
    <row r="1319" spans="1:25" x14ac:dyDescent="0.25">
      <c r="A1319" t="str">
        <f t="shared" si="265"/>
        <v/>
      </c>
      <c r="G1319" s="225" t="str">
        <f t="shared" si="261"/>
        <v>1</v>
      </c>
      <c r="H1319" s="225" t="str">
        <f t="shared" si="262"/>
        <v>2</v>
      </c>
      <c r="I1319" s="225" t="str">
        <f t="shared" si="264"/>
        <v>3</v>
      </c>
      <c r="J1319" s="225" t="str">
        <f t="shared" si="267"/>
        <v>4</v>
      </c>
      <c r="K1319" s="225" t="str">
        <f t="shared" si="267"/>
        <v>5</v>
      </c>
      <c r="L1319" s="225" t="str">
        <f t="shared" si="267"/>
        <v>6</v>
      </c>
      <c r="M1319" s="225" t="str">
        <f t="shared" si="267"/>
        <v>7</v>
      </c>
      <c r="N1319" s="225" t="str">
        <f t="shared" si="267"/>
        <v>8</v>
      </c>
      <c r="O1319" s="225" t="str">
        <f t="shared" si="267"/>
        <v>9</v>
      </c>
      <c r="P1319" s="225" t="str">
        <f t="shared" si="267"/>
        <v>10</v>
      </c>
      <c r="Q1319" s="225" t="str">
        <f t="shared" si="267"/>
        <v>11</v>
      </c>
      <c r="R1319" s="225" t="str">
        <f t="shared" si="267"/>
        <v>12</v>
      </c>
      <c r="S1319" s="225" t="str">
        <f t="shared" si="267"/>
        <v>13</v>
      </c>
      <c r="T1319" s="225" t="str">
        <f t="shared" si="267"/>
        <v>14</v>
      </c>
      <c r="U1319" s="225" t="str">
        <f t="shared" si="267"/>
        <v>15</v>
      </c>
      <c r="V1319" s="225" t="str">
        <f t="shared" si="267"/>
        <v>16</v>
      </c>
      <c r="W1319" s="225" t="str">
        <f t="shared" si="267"/>
        <v>17</v>
      </c>
      <c r="X1319" s="225" t="str">
        <f t="shared" si="267"/>
        <v>18</v>
      </c>
      <c r="Y1319" s="225" t="str">
        <f t="shared" si="267"/>
        <v>19</v>
      </c>
    </row>
    <row r="1320" spans="1:25" x14ac:dyDescent="0.25">
      <c r="A1320" t="str">
        <f t="shared" si="265"/>
        <v/>
      </c>
      <c r="G1320" s="225" t="str">
        <f t="shared" si="261"/>
        <v>1</v>
      </c>
      <c r="H1320" s="225" t="str">
        <f t="shared" si="262"/>
        <v>2</v>
      </c>
      <c r="I1320" s="225" t="str">
        <f t="shared" si="264"/>
        <v>3</v>
      </c>
      <c r="J1320" s="225" t="str">
        <f t="shared" si="267"/>
        <v>4</v>
      </c>
      <c r="K1320" s="225" t="str">
        <f t="shared" si="267"/>
        <v>5</v>
      </c>
      <c r="L1320" s="225" t="str">
        <f t="shared" si="267"/>
        <v>6</v>
      </c>
      <c r="M1320" s="225" t="str">
        <f t="shared" si="267"/>
        <v>7</v>
      </c>
      <c r="N1320" s="225" t="str">
        <f t="shared" si="267"/>
        <v>8</v>
      </c>
      <c r="O1320" s="225" t="str">
        <f t="shared" si="267"/>
        <v>9</v>
      </c>
      <c r="P1320" s="225" t="str">
        <f t="shared" si="267"/>
        <v>10</v>
      </c>
      <c r="Q1320" s="225" t="str">
        <f t="shared" si="267"/>
        <v>11</v>
      </c>
      <c r="R1320" s="225" t="str">
        <f t="shared" si="267"/>
        <v>12</v>
      </c>
      <c r="S1320" s="225" t="str">
        <f t="shared" si="267"/>
        <v>13</v>
      </c>
      <c r="T1320" s="225" t="str">
        <f t="shared" si="267"/>
        <v>14</v>
      </c>
      <c r="U1320" s="225" t="str">
        <f t="shared" si="267"/>
        <v>15</v>
      </c>
      <c r="V1320" s="225" t="str">
        <f t="shared" si="267"/>
        <v>16</v>
      </c>
      <c r="W1320" s="225" t="str">
        <f t="shared" si="267"/>
        <v>17</v>
      </c>
      <c r="X1320" s="225" t="str">
        <f t="shared" si="267"/>
        <v>18</v>
      </c>
      <c r="Y1320" s="225" t="str">
        <f t="shared" si="267"/>
        <v>19</v>
      </c>
    </row>
    <row r="1321" spans="1:25" x14ac:dyDescent="0.25">
      <c r="A1321" t="str">
        <f t="shared" si="265"/>
        <v/>
      </c>
      <c r="G1321" s="225" t="str">
        <f t="shared" si="261"/>
        <v>1</v>
      </c>
      <c r="H1321" s="225" t="str">
        <f t="shared" si="262"/>
        <v>2</v>
      </c>
      <c r="I1321" s="225" t="str">
        <f t="shared" si="264"/>
        <v>3</v>
      </c>
      <c r="J1321" s="225" t="str">
        <f t="shared" si="267"/>
        <v>4</v>
      </c>
      <c r="K1321" s="225" t="str">
        <f t="shared" si="267"/>
        <v>5</v>
      </c>
      <c r="L1321" s="225" t="str">
        <f t="shared" si="267"/>
        <v>6</v>
      </c>
      <c r="M1321" s="225" t="str">
        <f t="shared" si="267"/>
        <v>7</v>
      </c>
      <c r="N1321" s="225" t="str">
        <f t="shared" si="267"/>
        <v>8</v>
      </c>
      <c r="O1321" s="225" t="str">
        <f t="shared" si="267"/>
        <v>9</v>
      </c>
      <c r="P1321" s="225" t="str">
        <f t="shared" si="267"/>
        <v>10</v>
      </c>
      <c r="Q1321" s="225" t="str">
        <f t="shared" si="267"/>
        <v>11</v>
      </c>
      <c r="R1321" s="225" t="str">
        <f t="shared" si="267"/>
        <v>12</v>
      </c>
      <c r="S1321" s="225" t="str">
        <f t="shared" si="267"/>
        <v>13</v>
      </c>
      <c r="T1321" s="225" t="str">
        <f t="shared" si="267"/>
        <v>14</v>
      </c>
      <c r="U1321" s="225" t="str">
        <f t="shared" si="267"/>
        <v>15</v>
      </c>
      <c r="V1321" s="225" t="str">
        <f t="shared" si="267"/>
        <v>16</v>
      </c>
      <c r="W1321" s="225" t="str">
        <f t="shared" si="267"/>
        <v>17</v>
      </c>
      <c r="X1321" s="225" t="str">
        <f t="shared" si="267"/>
        <v>18</v>
      </c>
      <c r="Y1321" s="225" t="str">
        <f t="shared" si="267"/>
        <v>19</v>
      </c>
    </row>
    <row r="1322" spans="1:25" x14ac:dyDescent="0.25">
      <c r="A1322" t="str">
        <f t="shared" si="265"/>
        <v/>
      </c>
      <c r="G1322" s="225" t="str">
        <f t="shared" si="261"/>
        <v>1</v>
      </c>
      <c r="H1322" s="225" t="str">
        <f t="shared" si="262"/>
        <v>2</v>
      </c>
      <c r="I1322" s="225" t="str">
        <f t="shared" si="264"/>
        <v>3</v>
      </c>
      <c r="J1322" s="225" t="str">
        <f t="shared" si="267"/>
        <v>4</v>
      </c>
      <c r="K1322" s="225" t="str">
        <f t="shared" si="267"/>
        <v>5</v>
      </c>
      <c r="L1322" s="225" t="str">
        <f t="shared" si="267"/>
        <v>6</v>
      </c>
      <c r="M1322" s="225" t="str">
        <f t="shared" si="267"/>
        <v>7</v>
      </c>
      <c r="N1322" s="225" t="str">
        <f t="shared" si="267"/>
        <v>8</v>
      </c>
      <c r="O1322" s="225" t="str">
        <f t="shared" si="267"/>
        <v>9</v>
      </c>
      <c r="P1322" s="225" t="str">
        <f t="shared" si="267"/>
        <v>10</v>
      </c>
      <c r="Q1322" s="225" t="str">
        <f t="shared" si="267"/>
        <v>11</v>
      </c>
      <c r="R1322" s="225" t="str">
        <f t="shared" si="267"/>
        <v>12</v>
      </c>
      <c r="S1322" s="225" t="str">
        <f t="shared" si="267"/>
        <v>13</v>
      </c>
      <c r="T1322" s="225" t="str">
        <f t="shared" si="267"/>
        <v>14</v>
      </c>
      <c r="U1322" s="225" t="str">
        <f t="shared" si="267"/>
        <v>15</v>
      </c>
      <c r="V1322" s="225" t="str">
        <f t="shared" si="267"/>
        <v>16</v>
      </c>
      <c r="W1322" s="225" t="str">
        <f t="shared" si="267"/>
        <v>17</v>
      </c>
      <c r="X1322" s="225" t="str">
        <f t="shared" si="267"/>
        <v>18</v>
      </c>
      <c r="Y1322" s="225" t="str">
        <f t="shared" si="267"/>
        <v>19</v>
      </c>
    </row>
    <row r="1323" spans="1:25" x14ac:dyDescent="0.25">
      <c r="A1323" t="str">
        <f t="shared" si="265"/>
        <v/>
      </c>
      <c r="G1323" s="225" t="str">
        <f t="shared" si="261"/>
        <v>1</v>
      </c>
      <c r="H1323" s="225" t="str">
        <f t="shared" si="262"/>
        <v>2</v>
      </c>
      <c r="I1323" s="225" t="str">
        <f t="shared" si="264"/>
        <v>3</v>
      </c>
      <c r="J1323" s="225" t="str">
        <f t="shared" si="267"/>
        <v>4</v>
      </c>
      <c r="K1323" s="225" t="str">
        <f t="shared" si="267"/>
        <v>5</v>
      </c>
      <c r="L1323" s="225" t="str">
        <f t="shared" si="267"/>
        <v>6</v>
      </c>
      <c r="M1323" s="225" t="str">
        <f t="shared" si="267"/>
        <v>7</v>
      </c>
      <c r="N1323" s="225" t="str">
        <f t="shared" si="267"/>
        <v>8</v>
      </c>
      <c r="O1323" s="225" t="str">
        <f t="shared" si="267"/>
        <v>9</v>
      </c>
      <c r="P1323" s="225" t="str">
        <f t="shared" si="267"/>
        <v>10</v>
      </c>
      <c r="Q1323" s="225" t="str">
        <f t="shared" si="267"/>
        <v>11</v>
      </c>
      <c r="R1323" s="225" t="str">
        <f t="shared" si="267"/>
        <v>12</v>
      </c>
      <c r="S1323" s="225" t="str">
        <f t="shared" si="267"/>
        <v>13</v>
      </c>
      <c r="T1323" s="225" t="str">
        <f t="shared" si="267"/>
        <v>14</v>
      </c>
      <c r="U1323" s="225" t="str">
        <f t="shared" si="267"/>
        <v>15</v>
      </c>
      <c r="V1323" s="225" t="str">
        <f t="shared" si="267"/>
        <v>16</v>
      </c>
      <c r="W1323" s="225" t="str">
        <f t="shared" si="267"/>
        <v>17</v>
      </c>
      <c r="X1323" s="225" t="str">
        <f t="shared" si="267"/>
        <v>18</v>
      </c>
      <c r="Y1323" s="225" t="str">
        <f t="shared" si="267"/>
        <v>19</v>
      </c>
    </row>
    <row r="1324" spans="1:25" x14ac:dyDescent="0.25">
      <c r="A1324" t="str">
        <f t="shared" si="265"/>
        <v/>
      </c>
      <c r="G1324" s="225" t="str">
        <f t="shared" si="261"/>
        <v>1</v>
      </c>
      <c r="H1324" s="225" t="str">
        <f t="shared" si="262"/>
        <v>2</v>
      </c>
      <c r="I1324" s="225" t="str">
        <f t="shared" si="264"/>
        <v>3</v>
      </c>
      <c r="J1324" s="225" t="str">
        <f t="shared" si="267"/>
        <v>4</v>
      </c>
      <c r="K1324" s="225" t="str">
        <f t="shared" si="267"/>
        <v>5</v>
      </c>
      <c r="L1324" s="225" t="str">
        <f t="shared" si="267"/>
        <v>6</v>
      </c>
      <c r="M1324" s="225" t="str">
        <f t="shared" si="267"/>
        <v>7</v>
      </c>
      <c r="N1324" s="225" t="str">
        <f t="shared" si="267"/>
        <v>8</v>
      </c>
      <c r="O1324" s="225" t="str">
        <f t="shared" si="267"/>
        <v>9</v>
      </c>
      <c r="P1324" s="225" t="str">
        <f t="shared" si="267"/>
        <v>10</v>
      </c>
      <c r="Q1324" s="225" t="str">
        <f t="shared" si="267"/>
        <v>11</v>
      </c>
      <c r="R1324" s="225" t="str">
        <f t="shared" si="267"/>
        <v>12</v>
      </c>
      <c r="S1324" s="225" t="str">
        <f t="shared" si="267"/>
        <v>13</v>
      </c>
      <c r="T1324" s="225" t="str">
        <f t="shared" si="267"/>
        <v>14</v>
      </c>
      <c r="U1324" s="225" t="str">
        <f t="shared" si="267"/>
        <v>15</v>
      </c>
      <c r="V1324" s="225" t="str">
        <f t="shared" si="267"/>
        <v>16</v>
      </c>
      <c r="W1324" s="225" t="str">
        <f t="shared" si="267"/>
        <v>17</v>
      </c>
      <c r="X1324" s="225" t="str">
        <f t="shared" si="267"/>
        <v>18</v>
      </c>
      <c r="Y1324" s="225" t="str">
        <f t="shared" si="267"/>
        <v>19</v>
      </c>
    </row>
    <row r="1325" spans="1:25" x14ac:dyDescent="0.25">
      <c r="A1325" t="str">
        <f t="shared" si="265"/>
        <v/>
      </c>
      <c r="G1325" s="225" t="str">
        <f t="shared" si="261"/>
        <v>1</v>
      </c>
      <c r="H1325" s="225" t="str">
        <f t="shared" si="262"/>
        <v>2</v>
      </c>
      <c r="I1325" s="225" t="str">
        <f t="shared" si="264"/>
        <v>3</v>
      </c>
      <c r="J1325" s="225" t="str">
        <f t="shared" si="267"/>
        <v>4</v>
      </c>
      <c r="K1325" s="225" t="str">
        <f t="shared" si="267"/>
        <v>5</v>
      </c>
      <c r="L1325" s="225" t="str">
        <f t="shared" si="267"/>
        <v>6</v>
      </c>
      <c r="M1325" s="225" t="str">
        <f t="shared" si="267"/>
        <v>7</v>
      </c>
      <c r="N1325" s="225" t="str">
        <f t="shared" si="267"/>
        <v>8</v>
      </c>
      <c r="O1325" s="225" t="str">
        <f t="shared" si="267"/>
        <v>9</v>
      </c>
      <c r="P1325" s="225" t="str">
        <f t="shared" si="267"/>
        <v>10</v>
      </c>
      <c r="Q1325" s="225" t="str">
        <f t="shared" si="267"/>
        <v>11</v>
      </c>
      <c r="R1325" s="225" t="str">
        <f t="shared" si="267"/>
        <v>12</v>
      </c>
      <c r="S1325" s="225" t="str">
        <f t="shared" si="267"/>
        <v>13</v>
      </c>
      <c r="T1325" s="225" t="str">
        <f t="shared" si="267"/>
        <v>14</v>
      </c>
      <c r="U1325" s="225" t="str">
        <f t="shared" si="267"/>
        <v>15</v>
      </c>
      <c r="V1325" s="225" t="str">
        <f t="shared" si="267"/>
        <v>16</v>
      </c>
      <c r="W1325" s="225" t="str">
        <f t="shared" si="267"/>
        <v>17</v>
      </c>
      <c r="X1325" s="225" t="str">
        <f t="shared" si="267"/>
        <v>18</v>
      </c>
      <c r="Y1325" s="225" t="str">
        <f t="shared" si="267"/>
        <v>19</v>
      </c>
    </row>
    <row r="1326" spans="1:25" x14ac:dyDescent="0.25">
      <c r="A1326" t="str">
        <f t="shared" si="265"/>
        <v/>
      </c>
      <c r="G1326" s="225" t="str">
        <f t="shared" si="261"/>
        <v>1</v>
      </c>
      <c r="H1326" s="225" t="str">
        <f t="shared" si="262"/>
        <v>2</v>
      </c>
      <c r="I1326" s="225" t="str">
        <f t="shared" si="264"/>
        <v>3</v>
      </c>
      <c r="J1326" s="225" t="str">
        <f t="shared" si="267"/>
        <v>4</v>
      </c>
      <c r="K1326" s="225" t="str">
        <f t="shared" si="267"/>
        <v>5</v>
      </c>
      <c r="L1326" s="225" t="str">
        <f t="shared" si="267"/>
        <v>6</v>
      </c>
      <c r="M1326" s="225" t="str">
        <f t="shared" si="267"/>
        <v>7</v>
      </c>
      <c r="N1326" s="225" t="str">
        <f t="shared" si="267"/>
        <v>8</v>
      </c>
      <c r="O1326" s="225" t="str">
        <f t="shared" si="267"/>
        <v>9</v>
      </c>
      <c r="P1326" s="225" t="str">
        <f t="shared" si="267"/>
        <v>10</v>
      </c>
      <c r="Q1326" s="225" t="str">
        <f t="shared" si="267"/>
        <v>11</v>
      </c>
      <c r="R1326" s="225" t="str">
        <f t="shared" si="267"/>
        <v>12</v>
      </c>
      <c r="S1326" s="225" t="str">
        <f t="shared" si="267"/>
        <v>13</v>
      </c>
      <c r="T1326" s="225" t="str">
        <f t="shared" si="267"/>
        <v>14</v>
      </c>
      <c r="U1326" s="225" t="str">
        <f t="shared" si="267"/>
        <v>15</v>
      </c>
      <c r="V1326" s="225" t="str">
        <f t="shared" si="267"/>
        <v>16</v>
      </c>
      <c r="W1326" s="225" t="str">
        <f t="shared" si="267"/>
        <v>17</v>
      </c>
      <c r="X1326" s="225" t="str">
        <f t="shared" si="267"/>
        <v>18</v>
      </c>
      <c r="Y1326" s="225" t="str">
        <f t="shared" si="267"/>
        <v>19</v>
      </c>
    </row>
    <row r="1327" spans="1:25" x14ac:dyDescent="0.25">
      <c r="A1327" t="str">
        <f t="shared" si="265"/>
        <v/>
      </c>
      <c r="G1327" s="225" t="str">
        <f t="shared" si="261"/>
        <v>1</v>
      </c>
      <c r="H1327" s="225" t="str">
        <f t="shared" si="262"/>
        <v>2</v>
      </c>
      <c r="I1327" s="225" t="str">
        <f t="shared" si="264"/>
        <v>3</v>
      </c>
      <c r="J1327" s="225" t="str">
        <f t="shared" si="267"/>
        <v>4</v>
      </c>
      <c r="K1327" s="225" t="str">
        <f t="shared" si="267"/>
        <v>5</v>
      </c>
      <c r="L1327" s="225" t="str">
        <f t="shared" si="267"/>
        <v>6</v>
      </c>
      <c r="M1327" s="225" t="str">
        <f t="shared" si="267"/>
        <v>7</v>
      </c>
      <c r="N1327" s="225" t="str">
        <f t="shared" si="267"/>
        <v>8</v>
      </c>
      <c r="O1327" s="225" t="str">
        <f t="shared" si="267"/>
        <v>9</v>
      </c>
      <c r="P1327" s="225" t="str">
        <f t="shared" si="267"/>
        <v>10</v>
      </c>
      <c r="Q1327" s="225" t="str">
        <f t="shared" si="267"/>
        <v>11</v>
      </c>
      <c r="R1327" s="225" t="str">
        <f t="shared" si="267"/>
        <v>12</v>
      </c>
      <c r="S1327" s="225" t="str">
        <f t="shared" si="267"/>
        <v>13</v>
      </c>
      <c r="T1327" s="225" t="str">
        <f t="shared" si="267"/>
        <v>14</v>
      </c>
      <c r="U1327" s="225" t="str">
        <f t="shared" si="267"/>
        <v>15</v>
      </c>
      <c r="V1327" s="225" t="str">
        <f t="shared" si="267"/>
        <v>16</v>
      </c>
      <c r="W1327" s="225" t="str">
        <f t="shared" si="267"/>
        <v>17</v>
      </c>
      <c r="X1327" s="225" t="str">
        <f t="shared" si="267"/>
        <v>18</v>
      </c>
      <c r="Y1327" s="225" t="str">
        <f t="shared" si="267"/>
        <v>19</v>
      </c>
    </row>
    <row r="1328" spans="1:25" x14ac:dyDescent="0.25">
      <c r="A1328" t="str">
        <f t="shared" si="265"/>
        <v/>
      </c>
      <c r="G1328" s="225" t="str">
        <f t="shared" si="261"/>
        <v>1</v>
      </c>
      <c r="H1328" s="225" t="str">
        <f t="shared" si="262"/>
        <v>2</v>
      </c>
      <c r="I1328" s="225" t="str">
        <f t="shared" si="264"/>
        <v>3</v>
      </c>
      <c r="J1328" s="225" t="str">
        <f t="shared" si="267"/>
        <v>4</v>
      </c>
      <c r="K1328" s="225" t="str">
        <f t="shared" si="267"/>
        <v>5</v>
      </c>
      <c r="L1328" s="225" t="str">
        <f t="shared" si="267"/>
        <v>6</v>
      </c>
      <c r="M1328" s="225" t="str">
        <f t="shared" si="267"/>
        <v>7</v>
      </c>
      <c r="N1328" s="225" t="str">
        <f t="shared" si="267"/>
        <v>8</v>
      </c>
      <c r="O1328" s="225" t="str">
        <f t="shared" si="267"/>
        <v>9</v>
      </c>
      <c r="P1328" s="225" t="str">
        <f t="shared" si="267"/>
        <v>10</v>
      </c>
      <c r="Q1328" s="225" t="str">
        <f t="shared" si="267"/>
        <v>11</v>
      </c>
      <c r="R1328" s="225" t="str">
        <f t="shared" si="267"/>
        <v>12</v>
      </c>
      <c r="S1328" s="225" t="str">
        <f t="shared" si="267"/>
        <v>13</v>
      </c>
      <c r="T1328" s="225" t="str">
        <f t="shared" si="267"/>
        <v>14</v>
      </c>
      <c r="U1328" s="225" t="str">
        <f t="shared" si="267"/>
        <v>15</v>
      </c>
      <c r="V1328" s="225" t="str">
        <f t="shared" si="267"/>
        <v>16</v>
      </c>
      <c r="W1328" s="225" t="str">
        <f t="shared" si="267"/>
        <v>17</v>
      </c>
      <c r="X1328" s="225" t="str">
        <f t="shared" si="267"/>
        <v>18</v>
      </c>
      <c r="Y1328" s="225" t="str">
        <f t="shared" si="267"/>
        <v>19</v>
      </c>
    </row>
    <row r="1329" spans="1:25" x14ac:dyDescent="0.25">
      <c r="A1329" t="str">
        <f t="shared" si="265"/>
        <v/>
      </c>
      <c r="G1329" s="225" t="str">
        <f t="shared" si="261"/>
        <v>1</v>
      </c>
      <c r="H1329" s="225" t="str">
        <f t="shared" si="262"/>
        <v>2</v>
      </c>
      <c r="I1329" s="225" t="str">
        <f t="shared" si="264"/>
        <v>3</v>
      </c>
      <c r="J1329" s="225" t="str">
        <f t="shared" si="267"/>
        <v>4</v>
      </c>
      <c r="K1329" s="225" t="str">
        <f t="shared" si="267"/>
        <v>5</v>
      </c>
      <c r="L1329" s="225" t="str">
        <f t="shared" si="267"/>
        <v>6</v>
      </c>
      <c r="M1329" s="225" t="str">
        <f t="shared" si="267"/>
        <v>7</v>
      </c>
      <c r="N1329" s="225" t="str">
        <f t="shared" si="267"/>
        <v>8</v>
      </c>
      <c r="O1329" s="225" t="str">
        <f t="shared" si="267"/>
        <v>9</v>
      </c>
      <c r="P1329" s="225" t="str">
        <f t="shared" si="267"/>
        <v>10</v>
      </c>
      <c r="Q1329" s="225" t="str">
        <f t="shared" si="267"/>
        <v>11</v>
      </c>
      <c r="R1329" s="225" t="str">
        <f t="shared" si="267"/>
        <v>12</v>
      </c>
      <c r="S1329" s="225" t="str">
        <f t="shared" ref="J1329:Y1345" si="268">S$1&amp;$F1329&amp;$B1329&amp;$E1329</f>
        <v>13</v>
      </c>
      <c r="T1329" s="225" t="str">
        <f t="shared" si="268"/>
        <v>14</v>
      </c>
      <c r="U1329" s="225" t="str">
        <f t="shared" si="268"/>
        <v>15</v>
      </c>
      <c r="V1329" s="225" t="str">
        <f t="shared" si="268"/>
        <v>16</v>
      </c>
      <c r="W1329" s="225" t="str">
        <f t="shared" si="268"/>
        <v>17</v>
      </c>
      <c r="X1329" s="225" t="str">
        <f t="shared" si="268"/>
        <v>18</v>
      </c>
      <c r="Y1329" s="225" t="str">
        <f t="shared" si="268"/>
        <v>19</v>
      </c>
    </row>
    <row r="1330" spans="1:25" x14ac:dyDescent="0.25">
      <c r="A1330" t="str">
        <f t="shared" si="265"/>
        <v/>
      </c>
      <c r="G1330" s="225" t="str">
        <f t="shared" si="261"/>
        <v>1</v>
      </c>
      <c r="H1330" s="225" t="str">
        <f t="shared" si="262"/>
        <v>2</v>
      </c>
      <c r="I1330" s="225" t="str">
        <f t="shared" si="264"/>
        <v>3</v>
      </c>
      <c r="J1330" s="225" t="str">
        <f t="shared" si="268"/>
        <v>4</v>
      </c>
      <c r="K1330" s="225" t="str">
        <f t="shared" si="268"/>
        <v>5</v>
      </c>
      <c r="L1330" s="225" t="str">
        <f t="shared" si="268"/>
        <v>6</v>
      </c>
      <c r="M1330" s="225" t="str">
        <f t="shared" si="268"/>
        <v>7</v>
      </c>
      <c r="N1330" s="225" t="str">
        <f t="shared" si="268"/>
        <v>8</v>
      </c>
      <c r="O1330" s="225" t="str">
        <f t="shared" si="268"/>
        <v>9</v>
      </c>
      <c r="P1330" s="225" t="str">
        <f t="shared" si="268"/>
        <v>10</v>
      </c>
      <c r="Q1330" s="225" t="str">
        <f t="shared" si="268"/>
        <v>11</v>
      </c>
      <c r="R1330" s="225" t="str">
        <f t="shared" si="268"/>
        <v>12</v>
      </c>
      <c r="S1330" s="225" t="str">
        <f t="shared" si="268"/>
        <v>13</v>
      </c>
      <c r="T1330" s="225" t="str">
        <f t="shared" si="268"/>
        <v>14</v>
      </c>
      <c r="U1330" s="225" t="str">
        <f t="shared" si="268"/>
        <v>15</v>
      </c>
      <c r="V1330" s="225" t="str">
        <f t="shared" si="268"/>
        <v>16</v>
      </c>
      <c r="W1330" s="225" t="str">
        <f t="shared" si="268"/>
        <v>17</v>
      </c>
      <c r="X1330" s="225" t="str">
        <f t="shared" si="268"/>
        <v>18</v>
      </c>
      <c r="Y1330" s="225" t="str">
        <f t="shared" si="268"/>
        <v>19</v>
      </c>
    </row>
    <row r="1331" spans="1:25" x14ac:dyDescent="0.25">
      <c r="A1331" t="str">
        <f t="shared" si="265"/>
        <v/>
      </c>
      <c r="G1331" s="225" t="str">
        <f t="shared" si="261"/>
        <v>1</v>
      </c>
      <c r="H1331" s="225" t="str">
        <f t="shared" si="262"/>
        <v>2</v>
      </c>
      <c r="I1331" s="225" t="str">
        <f t="shared" si="264"/>
        <v>3</v>
      </c>
      <c r="J1331" s="225" t="str">
        <f t="shared" si="268"/>
        <v>4</v>
      </c>
      <c r="K1331" s="225" t="str">
        <f t="shared" si="268"/>
        <v>5</v>
      </c>
      <c r="L1331" s="225" t="str">
        <f t="shared" si="268"/>
        <v>6</v>
      </c>
      <c r="M1331" s="225" t="str">
        <f t="shared" si="268"/>
        <v>7</v>
      </c>
      <c r="N1331" s="225" t="str">
        <f t="shared" si="268"/>
        <v>8</v>
      </c>
      <c r="O1331" s="225" t="str">
        <f t="shared" si="268"/>
        <v>9</v>
      </c>
      <c r="P1331" s="225" t="str">
        <f t="shared" si="268"/>
        <v>10</v>
      </c>
      <c r="Q1331" s="225" t="str">
        <f t="shared" si="268"/>
        <v>11</v>
      </c>
      <c r="R1331" s="225" t="str">
        <f t="shared" si="268"/>
        <v>12</v>
      </c>
      <c r="S1331" s="225" t="str">
        <f t="shared" si="268"/>
        <v>13</v>
      </c>
      <c r="T1331" s="225" t="str">
        <f t="shared" si="268"/>
        <v>14</v>
      </c>
      <c r="U1331" s="225" t="str">
        <f t="shared" si="268"/>
        <v>15</v>
      </c>
      <c r="V1331" s="225" t="str">
        <f t="shared" si="268"/>
        <v>16</v>
      </c>
      <c r="W1331" s="225" t="str">
        <f t="shared" si="268"/>
        <v>17</v>
      </c>
      <c r="X1331" s="225" t="str">
        <f t="shared" si="268"/>
        <v>18</v>
      </c>
      <c r="Y1331" s="225" t="str">
        <f t="shared" si="268"/>
        <v>19</v>
      </c>
    </row>
    <row r="1332" spans="1:25" x14ac:dyDescent="0.25">
      <c r="A1332" t="str">
        <f t="shared" si="265"/>
        <v/>
      </c>
      <c r="G1332" s="225" t="str">
        <f t="shared" si="261"/>
        <v>1</v>
      </c>
      <c r="H1332" s="225" t="str">
        <f t="shared" si="262"/>
        <v>2</v>
      </c>
      <c r="I1332" s="225" t="str">
        <f t="shared" si="264"/>
        <v>3</v>
      </c>
      <c r="J1332" s="225" t="str">
        <f t="shared" si="268"/>
        <v>4</v>
      </c>
      <c r="K1332" s="225" t="str">
        <f t="shared" si="268"/>
        <v>5</v>
      </c>
      <c r="L1332" s="225" t="str">
        <f t="shared" si="268"/>
        <v>6</v>
      </c>
      <c r="M1332" s="225" t="str">
        <f t="shared" si="268"/>
        <v>7</v>
      </c>
      <c r="N1332" s="225" t="str">
        <f t="shared" si="268"/>
        <v>8</v>
      </c>
      <c r="O1332" s="225" t="str">
        <f t="shared" si="268"/>
        <v>9</v>
      </c>
      <c r="P1332" s="225" t="str">
        <f t="shared" si="268"/>
        <v>10</v>
      </c>
      <c r="Q1332" s="225" t="str">
        <f t="shared" si="268"/>
        <v>11</v>
      </c>
      <c r="R1332" s="225" t="str">
        <f t="shared" si="268"/>
        <v>12</v>
      </c>
      <c r="S1332" s="225" t="str">
        <f t="shared" si="268"/>
        <v>13</v>
      </c>
      <c r="T1332" s="225" t="str">
        <f t="shared" si="268"/>
        <v>14</v>
      </c>
      <c r="U1332" s="225" t="str">
        <f t="shared" si="268"/>
        <v>15</v>
      </c>
      <c r="V1332" s="225" t="str">
        <f t="shared" si="268"/>
        <v>16</v>
      </c>
      <c r="W1332" s="225" t="str">
        <f t="shared" si="268"/>
        <v>17</v>
      </c>
      <c r="X1332" s="225" t="str">
        <f t="shared" si="268"/>
        <v>18</v>
      </c>
      <c r="Y1332" s="225" t="str">
        <f t="shared" si="268"/>
        <v>19</v>
      </c>
    </row>
    <row r="1333" spans="1:25" x14ac:dyDescent="0.25">
      <c r="A1333" t="str">
        <f t="shared" si="265"/>
        <v/>
      </c>
      <c r="G1333" s="225" t="str">
        <f t="shared" si="261"/>
        <v>1</v>
      </c>
      <c r="H1333" s="225" t="str">
        <f t="shared" si="262"/>
        <v>2</v>
      </c>
      <c r="I1333" s="225" t="str">
        <f t="shared" si="264"/>
        <v>3</v>
      </c>
      <c r="J1333" s="225" t="str">
        <f t="shared" si="268"/>
        <v>4</v>
      </c>
      <c r="K1333" s="225" t="str">
        <f t="shared" si="268"/>
        <v>5</v>
      </c>
      <c r="L1333" s="225" t="str">
        <f t="shared" si="268"/>
        <v>6</v>
      </c>
      <c r="M1333" s="225" t="str">
        <f t="shared" si="268"/>
        <v>7</v>
      </c>
      <c r="N1333" s="225" t="str">
        <f t="shared" si="268"/>
        <v>8</v>
      </c>
      <c r="O1333" s="225" t="str">
        <f t="shared" si="268"/>
        <v>9</v>
      </c>
      <c r="P1333" s="225" t="str">
        <f t="shared" si="268"/>
        <v>10</v>
      </c>
      <c r="Q1333" s="225" t="str">
        <f t="shared" si="268"/>
        <v>11</v>
      </c>
      <c r="R1333" s="225" t="str">
        <f t="shared" si="268"/>
        <v>12</v>
      </c>
      <c r="S1333" s="225" t="str">
        <f t="shared" si="268"/>
        <v>13</v>
      </c>
      <c r="T1333" s="225" t="str">
        <f t="shared" si="268"/>
        <v>14</v>
      </c>
      <c r="U1333" s="225" t="str">
        <f t="shared" si="268"/>
        <v>15</v>
      </c>
      <c r="V1333" s="225" t="str">
        <f t="shared" si="268"/>
        <v>16</v>
      </c>
      <c r="W1333" s="225" t="str">
        <f t="shared" si="268"/>
        <v>17</v>
      </c>
      <c r="X1333" s="225" t="str">
        <f t="shared" si="268"/>
        <v>18</v>
      </c>
      <c r="Y1333" s="225" t="str">
        <f t="shared" si="268"/>
        <v>19</v>
      </c>
    </row>
    <row r="1334" spans="1:25" x14ac:dyDescent="0.25">
      <c r="A1334" t="str">
        <f t="shared" si="265"/>
        <v/>
      </c>
      <c r="G1334" s="225" t="str">
        <f t="shared" si="261"/>
        <v>1</v>
      </c>
      <c r="H1334" s="225" t="str">
        <f t="shared" si="262"/>
        <v>2</v>
      </c>
      <c r="I1334" s="225" t="str">
        <f t="shared" si="264"/>
        <v>3</v>
      </c>
      <c r="J1334" s="225" t="str">
        <f t="shared" si="268"/>
        <v>4</v>
      </c>
      <c r="K1334" s="225" t="str">
        <f t="shared" si="268"/>
        <v>5</v>
      </c>
      <c r="L1334" s="225" t="str">
        <f t="shared" si="268"/>
        <v>6</v>
      </c>
      <c r="M1334" s="225" t="str">
        <f t="shared" si="268"/>
        <v>7</v>
      </c>
      <c r="N1334" s="225" t="str">
        <f t="shared" si="268"/>
        <v>8</v>
      </c>
      <c r="O1334" s="225" t="str">
        <f t="shared" si="268"/>
        <v>9</v>
      </c>
      <c r="P1334" s="225" t="str">
        <f t="shared" si="268"/>
        <v>10</v>
      </c>
      <c r="Q1334" s="225" t="str">
        <f t="shared" si="268"/>
        <v>11</v>
      </c>
      <c r="R1334" s="225" t="str">
        <f t="shared" si="268"/>
        <v>12</v>
      </c>
      <c r="S1334" s="225" t="str">
        <f t="shared" si="268"/>
        <v>13</v>
      </c>
      <c r="T1334" s="225" t="str">
        <f t="shared" si="268"/>
        <v>14</v>
      </c>
      <c r="U1334" s="225" t="str">
        <f t="shared" si="268"/>
        <v>15</v>
      </c>
      <c r="V1334" s="225" t="str">
        <f t="shared" si="268"/>
        <v>16</v>
      </c>
      <c r="W1334" s="225" t="str">
        <f t="shared" si="268"/>
        <v>17</v>
      </c>
      <c r="X1334" s="225" t="str">
        <f t="shared" si="268"/>
        <v>18</v>
      </c>
      <c r="Y1334" s="225" t="str">
        <f t="shared" si="268"/>
        <v>19</v>
      </c>
    </row>
    <row r="1335" spans="1:25" x14ac:dyDescent="0.25">
      <c r="A1335" t="str">
        <f t="shared" si="265"/>
        <v/>
      </c>
      <c r="G1335" s="225" t="str">
        <f t="shared" si="261"/>
        <v>1</v>
      </c>
      <c r="H1335" s="225" t="str">
        <f t="shared" si="262"/>
        <v>2</v>
      </c>
      <c r="I1335" s="225" t="str">
        <f t="shared" si="264"/>
        <v>3</v>
      </c>
      <c r="J1335" s="225" t="str">
        <f t="shared" si="268"/>
        <v>4</v>
      </c>
      <c r="K1335" s="225" t="str">
        <f t="shared" si="268"/>
        <v>5</v>
      </c>
      <c r="L1335" s="225" t="str">
        <f t="shared" si="268"/>
        <v>6</v>
      </c>
      <c r="M1335" s="225" t="str">
        <f t="shared" si="268"/>
        <v>7</v>
      </c>
      <c r="N1335" s="225" t="str">
        <f t="shared" si="268"/>
        <v>8</v>
      </c>
      <c r="O1335" s="225" t="str">
        <f t="shared" si="268"/>
        <v>9</v>
      </c>
      <c r="P1335" s="225" t="str">
        <f t="shared" si="268"/>
        <v>10</v>
      </c>
      <c r="Q1335" s="225" t="str">
        <f t="shared" si="268"/>
        <v>11</v>
      </c>
      <c r="R1335" s="225" t="str">
        <f t="shared" si="268"/>
        <v>12</v>
      </c>
      <c r="S1335" s="225" t="str">
        <f t="shared" si="268"/>
        <v>13</v>
      </c>
      <c r="T1335" s="225" t="str">
        <f t="shared" si="268"/>
        <v>14</v>
      </c>
      <c r="U1335" s="225" t="str">
        <f t="shared" si="268"/>
        <v>15</v>
      </c>
      <c r="V1335" s="225" t="str">
        <f t="shared" si="268"/>
        <v>16</v>
      </c>
      <c r="W1335" s="225" t="str">
        <f t="shared" si="268"/>
        <v>17</v>
      </c>
      <c r="X1335" s="225" t="str">
        <f t="shared" si="268"/>
        <v>18</v>
      </c>
      <c r="Y1335" s="225" t="str">
        <f t="shared" si="268"/>
        <v>19</v>
      </c>
    </row>
    <row r="1336" spans="1:25" x14ac:dyDescent="0.25">
      <c r="A1336" t="str">
        <f t="shared" si="265"/>
        <v/>
      </c>
      <c r="G1336" s="225" t="str">
        <f t="shared" si="261"/>
        <v>1</v>
      </c>
      <c r="H1336" s="225" t="str">
        <f t="shared" si="262"/>
        <v>2</v>
      </c>
      <c r="I1336" s="225" t="str">
        <f t="shared" si="264"/>
        <v>3</v>
      </c>
      <c r="J1336" s="225" t="str">
        <f t="shared" si="268"/>
        <v>4</v>
      </c>
      <c r="K1336" s="225" t="str">
        <f t="shared" si="268"/>
        <v>5</v>
      </c>
      <c r="L1336" s="225" t="str">
        <f t="shared" si="268"/>
        <v>6</v>
      </c>
      <c r="M1336" s="225" t="str">
        <f t="shared" si="268"/>
        <v>7</v>
      </c>
      <c r="N1336" s="225" t="str">
        <f t="shared" si="268"/>
        <v>8</v>
      </c>
      <c r="O1336" s="225" t="str">
        <f t="shared" si="268"/>
        <v>9</v>
      </c>
      <c r="P1336" s="225" t="str">
        <f t="shared" si="268"/>
        <v>10</v>
      </c>
      <c r="Q1336" s="225" t="str">
        <f t="shared" si="268"/>
        <v>11</v>
      </c>
      <c r="R1336" s="225" t="str">
        <f t="shared" si="268"/>
        <v>12</v>
      </c>
      <c r="S1336" s="225" t="str">
        <f t="shared" si="268"/>
        <v>13</v>
      </c>
      <c r="T1336" s="225" t="str">
        <f t="shared" si="268"/>
        <v>14</v>
      </c>
      <c r="U1336" s="225" t="str">
        <f t="shared" si="268"/>
        <v>15</v>
      </c>
      <c r="V1336" s="225" t="str">
        <f t="shared" si="268"/>
        <v>16</v>
      </c>
      <c r="W1336" s="225" t="str">
        <f t="shared" si="268"/>
        <v>17</v>
      </c>
      <c r="X1336" s="225" t="str">
        <f t="shared" si="268"/>
        <v>18</v>
      </c>
      <c r="Y1336" s="225" t="str">
        <f t="shared" si="268"/>
        <v>19</v>
      </c>
    </row>
    <row r="1337" spans="1:25" x14ac:dyDescent="0.25">
      <c r="A1337" t="str">
        <f t="shared" si="265"/>
        <v/>
      </c>
      <c r="G1337" s="225" t="str">
        <f t="shared" si="261"/>
        <v>1</v>
      </c>
      <c r="H1337" s="225" t="str">
        <f t="shared" si="262"/>
        <v>2</v>
      </c>
      <c r="I1337" s="225" t="str">
        <f t="shared" si="264"/>
        <v>3</v>
      </c>
      <c r="J1337" s="225" t="str">
        <f t="shared" si="268"/>
        <v>4</v>
      </c>
      <c r="K1337" s="225" t="str">
        <f t="shared" si="268"/>
        <v>5</v>
      </c>
      <c r="L1337" s="225" t="str">
        <f t="shared" si="268"/>
        <v>6</v>
      </c>
      <c r="M1337" s="225" t="str">
        <f t="shared" si="268"/>
        <v>7</v>
      </c>
      <c r="N1337" s="225" t="str">
        <f t="shared" si="268"/>
        <v>8</v>
      </c>
      <c r="O1337" s="225" t="str">
        <f t="shared" si="268"/>
        <v>9</v>
      </c>
      <c r="P1337" s="225" t="str">
        <f t="shared" si="268"/>
        <v>10</v>
      </c>
      <c r="Q1337" s="225" t="str">
        <f t="shared" si="268"/>
        <v>11</v>
      </c>
      <c r="R1337" s="225" t="str">
        <f t="shared" si="268"/>
        <v>12</v>
      </c>
      <c r="S1337" s="225" t="str">
        <f t="shared" si="268"/>
        <v>13</v>
      </c>
      <c r="T1337" s="225" t="str">
        <f t="shared" si="268"/>
        <v>14</v>
      </c>
      <c r="U1337" s="225" t="str">
        <f t="shared" si="268"/>
        <v>15</v>
      </c>
      <c r="V1337" s="225" t="str">
        <f t="shared" si="268"/>
        <v>16</v>
      </c>
      <c r="W1337" s="225" t="str">
        <f t="shared" si="268"/>
        <v>17</v>
      </c>
      <c r="X1337" s="225" t="str">
        <f t="shared" si="268"/>
        <v>18</v>
      </c>
      <c r="Y1337" s="225" t="str">
        <f t="shared" si="268"/>
        <v>19</v>
      </c>
    </row>
    <row r="1338" spans="1:25" x14ac:dyDescent="0.25">
      <c r="A1338" t="str">
        <f t="shared" si="265"/>
        <v/>
      </c>
      <c r="G1338" s="225" t="str">
        <f t="shared" ref="G1338:G1401" si="269">G$1&amp;F1338&amp;B1338&amp;E1338</f>
        <v>1</v>
      </c>
      <c r="H1338" s="225" t="str">
        <f t="shared" ref="H1338:H1401" si="270">H$1&amp;F1338&amp;B1338&amp;E1338</f>
        <v>2</v>
      </c>
      <c r="I1338" s="225" t="str">
        <f t="shared" si="264"/>
        <v>3</v>
      </c>
      <c r="J1338" s="225" t="str">
        <f t="shared" si="268"/>
        <v>4</v>
      </c>
      <c r="K1338" s="225" t="str">
        <f t="shared" si="268"/>
        <v>5</v>
      </c>
      <c r="L1338" s="225" t="str">
        <f t="shared" si="268"/>
        <v>6</v>
      </c>
      <c r="M1338" s="225" t="str">
        <f t="shared" si="268"/>
        <v>7</v>
      </c>
      <c r="N1338" s="225" t="str">
        <f t="shared" si="268"/>
        <v>8</v>
      </c>
      <c r="O1338" s="225" t="str">
        <f t="shared" si="268"/>
        <v>9</v>
      </c>
      <c r="P1338" s="225" t="str">
        <f t="shared" si="268"/>
        <v>10</v>
      </c>
      <c r="Q1338" s="225" t="str">
        <f t="shared" si="268"/>
        <v>11</v>
      </c>
      <c r="R1338" s="225" t="str">
        <f t="shared" si="268"/>
        <v>12</v>
      </c>
      <c r="S1338" s="225" t="str">
        <f t="shared" si="268"/>
        <v>13</v>
      </c>
      <c r="T1338" s="225" t="str">
        <f t="shared" si="268"/>
        <v>14</v>
      </c>
      <c r="U1338" s="225" t="str">
        <f t="shared" si="268"/>
        <v>15</v>
      </c>
      <c r="V1338" s="225" t="str">
        <f t="shared" si="268"/>
        <v>16</v>
      </c>
      <c r="W1338" s="225" t="str">
        <f t="shared" si="268"/>
        <v>17</v>
      </c>
      <c r="X1338" s="225" t="str">
        <f t="shared" si="268"/>
        <v>18</v>
      </c>
      <c r="Y1338" s="225" t="str">
        <f t="shared" si="268"/>
        <v>19</v>
      </c>
    </row>
    <row r="1339" spans="1:25" x14ac:dyDescent="0.25">
      <c r="A1339" t="str">
        <f t="shared" si="265"/>
        <v/>
      </c>
      <c r="G1339" s="225" t="str">
        <f t="shared" si="269"/>
        <v>1</v>
      </c>
      <c r="H1339" s="225" t="str">
        <f t="shared" si="270"/>
        <v>2</v>
      </c>
      <c r="I1339" s="225" t="str">
        <f t="shared" si="264"/>
        <v>3</v>
      </c>
      <c r="J1339" s="225" t="str">
        <f t="shared" si="268"/>
        <v>4</v>
      </c>
      <c r="K1339" s="225" t="str">
        <f t="shared" si="268"/>
        <v>5</v>
      </c>
      <c r="L1339" s="225" t="str">
        <f t="shared" si="268"/>
        <v>6</v>
      </c>
      <c r="M1339" s="225" t="str">
        <f t="shared" si="268"/>
        <v>7</v>
      </c>
      <c r="N1339" s="225" t="str">
        <f t="shared" si="268"/>
        <v>8</v>
      </c>
      <c r="O1339" s="225" t="str">
        <f t="shared" si="268"/>
        <v>9</v>
      </c>
      <c r="P1339" s="225" t="str">
        <f t="shared" si="268"/>
        <v>10</v>
      </c>
      <c r="Q1339" s="225" t="str">
        <f t="shared" si="268"/>
        <v>11</v>
      </c>
      <c r="R1339" s="225" t="str">
        <f t="shared" si="268"/>
        <v>12</v>
      </c>
      <c r="S1339" s="225" t="str">
        <f t="shared" si="268"/>
        <v>13</v>
      </c>
      <c r="T1339" s="225" t="str">
        <f t="shared" si="268"/>
        <v>14</v>
      </c>
      <c r="U1339" s="225" t="str">
        <f t="shared" si="268"/>
        <v>15</v>
      </c>
      <c r="V1339" s="225" t="str">
        <f t="shared" si="268"/>
        <v>16</v>
      </c>
      <c r="W1339" s="225" t="str">
        <f t="shared" si="268"/>
        <v>17</v>
      </c>
      <c r="X1339" s="225" t="str">
        <f t="shared" si="268"/>
        <v>18</v>
      </c>
      <c r="Y1339" s="225" t="str">
        <f t="shared" si="268"/>
        <v>19</v>
      </c>
    </row>
    <row r="1340" spans="1:25" x14ac:dyDescent="0.25">
      <c r="A1340" t="str">
        <f t="shared" si="265"/>
        <v/>
      </c>
      <c r="G1340" s="225" t="str">
        <f t="shared" si="269"/>
        <v>1</v>
      </c>
      <c r="H1340" s="225" t="str">
        <f t="shared" si="270"/>
        <v>2</v>
      </c>
      <c r="I1340" s="225" t="str">
        <f t="shared" si="264"/>
        <v>3</v>
      </c>
      <c r="J1340" s="225" t="str">
        <f t="shared" si="268"/>
        <v>4</v>
      </c>
      <c r="K1340" s="225" t="str">
        <f t="shared" si="268"/>
        <v>5</v>
      </c>
      <c r="L1340" s="225" t="str">
        <f t="shared" si="268"/>
        <v>6</v>
      </c>
      <c r="M1340" s="225" t="str">
        <f t="shared" si="268"/>
        <v>7</v>
      </c>
      <c r="N1340" s="225" t="str">
        <f t="shared" si="268"/>
        <v>8</v>
      </c>
      <c r="O1340" s="225" t="str">
        <f t="shared" si="268"/>
        <v>9</v>
      </c>
      <c r="P1340" s="225" t="str">
        <f t="shared" si="268"/>
        <v>10</v>
      </c>
      <c r="Q1340" s="225" t="str">
        <f t="shared" si="268"/>
        <v>11</v>
      </c>
      <c r="R1340" s="225" t="str">
        <f t="shared" si="268"/>
        <v>12</v>
      </c>
      <c r="S1340" s="225" t="str">
        <f t="shared" si="268"/>
        <v>13</v>
      </c>
      <c r="T1340" s="225" t="str">
        <f t="shared" si="268"/>
        <v>14</v>
      </c>
      <c r="U1340" s="225" t="str">
        <f t="shared" si="268"/>
        <v>15</v>
      </c>
      <c r="V1340" s="225" t="str">
        <f t="shared" si="268"/>
        <v>16</v>
      </c>
      <c r="W1340" s="225" t="str">
        <f t="shared" si="268"/>
        <v>17</v>
      </c>
      <c r="X1340" s="225" t="str">
        <f t="shared" si="268"/>
        <v>18</v>
      </c>
      <c r="Y1340" s="225" t="str">
        <f t="shared" si="268"/>
        <v>19</v>
      </c>
    </row>
    <row r="1341" spans="1:25" x14ac:dyDescent="0.25">
      <c r="A1341" t="str">
        <f t="shared" si="265"/>
        <v/>
      </c>
      <c r="G1341" s="225" t="str">
        <f t="shared" si="269"/>
        <v>1</v>
      </c>
      <c r="H1341" s="225" t="str">
        <f t="shared" si="270"/>
        <v>2</v>
      </c>
      <c r="I1341" s="225" t="str">
        <f t="shared" si="264"/>
        <v>3</v>
      </c>
      <c r="J1341" s="225" t="str">
        <f t="shared" si="268"/>
        <v>4</v>
      </c>
      <c r="K1341" s="225" t="str">
        <f t="shared" si="268"/>
        <v>5</v>
      </c>
      <c r="L1341" s="225" t="str">
        <f t="shared" si="268"/>
        <v>6</v>
      </c>
      <c r="M1341" s="225" t="str">
        <f t="shared" si="268"/>
        <v>7</v>
      </c>
      <c r="N1341" s="225" t="str">
        <f t="shared" si="268"/>
        <v>8</v>
      </c>
      <c r="O1341" s="225" t="str">
        <f t="shared" si="268"/>
        <v>9</v>
      </c>
      <c r="P1341" s="225" t="str">
        <f t="shared" si="268"/>
        <v>10</v>
      </c>
      <c r="Q1341" s="225" t="str">
        <f t="shared" si="268"/>
        <v>11</v>
      </c>
      <c r="R1341" s="225" t="str">
        <f t="shared" si="268"/>
        <v>12</v>
      </c>
      <c r="S1341" s="225" t="str">
        <f t="shared" si="268"/>
        <v>13</v>
      </c>
      <c r="T1341" s="225" t="str">
        <f t="shared" si="268"/>
        <v>14</v>
      </c>
      <c r="U1341" s="225" t="str">
        <f t="shared" si="268"/>
        <v>15</v>
      </c>
      <c r="V1341" s="225" t="str">
        <f t="shared" si="268"/>
        <v>16</v>
      </c>
      <c r="W1341" s="225" t="str">
        <f t="shared" si="268"/>
        <v>17</v>
      </c>
      <c r="X1341" s="225" t="str">
        <f t="shared" si="268"/>
        <v>18</v>
      </c>
      <c r="Y1341" s="225" t="str">
        <f t="shared" si="268"/>
        <v>19</v>
      </c>
    </row>
    <row r="1342" spans="1:25" x14ac:dyDescent="0.25">
      <c r="A1342" t="str">
        <f t="shared" si="265"/>
        <v/>
      </c>
      <c r="G1342" s="225" t="str">
        <f t="shared" si="269"/>
        <v>1</v>
      </c>
      <c r="H1342" s="225" t="str">
        <f t="shared" si="270"/>
        <v>2</v>
      </c>
      <c r="I1342" s="225" t="str">
        <f t="shared" si="264"/>
        <v>3</v>
      </c>
      <c r="J1342" s="225" t="str">
        <f t="shared" si="268"/>
        <v>4</v>
      </c>
      <c r="K1342" s="225" t="str">
        <f t="shared" si="268"/>
        <v>5</v>
      </c>
      <c r="L1342" s="225" t="str">
        <f t="shared" si="268"/>
        <v>6</v>
      </c>
      <c r="M1342" s="225" t="str">
        <f t="shared" si="268"/>
        <v>7</v>
      </c>
      <c r="N1342" s="225" t="str">
        <f t="shared" si="268"/>
        <v>8</v>
      </c>
      <c r="O1342" s="225" t="str">
        <f t="shared" si="268"/>
        <v>9</v>
      </c>
      <c r="P1342" s="225" t="str">
        <f t="shared" si="268"/>
        <v>10</v>
      </c>
      <c r="Q1342" s="225" t="str">
        <f t="shared" si="268"/>
        <v>11</v>
      </c>
      <c r="R1342" s="225" t="str">
        <f t="shared" si="268"/>
        <v>12</v>
      </c>
      <c r="S1342" s="225" t="str">
        <f t="shared" si="268"/>
        <v>13</v>
      </c>
      <c r="T1342" s="225" t="str">
        <f t="shared" si="268"/>
        <v>14</v>
      </c>
      <c r="U1342" s="225" t="str">
        <f t="shared" si="268"/>
        <v>15</v>
      </c>
      <c r="V1342" s="225" t="str">
        <f t="shared" si="268"/>
        <v>16</v>
      </c>
      <c r="W1342" s="225" t="str">
        <f t="shared" si="268"/>
        <v>17</v>
      </c>
      <c r="X1342" s="225" t="str">
        <f t="shared" si="268"/>
        <v>18</v>
      </c>
      <c r="Y1342" s="225" t="str">
        <f t="shared" si="268"/>
        <v>19</v>
      </c>
    </row>
    <row r="1343" spans="1:25" x14ac:dyDescent="0.25">
      <c r="A1343" t="str">
        <f t="shared" si="265"/>
        <v/>
      </c>
      <c r="G1343" s="225" t="str">
        <f t="shared" si="269"/>
        <v>1</v>
      </c>
      <c r="H1343" s="225" t="str">
        <f t="shared" si="270"/>
        <v>2</v>
      </c>
      <c r="I1343" s="225" t="str">
        <f t="shared" si="264"/>
        <v>3</v>
      </c>
      <c r="J1343" s="225" t="str">
        <f t="shared" si="268"/>
        <v>4</v>
      </c>
      <c r="K1343" s="225" t="str">
        <f t="shared" si="268"/>
        <v>5</v>
      </c>
      <c r="L1343" s="225" t="str">
        <f t="shared" si="268"/>
        <v>6</v>
      </c>
      <c r="M1343" s="225" t="str">
        <f t="shared" si="268"/>
        <v>7</v>
      </c>
      <c r="N1343" s="225" t="str">
        <f t="shared" si="268"/>
        <v>8</v>
      </c>
      <c r="O1343" s="225" t="str">
        <f t="shared" si="268"/>
        <v>9</v>
      </c>
      <c r="P1343" s="225" t="str">
        <f t="shared" si="268"/>
        <v>10</v>
      </c>
      <c r="Q1343" s="225" t="str">
        <f t="shared" si="268"/>
        <v>11</v>
      </c>
      <c r="R1343" s="225" t="str">
        <f t="shared" si="268"/>
        <v>12</v>
      </c>
      <c r="S1343" s="225" t="str">
        <f t="shared" si="268"/>
        <v>13</v>
      </c>
      <c r="T1343" s="225" t="str">
        <f t="shared" si="268"/>
        <v>14</v>
      </c>
      <c r="U1343" s="225" t="str">
        <f t="shared" si="268"/>
        <v>15</v>
      </c>
      <c r="V1343" s="225" t="str">
        <f t="shared" si="268"/>
        <v>16</v>
      </c>
      <c r="W1343" s="225" t="str">
        <f t="shared" si="268"/>
        <v>17</v>
      </c>
      <c r="X1343" s="225" t="str">
        <f t="shared" si="268"/>
        <v>18</v>
      </c>
      <c r="Y1343" s="225" t="str">
        <f t="shared" si="268"/>
        <v>19</v>
      </c>
    </row>
    <row r="1344" spans="1:25" x14ac:dyDescent="0.25">
      <c r="A1344" t="str">
        <f t="shared" si="265"/>
        <v/>
      </c>
      <c r="G1344" s="225" t="str">
        <f t="shared" si="269"/>
        <v>1</v>
      </c>
      <c r="H1344" s="225" t="str">
        <f t="shared" si="270"/>
        <v>2</v>
      </c>
      <c r="I1344" s="225" t="str">
        <f t="shared" si="264"/>
        <v>3</v>
      </c>
      <c r="J1344" s="225" t="str">
        <f t="shared" si="268"/>
        <v>4</v>
      </c>
      <c r="K1344" s="225" t="str">
        <f t="shared" si="268"/>
        <v>5</v>
      </c>
      <c r="L1344" s="225" t="str">
        <f t="shared" si="268"/>
        <v>6</v>
      </c>
      <c r="M1344" s="225" t="str">
        <f t="shared" si="268"/>
        <v>7</v>
      </c>
      <c r="N1344" s="225" t="str">
        <f t="shared" si="268"/>
        <v>8</v>
      </c>
      <c r="O1344" s="225" t="str">
        <f t="shared" si="268"/>
        <v>9</v>
      </c>
      <c r="P1344" s="225" t="str">
        <f t="shared" si="268"/>
        <v>10</v>
      </c>
      <c r="Q1344" s="225" t="str">
        <f t="shared" si="268"/>
        <v>11</v>
      </c>
      <c r="R1344" s="225" t="str">
        <f t="shared" si="268"/>
        <v>12</v>
      </c>
      <c r="S1344" s="225" t="str">
        <f t="shared" si="268"/>
        <v>13</v>
      </c>
      <c r="T1344" s="225" t="str">
        <f t="shared" si="268"/>
        <v>14</v>
      </c>
      <c r="U1344" s="225" t="str">
        <f t="shared" si="268"/>
        <v>15</v>
      </c>
      <c r="V1344" s="225" t="str">
        <f t="shared" si="268"/>
        <v>16</v>
      </c>
      <c r="W1344" s="225" t="str">
        <f t="shared" si="268"/>
        <v>17</v>
      </c>
      <c r="X1344" s="225" t="str">
        <f t="shared" si="268"/>
        <v>18</v>
      </c>
      <c r="Y1344" s="225" t="str">
        <f t="shared" si="268"/>
        <v>19</v>
      </c>
    </row>
    <row r="1345" spans="1:25" x14ac:dyDescent="0.25">
      <c r="A1345" t="str">
        <f t="shared" si="265"/>
        <v/>
      </c>
      <c r="G1345" s="225" t="str">
        <f t="shared" si="269"/>
        <v>1</v>
      </c>
      <c r="H1345" s="225" t="str">
        <f t="shared" si="270"/>
        <v>2</v>
      </c>
      <c r="I1345" s="225" t="str">
        <f t="shared" si="264"/>
        <v>3</v>
      </c>
      <c r="J1345" s="225" t="str">
        <f t="shared" si="268"/>
        <v>4</v>
      </c>
      <c r="K1345" s="225" t="str">
        <f t="shared" si="268"/>
        <v>5</v>
      </c>
      <c r="L1345" s="225" t="str">
        <f t="shared" si="268"/>
        <v>6</v>
      </c>
      <c r="M1345" s="225" t="str">
        <f t="shared" si="268"/>
        <v>7</v>
      </c>
      <c r="N1345" s="225" t="str">
        <f t="shared" si="268"/>
        <v>8</v>
      </c>
      <c r="O1345" s="225" t="str">
        <f t="shared" si="268"/>
        <v>9</v>
      </c>
      <c r="P1345" s="225" t="str">
        <f t="shared" si="268"/>
        <v>10</v>
      </c>
      <c r="Q1345" s="225" t="str">
        <f t="shared" si="268"/>
        <v>11</v>
      </c>
      <c r="R1345" s="225" t="str">
        <f t="shared" ref="J1345:Y1361" si="271">R$1&amp;$F1345&amp;$B1345&amp;$E1345</f>
        <v>12</v>
      </c>
      <c r="S1345" s="225" t="str">
        <f t="shared" si="271"/>
        <v>13</v>
      </c>
      <c r="T1345" s="225" t="str">
        <f t="shared" si="271"/>
        <v>14</v>
      </c>
      <c r="U1345" s="225" t="str">
        <f t="shared" si="271"/>
        <v>15</v>
      </c>
      <c r="V1345" s="225" t="str">
        <f t="shared" si="271"/>
        <v>16</v>
      </c>
      <c r="W1345" s="225" t="str">
        <f t="shared" si="271"/>
        <v>17</v>
      </c>
      <c r="X1345" s="225" t="str">
        <f t="shared" si="271"/>
        <v>18</v>
      </c>
      <c r="Y1345" s="225" t="str">
        <f t="shared" si="271"/>
        <v>19</v>
      </c>
    </row>
    <row r="1346" spans="1:25" x14ac:dyDescent="0.25">
      <c r="A1346" t="str">
        <f t="shared" si="265"/>
        <v/>
      </c>
      <c r="G1346" s="225" t="str">
        <f t="shared" si="269"/>
        <v>1</v>
      </c>
      <c r="H1346" s="225" t="str">
        <f t="shared" si="270"/>
        <v>2</v>
      </c>
      <c r="I1346" s="225" t="str">
        <f t="shared" ref="I1346:I1409" si="272">I$1&amp;$F1346&amp;$B1346&amp;$E1346</f>
        <v>3</v>
      </c>
      <c r="J1346" s="225" t="str">
        <f t="shared" si="271"/>
        <v>4</v>
      </c>
      <c r="K1346" s="225" t="str">
        <f t="shared" si="271"/>
        <v>5</v>
      </c>
      <c r="L1346" s="225" t="str">
        <f t="shared" si="271"/>
        <v>6</v>
      </c>
      <c r="M1346" s="225" t="str">
        <f t="shared" si="271"/>
        <v>7</v>
      </c>
      <c r="N1346" s="225" t="str">
        <f t="shared" si="271"/>
        <v>8</v>
      </c>
      <c r="O1346" s="225" t="str">
        <f t="shared" si="271"/>
        <v>9</v>
      </c>
      <c r="P1346" s="225" t="str">
        <f t="shared" si="271"/>
        <v>10</v>
      </c>
      <c r="Q1346" s="225" t="str">
        <f t="shared" si="271"/>
        <v>11</v>
      </c>
      <c r="R1346" s="225" t="str">
        <f t="shared" si="271"/>
        <v>12</v>
      </c>
      <c r="S1346" s="225" t="str">
        <f t="shared" si="271"/>
        <v>13</v>
      </c>
      <c r="T1346" s="225" t="str">
        <f t="shared" si="271"/>
        <v>14</v>
      </c>
      <c r="U1346" s="225" t="str">
        <f t="shared" si="271"/>
        <v>15</v>
      </c>
      <c r="V1346" s="225" t="str">
        <f t="shared" si="271"/>
        <v>16</v>
      </c>
      <c r="W1346" s="225" t="str">
        <f t="shared" si="271"/>
        <v>17</v>
      </c>
      <c r="X1346" s="225" t="str">
        <f t="shared" si="271"/>
        <v>18</v>
      </c>
      <c r="Y1346" s="225" t="str">
        <f t="shared" si="271"/>
        <v>19</v>
      </c>
    </row>
    <row r="1347" spans="1:25" x14ac:dyDescent="0.25">
      <c r="A1347" t="str">
        <f t="shared" ref="A1347:A1410" si="273">E1347&amp;F1347</f>
        <v/>
      </c>
      <c r="G1347" s="225" t="str">
        <f t="shared" si="269"/>
        <v>1</v>
      </c>
      <c r="H1347" s="225" t="str">
        <f t="shared" si="270"/>
        <v>2</v>
      </c>
      <c r="I1347" s="225" t="str">
        <f t="shared" si="272"/>
        <v>3</v>
      </c>
      <c r="J1347" s="225" t="str">
        <f t="shared" si="271"/>
        <v>4</v>
      </c>
      <c r="K1347" s="225" t="str">
        <f t="shared" si="271"/>
        <v>5</v>
      </c>
      <c r="L1347" s="225" t="str">
        <f t="shared" si="271"/>
        <v>6</v>
      </c>
      <c r="M1347" s="225" t="str">
        <f t="shared" si="271"/>
        <v>7</v>
      </c>
      <c r="N1347" s="225" t="str">
        <f t="shared" si="271"/>
        <v>8</v>
      </c>
      <c r="O1347" s="225" t="str">
        <f t="shared" si="271"/>
        <v>9</v>
      </c>
      <c r="P1347" s="225" t="str">
        <f t="shared" si="271"/>
        <v>10</v>
      </c>
      <c r="Q1347" s="225" t="str">
        <f t="shared" si="271"/>
        <v>11</v>
      </c>
      <c r="R1347" s="225" t="str">
        <f t="shared" si="271"/>
        <v>12</v>
      </c>
      <c r="S1347" s="225" t="str">
        <f t="shared" si="271"/>
        <v>13</v>
      </c>
      <c r="T1347" s="225" t="str">
        <f t="shared" si="271"/>
        <v>14</v>
      </c>
      <c r="U1347" s="225" t="str">
        <f t="shared" si="271"/>
        <v>15</v>
      </c>
      <c r="V1347" s="225" t="str">
        <f t="shared" si="271"/>
        <v>16</v>
      </c>
      <c r="W1347" s="225" t="str">
        <f t="shared" si="271"/>
        <v>17</v>
      </c>
      <c r="X1347" s="225" t="str">
        <f t="shared" si="271"/>
        <v>18</v>
      </c>
      <c r="Y1347" s="225" t="str">
        <f t="shared" si="271"/>
        <v>19</v>
      </c>
    </row>
    <row r="1348" spans="1:25" x14ac:dyDescent="0.25">
      <c r="A1348" t="str">
        <f t="shared" si="273"/>
        <v/>
      </c>
      <c r="G1348" s="225" t="str">
        <f t="shared" si="269"/>
        <v>1</v>
      </c>
      <c r="H1348" s="225" t="str">
        <f t="shared" si="270"/>
        <v>2</v>
      </c>
      <c r="I1348" s="225" t="str">
        <f t="shared" si="272"/>
        <v>3</v>
      </c>
      <c r="J1348" s="225" t="str">
        <f t="shared" si="271"/>
        <v>4</v>
      </c>
      <c r="K1348" s="225" t="str">
        <f t="shared" si="271"/>
        <v>5</v>
      </c>
      <c r="L1348" s="225" t="str">
        <f t="shared" si="271"/>
        <v>6</v>
      </c>
      <c r="M1348" s="225" t="str">
        <f t="shared" si="271"/>
        <v>7</v>
      </c>
      <c r="N1348" s="225" t="str">
        <f t="shared" si="271"/>
        <v>8</v>
      </c>
      <c r="O1348" s="225" t="str">
        <f t="shared" si="271"/>
        <v>9</v>
      </c>
      <c r="P1348" s="225" t="str">
        <f t="shared" si="271"/>
        <v>10</v>
      </c>
      <c r="Q1348" s="225" t="str">
        <f t="shared" si="271"/>
        <v>11</v>
      </c>
      <c r="R1348" s="225" t="str">
        <f t="shared" si="271"/>
        <v>12</v>
      </c>
      <c r="S1348" s="225" t="str">
        <f t="shared" si="271"/>
        <v>13</v>
      </c>
      <c r="T1348" s="225" t="str">
        <f t="shared" si="271"/>
        <v>14</v>
      </c>
      <c r="U1348" s="225" t="str">
        <f t="shared" si="271"/>
        <v>15</v>
      </c>
      <c r="V1348" s="225" t="str">
        <f t="shared" si="271"/>
        <v>16</v>
      </c>
      <c r="W1348" s="225" t="str">
        <f t="shared" si="271"/>
        <v>17</v>
      </c>
      <c r="X1348" s="225" t="str">
        <f t="shared" si="271"/>
        <v>18</v>
      </c>
      <c r="Y1348" s="225" t="str">
        <f t="shared" si="271"/>
        <v>19</v>
      </c>
    </row>
    <row r="1349" spans="1:25" x14ac:dyDescent="0.25">
      <c r="A1349" t="str">
        <f t="shared" si="273"/>
        <v/>
      </c>
      <c r="G1349" s="225" t="str">
        <f t="shared" si="269"/>
        <v>1</v>
      </c>
      <c r="H1349" s="225" t="str">
        <f t="shared" si="270"/>
        <v>2</v>
      </c>
      <c r="I1349" s="225" t="str">
        <f t="shared" si="272"/>
        <v>3</v>
      </c>
      <c r="J1349" s="225" t="str">
        <f t="shared" si="271"/>
        <v>4</v>
      </c>
      <c r="K1349" s="225" t="str">
        <f t="shared" si="271"/>
        <v>5</v>
      </c>
      <c r="L1349" s="225" t="str">
        <f t="shared" si="271"/>
        <v>6</v>
      </c>
      <c r="M1349" s="225" t="str">
        <f t="shared" si="271"/>
        <v>7</v>
      </c>
      <c r="N1349" s="225" t="str">
        <f t="shared" si="271"/>
        <v>8</v>
      </c>
      <c r="O1349" s="225" t="str">
        <f t="shared" si="271"/>
        <v>9</v>
      </c>
      <c r="P1349" s="225" t="str">
        <f t="shared" si="271"/>
        <v>10</v>
      </c>
      <c r="Q1349" s="225" t="str">
        <f t="shared" si="271"/>
        <v>11</v>
      </c>
      <c r="R1349" s="225" t="str">
        <f t="shared" si="271"/>
        <v>12</v>
      </c>
      <c r="S1349" s="225" t="str">
        <f t="shared" si="271"/>
        <v>13</v>
      </c>
      <c r="T1349" s="225" t="str">
        <f t="shared" si="271"/>
        <v>14</v>
      </c>
      <c r="U1349" s="225" t="str">
        <f t="shared" si="271"/>
        <v>15</v>
      </c>
      <c r="V1349" s="225" t="str">
        <f t="shared" si="271"/>
        <v>16</v>
      </c>
      <c r="W1349" s="225" t="str">
        <f t="shared" si="271"/>
        <v>17</v>
      </c>
      <c r="X1349" s="225" t="str">
        <f t="shared" si="271"/>
        <v>18</v>
      </c>
      <c r="Y1349" s="225" t="str">
        <f t="shared" si="271"/>
        <v>19</v>
      </c>
    </row>
    <row r="1350" spans="1:25" x14ac:dyDescent="0.25">
      <c r="A1350" t="str">
        <f t="shared" si="273"/>
        <v/>
      </c>
      <c r="G1350" s="225" t="str">
        <f t="shared" si="269"/>
        <v>1</v>
      </c>
      <c r="H1350" s="225" t="str">
        <f t="shared" si="270"/>
        <v>2</v>
      </c>
      <c r="I1350" s="225" t="str">
        <f t="shared" si="272"/>
        <v>3</v>
      </c>
      <c r="J1350" s="225" t="str">
        <f t="shared" si="271"/>
        <v>4</v>
      </c>
      <c r="K1350" s="225" t="str">
        <f t="shared" si="271"/>
        <v>5</v>
      </c>
      <c r="L1350" s="225" t="str">
        <f t="shared" si="271"/>
        <v>6</v>
      </c>
      <c r="M1350" s="225" t="str">
        <f t="shared" si="271"/>
        <v>7</v>
      </c>
      <c r="N1350" s="225" t="str">
        <f t="shared" si="271"/>
        <v>8</v>
      </c>
      <c r="O1350" s="225" t="str">
        <f t="shared" si="271"/>
        <v>9</v>
      </c>
      <c r="P1350" s="225" t="str">
        <f t="shared" si="271"/>
        <v>10</v>
      </c>
      <c r="Q1350" s="225" t="str">
        <f t="shared" si="271"/>
        <v>11</v>
      </c>
      <c r="R1350" s="225" t="str">
        <f t="shared" si="271"/>
        <v>12</v>
      </c>
      <c r="S1350" s="225" t="str">
        <f t="shared" si="271"/>
        <v>13</v>
      </c>
      <c r="T1350" s="225" t="str">
        <f t="shared" si="271"/>
        <v>14</v>
      </c>
      <c r="U1350" s="225" t="str">
        <f t="shared" si="271"/>
        <v>15</v>
      </c>
      <c r="V1350" s="225" t="str">
        <f t="shared" si="271"/>
        <v>16</v>
      </c>
      <c r="W1350" s="225" t="str">
        <f t="shared" si="271"/>
        <v>17</v>
      </c>
      <c r="X1350" s="225" t="str">
        <f t="shared" si="271"/>
        <v>18</v>
      </c>
      <c r="Y1350" s="225" t="str">
        <f t="shared" si="271"/>
        <v>19</v>
      </c>
    </row>
    <row r="1351" spans="1:25" x14ac:dyDescent="0.25">
      <c r="A1351" t="str">
        <f t="shared" si="273"/>
        <v/>
      </c>
      <c r="G1351" s="225" t="str">
        <f t="shared" si="269"/>
        <v>1</v>
      </c>
      <c r="H1351" s="225" t="str">
        <f t="shared" si="270"/>
        <v>2</v>
      </c>
      <c r="I1351" s="225" t="str">
        <f t="shared" si="272"/>
        <v>3</v>
      </c>
      <c r="J1351" s="225" t="str">
        <f t="shared" si="271"/>
        <v>4</v>
      </c>
      <c r="K1351" s="225" t="str">
        <f t="shared" si="271"/>
        <v>5</v>
      </c>
      <c r="L1351" s="225" t="str">
        <f t="shared" si="271"/>
        <v>6</v>
      </c>
      <c r="M1351" s="225" t="str">
        <f t="shared" si="271"/>
        <v>7</v>
      </c>
      <c r="N1351" s="225" t="str">
        <f t="shared" si="271"/>
        <v>8</v>
      </c>
      <c r="O1351" s="225" t="str">
        <f t="shared" si="271"/>
        <v>9</v>
      </c>
      <c r="P1351" s="225" t="str">
        <f t="shared" si="271"/>
        <v>10</v>
      </c>
      <c r="Q1351" s="225" t="str">
        <f t="shared" si="271"/>
        <v>11</v>
      </c>
      <c r="R1351" s="225" t="str">
        <f t="shared" si="271"/>
        <v>12</v>
      </c>
      <c r="S1351" s="225" t="str">
        <f t="shared" si="271"/>
        <v>13</v>
      </c>
      <c r="T1351" s="225" t="str">
        <f t="shared" si="271"/>
        <v>14</v>
      </c>
      <c r="U1351" s="225" t="str">
        <f t="shared" si="271"/>
        <v>15</v>
      </c>
      <c r="V1351" s="225" t="str">
        <f t="shared" si="271"/>
        <v>16</v>
      </c>
      <c r="W1351" s="225" t="str">
        <f t="shared" si="271"/>
        <v>17</v>
      </c>
      <c r="X1351" s="225" t="str">
        <f t="shared" si="271"/>
        <v>18</v>
      </c>
      <c r="Y1351" s="225" t="str">
        <f t="shared" si="271"/>
        <v>19</v>
      </c>
    </row>
    <row r="1352" spans="1:25" x14ac:dyDescent="0.25">
      <c r="A1352" t="str">
        <f t="shared" si="273"/>
        <v/>
      </c>
      <c r="G1352" s="225" t="str">
        <f t="shared" si="269"/>
        <v>1</v>
      </c>
      <c r="H1352" s="225" t="str">
        <f t="shared" si="270"/>
        <v>2</v>
      </c>
      <c r="I1352" s="225" t="str">
        <f t="shared" si="272"/>
        <v>3</v>
      </c>
      <c r="J1352" s="225" t="str">
        <f t="shared" si="271"/>
        <v>4</v>
      </c>
      <c r="K1352" s="225" t="str">
        <f t="shared" si="271"/>
        <v>5</v>
      </c>
      <c r="L1352" s="225" t="str">
        <f t="shared" si="271"/>
        <v>6</v>
      </c>
      <c r="M1352" s="225" t="str">
        <f t="shared" si="271"/>
        <v>7</v>
      </c>
      <c r="N1352" s="225" t="str">
        <f t="shared" si="271"/>
        <v>8</v>
      </c>
      <c r="O1352" s="225" t="str">
        <f t="shared" si="271"/>
        <v>9</v>
      </c>
      <c r="P1352" s="225" t="str">
        <f t="shared" si="271"/>
        <v>10</v>
      </c>
      <c r="Q1352" s="225" t="str">
        <f t="shared" si="271"/>
        <v>11</v>
      </c>
      <c r="R1352" s="225" t="str">
        <f t="shared" si="271"/>
        <v>12</v>
      </c>
      <c r="S1352" s="225" t="str">
        <f t="shared" si="271"/>
        <v>13</v>
      </c>
      <c r="T1352" s="225" t="str">
        <f t="shared" si="271"/>
        <v>14</v>
      </c>
      <c r="U1352" s="225" t="str">
        <f t="shared" si="271"/>
        <v>15</v>
      </c>
      <c r="V1352" s="225" t="str">
        <f t="shared" si="271"/>
        <v>16</v>
      </c>
      <c r="W1352" s="225" t="str">
        <f t="shared" si="271"/>
        <v>17</v>
      </c>
      <c r="X1352" s="225" t="str">
        <f t="shared" si="271"/>
        <v>18</v>
      </c>
      <c r="Y1352" s="225" t="str">
        <f t="shared" si="271"/>
        <v>19</v>
      </c>
    </row>
    <row r="1353" spans="1:25" x14ac:dyDescent="0.25">
      <c r="A1353" t="str">
        <f t="shared" si="273"/>
        <v/>
      </c>
      <c r="G1353" s="225" t="str">
        <f t="shared" si="269"/>
        <v>1</v>
      </c>
      <c r="H1353" s="225" t="str">
        <f t="shared" si="270"/>
        <v>2</v>
      </c>
      <c r="I1353" s="225" t="str">
        <f t="shared" si="272"/>
        <v>3</v>
      </c>
      <c r="J1353" s="225" t="str">
        <f t="shared" si="271"/>
        <v>4</v>
      </c>
      <c r="K1353" s="225" t="str">
        <f t="shared" si="271"/>
        <v>5</v>
      </c>
      <c r="L1353" s="225" t="str">
        <f t="shared" si="271"/>
        <v>6</v>
      </c>
      <c r="M1353" s="225" t="str">
        <f t="shared" si="271"/>
        <v>7</v>
      </c>
      <c r="N1353" s="225" t="str">
        <f t="shared" si="271"/>
        <v>8</v>
      </c>
      <c r="O1353" s="225" t="str">
        <f t="shared" si="271"/>
        <v>9</v>
      </c>
      <c r="P1353" s="225" t="str">
        <f t="shared" si="271"/>
        <v>10</v>
      </c>
      <c r="Q1353" s="225" t="str">
        <f t="shared" si="271"/>
        <v>11</v>
      </c>
      <c r="R1353" s="225" t="str">
        <f t="shared" si="271"/>
        <v>12</v>
      </c>
      <c r="S1353" s="225" t="str">
        <f t="shared" si="271"/>
        <v>13</v>
      </c>
      <c r="T1353" s="225" t="str">
        <f t="shared" si="271"/>
        <v>14</v>
      </c>
      <c r="U1353" s="225" t="str">
        <f t="shared" si="271"/>
        <v>15</v>
      </c>
      <c r="V1353" s="225" t="str">
        <f t="shared" si="271"/>
        <v>16</v>
      </c>
      <c r="W1353" s="225" t="str">
        <f t="shared" si="271"/>
        <v>17</v>
      </c>
      <c r="X1353" s="225" t="str">
        <f t="shared" si="271"/>
        <v>18</v>
      </c>
      <c r="Y1353" s="225" t="str">
        <f t="shared" si="271"/>
        <v>19</v>
      </c>
    </row>
    <row r="1354" spans="1:25" x14ac:dyDescent="0.25">
      <c r="A1354" t="str">
        <f t="shared" si="273"/>
        <v/>
      </c>
      <c r="G1354" s="225" t="str">
        <f t="shared" si="269"/>
        <v>1</v>
      </c>
      <c r="H1354" s="225" t="str">
        <f t="shared" si="270"/>
        <v>2</v>
      </c>
      <c r="I1354" s="225" t="str">
        <f t="shared" si="272"/>
        <v>3</v>
      </c>
      <c r="J1354" s="225" t="str">
        <f t="shared" si="271"/>
        <v>4</v>
      </c>
      <c r="K1354" s="225" t="str">
        <f t="shared" si="271"/>
        <v>5</v>
      </c>
      <c r="L1354" s="225" t="str">
        <f t="shared" si="271"/>
        <v>6</v>
      </c>
      <c r="M1354" s="225" t="str">
        <f t="shared" si="271"/>
        <v>7</v>
      </c>
      <c r="N1354" s="225" t="str">
        <f t="shared" si="271"/>
        <v>8</v>
      </c>
      <c r="O1354" s="225" t="str">
        <f t="shared" si="271"/>
        <v>9</v>
      </c>
      <c r="P1354" s="225" t="str">
        <f t="shared" si="271"/>
        <v>10</v>
      </c>
      <c r="Q1354" s="225" t="str">
        <f t="shared" si="271"/>
        <v>11</v>
      </c>
      <c r="R1354" s="225" t="str">
        <f t="shared" si="271"/>
        <v>12</v>
      </c>
      <c r="S1354" s="225" t="str">
        <f t="shared" si="271"/>
        <v>13</v>
      </c>
      <c r="T1354" s="225" t="str">
        <f t="shared" si="271"/>
        <v>14</v>
      </c>
      <c r="U1354" s="225" t="str">
        <f t="shared" si="271"/>
        <v>15</v>
      </c>
      <c r="V1354" s="225" t="str">
        <f t="shared" si="271"/>
        <v>16</v>
      </c>
      <c r="W1354" s="225" t="str">
        <f t="shared" si="271"/>
        <v>17</v>
      </c>
      <c r="X1354" s="225" t="str">
        <f t="shared" si="271"/>
        <v>18</v>
      </c>
      <c r="Y1354" s="225" t="str">
        <f t="shared" si="271"/>
        <v>19</v>
      </c>
    </row>
    <row r="1355" spans="1:25" x14ac:dyDescent="0.25">
      <c r="A1355" t="str">
        <f t="shared" si="273"/>
        <v/>
      </c>
      <c r="G1355" s="225" t="str">
        <f t="shared" si="269"/>
        <v>1</v>
      </c>
      <c r="H1355" s="225" t="str">
        <f t="shared" si="270"/>
        <v>2</v>
      </c>
      <c r="I1355" s="225" t="str">
        <f t="shared" si="272"/>
        <v>3</v>
      </c>
      <c r="J1355" s="225" t="str">
        <f t="shared" si="271"/>
        <v>4</v>
      </c>
      <c r="K1355" s="225" t="str">
        <f t="shared" si="271"/>
        <v>5</v>
      </c>
      <c r="L1355" s="225" t="str">
        <f t="shared" si="271"/>
        <v>6</v>
      </c>
      <c r="M1355" s="225" t="str">
        <f t="shared" si="271"/>
        <v>7</v>
      </c>
      <c r="N1355" s="225" t="str">
        <f t="shared" si="271"/>
        <v>8</v>
      </c>
      <c r="O1355" s="225" t="str">
        <f t="shared" si="271"/>
        <v>9</v>
      </c>
      <c r="P1355" s="225" t="str">
        <f t="shared" si="271"/>
        <v>10</v>
      </c>
      <c r="Q1355" s="225" t="str">
        <f t="shared" si="271"/>
        <v>11</v>
      </c>
      <c r="R1355" s="225" t="str">
        <f t="shared" si="271"/>
        <v>12</v>
      </c>
      <c r="S1355" s="225" t="str">
        <f t="shared" si="271"/>
        <v>13</v>
      </c>
      <c r="T1355" s="225" t="str">
        <f t="shared" si="271"/>
        <v>14</v>
      </c>
      <c r="U1355" s="225" t="str">
        <f t="shared" si="271"/>
        <v>15</v>
      </c>
      <c r="V1355" s="225" t="str">
        <f t="shared" si="271"/>
        <v>16</v>
      </c>
      <c r="W1355" s="225" t="str">
        <f t="shared" si="271"/>
        <v>17</v>
      </c>
      <c r="X1355" s="225" t="str">
        <f t="shared" si="271"/>
        <v>18</v>
      </c>
      <c r="Y1355" s="225" t="str">
        <f t="shared" si="271"/>
        <v>19</v>
      </c>
    </row>
    <row r="1356" spans="1:25" x14ac:dyDescent="0.25">
      <c r="A1356" t="str">
        <f t="shared" si="273"/>
        <v/>
      </c>
      <c r="G1356" s="225" t="str">
        <f t="shared" si="269"/>
        <v>1</v>
      </c>
      <c r="H1356" s="225" t="str">
        <f t="shared" si="270"/>
        <v>2</v>
      </c>
      <c r="I1356" s="225" t="str">
        <f t="shared" si="272"/>
        <v>3</v>
      </c>
      <c r="J1356" s="225" t="str">
        <f t="shared" si="271"/>
        <v>4</v>
      </c>
      <c r="K1356" s="225" t="str">
        <f t="shared" si="271"/>
        <v>5</v>
      </c>
      <c r="L1356" s="225" t="str">
        <f t="shared" si="271"/>
        <v>6</v>
      </c>
      <c r="M1356" s="225" t="str">
        <f t="shared" si="271"/>
        <v>7</v>
      </c>
      <c r="N1356" s="225" t="str">
        <f t="shared" si="271"/>
        <v>8</v>
      </c>
      <c r="O1356" s="225" t="str">
        <f t="shared" si="271"/>
        <v>9</v>
      </c>
      <c r="P1356" s="225" t="str">
        <f t="shared" si="271"/>
        <v>10</v>
      </c>
      <c r="Q1356" s="225" t="str">
        <f t="shared" si="271"/>
        <v>11</v>
      </c>
      <c r="R1356" s="225" t="str">
        <f t="shared" si="271"/>
        <v>12</v>
      </c>
      <c r="S1356" s="225" t="str">
        <f t="shared" si="271"/>
        <v>13</v>
      </c>
      <c r="T1356" s="225" t="str">
        <f t="shared" si="271"/>
        <v>14</v>
      </c>
      <c r="U1356" s="225" t="str">
        <f t="shared" si="271"/>
        <v>15</v>
      </c>
      <c r="V1356" s="225" t="str">
        <f t="shared" si="271"/>
        <v>16</v>
      </c>
      <c r="W1356" s="225" t="str">
        <f t="shared" si="271"/>
        <v>17</v>
      </c>
      <c r="X1356" s="225" t="str">
        <f t="shared" si="271"/>
        <v>18</v>
      </c>
      <c r="Y1356" s="225" t="str">
        <f t="shared" si="271"/>
        <v>19</v>
      </c>
    </row>
    <row r="1357" spans="1:25" x14ac:dyDescent="0.25">
      <c r="A1357" t="str">
        <f t="shared" si="273"/>
        <v/>
      </c>
      <c r="G1357" s="225" t="str">
        <f t="shared" si="269"/>
        <v>1</v>
      </c>
      <c r="H1357" s="225" t="str">
        <f t="shared" si="270"/>
        <v>2</v>
      </c>
      <c r="I1357" s="225" t="str">
        <f t="shared" si="272"/>
        <v>3</v>
      </c>
      <c r="J1357" s="225" t="str">
        <f t="shared" si="271"/>
        <v>4</v>
      </c>
      <c r="K1357" s="225" t="str">
        <f t="shared" si="271"/>
        <v>5</v>
      </c>
      <c r="L1357" s="225" t="str">
        <f t="shared" si="271"/>
        <v>6</v>
      </c>
      <c r="M1357" s="225" t="str">
        <f t="shared" si="271"/>
        <v>7</v>
      </c>
      <c r="N1357" s="225" t="str">
        <f t="shared" si="271"/>
        <v>8</v>
      </c>
      <c r="O1357" s="225" t="str">
        <f t="shared" si="271"/>
        <v>9</v>
      </c>
      <c r="P1357" s="225" t="str">
        <f t="shared" si="271"/>
        <v>10</v>
      </c>
      <c r="Q1357" s="225" t="str">
        <f t="shared" si="271"/>
        <v>11</v>
      </c>
      <c r="R1357" s="225" t="str">
        <f t="shared" si="271"/>
        <v>12</v>
      </c>
      <c r="S1357" s="225" t="str">
        <f t="shared" si="271"/>
        <v>13</v>
      </c>
      <c r="T1357" s="225" t="str">
        <f t="shared" si="271"/>
        <v>14</v>
      </c>
      <c r="U1357" s="225" t="str">
        <f t="shared" si="271"/>
        <v>15</v>
      </c>
      <c r="V1357" s="225" t="str">
        <f t="shared" si="271"/>
        <v>16</v>
      </c>
      <c r="W1357" s="225" t="str">
        <f t="shared" si="271"/>
        <v>17</v>
      </c>
      <c r="X1357" s="225" t="str">
        <f t="shared" si="271"/>
        <v>18</v>
      </c>
      <c r="Y1357" s="225" t="str">
        <f t="shared" si="271"/>
        <v>19</v>
      </c>
    </row>
    <row r="1358" spans="1:25" x14ac:dyDescent="0.25">
      <c r="A1358" t="str">
        <f t="shared" si="273"/>
        <v/>
      </c>
      <c r="G1358" s="225" t="str">
        <f t="shared" si="269"/>
        <v>1</v>
      </c>
      <c r="H1358" s="225" t="str">
        <f t="shared" si="270"/>
        <v>2</v>
      </c>
      <c r="I1358" s="225" t="str">
        <f t="shared" si="272"/>
        <v>3</v>
      </c>
      <c r="J1358" s="225" t="str">
        <f t="shared" si="271"/>
        <v>4</v>
      </c>
      <c r="K1358" s="225" t="str">
        <f t="shared" si="271"/>
        <v>5</v>
      </c>
      <c r="L1358" s="225" t="str">
        <f t="shared" si="271"/>
        <v>6</v>
      </c>
      <c r="M1358" s="225" t="str">
        <f t="shared" si="271"/>
        <v>7</v>
      </c>
      <c r="N1358" s="225" t="str">
        <f t="shared" si="271"/>
        <v>8</v>
      </c>
      <c r="O1358" s="225" t="str">
        <f t="shared" si="271"/>
        <v>9</v>
      </c>
      <c r="P1358" s="225" t="str">
        <f t="shared" si="271"/>
        <v>10</v>
      </c>
      <c r="Q1358" s="225" t="str">
        <f t="shared" si="271"/>
        <v>11</v>
      </c>
      <c r="R1358" s="225" t="str">
        <f t="shared" si="271"/>
        <v>12</v>
      </c>
      <c r="S1358" s="225" t="str">
        <f t="shared" si="271"/>
        <v>13</v>
      </c>
      <c r="T1358" s="225" t="str">
        <f t="shared" si="271"/>
        <v>14</v>
      </c>
      <c r="U1358" s="225" t="str">
        <f t="shared" si="271"/>
        <v>15</v>
      </c>
      <c r="V1358" s="225" t="str">
        <f t="shared" si="271"/>
        <v>16</v>
      </c>
      <c r="W1358" s="225" t="str">
        <f t="shared" si="271"/>
        <v>17</v>
      </c>
      <c r="X1358" s="225" t="str">
        <f t="shared" si="271"/>
        <v>18</v>
      </c>
      <c r="Y1358" s="225" t="str">
        <f t="shared" si="271"/>
        <v>19</v>
      </c>
    </row>
    <row r="1359" spans="1:25" x14ac:dyDescent="0.25">
      <c r="A1359" t="str">
        <f t="shared" si="273"/>
        <v/>
      </c>
      <c r="G1359" s="225" t="str">
        <f t="shared" si="269"/>
        <v>1</v>
      </c>
      <c r="H1359" s="225" t="str">
        <f t="shared" si="270"/>
        <v>2</v>
      </c>
      <c r="I1359" s="225" t="str">
        <f t="shared" si="272"/>
        <v>3</v>
      </c>
      <c r="J1359" s="225" t="str">
        <f t="shared" si="271"/>
        <v>4</v>
      </c>
      <c r="K1359" s="225" t="str">
        <f t="shared" si="271"/>
        <v>5</v>
      </c>
      <c r="L1359" s="225" t="str">
        <f t="shared" si="271"/>
        <v>6</v>
      </c>
      <c r="M1359" s="225" t="str">
        <f t="shared" si="271"/>
        <v>7</v>
      </c>
      <c r="N1359" s="225" t="str">
        <f t="shared" si="271"/>
        <v>8</v>
      </c>
      <c r="O1359" s="225" t="str">
        <f t="shared" si="271"/>
        <v>9</v>
      </c>
      <c r="P1359" s="225" t="str">
        <f t="shared" si="271"/>
        <v>10</v>
      </c>
      <c r="Q1359" s="225" t="str">
        <f t="shared" si="271"/>
        <v>11</v>
      </c>
      <c r="R1359" s="225" t="str">
        <f t="shared" si="271"/>
        <v>12</v>
      </c>
      <c r="S1359" s="225" t="str">
        <f t="shared" si="271"/>
        <v>13</v>
      </c>
      <c r="T1359" s="225" t="str">
        <f t="shared" si="271"/>
        <v>14</v>
      </c>
      <c r="U1359" s="225" t="str">
        <f t="shared" si="271"/>
        <v>15</v>
      </c>
      <c r="V1359" s="225" t="str">
        <f t="shared" si="271"/>
        <v>16</v>
      </c>
      <c r="W1359" s="225" t="str">
        <f t="shared" si="271"/>
        <v>17</v>
      </c>
      <c r="X1359" s="225" t="str">
        <f t="shared" si="271"/>
        <v>18</v>
      </c>
      <c r="Y1359" s="225" t="str">
        <f t="shared" si="271"/>
        <v>19</v>
      </c>
    </row>
    <row r="1360" spans="1:25" x14ac:dyDescent="0.25">
      <c r="A1360" t="str">
        <f t="shared" si="273"/>
        <v/>
      </c>
      <c r="G1360" s="225" t="str">
        <f t="shared" si="269"/>
        <v>1</v>
      </c>
      <c r="H1360" s="225" t="str">
        <f t="shared" si="270"/>
        <v>2</v>
      </c>
      <c r="I1360" s="225" t="str">
        <f t="shared" si="272"/>
        <v>3</v>
      </c>
      <c r="J1360" s="225" t="str">
        <f t="shared" si="271"/>
        <v>4</v>
      </c>
      <c r="K1360" s="225" t="str">
        <f t="shared" si="271"/>
        <v>5</v>
      </c>
      <c r="L1360" s="225" t="str">
        <f t="shared" si="271"/>
        <v>6</v>
      </c>
      <c r="M1360" s="225" t="str">
        <f t="shared" si="271"/>
        <v>7</v>
      </c>
      <c r="N1360" s="225" t="str">
        <f t="shared" si="271"/>
        <v>8</v>
      </c>
      <c r="O1360" s="225" t="str">
        <f t="shared" si="271"/>
        <v>9</v>
      </c>
      <c r="P1360" s="225" t="str">
        <f t="shared" si="271"/>
        <v>10</v>
      </c>
      <c r="Q1360" s="225" t="str">
        <f t="shared" si="271"/>
        <v>11</v>
      </c>
      <c r="R1360" s="225" t="str">
        <f t="shared" si="271"/>
        <v>12</v>
      </c>
      <c r="S1360" s="225" t="str">
        <f t="shared" si="271"/>
        <v>13</v>
      </c>
      <c r="T1360" s="225" t="str">
        <f t="shared" si="271"/>
        <v>14</v>
      </c>
      <c r="U1360" s="225" t="str">
        <f t="shared" si="271"/>
        <v>15</v>
      </c>
      <c r="V1360" s="225" t="str">
        <f t="shared" si="271"/>
        <v>16</v>
      </c>
      <c r="W1360" s="225" t="str">
        <f t="shared" si="271"/>
        <v>17</v>
      </c>
      <c r="X1360" s="225" t="str">
        <f t="shared" si="271"/>
        <v>18</v>
      </c>
      <c r="Y1360" s="225" t="str">
        <f t="shared" si="271"/>
        <v>19</v>
      </c>
    </row>
    <row r="1361" spans="1:25" x14ac:dyDescent="0.25">
      <c r="A1361" t="str">
        <f t="shared" si="273"/>
        <v/>
      </c>
      <c r="G1361" s="225" t="str">
        <f t="shared" si="269"/>
        <v>1</v>
      </c>
      <c r="H1361" s="225" t="str">
        <f t="shared" si="270"/>
        <v>2</v>
      </c>
      <c r="I1361" s="225" t="str">
        <f t="shared" si="272"/>
        <v>3</v>
      </c>
      <c r="J1361" s="225" t="str">
        <f t="shared" si="271"/>
        <v>4</v>
      </c>
      <c r="K1361" s="225" t="str">
        <f t="shared" si="271"/>
        <v>5</v>
      </c>
      <c r="L1361" s="225" t="str">
        <f t="shared" si="271"/>
        <v>6</v>
      </c>
      <c r="M1361" s="225" t="str">
        <f t="shared" si="271"/>
        <v>7</v>
      </c>
      <c r="N1361" s="225" t="str">
        <f t="shared" si="271"/>
        <v>8</v>
      </c>
      <c r="O1361" s="225" t="str">
        <f t="shared" si="271"/>
        <v>9</v>
      </c>
      <c r="P1361" s="225" t="str">
        <f t="shared" si="271"/>
        <v>10</v>
      </c>
      <c r="Q1361" s="225" t="str">
        <f t="shared" ref="J1361:Y1377" si="274">Q$1&amp;$F1361&amp;$B1361&amp;$E1361</f>
        <v>11</v>
      </c>
      <c r="R1361" s="225" t="str">
        <f t="shared" si="274"/>
        <v>12</v>
      </c>
      <c r="S1361" s="225" t="str">
        <f t="shared" si="274"/>
        <v>13</v>
      </c>
      <c r="T1361" s="225" t="str">
        <f t="shared" si="274"/>
        <v>14</v>
      </c>
      <c r="U1361" s="225" t="str">
        <f t="shared" si="274"/>
        <v>15</v>
      </c>
      <c r="V1361" s="225" t="str">
        <f t="shared" si="274"/>
        <v>16</v>
      </c>
      <c r="W1361" s="225" t="str">
        <f t="shared" si="274"/>
        <v>17</v>
      </c>
      <c r="X1361" s="225" t="str">
        <f t="shared" si="274"/>
        <v>18</v>
      </c>
      <c r="Y1361" s="225" t="str">
        <f t="shared" si="274"/>
        <v>19</v>
      </c>
    </row>
    <row r="1362" spans="1:25" x14ac:dyDescent="0.25">
      <c r="A1362" t="str">
        <f t="shared" si="273"/>
        <v/>
      </c>
      <c r="G1362" s="225" t="str">
        <f t="shared" si="269"/>
        <v>1</v>
      </c>
      <c r="H1362" s="225" t="str">
        <f t="shared" si="270"/>
        <v>2</v>
      </c>
      <c r="I1362" s="225" t="str">
        <f t="shared" si="272"/>
        <v>3</v>
      </c>
      <c r="J1362" s="225" t="str">
        <f t="shared" si="274"/>
        <v>4</v>
      </c>
      <c r="K1362" s="225" t="str">
        <f t="shared" si="274"/>
        <v>5</v>
      </c>
      <c r="L1362" s="225" t="str">
        <f t="shared" si="274"/>
        <v>6</v>
      </c>
      <c r="M1362" s="225" t="str">
        <f t="shared" si="274"/>
        <v>7</v>
      </c>
      <c r="N1362" s="225" t="str">
        <f t="shared" si="274"/>
        <v>8</v>
      </c>
      <c r="O1362" s="225" t="str">
        <f t="shared" si="274"/>
        <v>9</v>
      </c>
      <c r="P1362" s="225" t="str">
        <f t="shared" si="274"/>
        <v>10</v>
      </c>
      <c r="Q1362" s="225" t="str">
        <f t="shared" si="274"/>
        <v>11</v>
      </c>
      <c r="R1362" s="225" t="str">
        <f t="shared" si="274"/>
        <v>12</v>
      </c>
      <c r="S1362" s="225" t="str">
        <f t="shared" si="274"/>
        <v>13</v>
      </c>
      <c r="T1362" s="225" t="str">
        <f t="shared" si="274"/>
        <v>14</v>
      </c>
      <c r="U1362" s="225" t="str">
        <f t="shared" si="274"/>
        <v>15</v>
      </c>
      <c r="V1362" s="225" t="str">
        <f t="shared" si="274"/>
        <v>16</v>
      </c>
      <c r="W1362" s="225" t="str">
        <f t="shared" si="274"/>
        <v>17</v>
      </c>
      <c r="X1362" s="225" t="str">
        <f t="shared" si="274"/>
        <v>18</v>
      </c>
      <c r="Y1362" s="225" t="str">
        <f t="shared" si="274"/>
        <v>19</v>
      </c>
    </row>
    <row r="1363" spans="1:25" x14ac:dyDescent="0.25">
      <c r="A1363" t="str">
        <f t="shared" si="273"/>
        <v/>
      </c>
      <c r="G1363" s="225" t="str">
        <f t="shared" si="269"/>
        <v>1</v>
      </c>
      <c r="H1363" s="225" t="str">
        <f t="shared" si="270"/>
        <v>2</v>
      </c>
      <c r="I1363" s="225" t="str">
        <f t="shared" si="272"/>
        <v>3</v>
      </c>
      <c r="J1363" s="225" t="str">
        <f t="shared" si="274"/>
        <v>4</v>
      </c>
      <c r="K1363" s="225" t="str">
        <f t="shared" si="274"/>
        <v>5</v>
      </c>
      <c r="L1363" s="225" t="str">
        <f t="shared" si="274"/>
        <v>6</v>
      </c>
      <c r="M1363" s="225" t="str">
        <f t="shared" si="274"/>
        <v>7</v>
      </c>
      <c r="N1363" s="225" t="str">
        <f t="shared" si="274"/>
        <v>8</v>
      </c>
      <c r="O1363" s="225" t="str">
        <f t="shared" si="274"/>
        <v>9</v>
      </c>
      <c r="P1363" s="225" t="str">
        <f t="shared" si="274"/>
        <v>10</v>
      </c>
      <c r="Q1363" s="225" t="str">
        <f t="shared" si="274"/>
        <v>11</v>
      </c>
      <c r="R1363" s="225" t="str">
        <f t="shared" si="274"/>
        <v>12</v>
      </c>
      <c r="S1363" s="225" t="str">
        <f t="shared" si="274"/>
        <v>13</v>
      </c>
      <c r="T1363" s="225" t="str">
        <f t="shared" si="274"/>
        <v>14</v>
      </c>
      <c r="U1363" s="225" t="str">
        <f t="shared" si="274"/>
        <v>15</v>
      </c>
      <c r="V1363" s="225" t="str">
        <f t="shared" si="274"/>
        <v>16</v>
      </c>
      <c r="W1363" s="225" t="str">
        <f t="shared" si="274"/>
        <v>17</v>
      </c>
      <c r="X1363" s="225" t="str">
        <f t="shared" si="274"/>
        <v>18</v>
      </c>
      <c r="Y1363" s="225" t="str">
        <f t="shared" si="274"/>
        <v>19</v>
      </c>
    </row>
    <row r="1364" spans="1:25" x14ac:dyDescent="0.25">
      <c r="A1364" t="str">
        <f t="shared" si="273"/>
        <v/>
      </c>
      <c r="G1364" s="225" t="str">
        <f t="shared" si="269"/>
        <v>1</v>
      </c>
      <c r="H1364" s="225" t="str">
        <f t="shared" si="270"/>
        <v>2</v>
      </c>
      <c r="I1364" s="225" t="str">
        <f t="shared" si="272"/>
        <v>3</v>
      </c>
      <c r="J1364" s="225" t="str">
        <f t="shared" si="274"/>
        <v>4</v>
      </c>
      <c r="K1364" s="225" t="str">
        <f t="shared" si="274"/>
        <v>5</v>
      </c>
      <c r="L1364" s="225" t="str">
        <f t="shared" si="274"/>
        <v>6</v>
      </c>
      <c r="M1364" s="225" t="str">
        <f t="shared" si="274"/>
        <v>7</v>
      </c>
      <c r="N1364" s="225" t="str">
        <f t="shared" si="274"/>
        <v>8</v>
      </c>
      <c r="O1364" s="225" t="str">
        <f t="shared" si="274"/>
        <v>9</v>
      </c>
      <c r="P1364" s="225" t="str">
        <f t="shared" si="274"/>
        <v>10</v>
      </c>
      <c r="Q1364" s="225" t="str">
        <f t="shared" si="274"/>
        <v>11</v>
      </c>
      <c r="R1364" s="225" t="str">
        <f t="shared" si="274"/>
        <v>12</v>
      </c>
      <c r="S1364" s="225" t="str">
        <f t="shared" si="274"/>
        <v>13</v>
      </c>
      <c r="T1364" s="225" t="str">
        <f t="shared" si="274"/>
        <v>14</v>
      </c>
      <c r="U1364" s="225" t="str">
        <f t="shared" si="274"/>
        <v>15</v>
      </c>
      <c r="V1364" s="225" t="str">
        <f t="shared" si="274"/>
        <v>16</v>
      </c>
      <c r="W1364" s="225" t="str">
        <f t="shared" si="274"/>
        <v>17</v>
      </c>
      <c r="X1364" s="225" t="str">
        <f t="shared" si="274"/>
        <v>18</v>
      </c>
      <c r="Y1364" s="225" t="str">
        <f t="shared" si="274"/>
        <v>19</v>
      </c>
    </row>
    <row r="1365" spans="1:25" x14ac:dyDescent="0.25">
      <c r="A1365" t="str">
        <f t="shared" si="273"/>
        <v/>
      </c>
      <c r="G1365" s="225" t="str">
        <f t="shared" si="269"/>
        <v>1</v>
      </c>
      <c r="H1365" s="225" t="str">
        <f t="shared" si="270"/>
        <v>2</v>
      </c>
      <c r="I1365" s="225" t="str">
        <f t="shared" si="272"/>
        <v>3</v>
      </c>
      <c r="J1365" s="225" t="str">
        <f t="shared" si="274"/>
        <v>4</v>
      </c>
      <c r="K1365" s="225" t="str">
        <f t="shared" si="274"/>
        <v>5</v>
      </c>
      <c r="L1365" s="225" t="str">
        <f t="shared" si="274"/>
        <v>6</v>
      </c>
      <c r="M1365" s="225" t="str">
        <f t="shared" si="274"/>
        <v>7</v>
      </c>
      <c r="N1365" s="225" t="str">
        <f t="shared" si="274"/>
        <v>8</v>
      </c>
      <c r="O1365" s="225" t="str">
        <f t="shared" si="274"/>
        <v>9</v>
      </c>
      <c r="P1365" s="225" t="str">
        <f t="shared" si="274"/>
        <v>10</v>
      </c>
      <c r="Q1365" s="225" t="str">
        <f t="shared" si="274"/>
        <v>11</v>
      </c>
      <c r="R1365" s="225" t="str">
        <f t="shared" si="274"/>
        <v>12</v>
      </c>
      <c r="S1365" s="225" t="str">
        <f t="shared" si="274"/>
        <v>13</v>
      </c>
      <c r="T1365" s="225" t="str">
        <f t="shared" si="274"/>
        <v>14</v>
      </c>
      <c r="U1365" s="225" t="str">
        <f t="shared" si="274"/>
        <v>15</v>
      </c>
      <c r="V1365" s="225" t="str">
        <f t="shared" si="274"/>
        <v>16</v>
      </c>
      <c r="W1365" s="225" t="str">
        <f t="shared" si="274"/>
        <v>17</v>
      </c>
      <c r="X1365" s="225" t="str">
        <f t="shared" si="274"/>
        <v>18</v>
      </c>
      <c r="Y1365" s="225" t="str">
        <f t="shared" si="274"/>
        <v>19</v>
      </c>
    </row>
    <row r="1366" spans="1:25" x14ac:dyDescent="0.25">
      <c r="A1366" t="str">
        <f t="shared" si="273"/>
        <v/>
      </c>
      <c r="G1366" s="225" t="str">
        <f t="shared" si="269"/>
        <v>1</v>
      </c>
      <c r="H1366" s="225" t="str">
        <f t="shared" si="270"/>
        <v>2</v>
      </c>
      <c r="I1366" s="225" t="str">
        <f t="shared" si="272"/>
        <v>3</v>
      </c>
      <c r="J1366" s="225" t="str">
        <f t="shared" si="274"/>
        <v>4</v>
      </c>
      <c r="K1366" s="225" t="str">
        <f t="shared" si="274"/>
        <v>5</v>
      </c>
      <c r="L1366" s="225" t="str">
        <f t="shared" si="274"/>
        <v>6</v>
      </c>
      <c r="M1366" s="225" t="str">
        <f t="shared" si="274"/>
        <v>7</v>
      </c>
      <c r="N1366" s="225" t="str">
        <f t="shared" si="274"/>
        <v>8</v>
      </c>
      <c r="O1366" s="225" t="str">
        <f t="shared" si="274"/>
        <v>9</v>
      </c>
      <c r="P1366" s="225" t="str">
        <f t="shared" si="274"/>
        <v>10</v>
      </c>
      <c r="Q1366" s="225" t="str">
        <f t="shared" si="274"/>
        <v>11</v>
      </c>
      <c r="R1366" s="225" t="str">
        <f t="shared" si="274"/>
        <v>12</v>
      </c>
      <c r="S1366" s="225" t="str">
        <f t="shared" si="274"/>
        <v>13</v>
      </c>
      <c r="T1366" s="225" t="str">
        <f t="shared" si="274"/>
        <v>14</v>
      </c>
      <c r="U1366" s="225" t="str">
        <f t="shared" si="274"/>
        <v>15</v>
      </c>
      <c r="V1366" s="225" t="str">
        <f t="shared" si="274"/>
        <v>16</v>
      </c>
      <c r="W1366" s="225" t="str">
        <f t="shared" si="274"/>
        <v>17</v>
      </c>
      <c r="X1366" s="225" t="str">
        <f t="shared" si="274"/>
        <v>18</v>
      </c>
      <c r="Y1366" s="225" t="str">
        <f t="shared" si="274"/>
        <v>19</v>
      </c>
    </row>
    <row r="1367" spans="1:25" x14ac:dyDescent="0.25">
      <c r="A1367" t="str">
        <f t="shared" si="273"/>
        <v/>
      </c>
      <c r="G1367" s="225" t="str">
        <f t="shared" si="269"/>
        <v>1</v>
      </c>
      <c r="H1367" s="225" t="str">
        <f t="shared" si="270"/>
        <v>2</v>
      </c>
      <c r="I1367" s="225" t="str">
        <f t="shared" si="272"/>
        <v>3</v>
      </c>
      <c r="J1367" s="225" t="str">
        <f t="shared" si="274"/>
        <v>4</v>
      </c>
      <c r="K1367" s="225" t="str">
        <f t="shared" si="274"/>
        <v>5</v>
      </c>
      <c r="L1367" s="225" t="str">
        <f t="shared" si="274"/>
        <v>6</v>
      </c>
      <c r="M1367" s="225" t="str">
        <f t="shared" si="274"/>
        <v>7</v>
      </c>
      <c r="N1367" s="225" t="str">
        <f t="shared" si="274"/>
        <v>8</v>
      </c>
      <c r="O1367" s="225" t="str">
        <f t="shared" si="274"/>
        <v>9</v>
      </c>
      <c r="P1367" s="225" t="str">
        <f t="shared" si="274"/>
        <v>10</v>
      </c>
      <c r="Q1367" s="225" t="str">
        <f t="shared" si="274"/>
        <v>11</v>
      </c>
      <c r="R1367" s="225" t="str">
        <f t="shared" si="274"/>
        <v>12</v>
      </c>
      <c r="S1367" s="225" t="str">
        <f t="shared" si="274"/>
        <v>13</v>
      </c>
      <c r="T1367" s="225" t="str">
        <f t="shared" si="274"/>
        <v>14</v>
      </c>
      <c r="U1367" s="225" t="str">
        <f t="shared" si="274"/>
        <v>15</v>
      </c>
      <c r="V1367" s="225" t="str">
        <f t="shared" si="274"/>
        <v>16</v>
      </c>
      <c r="W1367" s="225" t="str">
        <f t="shared" si="274"/>
        <v>17</v>
      </c>
      <c r="X1367" s="225" t="str">
        <f t="shared" si="274"/>
        <v>18</v>
      </c>
      <c r="Y1367" s="225" t="str">
        <f t="shared" si="274"/>
        <v>19</v>
      </c>
    </row>
    <row r="1368" spans="1:25" x14ac:dyDescent="0.25">
      <c r="A1368" t="str">
        <f t="shared" si="273"/>
        <v/>
      </c>
      <c r="G1368" s="225" t="str">
        <f t="shared" si="269"/>
        <v>1</v>
      </c>
      <c r="H1368" s="225" t="str">
        <f t="shared" si="270"/>
        <v>2</v>
      </c>
      <c r="I1368" s="225" t="str">
        <f t="shared" si="272"/>
        <v>3</v>
      </c>
      <c r="J1368" s="225" t="str">
        <f t="shared" si="274"/>
        <v>4</v>
      </c>
      <c r="K1368" s="225" t="str">
        <f t="shared" si="274"/>
        <v>5</v>
      </c>
      <c r="L1368" s="225" t="str">
        <f t="shared" si="274"/>
        <v>6</v>
      </c>
      <c r="M1368" s="225" t="str">
        <f t="shared" si="274"/>
        <v>7</v>
      </c>
      <c r="N1368" s="225" t="str">
        <f t="shared" si="274"/>
        <v>8</v>
      </c>
      <c r="O1368" s="225" t="str">
        <f t="shared" si="274"/>
        <v>9</v>
      </c>
      <c r="P1368" s="225" t="str">
        <f t="shared" si="274"/>
        <v>10</v>
      </c>
      <c r="Q1368" s="225" t="str">
        <f t="shared" si="274"/>
        <v>11</v>
      </c>
      <c r="R1368" s="225" t="str">
        <f t="shared" si="274"/>
        <v>12</v>
      </c>
      <c r="S1368" s="225" t="str">
        <f t="shared" si="274"/>
        <v>13</v>
      </c>
      <c r="T1368" s="225" t="str">
        <f t="shared" si="274"/>
        <v>14</v>
      </c>
      <c r="U1368" s="225" t="str">
        <f t="shared" si="274"/>
        <v>15</v>
      </c>
      <c r="V1368" s="225" t="str">
        <f t="shared" si="274"/>
        <v>16</v>
      </c>
      <c r="W1368" s="225" t="str">
        <f t="shared" si="274"/>
        <v>17</v>
      </c>
      <c r="X1368" s="225" t="str">
        <f t="shared" si="274"/>
        <v>18</v>
      </c>
      <c r="Y1368" s="225" t="str">
        <f t="shared" si="274"/>
        <v>19</v>
      </c>
    </row>
    <row r="1369" spans="1:25" x14ac:dyDescent="0.25">
      <c r="A1369" t="str">
        <f t="shared" si="273"/>
        <v/>
      </c>
      <c r="G1369" s="225" t="str">
        <f t="shared" si="269"/>
        <v>1</v>
      </c>
      <c r="H1369" s="225" t="str">
        <f t="shared" si="270"/>
        <v>2</v>
      </c>
      <c r="I1369" s="225" t="str">
        <f t="shared" si="272"/>
        <v>3</v>
      </c>
      <c r="J1369" s="225" t="str">
        <f t="shared" si="274"/>
        <v>4</v>
      </c>
      <c r="K1369" s="225" t="str">
        <f t="shared" si="274"/>
        <v>5</v>
      </c>
      <c r="L1369" s="225" t="str">
        <f t="shared" si="274"/>
        <v>6</v>
      </c>
      <c r="M1369" s="225" t="str">
        <f t="shared" si="274"/>
        <v>7</v>
      </c>
      <c r="N1369" s="225" t="str">
        <f t="shared" si="274"/>
        <v>8</v>
      </c>
      <c r="O1369" s="225" t="str">
        <f t="shared" si="274"/>
        <v>9</v>
      </c>
      <c r="P1369" s="225" t="str">
        <f t="shared" si="274"/>
        <v>10</v>
      </c>
      <c r="Q1369" s="225" t="str">
        <f t="shared" si="274"/>
        <v>11</v>
      </c>
      <c r="R1369" s="225" t="str">
        <f t="shared" si="274"/>
        <v>12</v>
      </c>
      <c r="S1369" s="225" t="str">
        <f t="shared" si="274"/>
        <v>13</v>
      </c>
      <c r="T1369" s="225" t="str">
        <f t="shared" si="274"/>
        <v>14</v>
      </c>
      <c r="U1369" s="225" t="str">
        <f t="shared" si="274"/>
        <v>15</v>
      </c>
      <c r="V1369" s="225" t="str">
        <f t="shared" si="274"/>
        <v>16</v>
      </c>
      <c r="W1369" s="225" t="str">
        <f t="shared" si="274"/>
        <v>17</v>
      </c>
      <c r="X1369" s="225" t="str">
        <f t="shared" si="274"/>
        <v>18</v>
      </c>
      <c r="Y1369" s="225" t="str">
        <f t="shared" si="274"/>
        <v>19</v>
      </c>
    </row>
    <row r="1370" spans="1:25" x14ac:dyDescent="0.25">
      <c r="A1370" t="str">
        <f t="shared" si="273"/>
        <v/>
      </c>
      <c r="G1370" s="225" t="str">
        <f t="shared" si="269"/>
        <v>1</v>
      </c>
      <c r="H1370" s="225" t="str">
        <f t="shared" si="270"/>
        <v>2</v>
      </c>
      <c r="I1370" s="225" t="str">
        <f t="shared" si="272"/>
        <v>3</v>
      </c>
      <c r="J1370" s="225" t="str">
        <f t="shared" si="274"/>
        <v>4</v>
      </c>
      <c r="K1370" s="225" t="str">
        <f t="shared" si="274"/>
        <v>5</v>
      </c>
      <c r="L1370" s="225" t="str">
        <f t="shared" si="274"/>
        <v>6</v>
      </c>
      <c r="M1370" s="225" t="str">
        <f t="shared" si="274"/>
        <v>7</v>
      </c>
      <c r="N1370" s="225" t="str">
        <f t="shared" si="274"/>
        <v>8</v>
      </c>
      <c r="O1370" s="225" t="str">
        <f t="shared" si="274"/>
        <v>9</v>
      </c>
      <c r="P1370" s="225" t="str">
        <f t="shared" si="274"/>
        <v>10</v>
      </c>
      <c r="Q1370" s="225" t="str">
        <f t="shared" si="274"/>
        <v>11</v>
      </c>
      <c r="R1370" s="225" t="str">
        <f t="shared" si="274"/>
        <v>12</v>
      </c>
      <c r="S1370" s="225" t="str">
        <f t="shared" si="274"/>
        <v>13</v>
      </c>
      <c r="T1370" s="225" t="str">
        <f t="shared" si="274"/>
        <v>14</v>
      </c>
      <c r="U1370" s="225" t="str">
        <f t="shared" si="274"/>
        <v>15</v>
      </c>
      <c r="V1370" s="225" t="str">
        <f t="shared" si="274"/>
        <v>16</v>
      </c>
      <c r="W1370" s="225" t="str">
        <f t="shared" si="274"/>
        <v>17</v>
      </c>
      <c r="X1370" s="225" t="str">
        <f t="shared" si="274"/>
        <v>18</v>
      </c>
      <c r="Y1370" s="225" t="str">
        <f t="shared" si="274"/>
        <v>19</v>
      </c>
    </row>
    <row r="1371" spans="1:25" x14ac:dyDescent="0.25">
      <c r="A1371" t="str">
        <f t="shared" si="273"/>
        <v/>
      </c>
      <c r="G1371" s="225" t="str">
        <f t="shared" si="269"/>
        <v>1</v>
      </c>
      <c r="H1371" s="225" t="str">
        <f t="shared" si="270"/>
        <v>2</v>
      </c>
      <c r="I1371" s="225" t="str">
        <f t="shared" si="272"/>
        <v>3</v>
      </c>
      <c r="J1371" s="225" t="str">
        <f t="shared" si="274"/>
        <v>4</v>
      </c>
      <c r="K1371" s="225" t="str">
        <f t="shared" si="274"/>
        <v>5</v>
      </c>
      <c r="L1371" s="225" t="str">
        <f t="shared" si="274"/>
        <v>6</v>
      </c>
      <c r="M1371" s="225" t="str">
        <f t="shared" si="274"/>
        <v>7</v>
      </c>
      <c r="N1371" s="225" t="str">
        <f t="shared" si="274"/>
        <v>8</v>
      </c>
      <c r="O1371" s="225" t="str">
        <f t="shared" si="274"/>
        <v>9</v>
      </c>
      <c r="P1371" s="225" t="str">
        <f t="shared" si="274"/>
        <v>10</v>
      </c>
      <c r="Q1371" s="225" t="str">
        <f t="shared" si="274"/>
        <v>11</v>
      </c>
      <c r="R1371" s="225" t="str">
        <f t="shared" si="274"/>
        <v>12</v>
      </c>
      <c r="S1371" s="225" t="str">
        <f t="shared" si="274"/>
        <v>13</v>
      </c>
      <c r="T1371" s="225" t="str">
        <f t="shared" si="274"/>
        <v>14</v>
      </c>
      <c r="U1371" s="225" t="str">
        <f t="shared" si="274"/>
        <v>15</v>
      </c>
      <c r="V1371" s="225" t="str">
        <f t="shared" si="274"/>
        <v>16</v>
      </c>
      <c r="W1371" s="225" t="str">
        <f t="shared" si="274"/>
        <v>17</v>
      </c>
      <c r="X1371" s="225" t="str">
        <f t="shared" si="274"/>
        <v>18</v>
      </c>
      <c r="Y1371" s="225" t="str">
        <f t="shared" si="274"/>
        <v>19</v>
      </c>
    </row>
    <row r="1372" spans="1:25" x14ac:dyDescent="0.25">
      <c r="A1372" t="str">
        <f t="shared" si="273"/>
        <v/>
      </c>
      <c r="G1372" s="225" t="str">
        <f t="shared" si="269"/>
        <v>1</v>
      </c>
      <c r="H1372" s="225" t="str">
        <f t="shared" si="270"/>
        <v>2</v>
      </c>
      <c r="I1372" s="225" t="str">
        <f t="shared" si="272"/>
        <v>3</v>
      </c>
      <c r="J1372" s="225" t="str">
        <f t="shared" si="274"/>
        <v>4</v>
      </c>
      <c r="K1372" s="225" t="str">
        <f t="shared" si="274"/>
        <v>5</v>
      </c>
      <c r="L1372" s="225" t="str">
        <f t="shared" si="274"/>
        <v>6</v>
      </c>
      <c r="M1372" s="225" t="str">
        <f t="shared" si="274"/>
        <v>7</v>
      </c>
      <c r="N1372" s="225" t="str">
        <f t="shared" si="274"/>
        <v>8</v>
      </c>
      <c r="O1372" s="225" t="str">
        <f t="shared" si="274"/>
        <v>9</v>
      </c>
      <c r="P1372" s="225" t="str">
        <f t="shared" si="274"/>
        <v>10</v>
      </c>
      <c r="Q1372" s="225" t="str">
        <f t="shared" si="274"/>
        <v>11</v>
      </c>
      <c r="R1372" s="225" t="str">
        <f t="shared" si="274"/>
        <v>12</v>
      </c>
      <c r="S1372" s="225" t="str">
        <f t="shared" si="274"/>
        <v>13</v>
      </c>
      <c r="T1372" s="225" t="str">
        <f t="shared" si="274"/>
        <v>14</v>
      </c>
      <c r="U1372" s="225" t="str">
        <f t="shared" si="274"/>
        <v>15</v>
      </c>
      <c r="V1372" s="225" t="str">
        <f t="shared" si="274"/>
        <v>16</v>
      </c>
      <c r="W1372" s="225" t="str">
        <f t="shared" si="274"/>
        <v>17</v>
      </c>
      <c r="X1372" s="225" t="str">
        <f t="shared" si="274"/>
        <v>18</v>
      </c>
      <c r="Y1372" s="225" t="str">
        <f t="shared" si="274"/>
        <v>19</v>
      </c>
    </row>
    <row r="1373" spans="1:25" x14ac:dyDescent="0.25">
      <c r="A1373" t="str">
        <f t="shared" si="273"/>
        <v/>
      </c>
      <c r="G1373" s="225" t="str">
        <f t="shared" si="269"/>
        <v>1</v>
      </c>
      <c r="H1373" s="225" t="str">
        <f t="shared" si="270"/>
        <v>2</v>
      </c>
      <c r="I1373" s="225" t="str">
        <f t="shared" si="272"/>
        <v>3</v>
      </c>
      <c r="J1373" s="225" t="str">
        <f t="shared" si="274"/>
        <v>4</v>
      </c>
      <c r="K1373" s="225" t="str">
        <f t="shared" si="274"/>
        <v>5</v>
      </c>
      <c r="L1373" s="225" t="str">
        <f t="shared" si="274"/>
        <v>6</v>
      </c>
      <c r="M1373" s="225" t="str">
        <f t="shared" si="274"/>
        <v>7</v>
      </c>
      <c r="N1373" s="225" t="str">
        <f t="shared" si="274"/>
        <v>8</v>
      </c>
      <c r="O1373" s="225" t="str">
        <f t="shared" si="274"/>
        <v>9</v>
      </c>
      <c r="P1373" s="225" t="str">
        <f t="shared" si="274"/>
        <v>10</v>
      </c>
      <c r="Q1373" s="225" t="str">
        <f t="shared" si="274"/>
        <v>11</v>
      </c>
      <c r="R1373" s="225" t="str">
        <f t="shared" si="274"/>
        <v>12</v>
      </c>
      <c r="S1373" s="225" t="str">
        <f t="shared" si="274"/>
        <v>13</v>
      </c>
      <c r="T1373" s="225" t="str">
        <f t="shared" si="274"/>
        <v>14</v>
      </c>
      <c r="U1373" s="225" t="str">
        <f t="shared" si="274"/>
        <v>15</v>
      </c>
      <c r="V1373" s="225" t="str">
        <f t="shared" si="274"/>
        <v>16</v>
      </c>
      <c r="W1373" s="225" t="str">
        <f t="shared" si="274"/>
        <v>17</v>
      </c>
      <c r="X1373" s="225" t="str">
        <f t="shared" si="274"/>
        <v>18</v>
      </c>
      <c r="Y1373" s="225" t="str">
        <f t="shared" si="274"/>
        <v>19</v>
      </c>
    </row>
    <row r="1374" spans="1:25" x14ac:dyDescent="0.25">
      <c r="A1374" t="str">
        <f t="shared" si="273"/>
        <v/>
      </c>
      <c r="G1374" s="225" t="str">
        <f t="shared" si="269"/>
        <v>1</v>
      </c>
      <c r="H1374" s="225" t="str">
        <f t="shared" si="270"/>
        <v>2</v>
      </c>
      <c r="I1374" s="225" t="str">
        <f t="shared" si="272"/>
        <v>3</v>
      </c>
      <c r="J1374" s="225" t="str">
        <f t="shared" si="274"/>
        <v>4</v>
      </c>
      <c r="K1374" s="225" t="str">
        <f t="shared" si="274"/>
        <v>5</v>
      </c>
      <c r="L1374" s="225" t="str">
        <f t="shared" si="274"/>
        <v>6</v>
      </c>
      <c r="M1374" s="225" t="str">
        <f t="shared" si="274"/>
        <v>7</v>
      </c>
      <c r="N1374" s="225" t="str">
        <f t="shared" si="274"/>
        <v>8</v>
      </c>
      <c r="O1374" s="225" t="str">
        <f t="shared" si="274"/>
        <v>9</v>
      </c>
      <c r="P1374" s="225" t="str">
        <f t="shared" si="274"/>
        <v>10</v>
      </c>
      <c r="Q1374" s="225" t="str">
        <f t="shared" si="274"/>
        <v>11</v>
      </c>
      <c r="R1374" s="225" t="str">
        <f t="shared" si="274"/>
        <v>12</v>
      </c>
      <c r="S1374" s="225" t="str">
        <f t="shared" si="274"/>
        <v>13</v>
      </c>
      <c r="T1374" s="225" t="str">
        <f t="shared" si="274"/>
        <v>14</v>
      </c>
      <c r="U1374" s="225" t="str">
        <f t="shared" si="274"/>
        <v>15</v>
      </c>
      <c r="V1374" s="225" t="str">
        <f t="shared" si="274"/>
        <v>16</v>
      </c>
      <c r="W1374" s="225" t="str">
        <f t="shared" si="274"/>
        <v>17</v>
      </c>
      <c r="X1374" s="225" t="str">
        <f t="shared" si="274"/>
        <v>18</v>
      </c>
      <c r="Y1374" s="225" t="str">
        <f t="shared" si="274"/>
        <v>19</v>
      </c>
    </row>
    <row r="1375" spans="1:25" x14ac:dyDescent="0.25">
      <c r="A1375" t="str">
        <f t="shared" si="273"/>
        <v/>
      </c>
      <c r="G1375" s="225" t="str">
        <f t="shared" si="269"/>
        <v>1</v>
      </c>
      <c r="H1375" s="225" t="str">
        <f t="shared" si="270"/>
        <v>2</v>
      </c>
      <c r="I1375" s="225" t="str">
        <f t="shared" si="272"/>
        <v>3</v>
      </c>
      <c r="J1375" s="225" t="str">
        <f t="shared" si="274"/>
        <v>4</v>
      </c>
      <c r="K1375" s="225" t="str">
        <f t="shared" si="274"/>
        <v>5</v>
      </c>
      <c r="L1375" s="225" t="str">
        <f t="shared" si="274"/>
        <v>6</v>
      </c>
      <c r="M1375" s="225" t="str">
        <f t="shared" si="274"/>
        <v>7</v>
      </c>
      <c r="N1375" s="225" t="str">
        <f t="shared" si="274"/>
        <v>8</v>
      </c>
      <c r="O1375" s="225" t="str">
        <f t="shared" si="274"/>
        <v>9</v>
      </c>
      <c r="P1375" s="225" t="str">
        <f t="shared" si="274"/>
        <v>10</v>
      </c>
      <c r="Q1375" s="225" t="str">
        <f t="shared" si="274"/>
        <v>11</v>
      </c>
      <c r="R1375" s="225" t="str">
        <f t="shared" si="274"/>
        <v>12</v>
      </c>
      <c r="S1375" s="225" t="str">
        <f t="shared" si="274"/>
        <v>13</v>
      </c>
      <c r="T1375" s="225" t="str">
        <f t="shared" si="274"/>
        <v>14</v>
      </c>
      <c r="U1375" s="225" t="str">
        <f t="shared" si="274"/>
        <v>15</v>
      </c>
      <c r="V1375" s="225" t="str">
        <f t="shared" si="274"/>
        <v>16</v>
      </c>
      <c r="W1375" s="225" t="str">
        <f t="shared" si="274"/>
        <v>17</v>
      </c>
      <c r="X1375" s="225" t="str">
        <f t="shared" si="274"/>
        <v>18</v>
      </c>
      <c r="Y1375" s="225" t="str">
        <f t="shared" si="274"/>
        <v>19</v>
      </c>
    </row>
    <row r="1376" spans="1:25" x14ac:dyDescent="0.25">
      <c r="A1376" t="str">
        <f t="shared" si="273"/>
        <v/>
      </c>
      <c r="G1376" s="225" t="str">
        <f t="shared" si="269"/>
        <v>1</v>
      </c>
      <c r="H1376" s="225" t="str">
        <f t="shared" si="270"/>
        <v>2</v>
      </c>
      <c r="I1376" s="225" t="str">
        <f t="shared" si="272"/>
        <v>3</v>
      </c>
      <c r="J1376" s="225" t="str">
        <f t="shared" si="274"/>
        <v>4</v>
      </c>
      <c r="K1376" s="225" t="str">
        <f t="shared" si="274"/>
        <v>5</v>
      </c>
      <c r="L1376" s="225" t="str">
        <f t="shared" si="274"/>
        <v>6</v>
      </c>
      <c r="M1376" s="225" t="str">
        <f t="shared" si="274"/>
        <v>7</v>
      </c>
      <c r="N1376" s="225" t="str">
        <f t="shared" si="274"/>
        <v>8</v>
      </c>
      <c r="O1376" s="225" t="str">
        <f t="shared" si="274"/>
        <v>9</v>
      </c>
      <c r="P1376" s="225" t="str">
        <f t="shared" si="274"/>
        <v>10</v>
      </c>
      <c r="Q1376" s="225" t="str">
        <f t="shared" si="274"/>
        <v>11</v>
      </c>
      <c r="R1376" s="225" t="str">
        <f t="shared" si="274"/>
        <v>12</v>
      </c>
      <c r="S1376" s="225" t="str">
        <f t="shared" si="274"/>
        <v>13</v>
      </c>
      <c r="T1376" s="225" t="str">
        <f t="shared" si="274"/>
        <v>14</v>
      </c>
      <c r="U1376" s="225" t="str">
        <f t="shared" si="274"/>
        <v>15</v>
      </c>
      <c r="V1376" s="225" t="str">
        <f t="shared" si="274"/>
        <v>16</v>
      </c>
      <c r="W1376" s="225" t="str">
        <f t="shared" si="274"/>
        <v>17</v>
      </c>
      <c r="X1376" s="225" t="str">
        <f t="shared" si="274"/>
        <v>18</v>
      </c>
      <c r="Y1376" s="225" t="str">
        <f t="shared" si="274"/>
        <v>19</v>
      </c>
    </row>
    <row r="1377" spans="1:25" x14ac:dyDescent="0.25">
      <c r="A1377" t="str">
        <f t="shared" si="273"/>
        <v/>
      </c>
      <c r="G1377" s="225" t="str">
        <f t="shared" si="269"/>
        <v>1</v>
      </c>
      <c r="H1377" s="225" t="str">
        <f t="shared" si="270"/>
        <v>2</v>
      </c>
      <c r="I1377" s="225" t="str">
        <f t="shared" si="272"/>
        <v>3</v>
      </c>
      <c r="J1377" s="225" t="str">
        <f t="shared" si="274"/>
        <v>4</v>
      </c>
      <c r="K1377" s="225" t="str">
        <f t="shared" si="274"/>
        <v>5</v>
      </c>
      <c r="L1377" s="225" t="str">
        <f t="shared" si="274"/>
        <v>6</v>
      </c>
      <c r="M1377" s="225" t="str">
        <f t="shared" si="274"/>
        <v>7</v>
      </c>
      <c r="N1377" s="225" t="str">
        <f t="shared" si="274"/>
        <v>8</v>
      </c>
      <c r="O1377" s="225" t="str">
        <f t="shared" si="274"/>
        <v>9</v>
      </c>
      <c r="P1377" s="225" t="str">
        <f t="shared" ref="J1377:Y1393" si="275">P$1&amp;$F1377&amp;$B1377&amp;$E1377</f>
        <v>10</v>
      </c>
      <c r="Q1377" s="225" t="str">
        <f t="shared" si="275"/>
        <v>11</v>
      </c>
      <c r="R1377" s="225" t="str">
        <f t="shared" si="275"/>
        <v>12</v>
      </c>
      <c r="S1377" s="225" t="str">
        <f t="shared" si="275"/>
        <v>13</v>
      </c>
      <c r="T1377" s="225" t="str">
        <f t="shared" si="275"/>
        <v>14</v>
      </c>
      <c r="U1377" s="225" t="str">
        <f t="shared" si="275"/>
        <v>15</v>
      </c>
      <c r="V1377" s="225" t="str">
        <f t="shared" si="275"/>
        <v>16</v>
      </c>
      <c r="W1377" s="225" t="str">
        <f t="shared" si="275"/>
        <v>17</v>
      </c>
      <c r="X1377" s="225" t="str">
        <f t="shared" si="275"/>
        <v>18</v>
      </c>
      <c r="Y1377" s="225" t="str">
        <f t="shared" si="275"/>
        <v>19</v>
      </c>
    </row>
    <row r="1378" spans="1:25" x14ac:dyDescent="0.25">
      <c r="A1378" t="str">
        <f t="shared" si="273"/>
        <v/>
      </c>
      <c r="G1378" s="225" t="str">
        <f t="shared" si="269"/>
        <v>1</v>
      </c>
      <c r="H1378" s="225" t="str">
        <f t="shared" si="270"/>
        <v>2</v>
      </c>
      <c r="I1378" s="225" t="str">
        <f t="shared" si="272"/>
        <v>3</v>
      </c>
      <c r="J1378" s="225" t="str">
        <f t="shared" si="275"/>
        <v>4</v>
      </c>
      <c r="K1378" s="225" t="str">
        <f t="shared" si="275"/>
        <v>5</v>
      </c>
      <c r="L1378" s="225" t="str">
        <f t="shared" si="275"/>
        <v>6</v>
      </c>
      <c r="M1378" s="225" t="str">
        <f t="shared" si="275"/>
        <v>7</v>
      </c>
      <c r="N1378" s="225" t="str">
        <f t="shared" si="275"/>
        <v>8</v>
      </c>
      <c r="O1378" s="225" t="str">
        <f t="shared" si="275"/>
        <v>9</v>
      </c>
      <c r="P1378" s="225" t="str">
        <f t="shared" si="275"/>
        <v>10</v>
      </c>
      <c r="Q1378" s="225" t="str">
        <f t="shared" si="275"/>
        <v>11</v>
      </c>
      <c r="R1378" s="225" t="str">
        <f t="shared" si="275"/>
        <v>12</v>
      </c>
      <c r="S1378" s="225" t="str">
        <f t="shared" si="275"/>
        <v>13</v>
      </c>
      <c r="T1378" s="225" t="str">
        <f t="shared" si="275"/>
        <v>14</v>
      </c>
      <c r="U1378" s="225" t="str">
        <f t="shared" si="275"/>
        <v>15</v>
      </c>
      <c r="V1378" s="225" t="str">
        <f t="shared" si="275"/>
        <v>16</v>
      </c>
      <c r="W1378" s="225" t="str">
        <f t="shared" si="275"/>
        <v>17</v>
      </c>
      <c r="X1378" s="225" t="str">
        <f t="shared" si="275"/>
        <v>18</v>
      </c>
      <c r="Y1378" s="225" t="str">
        <f t="shared" si="275"/>
        <v>19</v>
      </c>
    </row>
    <row r="1379" spans="1:25" x14ac:dyDescent="0.25">
      <c r="A1379" t="str">
        <f t="shared" si="273"/>
        <v/>
      </c>
      <c r="G1379" s="225" t="str">
        <f t="shared" si="269"/>
        <v>1</v>
      </c>
      <c r="H1379" s="225" t="str">
        <f t="shared" si="270"/>
        <v>2</v>
      </c>
      <c r="I1379" s="225" t="str">
        <f t="shared" si="272"/>
        <v>3</v>
      </c>
      <c r="J1379" s="225" t="str">
        <f t="shared" si="275"/>
        <v>4</v>
      </c>
      <c r="K1379" s="225" t="str">
        <f t="shared" si="275"/>
        <v>5</v>
      </c>
      <c r="L1379" s="225" t="str">
        <f t="shared" si="275"/>
        <v>6</v>
      </c>
      <c r="M1379" s="225" t="str">
        <f t="shared" si="275"/>
        <v>7</v>
      </c>
      <c r="N1379" s="225" t="str">
        <f t="shared" si="275"/>
        <v>8</v>
      </c>
      <c r="O1379" s="225" t="str">
        <f t="shared" si="275"/>
        <v>9</v>
      </c>
      <c r="P1379" s="225" t="str">
        <f t="shared" si="275"/>
        <v>10</v>
      </c>
      <c r="Q1379" s="225" t="str">
        <f t="shared" si="275"/>
        <v>11</v>
      </c>
      <c r="R1379" s="225" t="str">
        <f t="shared" si="275"/>
        <v>12</v>
      </c>
      <c r="S1379" s="225" t="str">
        <f t="shared" si="275"/>
        <v>13</v>
      </c>
      <c r="T1379" s="225" t="str">
        <f t="shared" si="275"/>
        <v>14</v>
      </c>
      <c r="U1379" s="225" t="str">
        <f t="shared" si="275"/>
        <v>15</v>
      </c>
      <c r="V1379" s="225" t="str">
        <f t="shared" si="275"/>
        <v>16</v>
      </c>
      <c r="W1379" s="225" t="str">
        <f t="shared" si="275"/>
        <v>17</v>
      </c>
      <c r="X1379" s="225" t="str">
        <f t="shared" si="275"/>
        <v>18</v>
      </c>
      <c r="Y1379" s="225" t="str">
        <f t="shared" si="275"/>
        <v>19</v>
      </c>
    </row>
    <row r="1380" spans="1:25" x14ac:dyDescent="0.25">
      <c r="A1380" t="str">
        <f t="shared" si="273"/>
        <v/>
      </c>
      <c r="G1380" s="225" t="str">
        <f t="shared" si="269"/>
        <v>1</v>
      </c>
      <c r="H1380" s="225" t="str">
        <f t="shared" si="270"/>
        <v>2</v>
      </c>
      <c r="I1380" s="225" t="str">
        <f t="shared" si="272"/>
        <v>3</v>
      </c>
      <c r="J1380" s="225" t="str">
        <f t="shared" si="275"/>
        <v>4</v>
      </c>
      <c r="K1380" s="225" t="str">
        <f t="shared" si="275"/>
        <v>5</v>
      </c>
      <c r="L1380" s="225" t="str">
        <f t="shared" si="275"/>
        <v>6</v>
      </c>
      <c r="M1380" s="225" t="str">
        <f t="shared" si="275"/>
        <v>7</v>
      </c>
      <c r="N1380" s="225" t="str">
        <f t="shared" si="275"/>
        <v>8</v>
      </c>
      <c r="O1380" s="225" t="str">
        <f t="shared" si="275"/>
        <v>9</v>
      </c>
      <c r="P1380" s="225" t="str">
        <f t="shared" si="275"/>
        <v>10</v>
      </c>
      <c r="Q1380" s="225" t="str">
        <f t="shared" si="275"/>
        <v>11</v>
      </c>
      <c r="R1380" s="225" t="str">
        <f t="shared" si="275"/>
        <v>12</v>
      </c>
      <c r="S1380" s="225" t="str">
        <f t="shared" si="275"/>
        <v>13</v>
      </c>
      <c r="T1380" s="225" t="str">
        <f t="shared" si="275"/>
        <v>14</v>
      </c>
      <c r="U1380" s="225" t="str">
        <f t="shared" si="275"/>
        <v>15</v>
      </c>
      <c r="V1380" s="225" t="str">
        <f t="shared" si="275"/>
        <v>16</v>
      </c>
      <c r="W1380" s="225" t="str">
        <f t="shared" si="275"/>
        <v>17</v>
      </c>
      <c r="X1380" s="225" t="str">
        <f t="shared" si="275"/>
        <v>18</v>
      </c>
      <c r="Y1380" s="225" t="str">
        <f t="shared" si="275"/>
        <v>19</v>
      </c>
    </row>
    <row r="1381" spans="1:25" x14ac:dyDescent="0.25">
      <c r="A1381" t="str">
        <f t="shared" si="273"/>
        <v/>
      </c>
      <c r="G1381" s="225" t="str">
        <f t="shared" si="269"/>
        <v>1</v>
      </c>
      <c r="H1381" s="225" t="str">
        <f t="shared" si="270"/>
        <v>2</v>
      </c>
      <c r="I1381" s="225" t="str">
        <f t="shared" si="272"/>
        <v>3</v>
      </c>
      <c r="J1381" s="225" t="str">
        <f t="shared" si="275"/>
        <v>4</v>
      </c>
      <c r="K1381" s="225" t="str">
        <f t="shared" si="275"/>
        <v>5</v>
      </c>
      <c r="L1381" s="225" t="str">
        <f t="shared" si="275"/>
        <v>6</v>
      </c>
      <c r="M1381" s="225" t="str">
        <f t="shared" si="275"/>
        <v>7</v>
      </c>
      <c r="N1381" s="225" t="str">
        <f t="shared" si="275"/>
        <v>8</v>
      </c>
      <c r="O1381" s="225" t="str">
        <f t="shared" si="275"/>
        <v>9</v>
      </c>
      <c r="P1381" s="225" t="str">
        <f t="shared" si="275"/>
        <v>10</v>
      </c>
      <c r="Q1381" s="225" t="str">
        <f t="shared" si="275"/>
        <v>11</v>
      </c>
      <c r="R1381" s="225" t="str">
        <f t="shared" si="275"/>
        <v>12</v>
      </c>
      <c r="S1381" s="225" t="str">
        <f t="shared" si="275"/>
        <v>13</v>
      </c>
      <c r="T1381" s="225" t="str">
        <f t="shared" si="275"/>
        <v>14</v>
      </c>
      <c r="U1381" s="225" t="str">
        <f t="shared" si="275"/>
        <v>15</v>
      </c>
      <c r="V1381" s="225" t="str">
        <f t="shared" si="275"/>
        <v>16</v>
      </c>
      <c r="W1381" s="225" t="str">
        <f t="shared" si="275"/>
        <v>17</v>
      </c>
      <c r="X1381" s="225" t="str">
        <f t="shared" si="275"/>
        <v>18</v>
      </c>
      <c r="Y1381" s="225" t="str">
        <f t="shared" si="275"/>
        <v>19</v>
      </c>
    </row>
    <row r="1382" spans="1:25" x14ac:dyDescent="0.25">
      <c r="A1382" t="str">
        <f t="shared" si="273"/>
        <v/>
      </c>
      <c r="G1382" s="225" t="str">
        <f t="shared" si="269"/>
        <v>1</v>
      </c>
      <c r="H1382" s="225" t="str">
        <f t="shared" si="270"/>
        <v>2</v>
      </c>
      <c r="I1382" s="225" t="str">
        <f t="shared" si="272"/>
        <v>3</v>
      </c>
      <c r="J1382" s="225" t="str">
        <f t="shared" si="275"/>
        <v>4</v>
      </c>
      <c r="K1382" s="225" t="str">
        <f t="shared" si="275"/>
        <v>5</v>
      </c>
      <c r="L1382" s="225" t="str">
        <f t="shared" si="275"/>
        <v>6</v>
      </c>
      <c r="M1382" s="225" t="str">
        <f t="shared" si="275"/>
        <v>7</v>
      </c>
      <c r="N1382" s="225" t="str">
        <f t="shared" si="275"/>
        <v>8</v>
      </c>
      <c r="O1382" s="225" t="str">
        <f t="shared" si="275"/>
        <v>9</v>
      </c>
      <c r="P1382" s="225" t="str">
        <f t="shared" si="275"/>
        <v>10</v>
      </c>
      <c r="Q1382" s="225" t="str">
        <f t="shared" si="275"/>
        <v>11</v>
      </c>
      <c r="R1382" s="225" t="str">
        <f t="shared" si="275"/>
        <v>12</v>
      </c>
      <c r="S1382" s="225" t="str">
        <f t="shared" si="275"/>
        <v>13</v>
      </c>
      <c r="T1382" s="225" t="str">
        <f t="shared" si="275"/>
        <v>14</v>
      </c>
      <c r="U1382" s="225" t="str">
        <f t="shared" si="275"/>
        <v>15</v>
      </c>
      <c r="V1382" s="225" t="str">
        <f t="shared" si="275"/>
        <v>16</v>
      </c>
      <c r="W1382" s="225" t="str">
        <f t="shared" si="275"/>
        <v>17</v>
      </c>
      <c r="X1382" s="225" t="str">
        <f t="shared" si="275"/>
        <v>18</v>
      </c>
      <c r="Y1382" s="225" t="str">
        <f t="shared" si="275"/>
        <v>19</v>
      </c>
    </row>
    <row r="1383" spans="1:25" x14ac:dyDescent="0.25">
      <c r="A1383" t="str">
        <f t="shared" si="273"/>
        <v/>
      </c>
      <c r="G1383" s="225" t="str">
        <f t="shared" si="269"/>
        <v>1</v>
      </c>
      <c r="H1383" s="225" t="str">
        <f t="shared" si="270"/>
        <v>2</v>
      </c>
      <c r="I1383" s="225" t="str">
        <f t="shared" si="272"/>
        <v>3</v>
      </c>
      <c r="J1383" s="225" t="str">
        <f t="shared" si="275"/>
        <v>4</v>
      </c>
      <c r="K1383" s="225" t="str">
        <f t="shared" si="275"/>
        <v>5</v>
      </c>
      <c r="L1383" s="225" t="str">
        <f t="shared" si="275"/>
        <v>6</v>
      </c>
      <c r="M1383" s="225" t="str">
        <f t="shared" si="275"/>
        <v>7</v>
      </c>
      <c r="N1383" s="225" t="str">
        <f t="shared" si="275"/>
        <v>8</v>
      </c>
      <c r="O1383" s="225" t="str">
        <f t="shared" si="275"/>
        <v>9</v>
      </c>
      <c r="P1383" s="225" t="str">
        <f t="shared" si="275"/>
        <v>10</v>
      </c>
      <c r="Q1383" s="225" t="str">
        <f t="shared" si="275"/>
        <v>11</v>
      </c>
      <c r="R1383" s="225" t="str">
        <f t="shared" si="275"/>
        <v>12</v>
      </c>
      <c r="S1383" s="225" t="str">
        <f t="shared" si="275"/>
        <v>13</v>
      </c>
      <c r="T1383" s="225" t="str">
        <f t="shared" si="275"/>
        <v>14</v>
      </c>
      <c r="U1383" s="225" t="str">
        <f t="shared" si="275"/>
        <v>15</v>
      </c>
      <c r="V1383" s="225" t="str">
        <f t="shared" si="275"/>
        <v>16</v>
      </c>
      <c r="W1383" s="225" t="str">
        <f t="shared" si="275"/>
        <v>17</v>
      </c>
      <c r="X1383" s="225" t="str">
        <f t="shared" si="275"/>
        <v>18</v>
      </c>
      <c r="Y1383" s="225" t="str">
        <f t="shared" si="275"/>
        <v>19</v>
      </c>
    </row>
    <row r="1384" spans="1:25" x14ac:dyDescent="0.25">
      <c r="A1384" t="str">
        <f t="shared" si="273"/>
        <v/>
      </c>
      <c r="G1384" s="225" t="str">
        <f t="shared" si="269"/>
        <v>1</v>
      </c>
      <c r="H1384" s="225" t="str">
        <f t="shared" si="270"/>
        <v>2</v>
      </c>
      <c r="I1384" s="225" t="str">
        <f t="shared" si="272"/>
        <v>3</v>
      </c>
      <c r="J1384" s="225" t="str">
        <f t="shared" si="275"/>
        <v>4</v>
      </c>
      <c r="K1384" s="225" t="str">
        <f t="shared" si="275"/>
        <v>5</v>
      </c>
      <c r="L1384" s="225" t="str">
        <f t="shared" si="275"/>
        <v>6</v>
      </c>
      <c r="M1384" s="225" t="str">
        <f t="shared" si="275"/>
        <v>7</v>
      </c>
      <c r="N1384" s="225" t="str">
        <f t="shared" si="275"/>
        <v>8</v>
      </c>
      <c r="O1384" s="225" t="str">
        <f t="shared" si="275"/>
        <v>9</v>
      </c>
      <c r="P1384" s="225" t="str">
        <f t="shared" si="275"/>
        <v>10</v>
      </c>
      <c r="Q1384" s="225" t="str">
        <f t="shared" si="275"/>
        <v>11</v>
      </c>
      <c r="R1384" s="225" t="str">
        <f t="shared" si="275"/>
        <v>12</v>
      </c>
      <c r="S1384" s="225" t="str">
        <f t="shared" si="275"/>
        <v>13</v>
      </c>
      <c r="T1384" s="225" t="str">
        <f t="shared" si="275"/>
        <v>14</v>
      </c>
      <c r="U1384" s="225" t="str">
        <f t="shared" si="275"/>
        <v>15</v>
      </c>
      <c r="V1384" s="225" t="str">
        <f t="shared" si="275"/>
        <v>16</v>
      </c>
      <c r="W1384" s="225" t="str">
        <f t="shared" si="275"/>
        <v>17</v>
      </c>
      <c r="X1384" s="225" t="str">
        <f t="shared" si="275"/>
        <v>18</v>
      </c>
      <c r="Y1384" s="225" t="str">
        <f t="shared" si="275"/>
        <v>19</v>
      </c>
    </row>
    <row r="1385" spans="1:25" x14ac:dyDescent="0.25">
      <c r="A1385" t="str">
        <f t="shared" si="273"/>
        <v/>
      </c>
      <c r="G1385" s="225" t="str">
        <f t="shared" si="269"/>
        <v>1</v>
      </c>
      <c r="H1385" s="225" t="str">
        <f t="shared" si="270"/>
        <v>2</v>
      </c>
      <c r="I1385" s="225" t="str">
        <f t="shared" si="272"/>
        <v>3</v>
      </c>
      <c r="J1385" s="225" t="str">
        <f t="shared" si="275"/>
        <v>4</v>
      </c>
      <c r="K1385" s="225" t="str">
        <f t="shared" si="275"/>
        <v>5</v>
      </c>
      <c r="L1385" s="225" t="str">
        <f t="shared" si="275"/>
        <v>6</v>
      </c>
      <c r="M1385" s="225" t="str">
        <f t="shared" si="275"/>
        <v>7</v>
      </c>
      <c r="N1385" s="225" t="str">
        <f t="shared" si="275"/>
        <v>8</v>
      </c>
      <c r="O1385" s="225" t="str">
        <f t="shared" si="275"/>
        <v>9</v>
      </c>
      <c r="P1385" s="225" t="str">
        <f t="shared" si="275"/>
        <v>10</v>
      </c>
      <c r="Q1385" s="225" t="str">
        <f t="shared" si="275"/>
        <v>11</v>
      </c>
      <c r="R1385" s="225" t="str">
        <f t="shared" si="275"/>
        <v>12</v>
      </c>
      <c r="S1385" s="225" t="str">
        <f t="shared" si="275"/>
        <v>13</v>
      </c>
      <c r="T1385" s="225" t="str">
        <f t="shared" si="275"/>
        <v>14</v>
      </c>
      <c r="U1385" s="225" t="str">
        <f t="shared" si="275"/>
        <v>15</v>
      </c>
      <c r="V1385" s="225" t="str">
        <f t="shared" si="275"/>
        <v>16</v>
      </c>
      <c r="W1385" s="225" t="str">
        <f t="shared" si="275"/>
        <v>17</v>
      </c>
      <c r="X1385" s="225" t="str">
        <f t="shared" si="275"/>
        <v>18</v>
      </c>
      <c r="Y1385" s="225" t="str">
        <f t="shared" si="275"/>
        <v>19</v>
      </c>
    </row>
    <row r="1386" spans="1:25" x14ac:dyDescent="0.25">
      <c r="A1386" t="str">
        <f t="shared" si="273"/>
        <v/>
      </c>
      <c r="G1386" s="225" t="str">
        <f t="shared" si="269"/>
        <v>1</v>
      </c>
      <c r="H1386" s="225" t="str">
        <f t="shared" si="270"/>
        <v>2</v>
      </c>
      <c r="I1386" s="225" t="str">
        <f t="shared" si="272"/>
        <v>3</v>
      </c>
      <c r="J1386" s="225" t="str">
        <f t="shared" si="275"/>
        <v>4</v>
      </c>
      <c r="K1386" s="225" t="str">
        <f t="shared" si="275"/>
        <v>5</v>
      </c>
      <c r="L1386" s="225" t="str">
        <f t="shared" si="275"/>
        <v>6</v>
      </c>
      <c r="M1386" s="225" t="str">
        <f t="shared" si="275"/>
        <v>7</v>
      </c>
      <c r="N1386" s="225" t="str">
        <f t="shared" si="275"/>
        <v>8</v>
      </c>
      <c r="O1386" s="225" t="str">
        <f t="shared" si="275"/>
        <v>9</v>
      </c>
      <c r="P1386" s="225" t="str">
        <f t="shared" si="275"/>
        <v>10</v>
      </c>
      <c r="Q1386" s="225" t="str">
        <f t="shared" si="275"/>
        <v>11</v>
      </c>
      <c r="R1386" s="225" t="str">
        <f t="shared" si="275"/>
        <v>12</v>
      </c>
      <c r="S1386" s="225" t="str">
        <f t="shared" si="275"/>
        <v>13</v>
      </c>
      <c r="T1386" s="225" t="str">
        <f t="shared" si="275"/>
        <v>14</v>
      </c>
      <c r="U1386" s="225" t="str">
        <f t="shared" si="275"/>
        <v>15</v>
      </c>
      <c r="V1386" s="225" t="str">
        <f t="shared" si="275"/>
        <v>16</v>
      </c>
      <c r="W1386" s="225" t="str">
        <f t="shared" si="275"/>
        <v>17</v>
      </c>
      <c r="X1386" s="225" t="str">
        <f t="shared" si="275"/>
        <v>18</v>
      </c>
      <c r="Y1386" s="225" t="str">
        <f t="shared" si="275"/>
        <v>19</v>
      </c>
    </row>
    <row r="1387" spans="1:25" x14ac:dyDescent="0.25">
      <c r="A1387" t="str">
        <f t="shared" si="273"/>
        <v/>
      </c>
      <c r="G1387" s="225" t="str">
        <f t="shared" si="269"/>
        <v>1</v>
      </c>
      <c r="H1387" s="225" t="str">
        <f t="shared" si="270"/>
        <v>2</v>
      </c>
      <c r="I1387" s="225" t="str">
        <f t="shared" si="272"/>
        <v>3</v>
      </c>
      <c r="J1387" s="225" t="str">
        <f t="shared" si="275"/>
        <v>4</v>
      </c>
      <c r="K1387" s="225" t="str">
        <f t="shared" si="275"/>
        <v>5</v>
      </c>
      <c r="L1387" s="225" t="str">
        <f t="shared" si="275"/>
        <v>6</v>
      </c>
      <c r="M1387" s="225" t="str">
        <f t="shared" si="275"/>
        <v>7</v>
      </c>
      <c r="N1387" s="225" t="str">
        <f t="shared" si="275"/>
        <v>8</v>
      </c>
      <c r="O1387" s="225" t="str">
        <f t="shared" si="275"/>
        <v>9</v>
      </c>
      <c r="P1387" s="225" t="str">
        <f t="shared" si="275"/>
        <v>10</v>
      </c>
      <c r="Q1387" s="225" t="str">
        <f t="shared" si="275"/>
        <v>11</v>
      </c>
      <c r="R1387" s="225" t="str">
        <f t="shared" si="275"/>
        <v>12</v>
      </c>
      <c r="S1387" s="225" t="str">
        <f t="shared" si="275"/>
        <v>13</v>
      </c>
      <c r="T1387" s="225" t="str">
        <f t="shared" si="275"/>
        <v>14</v>
      </c>
      <c r="U1387" s="225" t="str">
        <f t="shared" si="275"/>
        <v>15</v>
      </c>
      <c r="V1387" s="225" t="str">
        <f t="shared" si="275"/>
        <v>16</v>
      </c>
      <c r="W1387" s="225" t="str">
        <f t="shared" si="275"/>
        <v>17</v>
      </c>
      <c r="X1387" s="225" t="str">
        <f t="shared" si="275"/>
        <v>18</v>
      </c>
      <c r="Y1387" s="225" t="str">
        <f t="shared" si="275"/>
        <v>19</v>
      </c>
    </row>
    <row r="1388" spans="1:25" x14ac:dyDescent="0.25">
      <c r="A1388" t="str">
        <f t="shared" si="273"/>
        <v/>
      </c>
      <c r="G1388" s="225" t="str">
        <f t="shared" si="269"/>
        <v>1</v>
      </c>
      <c r="H1388" s="225" t="str">
        <f t="shared" si="270"/>
        <v>2</v>
      </c>
      <c r="I1388" s="225" t="str">
        <f t="shared" si="272"/>
        <v>3</v>
      </c>
      <c r="J1388" s="225" t="str">
        <f t="shared" si="275"/>
        <v>4</v>
      </c>
      <c r="K1388" s="225" t="str">
        <f t="shared" si="275"/>
        <v>5</v>
      </c>
      <c r="L1388" s="225" t="str">
        <f t="shared" si="275"/>
        <v>6</v>
      </c>
      <c r="M1388" s="225" t="str">
        <f t="shared" si="275"/>
        <v>7</v>
      </c>
      <c r="N1388" s="225" t="str">
        <f t="shared" si="275"/>
        <v>8</v>
      </c>
      <c r="O1388" s="225" t="str">
        <f t="shared" si="275"/>
        <v>9</v>
      </c>
      <c r="P1388" s="225" t="str">
        <f t="shared" si="275"/>
        <v>10</v>
      </c>
      <c r="Q1388" s="225" t="str">
        <f t="shared" si="275"/>
        <v>11</v>
      </c>
      <c r="R1388" s="225" t="str">
        <f t="shared" si="275"/>
        <v>12</v>
      </c>
      <c r="S1388" s="225" t="str">
        <f t="shared" si="275"/>
        <v>13</v>
      </c>
      <c r="T1388" s="225" t="str">
        <f t="shared" si="275"/>
        <v>14</v>
      </c>
      <c r="U1388" s="225" t="str">
        <f t="shared" si="275"/>
        <v>15</v>
      </c>
      <c r="V1388" s="225" t="str">
        <f t="shared" si="275"/>
        <v>16</v>
      </c>
      <c r="W1388" s="225" t="str">
        <f t="shared" si="275"/>
        <v>17</v>
      </c>
      <c r="X1388" s="225" t="str">
        <f t="shared" si="275"/>
        <v>18</v>
      </c>
      <c r="Y1388" s="225" t="str">
        <f t="shared" si="275"/>
        <v>19</v>
      </c>
    </row>
    <row r="1389" spans="1:25" x14ac:dyDescent="0.25">
      <c r="A1389" t="str">
        <f t="shared" si="273"/>
        <v/>
      </c>
      <c r="G1389" s="225" t="str">
        <f t="shared" si="269"/>
        <v>1</v>
      </c>
      <c r="H1389" s="225" t="str">
        <f t="shared" si="270"/>
        <v>2</v>
      </c>
      <c r="I1389" s="225" t="str">
        <f t="shared" si="272"/>
        <v>3</v>
      </c>
      <c r="J1389" s="225" t="str">
        <f t="shared" si="275"/>
        <v>4</v>
      </c>
      <c r="K1389" s="225" t="str">
        <f t="shared" si="275"/>
        <v>5</v>
      </c>
      <c r="L1389" s="225" t="str">
        <f t="shared" si="275"/>
        <v>6</v>
      </c>
      <c r="M1389" s="225" t="str">
        <f t="shared" si="275"/>
        <v>7</v>
      </c>
      <c r="N1389" s="225" t="str">
        <f t="shared" si="275"/>
        <v>8</v>
      </c>
      <c r="O1389" s="225" t="str">
        <f t="shared" si="275"/>
        <v>9</v>
      </c>
      <c r="P1389" s="225" t="str">
        <f t="shared" si="275"/>
        <v>10</v>
      </c>
      <c r="Q1389" s="225" t="str">
        <f t="shared" si="275"/>
        <v>11</v>
      </c>
      <c r="R1389" s="225" t="str">
        <f t="shared" si="275"/>
        <v>12</v>
      </c>
      <c r="S1389" s="225" t="str">
        <f t="shared" si="275"/>
        <v>13</v>
      </c>
      <c r="T1389" s="225" t="str">
        <f t="shared" si="275"/>
        <v>14</v>
      </c>
      <c r="U1389" s="225" t="str">
        <f t="shared" si="275"/>
        <v>15</v>
      </c>
      <c r="V1389" s="225" t="str">
        <f t="shared" si="275"/>
        <v>16</v>
      </c>
      <c r="W1389" s="225" t="str">
        <f t="shared" si="275"/>
        <v>17</v>
      </c>
      <c r="X1389" s="225" t="str">
        <f t="shared" si="275"/>
        <v>18</v>
      </c>
      <c r="Y1389" s="225" t="str">
        <f t="shared" si="275"/>
        <v>19</v>
      </c>
    </row>
    <row r="1390" spans="1:25" x14ac:dyDescent="0.25">
      <c r="A1390" t="str">
        <f t="shared" si="273"/>
        <v/>
      </c>
      <c r="G1390" s="225" t="str">
        <f t="shared" si="269"/>
        <v>1</v>
      </c>
      <c r="H1390" s="225" t="str">
        <f t="shared" si="270"/>
        <v>2</v>
      </c>
      <c r="I1390" s="225" t="str">
        <f t="shared" si="272"/>
        <v>3</v>
      </c>
      <c r="J1390" s="225" t="str">
        <f t="shared" si="275"/>
        <v>4</v>
      </c>
      <c r="K1390" s="225" t="str">
        <f t="shared" si="275"/>
        <v>5</v>
      </c>
      <c r="L1390" s="225" t="str">
        <f t="shared" si="275"/>
        <v>6</v>
      </c>
      <c r="M1390" s="225" t="str">
        <f t="shared" si="275"/>
        <v>7</v>
      </c>
      <c r="N1390" s="225" t="str">
        <f t="shared" si="275"/>
        <v>8</v>
      </c>
      <c r="O1390" s="225" t="str">
        <f t="shared" si="275"/>
        <v>9</v>
      </c>
      <c r="P1390" s="225" t="str">
        <f t="shared" si="275"/>
        <v>10</v>
      </c>
      <c r="Q1390" s="225" t="str">
        <f t="shared" si="275"/>
        <v>11</v>
      </c>
      <c r="R1390" s="225" t="str">
        <f t="shared" si="275"/>
        <v>12</v>
      </c>
      <c r="S1390" s="225" t="str">
        <f t="shared" si="275"/>
        <v>13</v>
      </c>
      <c r="T1390" s="225" t="str">
        <f t="shared" si="275"/>
        <v>14</v>
      </c>
      <c r="U1390" s="225" t="str">
        <f t="shared" si="275"/>
        <v>15</v>
      </c>
      <c r="V1390" s="225" t="str">
        <f t="shared" si="275"/>
        <v>16</v>
      </c>
      <c r="W1390" s="225" t="str">
        <f t="shared" si="275"/>
        <v>17</v>
      </c>
      <c r="X1390" s="225" t="str">
        <f t="shared" si="275"/>
        <v>18</v>
      </c>
      <c r="Y1390" s="225" t="str">
        <f t="shared" si="275"/>
        <v>19</v>
      </c>
    </row>
    <row r="1391" spans="1:25" x14ac:dyDescent="0.25">
      <c r="A1391" t="str">
        <f t="shared" si="273"/>
        <v/>
      </c>
      <c r="G1391" s="225" t="str">
        <f t="shared" si="269"/>
        <v>1</v>
      </c>
      <c r="H1391" s="225" t="str">
        <f t="shared" si="270"/>
        <v>2</v>
      </c>
      <c r="I1391" s="225" t="str">
        <f t="shared" si="272"/>
        <v>3</v>
      </c>
      <c r="J1391" s="225" t="str">
        <f t="shared" si="275"/>
        <v>4</v>
      </c>
      <c r="K1391" s="225" t="str">
        <f t="shared" si="275"/>
        <v>5</v>
      </c>
      <c r="L1391" s="225" t="str">
        <f t="shared" si="275"/>
        <v>6</v>
      </c>
      <c r="M1391" s="225" t="str">
        <f t="shared" si="275"/>
        <v>7</v>
      </c>
      <c r="N1391" s="225" t="str">
        <f t="shared" si="275"/>
        <v>8</v>
      </c>
      <c r="O1391" s="225" t="str">
        <f t="shared" si="275"/>
        <v>9</v>
      </c>
      <c r="P1391" s="225" t="str">
        <f t="shared" si="275"/>
        <v>10</v>
      </c>
      <c r="Q1391" s="225" t="str">
        <f t="shared" si="275"/>
        <v>11</v>
      </c>
      <c r="R1391" s="225" t="str">
        <f t="shared" si="275"/>
        <v>12</v>
      </c>
      <c r="S1391" s="225" t="str">
        <f t="shared" si="275"/>
        <v>13</v>
      </c>
      <c r="T1391" s="225" t="str">
        <f t="shared" si="275"/>
        <v>14</v>
      </c>
      <c r="U1391" s="225" t="str">
        <f t="shared" si="275"/>
        <v>15</v>
      </c>
      <c r="V1391" s="225" t="str">
        <f t="shared" si="275"/>
        <v>16</v>
      </c>
      <c r="W1391" s="225" t="str">
        <f t="shared" si="275"/>
        <v>17</v>
      </c>
      <c r="X1391" s="225" t="str">
        <f t="shared" si="275"/>
        <v>18</v>
      </c>
      <c r="Y1391" s="225" t="str">
        <f t="shared" si="275"/>
        <v>19</v>
      </c>
    </row>
    <row r="1392" spans="1:25" x14ac:dyDescent="0.25">
      <c r="A1392" t="str">
        <f t="shared" si="273"/>
        <v/>
      </c>
      <c r="G1392" s="225" t="str">
        <f t="shared" si="269"/>
        <v>1</v>
      </c>
      <c r="H1392" s="225" t="str">
        <f t="shared" si="270"/>
        <v>2</v>
      </c>
      <c r="I1392" s="225" t="str">
        <f t="shared" si="272"/>
        <v>3</v>
      </c>
      <c r="J1392" s="225" t="str">
        <f t="shared" si="275"/>
        <v>4</v>
      </c>
      <c r="K1392" s="225" t="str">
        <f t="shared" si="275"/>
        <v>5</v>
      </c>
      <c r="L1392" s="225" t="str">
        <f t="shared" si="275"/>
        <v>6</v>
      </c>
      <c r="M1392" s="225" t="str">
        <f t="shared" si="275"/>
        <v>7</v>
      </c>
      <c r="N1392" s="225" t="str">
        <f t="shared" si="275"/>
        <v>8</v>
      </c>
      <c r="O1392" s="225" t="str">
        <f t="shared" si="275"/>
        <v>9</v>
      </c>
      <c r="P1392" s="225" t="str">
        <f t="shared" si="275"/>
        <v>10</v>
      </c>
      <c r="Q1392" s="225" t="str">
        <f t="shared" si="275"/>
        <v>11</v>
      </c>
      <c r="R1392" s="225" t="str">
        <f t="shared" si="275"/>
        <v>12</v>
      </c>
      <c r="S1392" s="225" t="str">
        <f t="shared" si="275"/>
        <v>13</v>
      </c>
      <c r="T1392" s="225" t="str">
        <f t="shared" si="275"/>
        <v>14</v>
      </c>
      <c r="U1392" s="225" t="str">
        <f t="shared" si="275"/>
        <v>15</v>
      </c>
      <c r="V1392" s="225" t="str">
        <f t="shared" si="275"/>
        <v>16</v>
      </c>
      <c r="W1392" s="225" t="str">
        <f t="shared" si="275"/>
        <v>17</v>
      </c>
      <c r="X1392" s="225" t="str">
        <f t="shared" si="275"/>
        <v>18</v>
      </c>
      <c r="Y1392" s="225" t="str">
        <f t="shared" si="275"/>
        <v>19</v>
      </c>
    </row>
    <row r="1393" spans="1:25" x14ac:dyDescent="0.25">
      <c r="A1393" t="str">
        <f t="shared" si="273"/>
        <v/>
      </c>
      <c r="G1393" s="225" t="str">
        <f t="shared" si="269"/>
        <v>1</v>
      </c>
      <c r="H1393" s="225" t="str">
        <f t="shared" si="270"/>
        <v>2</v>
      </c>
      <c r="I1393" s="225" t="str">
        <f t="shared" si="272"/>
        <v>3</v>
      </c>
      <c r="J1393" s="225" t="str">
        <f t="shared" si="275"/>
        <v>4</v>
      </c>
      <c r="K1393" s="225" t="str">
        <f t="shared" si="275"/>
        <v>5</v>
      </c>
      <c r="L1393" s="225" t="str">
        <f t="shared" si="275"/>
        <v>6</v>
      </c>
      <c r="M1393" s="225" t="str">
        <f t="shared" si="275"/>
        <v>7</v>
      </c>
      <c r="N1393" s="225" t="str">
        <f t="shared" si="275"/>
        <v>8</v>
      </c>
      <c r="O1393" s="225" t="str">
        <f t="shared" ref="J1393:Y1409" si="276">O$1&amp;$F1393&amp;$B1393&amp;$E1393</f>
        <v>9</v>
      </c>
      <c r="P1393" s="225" t="str">
        <f t="shared" si="276"/>
        <v>10</v>
      </c>
      <c r="Q1393" s="225" t="str">
        <f t="shared" si="276"/>
        <v>11</v>
      </c>
      <c r="R1393" s="225" t="str">
        <f t="shared" si="276"/>
        <v>12</v>
      </c>
      <c r="S1393" s="225" t="str">
        <f t="shared" si="276"/>
        <v>13</v>
      </c>
      <c r="T1393" s="225" t="str">
        <f t="shared" si="276"/>
        <v>14</v>
      </c>
      <c r="U1393" s="225" t="str">
        <f t="shared" si="276"/>
        <v>15</v>
      </c>
      <c r="V1393" s="225" t="str">
        <f t="shared" si="276"/>
        <v>16</v>
      </c>
      <c r="W1393" s="225" t="str">
        <f t="shared" si="276"/>
        <v>17</v>
      </c>
      <c r="X1393" s="225" t="str">
        <f t="shared" si="276"/>
        <v>18</v>
      </c>
      <c r="Y1393" s="225" t="str">
        <f t="shared" si="276"/>
        <v>19</v>
      </c>
    </row>
    <row r="1394" spans="1:25" x14ac:dyDescent="0.25">
      <c r="A1394" t="str">
        <f t="shared" si="273"/>
        <v/>
      </c>
      <c r="G1394" s="225" t="str">
        <f t="shared" si="269"/>
        <v>1</v>
      </c>
      <c r="H1394" s="225" t="str">
        <f t="shared" si="270"/>
        <v>2</v>
      </c>
      <c r="I1394" s="225" t="str">
        <f t="shared" si="272"/>
        <v>3</v>
      </c>
      <c r="J1394" s="225" t="str">
        <f t="shared" si="276"/>
        <v>4</v>
      </c>
      <c r="K1394" s="225" t="str">
        <f t="shared" si="276"/>
        <v>5</v>
      </c>
      <c r="L1394" s="225" t="str">
        <f t="shared" si="276"/>
        <v>6</v>
      </c>
      <c r="M1394" s="225" t="str">
        <f t="shared" si="276"/>
        <v>7</v>
      </c>
      <c r="N1394" s="225" t="str">
        <f t="shared" si="276"/>
        <v>8</v>
      </c>
      <c r="O1394" s="225" t="str">
        <f t="shared" si="276"/>
        <v>9</v>
      </c>
      <c r="P1394" s="225" t="str">
        <f t="shared" si="276"/>
        <v>10</v>
      </c>
      <c r="Q1394" s="225" t="str">
        <f t="shared" si="276"/>
        <v>11</v>
      </c>
      <c r="R1394" s="225" t="str">
        <f t="shared" si="276"/>
        <v>12</v>
      </c>
      <c r="S1394" s="225" t="str">
        <f t="shared" si="276"/>
        <v>13</v>
      </c>
      <c r="T1394" s="225" t="str">
        <f t="shared" si="276"/>
        <v>14</v>
      </c>
      <c r="U1394" s="225" t="str">
        <f t="shared" si="276"/>
        <v>15</v>
      </c>
      <c r="V1394" s="225" t="str">
        <f t="shared" si="276"/>
        <v>16</v>
      </c>
      <c r="W1394" s="225" t="str">
        <f t="shared" si="276"/>
        <v>17</v>
      </c>
      <c r="X1394" s="225" t="str">
        <f t="shared" si="276"/>
        <v>18</v>
      </c>
      <c r="Y1394" s="225" t="str">
        <f t="shared" si="276"/>
        <v>19</v>
      </c>
    </row>
    <row r="1395" spans="1:25" x14ac:dyDescent="0.25">
      <c r="A1395" t="str">
        <f t="shared" si="273"/>
        <v/>
      </c>
      <c r="G1395" s="225" t="str">
        <f t="shared" si="269"/>
        <v>1</v>
      </c>
      <c r="H1395" s="225" t="str">
        <f t="shared" si="270"/>
        <v>2</v>
      </c>
      <c r="I1395" s="225" t="str">
        <f t="shared" si="272"/>
        <v>3</v>
      </c>
      <c r="J1395" s="225" t="str">
        <f t="shared" si="276"/>
        <v>4</v>
      </c>
      <c r="K1395" s="225" t="str">
        <f t="shared" si="276"/>
        <v>5</v>
      </c>
      <c r="L1395" s="225" t="str">
        <f t="shared" si="276"/>
        <v>6</v>
      </c>
      <c r="M1395" s="225" t="str">
        <f t="shared" si="276"/>
        <v>7</v>
      </c>
      <c r="N1395" s="225" t="str">
        <f t="shared" si="276"/>
        <v>8</v>
      </c>
      <c r="O1395" s="225" t="str">
        <f t="shared" si="276"/>
        <v>9</v>
      </c>
      <c r="P1395" s="225" t="str">
        <f t="shared" si="276"/>
        <v>10</v>
      </c>
      <c r="Q1395" s="225" t="str">
        <f t="shared" si="276"/>
        <v>11</v>
      </c>
      <c r="R1395" s="225" t="str">
        <f t="shared" si="276"/>
        <v>12</v>
      </c>
      <c r="S1395" s="225" t="str">
        <f t="shared" si="276"/>
        <v>13</v>
      </c>
      <c r="T1395" s="225" t="str">
        <f t="shared" si="276"/>
        <v>14</v>
      </c>
      <c r="U1395" s="225" t="str">
        <f t="shared" si="276"/>
        <v>15</v>
      </c>
      <c r="V1395" s="225" t="str">
        <f t="shared" si="276"/>
        <v>16</v>
      </c>
      <c r="W1395" s="225" t="str">
        <f t="shared" si="276"/>
        <v>17</v>
      </c>
      <c r="X1395" s="225" t="str">
        <f t="shared" si="276"/>
        <v>18</v>
      </c>
      <c r="Y1395" s="225" t="str">
        <f t="shared" si="276"/>
        <v>19</v>
      </c>
    </row>
    <row r="1396" spans="1:25" x14ac:dyDescent="0.25">
      <c r="A1396" t="str">
        <f t="shared" si="273"/>
        <v/>
      </c>
      <c r="G1396" s="225" t="str">
        <f t="shared" si="269"/>
        <v>1</v>
      </c>
      <c r="H1396" s="225" t="str">
        <f t="shared" si="270"/>
        <v>2</v>
      </c>
      <c r="I1396" s="225" t="str">
        <f t="shared" si="272"/>
        <v>3</v>
      </c>
      <c r="J1396" s="225" t="str">
        <f t="shared" si="276"/>
        <v>4</v>
      </c>
      <c r="K1396" s="225" t="str">
        <f t="shared" si="276"/>
        <v>5</v>
      </c>
      <c r="L1396" s="225" t="str">
        <f t="shared" si="276"/>
        <v>6</v>
      </c>
      <c r="M1396" s="225" t="str">
        <f t="shared" si="276"/>
        <v>7</v>
      </c>
      <c r="N1396" s="225" t="str">
        <f t="shared" si="276"/>
        <v>8</v>
      </c>
      <c r="O1396" s="225" t="str">
        <f t="shared" si="276"/>
        <v>9</v>
      </c>
      <c r="P1396" s="225" t="str">
        <f t="shared" si="276"/>
        <v>10</v>
      </c>
      <c r="Q1396" s="225" t="str">
        <f t="shared" si="276"/>
        <v>11</v>
      </c>
      <c r="R1396" s="225" t="str">
        <f t="shared" si="276"/>
        <v>12</v>
      </c>
      <c r="S1396" s="225" t="str">
        <f t="shared" si="276"/>
        <v>13</v>
      </c>
      <c r="T1396" s="225" t="str">
        <f t="shared" si="276"/>
        <v>14</v>
      </c>
      <c r="U1396" s="225" t="str">
        <f t="shared" si="276"/>
        <v>15</v>
      </c>
      <c r="V1396" s="225" t="str">
        <f t="shared" si="276"/>
        <v>16</v>
      </c>
      <c r="W1396" s="225" t="str">
        <f t="shared" si="276"/>
        <v>17</v>
      </c>
      <c r="X1396" s="225" t="str">
        <f t="shared" si="276"/>
        <v>18</v>
      </c>
      <c r="Y1396" s="225" t="str">
        <f t="shared" si="276"/>
        <v>19</v>
      </c>
    </row>
    <row r="1397" spans="1:25" x14ac:dyDescent="0.25">
      <c r="A1397" t="str">
        <f t="shared" si="273"/>
        <v/>
      </c>
      <c r="G1397" s="225" t="str">
        <f t="shared" si="269"/>
        <v>1</v>
      </c>
      <c r="H1397" s="225" t="str">
        <f t="shared" si="270"/>
        <v>2</v>
      </c>
      <c r="I1397" s="225" t="str">
        <f t="shared" si="272"/>
        <v>3</v>
      </c>
      <c r="J1397" s="225" t="str">
        <f t="shared" si="276"/>
        <v>4</v>
      </c>
      <c r="K1397" s="225" t="str">
        <f t="shared" si="276"/>
        <v>5</v>
      </c>
      <c r="L1397" s="225" t="str">
        <f t="shared" si="276"/>
        <v>6</v>
      </c>
      <c r="M1397" s="225" t="str">
        <f t="shared" si="276"/>
        <v>7</v>
      </c>
      <c r="N1397" s="225" t="str">
        <f t="shared" si="276"/>
        <v>8</v>
      </c>
      <c r="O1397" s="225" t="str">
        <f t="shared" si="276"/>
        <v>9</v>
      </c>
      <c r="P1397" s="225" t="str">
        <f t="shared" si="276"/>
        <v>10</v>
      </c>
      <c r="Q1397" s="225" t="str">
        <f t="shared" si="276"/>
        <v>11</v>
      </c>
      <c r="R1397" s="225" t="str">
        <f t="shared" si="276"/>
        <v>12</v>
      </c>
      <c r="S1397" s="225" t="str">
        <f t="shared" si="276"/>
        <v>13</v>
      </c>
      <c r="T1397" s="225" t="str">
        <f t="shared" si="276"/>
        <v>14</v>
      </c>
      <c r="U1397" s="225" t="str">
        <f t="shared" si="276"/>
        <v>15</v>
      </c>
      <c r="V1397" s="225" t="str">
        <f t="shared" si="276"/>
        <v>16</v>
      </c>
      <c r="W1397" s="225" t="str">
        <f t="shared" si="276"/>
        <v>17</v>
      </c>
      <c r="X1397" s="225" t="str">
        <f t="shared" si="276"/>
        <v>18</v>
      </c>
      <c r="Y1397" s="225" t="str">
        <f t="shared" si="276"/>
        <v>19</v>
      </c>
    </row>
    <row r="1398" spans="1:25" x14ac:dyDescent="0.25">
      <c r="A1398" t="str">
        <f t="shared" si="273"/>
        <v/>
      </c>
      <c r="G1398" s="225" t="str">
        <f t="shared" si="269"/>
        <v>1</v>
      </c>
      <c r="H1398" s="225" t="str">
        <f t="shared" si="270"/>
        <v>2</v>
      </c>
      <c r="I1398" s="225" t="str">
        <f t="shared" si="272"/>
        <v>3</v>
      </c>
      <c r="J1398" s="225" t="str">
        <f t="shared" si="276"/>
        <v>4</v>
      </c>
      <c r="K1398" s="225" t="str">
        <f t="shared" si="276"/>
        <v>5</v>
      </c>
      <c r="L1398" s="225" t="str">
        <f t="shared" si="276"/>
        <v>6</v>
      </c>
      <c r="M1398" s="225" t="str">
        <f t="shared" si="276"/>
        <v>7</v>
      </c>
      <c r="N1398" s="225" t="str">
        <f t="shared" si="276"/>
        <v>8</v>
      </c>
      <c r="O1398" s="225" t="str">
        <f t="shared" si="276"/>
        <v>9</v>
      </c>
      <c r="P1398" s="225" t="str">
        <f t="shared" si="276"/>
        <v>10</v>
      </c>
      <c r="Q1398" s="225" t="str">
        <f t="shared" si="276"/>
        <v>11</v>
      </c>
      <c r="R1398" s="225" t="str">
        <f t="shared" si="276"/>
        <v>12</v>
      </c>
      <c r="S1398" s="225" t="str">
        <f t="shared" si="276"/>
        <v>13</v>
      </c>
      <c r="T1398" s="225" t="str">
        <f t="shared" si="276"/>
        <v>14</v>
      </c>
      <c r="U1398" s="225" t="str">
        <f t="shared" si="276"/>
        <v>15</v>
      </c>
      <c r="V1398" s="225" t="str">
        <f t="shared" si="276"/>
        <v>16</v>
      </c>
      <c r="W1398" s="225" t="str">
        <f t="shared" si="276"/>
        <v>17</v>
      </c>
      <c r="X1398" s="225" t="str">
        <f t="shared" si="276"/>
        <v>18</v>
      </c>
      <c r="Y1398" s="225" t="str">
        <f t="shared" si="276"/>
        <v>19</v>
      </c>
    </row>
    <row r="1399" spans="1:25" x14ac:dyDescent="0.25">
      <c r="A1399" t="str">
        <f t="shared" si="273"/>
        <v/>
      </c>
      <c r="G1399" s="225" t="str">
        <f t="shared" si="269"/>
        <v>1</v>
      </c>
      <c r="H1399" s="225" t="str">
        <f t="shared" si="270"/>
        <v>2</v>
      </c>
      <c r="I1399" s="225" t="str">
        <f t="shared" si="272"/>
        <v>3</v>
      </c>
      <c r="J1399" s="225" t="str">
        <f t="shared" si="276"/>
        <v>4</v>
      </c>
      <c r="K1399" s="225" t="str">
        <f t="shared" si="276"/>
        <v>5</v>
      </c>
      <c r="L1399" s="225" t="str">
        <f t="shared" si="276"/>
        <v>6</v>
      </c>
      <c r="M1399" s="225" t="str">
        <f t="shared" si="276"/>
        <v>7</v>
      </c>
      <c r="N1399" s="225" t="str">
        <f t="shared" si="276"/>
        <v>8</v>
      </c>
      <c r="O1399" s="225" t="str">
        <f t="shared" si="276"/>
        <v>9</v>
      </c>
      <c r="P1399" s="225" t="str">
        <f t="shared" si="276"/>
        <v>10</v>
      </c>
      <c r="Q1399" s="225" t="str">
        <f t="shared" si="276"/>
        <v>11</v>
      </c>
      <c r="R1399" s="225" t="str">
        <f t="shared" si="276"/>
        <v>12</v>
      </c>
      <c r="S1399" s="225" t="str">
        <f t="shared" si="276"/>
        <v>13</v>
      </c>
      <c r="T1399" s="225" t="str">
        <f t="shared" si="276"/>
        <v>14</v>
      </c>
      <c r="U1399" s="225" t="str">
        <f t="shared" si="276"/>
        <v>15</v>
      </c>
      <c r="V1399" s="225" t="str">
        <f t="shared" si="276"/>
        <v>16</v>
      </c>
      <c r="W1399" s="225" t="str">
        <f t="shared" si="276"/>
        <v>17</v>
      </c>
      <c r="X1399" s="225" t="str">
        <f t="shared" si="276"/>
        <v>18</v>
      </c>
      <c r="Y1399" s="225" t="str">
        <f t="shared" si="276"/>
        <v>19</v>
      </c>
    </row>
    <row r="1400" spans="1:25" x14ac:dyDescent="0.25">
      <c r="A1400" t="str">
        <f t="shared" si="273"/>
        <v/>
      </c>
      <c r="G1400" s="225" t="str">
        <f t="shared" si="269"/>
        <v>1</v>
      </c>
      <c r="H1400" s="225" t="str">
        <f t="shared" si="270"/>
        <v>2</v>
      </c>
      <c r="I1400" s="225" t="str">
        <f t="shared" si="272"/>
        <v>3</v>
      </c>
      <c r="J1400" s="225" t="str">
        <f t="shared" si="276"/>
        <v>4</v>
      </c>
      <c r="K1400" s="225" t="str">
        <f t="shared" si="276"/>
        <v>5</v>
      </c>
      <c r="L1400" s="225" t="str">
        <f t="shared" si="276"/>
        <v>6</v>
      </c>
      <c r="M1400" s="225" t="str">
        <f t="shared" si="276"/>
        <v>7</v>
      </c>
      <c r="N1400" s="225" t="str">
        <f t="shared" si="276"/>
        <v>8</v>
      </c>
      <c r="O1400" s="225" t="str">
        <f t="shared" si="276"/>
        <v>9</v>
      </c>
      <c r="P1400" s="225" t="str">
        <f t="shared" si="276"/>
        <v>10</v>
      </c>
      <c r="Q1400" s="225" t="str">
        <f t="shared" si="276"/>
        <v>11</v>
      </c>
      <c r="R1400" s="225" t="str">
        <f t="shared" si="276"/>
        <v>12</v>
      </c>
      <c r="S1400" s="225" t="str">
        <f t="shared" si="276"/>
        <v>13</v>
      </c>
      <c r="T1400" s="225" t="str">
        <f t="shared" si="276"/>
        <v>14</v>
      </c>
      <c r="U1400" s="225" t="str">
        <f t="shared" si="276"/>
        <v>15</v>
      </c>
      <c r="V1400" s="225" t="str">
        <f t="shared" si="276"/>
        <v>16</v>
      </c>
      <c r="W1400" s="225" t="str">
        <f t="shared" si="276"/>
        <v>17</v>
      </c>
      <c r="X1400" s="225" t="str">
        <f t="shared" si="276"/>
        <v>18</v>
      </c>
      <c r="Y1400" s="225" t="str">
        <f t="shared" si="276"/>
        <v>19</v>
      </c>
    </row>
    <row r="1401" spans="1:25" x14ac:dyDescent="0.25">
      <c r="A1401" t="str">
        <f t="shared" si="273"/>
        <v/>
      </c>
      <c r="G1401" s="225" t="str">
        <f t="shared" si="269"/>
        <v>1</v>
      </c>
      <c r="H1401" s="225" t="str">
        <f t="shared" si="270"/>
        <v>2</v>
      </c>
      <c r="I1401" s="225" t="str">
        <f t="shared" si="272"/>
        <v>3</v>
      </c>
      <c r="J1401" s="225" t="str">
        <f t="shared" si="276"/>
        <v>4</v>
      </c>
      <c r="K1401" s="225" t="str">
        <f t="shared" si="276"/>
        <v>5</v>
      </c>
      <c r="L1401" s="225" t="str">
        <f t="shared" si="276"/>
        <v>6</v>
      </c>
      <c r="M1401" s="225" t="str">
        <f t="shared" si="276"/>
        <v>7</v>
      </c>
      <c r="N1401" s="225" t="str">
        <f t="shared" si="276"/>
        <v>8</v>
      </c>
      <c r="O1401" s="225" t="str">
        <f t="shared" si="276"/>
        <v>9</v>
      </c>
      <c r="P1401" s="225" t="str">
        <f t="shared" si="276"/>
        <v>10</v>
      </c>
      <c r="Q1401" s="225" t="str">
        <f t="shared" si="276"/>
        <v>11</v>
      </c>
      <c r="R1401" s="225" t="str">
        <f t="shared" si="276"/>
        <v>12</v>
      </c>
      <c r="S1401" s="225" t="str">
        <f t="shared" si="276"/>
        <v>13</v>
      </c>
      <c r="T1401" s="225" t="str">
        <f t="shared" si="276"/>
        <v>14</v>
      </c>
      <c r="U1401" s="225" t="str">
        <f t="shared" si="276"/>
        <v>15</v>
      </c>
      <c r="V1401" s="225" t="str">
        <f t="shared" si="276"/>
        <v>16</v>
      </c>
      <c r="W1401" s="225" t="str">
        <f t="shared" si="276"/>
        <v>17</v>
      </c>
      <c r="X1401" s="225" t="str">
        <f t="shared" si="276"/>
        <v>18</v>
      </c>
      <c r="Y1401" s="225" t="str">
        <f t="shared" si="276"/>
        <v>19</v>
      </c>
    </row>
    <row r="1402" spans="1:25" x14ac:dyDescent="0.25">
      <c r="A1402" t="str">
        <f t="shared" si="273"/>
        <v/>
      </c>
      <c r="G1402" s="225" t="str">
        <f t="shared" ref="G1402:G1465" si="277">G$1&amp;F1402&amp;B1402&amp;E1402</f>
        <v>1</v>
      </c>
      <c r="H1402" s="225" t="str">
        <f t="shared" ref="H1402:H1465" si="278">H$1&amp;F1402&amp;B1402&amp;E1402</f>
        <v>2</v>
      </c>
      <c r="I1402" s="225" t="str">
        <f t="shared" si="272"/>
        <v>3</v>
      </c>
      <c r="J1402" s="225" t="str">
        <f t="shared" si="276"/>
        <v>4</v>
      </c>
      <c r="K1402" s="225" t="str">
        <f t="shared" si="276"/>
        <v>5</v>
      </c>
      <c r="L1402" s="225" t="str">
        <f t="shared" si="276"/>
        <v>6</v>
      </c>
      <c r="M1402" s="225" t="str">
        <f t="shared" si="276"/>
        <v>7</v>
      </c>
      <c r="N1402" s="225" t="str">
        <f t="shared" si="276"/>
        <v>8</v>
      </c>
      <c r="O1402" s="225" t="str">
        <f t="shared" si="276"/>
        <v>9</v>
      </c>
      <c r="P1402" s="225" t="str">
        <f t="shared" si="276"/>
        <v>10</v>
      </c>
      <c r="Q1402" s="225" t="str">
        <f t="shared" si="276"/>
        <v>11</v>
      </c>
      <c r="R1402" s="225" t="str">
        <f t="shared" si="276"/>
        <v>12</v>
      </c>
      <c r="S1402" s="225" t="str">
        <f t="shared" si="276"/>
        <v>13</v>
      </c>
      <c r="T1402" s="225" t="str">
        <f t="shared" si="276"/>
        <v>14</v>
      </c>
      <c r="U1402" s="225" t="str">
        <f t="shared" si="276"/>
        <v>15</v>
      </c>
      <c r="V1402" s="225" t="str">
        <f t="shared" si="276"/>
        <v>16</v>
      </c>
      <c r="W1402" s="225" t="str">
        <f t="shared" si="276"/>
        <v>17</v>
      </c>
      <c r="X1402" s="225" t="str">
        <f t="shared" si="276"/>
        <v>18</v>
      </c>
      <c r="Y1402" s="225" t="str">
        <f t="shared" si="276"/>
        <v>19</v>
      </c>
    </row>
    <row r="1403" spans="1:25" x14ac:dyDescent="0.25">
      <c r="A1403" t="str">
        <f t="shared" si="273"/>
        <v/>
      </c>
      <c r="G1403" s="225" t="str">
        <f t="shared" si="277"/>
        <v>1</v>
      </c>
      <c r="H1403" s="225" t="str">
        <f t="shared" si="278"/>
        <v>2</v>
      </c>
      <c r="I1403" s="225" t="str">
        <f t="shared" si="272"/>
        <v>3</v>
      </c>
      <c r="J1403" s="225" t="str">
        <f t="shared" si="276"/>
        <v>4</v>
      </c>
      <c r="K1403" s="225" t="str">
        <f t="shared" si="276"/>
        <v>5</v>
      </c>
      <c r="L1403" s="225" t="str">
        <f t="shared" si="276"/>
        <v>6</v>
      </c>
      <c r="M1403" s="225" t="str">
        <f t="shared" si="276"/>
        <v>7</v>
      </c>
      <c r="N1403" s="225" t="str">
        <f t="shared" si="276"/>
        <v>8</v>
      </c>
      <c r="O1403" s="225" t="str">
        <f t="shared" si="276"/>
        <v>9</v>
      </c>
      <c r="P1403" s="225" t="str">
        <f t="shared" si="276"/>
        <v>10</v>
      </c>
      <c r="Q1403" s="225" t="str">
        <f t="shared" si="276"/>
        <v>11</v>
      </c>
      <c r="R1403" s="225" t="str">
        <f t="shared" si="276"/>
        <v>12</v>
      </c>
      <c r="S1403" s="225" t="str">
        <f t="shared" si="276"/>
        <v>13</v>
      </c>
      <c r="T1403" s="225" t="str">
        <f t="shared" si="276"/>
        <v>14</v>
      </c>
      <c r="U1403" s="225" t="str">
        <f t="shared" si="276"/>
        <v>15</v>
      </c>
      <c r="V1403" s="225" t="str">
        <f t="shared" si="276"/>
        <v>16</v>
      </c>
      <c r="W1403" s="225" t="str">
        <f t="shared" si="276"/>
        <v>17</v>
      </c>
      <c r="X1403" s="225" t="str">
        <f t="shared" si="276"/>
        <v>18</v>
      </c>
      <c r="Y1403" s="225" t="str">
        <f t="shared" si="276"/>
        <v>19</v>
      </c>
    </row>
    <row r="1404" spans="1:25" x14ac:dyDescent="0.25">
      <c r="A1404" t="str">
        <f t="shared" si="273"/>
        <v/>
      </c>
      <c r="G1404" s="225" t="str">
        <f t="shared" si="277"/>
        <v>1</v>
      </c>
      <c r="H1404" s="225" t="str">
        <f t="shared" si="278"/>
        <v>2</v>
      </c>
      <c r="I1404" s="225" t="str">
        <f t="shared" si="272"/>
        <v>3</v>
      </c>
      <c r="J1404" s="225" t="str">
        <f t="shared" si="276"/>
        <v>4</v>
      </c>
      <c r="K1404" s="225" t="str">
        <f t="shared" si="276"/>
        <v>5</v>
      </c>
      <c r="L1404" s="225" t="str">
        <f t="shared" si="276"/>
        <v>6</v>
      </c>
      <c r="M1404" s="225" t="str">
        <f t="shared" si="276"/>
        <v>7</v>
      </c>
      <c r="N1404" s="225" t="str">
        <f t="shared" si="276"/>
        <v>8</v>
      </c>
      <c r="O1404" s="225" t="str">
        <f t="shared" si="276"/>
        <v>9</v>
      </c>
      <c r="P1404" s="225" t="str">
        <f t="shared" si="276"/>
        <v>10</v>
      </c>
      <c r="Q1404" s="225" t="str">
        <f t="shared" si="276"/>
        <v>11</v>
      </c>
      <c r="R1404" s="225" t="str">
        <f t="shared" si="276"/>
        <v>12</v>
      </c>
      <c r="S1404" s="225" t="str">
        <f t="shared" si="276"/>
        <v>13</v>
      </c>
      <c r="T1404" s="225" t="str">
        <f t="shared" si="276"/>
        <v>14</v>
      </c>
      <c r="U1404" s="225" t="str">
        <f t="shared" si="276"/>
        <v>15</v>
      </c>
      <c r="V1404" s="225" t="str">
        <f t="shared" si="276"/>
        <v>16</v>
      </c>
      <c r="W1404" s="225" t="str">
        <f t="shared" si="276"/>
        <v>17</v>
      </c>
      <c r="X1404" s="225" t="str">
        <f t="shared" si="276"/>
        <v>18</v>
      </c>
      <c r="Y1404" s="225" t="str">
        <f t="shared" si="276"/>
        <v>19</v>
      </c>
    </row>
    <row r="1405" spans="1:25" x14ac:dyDescent="0.25">
      <c r="A1405" t="str">
        <f t="shared" si="273"/>
        <v/>
      </c>
      <c r="G1405" s="225" t="str">
        <f t="shared" si="277"/>
        <v>1</v>
      </c>
      <c r="H1405" s="225" t="str">
        <f t="shared" si="278"/>
        <v>2</v>
      </c>
      <c r="I1405" s="225" t="str">
        <f t="shared" si="272"/>
        <v>3</v>
      </c>
      <c r="J1405" s="225" t="str">
        <f t="shared" si="276"/>
        <v>4</v>
      </c>
      <c r="K1405" s="225" t="str">
        <f t="shared" si="276"/>
        <v>5</v>
      </c>
      <c r="L1405" s="225" t="str">
        <f t="shared" si="276"/>
        <v>6</v>
      </c>
      <c r="M1405" s="225" t="str">
        <f t="shared" si="276"/>
        <v>7</v>
      </c>
      <c r="N1405" s="225" t="str">
        <f t="shared" si="276"/>
        <v>8</v>
      </c>
      <c r="O1405" s="225" t="str">
        <f t="shared" si="276"/>
        <v>9</v>
      </c>
      <c r="P1405" s="225" t="str">
        <f t="shared" si="276"/>
        <v>10</v>
      </c>
      <c r="Q1405" s="225" t="str">
        <f t="shared" si="276"/>
        <v>11</v>
      </c>
      <c r="R1405" s="225" t="str">
        <f t="shared" si="276"/>
        <v>12</v>
      </c>
      <c r="S1405" s="225" t="str">
        <f t="shared" si="276"/>
        <v>13</v>
      </c>
      <c r="T1405" s="225" t="str">
        <f t="shared" si="276"/>
        <v>14</v>
      </c>
      <c r="U1405" s="225" t="str">
        <f t="shared" si="276"/>
        <v>15</v>
      </c>
      <c r="V1405" s="225" t="str">
        <f t="shared" si="276"/>
        <v>16</v>
      </c>
      <c r="W1405" s="225" t="str">
        <f t="shared" si="276"/>
        <v>17</v>
      </c>
      <c r="X1405" s="225" t="str">
        <f t="shared" si="276"/>
        <v>18</v>
      </c>
      <c r="Y1405" s="225" t="str">
        <f t="shared" si="276"/>
        <v>19</v>
      </c>
    </row>
    <row r="1406" spans="1:25" x14ac:dyDescent="0.25">
      <c r="A1406" t="str">
        <f t="shared" si="273"/>
        <v/>
      </c>
      <c r="G1406" s="225" t="str">
        <f t="shared" si="277"/>
        <v>1</v>
      </c>
      <c r="H1406" s="225" t="str">
        <f t="shared" si="278"/>
        <v>2</v>
      </c>
      <c r="I1406" s="225" t="str">
        <f t="shared" si="272"/>
        <v>3</v>
      </c>
      <c r="J1406" s="225" t="str">
        <f t="shared" si="276"/>
        <v>4</v>
      </c>
      <c r="K1406" s="225" t="str">
        <f t="shared" si="276"/>
        <v>5</v>
      </c>
      <c r="L1406" s="225" t="str">
        <f t="shared" si="276"/>
        <v>6</v>
      </c>
      <c r="M1406" s="225" t="str">
        <f t="shared" si="276"/>
        <v>7</v>
      </c>
      <c r="N1406" s="225" t="str">
        <f t="shared" si="276"/>
        <v>8</v>
      </c>
      <c r="O1406" s="225" t="str">
        <f t="shared" si="276"/>
        <v>9</v>
      </c>
      <c r="P1406" s="225" t="str">
        <f t="shared" si="276"/>
        <v>10</v>
      </c>
      <c r="Q1406" s="225" t="str">
        <f t="shared" si="276"/>
        <v>11</v>
      </c>
      <c r="R1406" s="225" t="str">
        <f t="shared" si="276"/>
        <v>12</v>
      </c>
      <c r="S1406" s="225" t="str">
        <f t="shared" si="276"/>
        <v>13</v>
      </c>
      <c r="T1406" s="225" t="str">
        <f t="shared" si="276"/>
        <v>14</v>
      </c>
      <c r="U1406" s="225" t="str">
        <f t="shared" si="276"/>
        <v>15</v>
      </c>
      <c r="V1406" s="225" t="str">
        <f t="shared" si="276"/>
        <v>16</v>
      </c>
      <c r="W1406" s="225" t="str">
        <f t="shared" si="276"/>
        <v>17</v>
      </c>
      <c r="X1406" s="225" t="str">
        <f t="shared" si="276"/>
        <v>18</v>
      </c>
      <c r="Y1406" s="225" t="str">
        <f t="shared" si="276"/>
        <v>19</v>
      </c>
    </row>
    <row r="1407" spans="1:25" x14ac:dyDescent="0.25">
      <c r="A1407" t="str">
        <f t="shared" si="273"/>
        <v/>
      </c>
      <c r="G1407" s="225" t="str">
        <f t="shared" si="277"/>
        <v>1</v>
      </c>
      <c r="H1407" s="225" t="str">
        <f t="shared" si="278"/>
        <v>2</v>
      </c>
      <c r="I1407" s="225" t="str">
        <f t="shared" si="272"/>
        <v>3</v>
      </c>
      <c r="J1407" s="225" t="str">
        <f t="shared" si="276"/>
        <v>4</v>
      </c>
      <c r="K1407" s="225" t="str">
        <f t="shared" si="276"/>
        <v>5</v>
      </c>
      <c r="L1407" s="225" t="str">
        <f t="shared" si="276"/>
        <v>6</v>
      </c>
      <c r="M1407" s="225" t="str">
        <f t="shared" si="276"/>
        <v>7</v>
      </c>
      <c r="N1407" s="225" t="str">
        <f t="shared" si="276"/>
        <v>8</v>
      </c>
      <c r="O1407" s="225" t="str">
        <f t="shared" si="276"/>
        <v>9</v>
      </c>
      <c r="P1407" s="225" t="str">
        <f t="shared" si="276"/>
        <v>10</v>
      </c>
      <c r="Q1407" s="225" t="str">
        <f t="shared" si="276"/>
        <v>11</v>
      </c>
      <c r="R1407" s="225" t="str">
        <f t="shared" si="276"/>
        <v>12</v>
      </c>
      <c r="S1407" s="225" t="str">
        <f t="shared" si="276"/>
        <v>13</v>
      </c>
      <c r="T1407" s="225" t="str">
        <f t="shared" si="276"/>
        <v>14</v>
      </c>
      <c r="U1407" s="225" t="str">
        <f t="shared" si="276"/>
        <v>15</v>
      </c>
      <c r="V1407" s="225" t="str">
        <f t="shared" si="276"/>
        <v>16</v>
      </c>
      <c r="W1407" s="225" t="str">
        <f t="shared" si="276"/>
        <v>17</v>
      </c>
      <c r="X1407" s="225" t="str">
        <f t="shared" si="276"/>
        <v>18</v>
      </c>
      <c r="Y1407" s="225" t="str">
        <f t="shared" si="276"/>
        <v>19</v>
      </c>
    </row>
    <row r="1408" spans="1:25" x14ac:dyDescent="0.25">
      <c r="A1408" t="str">
        <f t="shared" si="273"/>
        <v/>
      </c>
      <c r="G1408" s="225" t="str">
        <f t="shared" si="277"/>
        <v>1</v>
      </c>
      <c r="H1408" s="225" t="str">
        <f t="shared" si="278"/>
        <v>2</v>
      </c>
      <c r="I1408" s="225" t="str">
        <f t="shared" si="272"/>
        <v>3</v>
      </c>
      <c r="J1408" s="225" t="str">
        <f t="shared" si="276"/>
        <v>4</v>
      </c>
      <c r="K1408" s="225" t="str">
        <f t="shared" si="276"/>
        <v>5</v>
      </c>
      <c r="L1408" s="225" t="str">
        <f t="shared" si="276"/>
        <v>6</v>
      </c>
      <c r="M1408" s="225" t="str">
        <f t="shared" si="276"/>
        <v>7</v>
      </c>
      <c r="N1408" s="225" t="str">
        <f t="shared" si="276"/>
        <v>8</v>
      </c>
      <c r="O1408" s="225" t="str">
        <f t="shared" si="276"/>
        <v>9</v>
      </c>
      <c r="P1408" s="225" t="str">
        <f t="shared" si="276"/>
        <v>10</v>
      </c>
      <c r="Q1408" s="225" t="str">
        <f t="shared" si="276"/>
        <v>11</v>
      </c>
      <c r="R1408" s="225" t="str">
        <f t="shared" si="276"/>
        <v>12</v>
      </c>
      <c r="S1408" s="225" t="str">
        <f t="shared" si="276"/>
        <v>13</v>
      </c>
      <c r="T1408" s="225" t="str">
        <f t="shared" si="276"/>
        <v>14</v>
      </c>
      <c r="U1408" s="225" t="str">
        <f t="shared" si="276"/>
        <v>15</v>
      </c>
      <c r="V1408" s="225" t="str">
        <f t="shared" si="276"/>
        <v>16</v>
      </c>
      <c r="W1408" s="225" t="str">
        <f t="shared" si="276"/>
        <v>17</v>
      </c>
      <c r="X1408" s="225" t="str">
        <f t="shared" si="276"/>
        <v>18</v>
      </c>
      <c r="Y1408" s="225" t="str">
        <f t="shared" si="276"/>
        <v>19</v>
      </c>
    </row>
    <row r="1409" spans="1:25" x14ac:dyDescent="0.25">
      <c r="A1409" t="str">
        <f t="shared" si="273"/>
        <v/>
      </c>
      <c r="G1409" s="225" t="str">
        <f t="shared" si="277"/>
        <v>1</v>
      </c>
      <c r="H1409" s="225" t="str">
        <f t="shared" si="278"/>
        <v>2</v>
      </c>
      <c r="I1409" s="225" t="str">
        <f t="shared" si="272"/>
        <v>3</v>
      </c>
      <c r="J1409" s="225" t="str">
        <f t="shared" si="276"/>
        <v>4</v>
      </c>
      <c r="K1409" s="225" t="str">
        <f t="shared" si="276"/>
        <v>5</v>
      </c>
      <c r="L1409" s="225" t="str">
        <f t="shared" si="276"/>
        <v>6</v>
      </c>
      <c r="M1409" s="225" t="str">
        <f t="shared" si="276"/>
        <v>7</v>
      </c>
      <c r="N1409" s="225" t="str">
        <f t="shared" ref="J1409:Y1425" si="279">N$1&amp;$F1409&amp;$B1409&amp;$E1409</f>
        <v>8</v>
      </c>
      <c r="O1409" s="225" t="str">
        <f t="shared" si="279"/>
        <v>9</v>
      </c>
      <c r="P1409" s="225" t="str">
        <f t="shared" si="279"/>
        <v>10</v>
      </c>
      <c r="Q1409" s="225" t="str">
        <f t="shared" si="279"/>
        <v>11</v>
      </c>
      <c r="R1409" s="225" t="str">
        <f t="shared" si="279"/>
        <v>12</v>
      </c>
      <c r="S1409" s="225" t="str">
        <f t="shared" si="279"/>
        <v>13</v>
      </c>
      <c r="T1409" s="225" t="str">
        <f t="shared" si="279"/>
        <v>14</v>
      </c>
      <c r="U1409" s="225" t="str">
        <f t="shared" si="279"/>
        <v>15</v>
      </c>
      <c r="V1409" s="225" t="str">
        <f t="shared" si="279"/>
        <v>16</v>
      </c>
      <c r="W1409" s="225" t="str">
        <f t="shared" si="279"/>
        <v>17</v>
      </c>
      <c r="X1409" s="225" t="str">
        <f t="shared" si="279"/>
        <v>18</v>
      </c>
      <c r="Y1409" s="225" t="str">
        <f t="shared" si="279"/>
        <v>19</v>
      </c>
    </row>
    <row r="1410" spans="1:25" x14ac:dyDescent="0.25">
      <c r="A1410" t="str">
        <f t="shared" si="273"/>
        <v/>
      </c>
      <c r="G1410" s="225" t="str">
        <f t="shared" si="277"/>
        <v>1</v>
      </c>
      <c r="H1410" s="225" t="str">
        <f t="shared" si="278"/>
        <v>2</v>
      </c>
      <c r="I1410" s="225" t="str">
        <f t="shared" ref="I1410:X1473" si="280">I$1&amp;$F1410&amp;$B1410&amp;$E1410</f>
        <v>3</v>
      </c>
      <c r="J1410" s="225" t="str">
        <f t="shared" si="279"/>
        <v>4</v>
      </c>
      <c r="K1410" s="225" t="str">
        <f t="shared" si="279"/>
        <v>5</v>
      </c>
      <c r="L1410" s="225" t="str">
        <f t="shared" si="279"/>
        <v>6</v>
      </c>
      <c r="M1410" s="225" t="str">
        <f t="shared" si="279"/>
        <v>7</v>
      </c>
      <c r="N1410" s="225" t="str">
        <f t="shared" si="279"/>
        <v>8</v>
      </c>
      <c r="O1410" s="225" t="str">
        <f t="shared" si="279"/>
        <v>9</v>
      </c>
      <c r="P1410" s="225" t="str">
        <f t="shared" si="279"/>
        <v>10</v>
      </c>
      <c r="Q1410" s="225" t="str">
        <f t="shared" si="279"/>
        <v>11</v>
      </c>
      <c r="R1410" s="225" t="str">
        <f t="shared" si="279"/>
        <v>12</v>
      </c>
      <c r="S1410" s="225" t="str">
        <f t="shared" si="279"/>
        <v>13</v>
      </c>
      <c r="T1410" s="225" t="str">
        <f t="shared" si="279"/>
        <v>14</v>
      </c>
      <c r="U1410" s="225" t="str">
        <f t="shared" si="279"/>
        <v>15</v>
      </c>
      <c r="V1410" s="225" t="str">
        <f t="shared" si="279"/>
        <v>16</v>
      </c>
      <c r="W1410" s="225" t="str">
        <f t="shared" si="279"/>
        <v>17</v>
      </c>
      <c r="X1410" s="225" t="str">
        <f t="shared" si="279"/>
        <v>18</v>
      </c>
      <c r="Y1410" s="225" t="str">
        <f t="shared" si="279"/>
        <v>19</v>
      </c>
    </row>
    <row r="1411" spans="1:25" x14ac:dyDescent="0.25">
      <c r="A1411" t="str">
        <f t="shared" ref="A1411:A1474" si="281">E1411&amp;F1411</f>
        <v/>
      </c>
      <c r="G1411" s="225" t="str">
        <f t="shared" si="277"/>
        <v>1</v>
      </c>
      <c r="H1411" s="225" t="str">
        <f t="shared" si="278"/>
        <v>2</v>
      </c>
      <c r="I1411" s="225" t="str">
        <f t="shared" si="280"/>
        <v>3</v>
      </c>
      <c r="J1411" s="225" t="str">
        <f t="shared" si="279"/>
        <v>4</v>
      </c>
      <c r="K1411" s="225" t="str">
        <f t="shared" si="279"/>
        <v>5</v>
      </c>
      <c r="L1411" s="225" t="str">
        <f t="shared" si="279"/>
        <v>6</v>
      </c>
      <c r="M1411" s="225" t="str">
        <f t="shared" si="279"/>
        <v>7</v>
      </c>
      <c r="N1411" s="225" t="str">
        <f t="shared" si="279"/>
        <v>8</v>
      </c>
      <c r="O1411" s="225" t="str">
        <f t="shared" si="279"/>
        <v>9</v>
      </c>
      <c r="P1411" s="225" t="str">
        <f t="shared" si="279"/>
        <v>10</v>
      </c>
      <c r="Q1411" s="225" t="str">
        <f t="shared" si="279"/>
        <v>11</v>
      </c>
      <c r="R1411" s="225" t="str">
        <f t="shared" si="279"/>
        <v>12</v>
      </c>
      <c r="S1411" s="225" t="str">
        <f t="shared" si="279"/>
        <v>13</v>
      </c>
      <c r="T1411" s="225" t="str">
        <f t="shared" si="279"/>
        <v>14</v>
      </c>
      <c r="U1411" s="225" t="str">
        <f t="shared" si="279"/>
        <v>15</v>
      </c>
      <c r="V1411" s="225" t="str">
        <f t="shared" si="279"/>
        <v>16</v>
      </c>
      <c r="W1411" s="225" t="str">
        <f t="shared" si="279"/>
        <v>17</v>
      </c>
      <c r="X1411" s="225" t="str">
        <f t="shared" si="279"/>
        <v>18</v>
      </c>
      <c r="Y1411" s="225" t="str">
        <f t="shared" si="279"/>
        <v>19</v>
      </c>
    </row>
    <row r="1412" spans="1:25" x14ac:dyDescent="0.25">
      <c r="A1412" t="str">
        <f t="shared" si="281"/>
        <v/>
      </c>
      <c r="G1412" s="225" t="str">
        <f t="shared" si="277"/>
        <v>1</v>
      </c>
      <c r="H1412" s="225" t="str">
        <f t="shared" si="278"/>
        <v>2</v>
      </c>
      <c r="I1412" s="225" t="str">
        <f t="shared" si="280"/>
        <v>3</v>
      </c>
      <c r="J1412" s="225" t="str">
        <f t="shared" si="279"/>
        <v>4</v>
      </c>
      <c r="K1412" s="225" t="str">
        <f t="shared" si="279"/>
        <v>5</v>
      </c>
      <c r="L1412" s="225" t="str">
        <f t="shared" si="279"/>
        <v>6</v>
      </c>
      <c r="M1412" s="225" t="str">
        <f t="shared" si="279"/>
        <v>7</v>
      </c>
      <c r="N1412" s="225" t="str">
        <f t="shared" si="279"/>
        <v>8</v>
      </c>
      <c r="O1412" s="225" t="str">
        <f t="shared" si="279"/>
        <v>9</v>
      </c>
      <c r="P1412" s="225" t="str">
        <f t="shared" si="279"/>
        <v>10</v>
      </c>
      <c r="Q1412" s="225" t="str">
        <f t="shared" si="279"/>
        <v>11</v>
      </c>
      <c r="R1412" s="225" t="str">
        <f t="shared" si="279"/>
        <v>12</v>
      </c>
      <c r="S1412" s="225" t="str">
        <f t="shared" si="279"/>
        <v>13</v>
      </c>
      <c r="T1412" s="225" t="str">
        <f t="shared" si="279"/>
        <v>14</v>
      </c>
      <c r="U1412" s="225" t="str">
        <f t="shared" si="279"/>
        <v>15</v>
      </c>
      <c r="V1412" s="225" t="str">
        <f t="shared" si="279"/>
        <v>16</v>
      </c>
      <c r="W1412" s="225" t="str">
        <f t="shared" si="279"/>
        <v>17</v>
      </c>
      <c r="X1412" s="225" t="str">
        <f t="shared" si="279"/>
        <v>18</v>
      </c>
      <c r="Y1412" s="225" t="str">
        <f t="shared" si="279"/>
        <v>19</v>
      </c>
    </row>
    <row r="1413" spans="1:25" x14ac:dyDescent="0.25">
      <c r="A1413" t="str">
        <f t="shared" si="281"/>
        <v/>
      </c>
      <c r="G1413" s="225" t="str">
        <f t="shared" si="277"/>
        <v>1</v>
      </c>
      <c r="H1413" s="225" t="str">
        <f t="shared" si="278"/>
        <v>2</v>
      </c>
      <c r="I1413" s="225" t="str">
        <f t="shared" si="280"/>
        <v>3</v>
      </c>
      <c r="J1413" s="225" t="str">
        <f t="shared" si="279"/>
        <v>4</v>
      </c>
      <c r="K1413" s="225" t="str">
        <f t="shared" si="279"/>
        <v>5</v>
      </c>
      <c r="L1413" s="225" t="str">
        <f t="shared" si="279"/>
        <v>6</v>
      </c>
      <c r="M1413" s="225" t="str">
        <f t="shared" si="279"/>
        <v>7</v>
      </c>
      <c r="N1413" s="225" t="str">
        <f t="shared" si="279"/>
        <v>8</v>
      </c>
      <c r="O1413" s="225" t="str">
        <f t="shared" si="279"/>
        <v>9</v>
      </c>
      <c r="P1413" s="225" t="str">
        <f t="shared" si="279"/>
        <v>10</v>
      </c>
      <c r="Q1413" s="225" t="str">
        <f t="shared" si="279"/>
        <v>11</v>
      </c>
      <c r="R1413" s="225" t="str">
        <f t="shared" si="279"/>
        <v>12</v>
      </c>
      <c r="S1413" s="225" t="str">
        <f t="shared" si="279"/>
        <v>13</v>
      </c>
      <c r="T1413" s="225" t="str">
        <f t="shared" si="279"/>
        <v>14</v>
      </c>
      <c r="U1413" s="225" t="str">
        <f t="shared" si="279"/>
        <v>15</v>
      </c>
      <c r="V1413" s="225" t="str">
        <f t="shared" si="279"/>
        <v>16</v>
      </c>
      <c r="W1413" s="225" t="str">
        <f t="shared" si="279"/>
        <v>17</v>
      </c>
      <c r="X1413" s="225" t="str">
        <f t="shared" si="279"/>
        <v>18</v>
      </c>
      <c r="Y1413" s="225" t="str">
        <f t="shared" si="279"/>
        <v>19</v>
      </c>
    </row>
    <row r="1414" spans="1:25" x14ac:dyDescent="0.25">
      <c r="A1414" t="str">
        <f t="shared" si="281"/>
        <v/>
      </c>
      <c r="G1414" s="225" t="str">
        <f t="shared" si="277"/>
        <v>1</v>
      </c>
      <c r="H1414" s="225" t="str">
        <f t="shared" si="278"/>
        <v>2</v>
      </c>
      <c r="I1414" s="225" t="str">
        <f t="shared" si="280"/>
        <v>3</v>
      </c>
      <c r="J1414" s="225" t="str">
        <f t="shared" si="279"/>
        <v>4</v>
      </c>
      <c r="K1414" s="225" t="str">
        <f t="shared" si="279"/>
        <v>5</v>
      </c>
      <c r="L1414" s="225" t="str">
        <f t="shared" si="279"/>
        <v>6</v>
      </c>
      <c r="M1414" s="225" t="str">
        <f t="shared" si="279"/>
        <v>7</v>
      </c>
      <c r="N1414" s="225" t="str">
        <f t="shared" si="279"/>
        <v>8</v>
      </c>
      <c r="O1414" s="225" t="str">
        <f t="shared" si="279"/>
        <v>9</v>
      </c>
      <c r="P1414" s="225" t="str">
        <f t="shared" si="279"/>
        <v>10</v>
      </c>
      <c r="Q1414" s="225" t="str">
        <f t="shared" si="279"/>
        <v>11</v>
      </c>
      <c r="R1414" s="225" t="str">
        <f t="shared" si="279"/>
        <v>12</v>
      </c>
      <c r="S1414" s="225" t="str">
        <f t="shared" si="279"/>
        <v>13</v>
      </c>
      <c r="T1414" s="225" t="str">
        <f t="shared" si="279"/>
        <v>14</v>
      </c>
      <c r="U1414" s="225" t="str">
        <f t="shared" si="279"/>
        <v>15</v>
      </c>
      <c r="V1414" s="225" t="str">
        <f t="shared" si="279"/>
        <v>16</v>
      </c>
      <c r="W1414" s="225" t="str">
        <f t="shared" si="279"/>
        <v>17</v>
      </c>
      <c r="X1414" s="225" t="str">
        <f t="shared" si="279"/>
        <v>18</v>
      </c>
      <c r="Y1414" s="225" t="str">
        <f t="shared" si="279"/>
        <v>19</v>
      </c>
    </row>
    <row r="1415" spans="1:25" x14ac:dyDescent="0.25">
      <c r="A1415" t="str">
        <f t="shared" si="281"/>
        <v/>
      </c>
      <c r="G1415" s="225" t="str">
        <f t="shared" si="277"/>
        <v>1</v>
      </c>
      <c r="H1415" s="225" t="str">
        <f t="shared" si="278"/>
        <v>2</v>
      </c>
      <c r="I1415" s="225" t="str">
        <f t="shared" si="280"/>
        <v>3</v>
      </c>
      <c r="J1415" s="225" t="str">
        <f t="shared" si="279"/>
        <v>4</v>
      </c>
      <c r="K1415" s="225" t="str">
        <f t="shared" si="279"/>
        <v>5</v>
      </c>
      <c r="L1415" s="225" t="str">
        <f t="shared" si="279"/>
        <v>6</v>
      </c>
      <c r="M1415" s="225" t="str">
        <f t="shared" si="279"/>
        <v>7</v>
      </c>
      <c r="N1415" s="225" t="str">
        <f t="shared" si="279"/>
        <v>8</v>
      </c>
      <c r="O1415" s="225" t="str">
        <f t="shared" si="279"/>
        <v>9</v>
      </c>
      <c r="P1415" s="225" t="str">
        <f t="shared" si="279"/>
        <v>10</v>
      </c>
      <c r="Q1415" s="225" t="str">
        <f t="shared" si="279"/>
        <v>11</v>
      </c>
      <c r="R1415" s="225" t="str">
        <f t="shared" si="279"/>
        <v>12</v>
      </c>
      <c r="S1415" s="225" t="str">
        <f t="shared" si="279"/>
        <v>13</v>
      </c>
      <c r="T1415" s="225" t="str">
        <f t="shared" si="279"/>
        <v>14</v>
      </c>
      <c r="U1415" s="225" t="str">
        <f t="shared" si="279"/>
        <v>15</v>
      </c>
      <c r="V1415" s="225" t="str">
        <f t="shared" si="279"/>
        <v>16</v>
      </c>
      <c r="W1415" s="225" t="str">
        <f t="shared" si="279"/>
        <v>17</v>
      </c>
      <c r="X1415" s="225" t="str">
        <f t="shared" si="279"/>
        <v>18</v>
      </c>
      <c r="Y1415" s="225" t="str">
        <f t="shared" si="279"/>
        <v>19</v>
      </c>
    </row>
    <row r="1416" spans="1:25" x14ac:dyDescent="0.25">
      <c r="A1416" t="str">
        <f t="shared" si="281"/>
        <v/>
      </c>
      <c r="G1416" s="225" t="str">
        <f t="shared" si="277"/>
        <v>1</v>
      </c>
      <c r="H1416" s="225" t="str">
        <f t="shared" si="278"/>
        <v>2</v>
      </c>
      <c r="I1416" s="225" t="str">
        <f t="shared" si="280"/>
        <v>3</v>
      </c>
      <c r="J1416" s="225" t="str">
        <f t="shared" si="279"/>
        <v>4</v>
      </c>
      <c r="K1416" s="225" t="str">
        <f t="shared" si="279"/>
        <v>5</v>
      </c>
      <c r="L1416" s="225" t="str">
        <f t="shared" si="279"/>
        <v>6</v>
      </c>
      <c r="M1416" s="225" t="str">
        <f t="shared" si="279"/>
        <v>7</v>
      </c>
      <c r="N1416" s="225" t="str">
        <f t="shared" si="279"/>
        <v>8</v>
      </c>
      <c r="O1416" s="225" t="str">
        <f t="shared" si="279"/>
        <v>9</v>
      </c>
      <c r="P1416" s="225" t="str">
        <f t="shared" si="279"/>
        <v>10</v>
      </c>
      <c r="Q1416" s="225" t="str">
        <f t="shared" si="279"/>
        <v>11</v>
      </c>
      <c r="R1416" s="225" t="str">
        <f t="shared" si="279"/>
        <v>12</v>
      </c>
      <c r="S1416" s="225" t="str">
        <f t="shared" si="279"/>
        <v>13</v>
      </c>
      <c r="T1416" s="225" t="str">
        <f t="shared" si="279"/>
        <v>14</v>
      </c>
      <c r="U1416" s="225" t="str">
        <f t="shared" si="279"/>
        <v>15</v>
      </c>
      <c r="V1416" s="225" t="str">
        <f t="shared" si="279"/>
        <v>16</v>
      </c>
      <c r="W1416" s="225" t="str">
        <f t="shared" si="279"/>
        <v>17</v>
      </c>
      <c r="X1416" s="225" t="str">
        <f t="shared" si="279"/>
        <v>18</v>
      </c>
      <c r="Y1416" s="225" t="str">
        <f t="shared" si="279"/>
        <v>19</v>
      </c>
    </row>
    <row r="1417" spans="1:25" x14ac:dyDescent="0.25">
      <c r="A1417" t="str">
        <f t="shared" si="281"/>
        <v/>
      </c>
      <c r="G1417" s="225" t="str">
        <f t="shared" si="277"/>
        <v>1</v>
      </c>
      <c r="H1417" s="225" t="str">
        <f t="shared" si="278"/>
        <v>2</v>
      </c>
      <c r="I1417" s="225" t="str">
        <f t="shared" si="280"/>
        <v>3</v>
      </c>
      <c r="J1417" s="225" t="str">
        <f t="shared" si="279"/>
        <v>4</v>
      </c>
      <c r="K1417" s="225" t="str">
        <f t="shared" si="279"/>
        <v>5</v>
      </c>
      <c r="L1417" s="225" t="str">
        <f t="shared" si="279"/>
        <v>6</v>
      </c>
      <c r="M1417" s="225" t="str">
        <f t="shared" si="279"/>
        <v>7</v>
      </c>
      <c r="N1417" s="225" t="str">
        <f t="shared" si="279"/>
        <v>8</v>
      </c>
      <c r="O1417" s="225" t="str">
        <f t="shared" si="279"/>
        <v>9</v>
      </c>
      <c r="P1417" s="225" t="str">
        <f t="shared" si="279"/>
        <v>10</v>
      </c>
      <c r="Q1417" s="225" t="str">
        <f t="shared" si="279"/>
        <v>11</v>
      </c>
      <c r="R1417" s="225" t="str">
        <f t="shared" si="279"/>
        <v>12</v>
      </c>
      <c r="S1417" s="225" t="str">
        <f t="shared" si="279"/>
        <v>13</v>
      </c>
      <c r="T1417" s="225" t="str">
        <f t="shared" si="279"/>
        <v>14</v>
      </c>
      <c r="U1417" s="225" t="str">
        <f t="shared" si="279"/>
        <v>15</v>
      </c>
      <c r="V1417" s="225" t="str">
        <f t="shared" si="279"/>
        <v>16</v>
      </c>
      <c r="W1417" s="225" t="str">
        <f t="shared" si="279"/>
        <v>17</v>
      </c>
      <c r="X1417" s="225" t="str">
        <f t="shared" si="279"/>
        <v>18</v>
      </c>
      <c r="Y1417" s="225" t="str">
        <f t="shared" si="279"/>
        <v>19</v>
      </c>
    </row>
    <row r="1418" spans="1:25" x14ac:dyDescent="0.25">
      <c r="A1418" t="str">
        <f t="shared" si="281"/>
        <v/>
      </c>
      <c r="G1418" s="225" t="str">
        <f t="shared" si="277"/>
        <v>1</v>
      </c>
      <c r="H1418" s="225" t="str">
        <f t="shared" si="278"/>
        <v>2</v>
      </c>
      <c r="I1418" s="225" t="str">
        <f t="shared" si="280"/>
        <v>3</v>
      </c>
      <c r="J1418" s="225" t="str">
        <f t="shared" si="279"/>
        <v>4</v>
      </c>
      <c r="K1418" s="225" t="str">
        <f t="shared" si="279"/>
        <v>5</v>
      </c>
      <c r="L1418" s="225" t="str">
        <f t="shared" si="279"/>
        <v>6</v>
      </c>
      <c r="M1418" s="225" t="str">
        <f t="shared" si="279"/>
        <v>7</v>
      </c>
      <c r="N1418" s="225" t="str">
        <f t="shared" si="279"/>
        <v>8</v>
      </c>
      <c r="O1418" s="225" t="str">
        <f t="shared" si="279"/>
        <v>9</v>
      </c>
      <c r="P1418" s="225" t="str">
        <f t="shared" si="279"/>
        <v>10</v>
      </c>
      <c r="Q1418" s="225" t="str">
        <f t="shared" si="279"/>
        <v>11</v>
      </c>
      <c r="R1418" s="225" t="str">
        <f t="shared" si="279"/>
        <v>12</v>
      </c>
      <c r="S1418" s="225" t="str">
        <f t="shared" si="279"/>
        <v>13</v>
      </c>
      <c r="T1418" s="225" t="str">
        <f t="shared" si="279"/>
        <v>14</v>
      </c>
      <c r="U1418" s="225" t="str">
        <f t="shared" si="279"/>
        <v>15</v>
      </c>
      <c r="V1418" s="225" t="str">
        <f t="shared" si="279"/>
        <v>16</v>
      </c>
      <c r="W1418" s="225" t="str">
        <f t="shared" si="279"/>
        <v>17</v>
      </c>
      <c r="X1418" s="225" t="str">
        <f t="shared" si="279"/>
        <v>18</v>
      </c>
      <c r="Y1418" s="225" t="str">
        <f t="shared" si="279"/>
        <v>19</v>
      </c>
    </row>
    <row r="1419" spans="1:25" x14ac:dyDescent="0.25">
      <c r="A1419" t="str">
        <f t="shared" si="281"/>
        <v/>
      </c>
      <c r="G1419" s="225" t="str">
        <f t="shared" si="277"/>
        <v>1</v>
      </c>
      <c r="H1419" s="225" t="str">
        <f t="shared" si="278"/>
        <v>2</v>
      </c>
      <c r="I1419" s="225" t="str">
        <f t="shared" si="280"/>
        <v>3</v>
      </c>
      <c r="J1419" s="225" t="str">
        <f t="shared" si="279"/>
        <v>4</v>
      </c>
      <c r="K1419" s="225" t="str">
        <f t="shared" si="279"/>
        <v>5</v>
      </c>
      <c r="L1419" s="225" t="str">
        <f t="shared" si="279"/>
        <v>6</v>
      </c>
      <c r="M1419" s="225" t="str">
        <f t="shared" si="279"/>
        <v>7</v>
      </c>
      <c r="N1419" s="225" t="str">
        <f t="shared" si="279"/>
        <v>8</v>
      </c>
      <c r="O1419" s="225" t="str">
        <f t="shared" si="279"/>
        <v>9</v>
      </c>
      <c r="P1419" s="225" t="str">
        <f t="shared" si="279"/>
        <v>10</v>
      </c>
      <c r="Q1419" s="225" t="str">
        <f t="shared" si="279"/>
        <v>11</v>
      </c>
      <c r="R1419" s="225" t="str">
        <f t="shared" si="279"/>
        <v>12</v>
      </c>
      <c r="S1419" s="225" t="str">
        <f t="shared" si="279"/>
        <v>13</v>
      </c>
      <c r="T1419" s="225" t="str">
        <f t="shared" si="279"/>
        <v>14</v>
      </c>
      <c r="U1419" s="225" t="str">
        <f t="shared" si="279"/>
        <v>15</v>
      </c>
      <c r="V1419" s="225" t="str">
        <f t="shared" si="279"/>
        <v>16</v>
      </c>
      <c r="W1419" s="225" t="str">
        <f t="shared" si="279"/>
        <v>17</v>
      </c>
      <c r="X1419" s="225" t="str">
        <f t="shared" si="279"/>
        <v>18</v>
      </c>
      <c r="Y1419" s="225" t="str">
        <f t="shared" si="279"/>
        <v>19</v>
      </c>
    </row>
    <row r="1420" spans="1:25" x14ac:dyDescent="0.25">
      <c r="A1420" t="str">
        <f t="shared" si="281"/>
        <v/>
      </c>
      <c r="G1420" s="225" t="str">
        <f t="shared" si="277"/>
        <v>1</v>
      </c>
      <c r="H1420" s="225" t="str">
        <f t="shared" si="278"/>
        <v>2</v>
      </c>
      <c r="I1420" s="225" t="str">
        <f t="shared" si="280"/>
        <v>3</v>
      </c>
      <c r="J1420" s="225" t="str">
        <f t="shared" si="279"/>
        <v>4</v>
      </c>
      <c r="K1420" s="225" t="str">
        <f t="shared" si="279"/>
        <v>5</v>
      </c>
      <c r="L1420" s="225" t="str">
        <f t="shared" si="279"/>
        <v>6</v>
      </c>
      <c r="M1420" s="225" t="str">
        <f t="shared" si="279"/>
        <v>7</v>
      </c>
      <c r="N1420" s="225" t="str">
        <f t="shared" si="279"/>
        <v>8</v>
      </c>
      <c r="O1420" s="225" t="str">
        <f t="shared" si="279"/>
        <v>9</v>
      </c>
      <c r="P1420" s="225" t="str">
        <f t="shared" si="279"/>
        <v>10</v>
      </c>
      <c r="Q1420" s="225" t="str">
        <f t="shared" si="279"/>
        <v>11</v>
      </c>
      <c r="R1420" s="225" t="str">
        <f t="shared" si="279"/>
        <v>12</v>
      </c>
      <c r="S1420" s="225" t="str">
        <f t="shared" si="279"/>
        <v>13</v>
      </c>
      <c r="T1420" s="225" t="str">
        <f t="shared" si="279"/>
        <v>14</v>
      </c>
      <c r="U1420" s="225" t="str">
        <f t="shared" si="279"/>
        <v>15</v>
      </c>
      <c r="V1420" s="225" t="str">
        <f t="shared" si="279"/>
        <v>16</v>
      </c>
      <c r="W1420" s="225" t="str">
        <f t="shared" si="279"/>
        <v>17</v>
      </c>
      <c r="X1420" s="225" t="str">
        <f t="shared" si="279"/>
        <v>18</v>
      </c>
      <c r="Y1420" s="225" t="str">
        <f t="shared" si="279"/>
        <v>19</v>
      </c>
    </row>
    <row r="1421" spans="1:25" x14ac:dyDescent="0.25">
      <c r="A1421" t="str">
        <f t="shared" si="281"/>
        <v/>
      </c>
      <c r="G1421" s="225" t="str">
        <f t="shared" si="277"/>
        <v>1</v>
      </c>
      <c r="H1421" s="225" t="str">
        <f t="shared" si="278"/>
        <v>2</v>
      </c>
      <c r="I1421" s="225" t="str">
        <f t="shared" si="280"/>
        <v>3</v>
      </c>
      <c r="J1421" s="225" t="str">
        <f t="shared" si="279"/>
        <v>4</v>
      </c>
      <c r="K1421" s="225" t="str">
        <f t="shared" si="279"/>
        <v>5</v>
      </c>
      <c r="L1421" s="225" t="str">
        <f t="shared" si="279"/>
        <v>6</v>
      </c>
      <c r="M1421" s="225" t="str">
        <f t="shared" si="279"/>
        <v>7</v>
      </c>
      <c r="N1421" s="225" t="str">
        <f t="shared" si="279"/>
        <v>8</v>
      </c>
      <c r="O1421" s="225" t="str">
        <f t="shared" si="279"/>
        <v>9</v>
      </c>
      <c r="P1421" s="225" t="str">
        <f t="shared" si="279"/>
        <v>10</v>
      </c>
      <c r="Q1421" s="225" t="str">
        <f t="shared" si="279"/>
        <v>11</v>
      </c>
      <c r="R1421" s="225" t="str">
        <f t="shared" si="279"/>
        <v>12</v>
      </c>
      <c r="S1421" s="225" t="str">
        <f t="shared" si="279"/>
        <v>13</v>
      </c>
      <c r="T1421" s="225" t="str">
        <f t="shared" si="279"/>
        <v>14</v>
      </c>
      <c r="U1421" s="225" t="str">
        <f t="shared" si="279"/>
        <v>15</v>
      </c>
      <c r="V1421" s="225" t="str">
        <f t="shared" si="279"/>
        <v>16</v>
      </c>
      <c r="W1421" s="225" t="str">
        <f t="shared" si="279"/>
        <v>17</v>
      </c>
      <c r="X1421" s="225" t="str">
        <f t="shared" si="279"/>
        <v>18</v>
      </c>
      <c r="Y1421" s="225" t="str">
        <f t="shared" si="279"/>
        <v>19</v>
      </c>
    </row>
    <row r="1422" spans="1:25" x14ac:dyDescent="0.25">
      <c r="A1422" t="str">
        <f t="shared" si="281"/>
        <v/>
      </c>
      <c r="G1422" s="225" t="str">
        <f t="shared" si="277"/>
        <v>1</v>
      </c>
      <c r="H1422" s="225" t="str">
        <f t="shared" si="278"/>
        <v>2</v>
      </c>
      <c r="I1422" s="225" t="str">
        <f t="shared" si="280"/>
        <v>3</v>
      </c>
      <c r="J1422" s="225" t="str">
        <f t="shared" si="279"/>
        <v>4</v>
      </c>
      <c r="K1422" s="225" t="str">
        <f t="shared" si="279"/>
        <v>5</v>
      </c>
      <c r="L1422" s="225" t="str">
        <f t="shared" si="279"/>
        <v>6</v>
      </c>
      <c r="M1422" s="225" t="str">
        <f t="shared" si="279"/>
        <v>7</v>
      </c>
      <c r="N1422" s="225" t="str">
        <f t="shared" si="279"/>
        <v>8</v>
      </c>
      <c r="O1422" s="225" t="str">
        <f t="shared" si="279"/>
        <v>9</v>
      </c>
      <c r="P1422" s="225" t="str">
        <f t="shared" si="279"/>
        <v>10</v>
      </c>
      <c r="Q1422" s="225" t="str">
        <f t="shared" si="279"/>
        <v>11</v>
      </c>
      <c r="R1422" s="225" t="str">
        <f t="shared" si="279"/>
        <v>12</v>
      </c>
      <c r="S1422" s="225" t="str">
        <f t="shared" si="279"/>
        <v>13</v>
      </c>
      <c r="T1422" s="225" t="str">
        <f t="shared" si="279"/>
        <v>14</v>
      </c>
      <c r="U1422" s="225" t="str">
        <f t="shared" si="279"/>
        <v>15</v>
      </c>
      <c r="V1422" s="225" t="str">
        <f t="shared" si="279"/>
        <v>16</v>
      </c>
      <c r="W1422" s="225" t="str">
        <f t="shared" si="279"/>
        <v>17</v>
      </c>
      <c r="X1422" s="225" t="str">
        <f t="shared" si="279"/>
        <v>18</v>
      </c>
      <c r="Y1422" s="225" t="str">
        <f t="shared" si="279"/>
        <v>19</v>
      </c>
    </row>
    <row r="1423" spans="1:25" x14ac:dyDescent="0.25">
      <c r="A1423" t="str">
        <f t="shared" si="281"/>
        <v/>
      </c>
      <c r="G1423" s="225" t="str">
        <f t="shared" si="277"/>
        <v>1</v>
      </c>
      <c r="H1423" s="225" t="str">
        <f t="shared" si="278"/>
        <v>2</v>
      </c>
      <c r="I1423" s="225" t="str">
        <f t="shared" si="280"/>
        <v>3</v>
      </c>
      <c r="J1423" s="225" t="str">
        <f t="shared" si="279"/>
        <v>4</v>
      </c>
      <c r="K1423" s="225" t="str">
        <f t="shared" si="279"/>
        <v>5</v>
      </c>
      <c r="L1423" s="225" t="str">
        <f t="shared" si="279"/>
        <v>6</v>
      </c>
      <c r="M1423" s="225" t="str">
        <f t="shared" si="279"/>
        <v>7</v>
      </c>
      <c r="N1423" s="225" t="str">
        <f t="shared" si="279"/>
        <v>8</v>
      </c>
      <c r="O1423" s="225" t="str">
        <f t="shared" si="279"/>
        <v>9</v>
      </c>
      <c r="P1423" s="225" t="str">
        <f t="shared" si="279"/>
        <v>10</v>
      </c>
      <c r="Q1423" s="225" t="str">
        <f t="shared" si="279"/>
        <v>11</v>
      </c>
      <c r="R1423" s="225" t="str">
        <f t="shared" si="279"/>
        <v>12</v>
      </c>
      <c r="S1423" s="225" t="str">
        <f t="shared" si="279"/>
        <v>13</v>
      </c>
      <c r="T1423" s="225" t="str">
        <f t="shared" si="279"/>
        <v>14</v>
      </c>
      <c r="U1423" s="225" t="str">
        <f t="shared" si="279"/>
        <v>15</v>
      </c>
      <c r="V1423" s="225" t="str">
        <f t="shared" si="279"/>
        <v>16</v>
      </c>
      <c r="W1423" s="225" t="str">
        <f t="shared" si="279"/>
        <v>17</v>
      </c>
      <c r="X1423" s="225" t="str">
        <f t="shared" si="279"/>
        <v>18</v>
      </c>
      <c r="Y1423" s="225" t="str">
        <f t="shared" si="279"/>
        <v>19</v>
      </c>
    </row>
    <row r="1424" spans="1:25" x14ac:dyDescent="0.25">
      <c r="A1424" t="str">
        <f t="shared" si="281"/>
        <v/>
      </c>
      <c r="G1424" s="225" t="str">
        <f t="shared" si="277"/>
        <v>1</v>
      </c>
      <c r="H1424" s="225" t="str">
        <f t="shared" si="278"/>
        <v>2</v>
      </c>
      <c r="I1424" s="225" t="str">
        <f t="shared" si="280"/>
        <v>3</v>
      </c>
      <c r="J1424" s="225" t="str">
        <f t="shared" si="279"/>
        <v>4</v>
      </c>
      <c r="K1424" s="225" t="str">
        <f t="shared" si="279"/>
        <v>5</v>
      </c>
      <c r="L1424" s="225" t="str">
        <f t="shared" si="279"/>
        <v>6</v>
      </c>
      <c r="M1424" s="225" t="str">
        <f t="shared" si="279"/>
        <v>7</v>
      </c>
      <c r="N1424" s="225" t="str">
        <f t="shared" si="279"/>
        <v>8</v>
      </c>
      <c r="O1424" s="225" t="str">
        <f t="shared" si="279"/>
        <v>9</v>
      </c>
      <c r="P1424" s="225" t="str">
        <f t="shared" si="279"/>
        <v>10</v>
      </c>
      <c r="Q1424" s="225" t="str">
        <f t="shared" si="279"/>
        <v>11</v>
      </c>
      <c r="R1424" s="225" t="str">
        <f t="shared" si="279"/>
        <v>12</v>
      </c>
      <c r="S1424" s="225" t="str">
        <f t="shared" si="279"/>
        <v>13</v>
      </c>
      <c r="T1424" s="225" t="str">
        <f t="shared" si="279"/>
        <v>14</v>
      </c>
      <c r="U1424" s="225" t="str">
        <f t="shared" si="279"/>
        <v>15</v>
      </c>
      <c r="V1424" s="225" t="str">
        <f t="shared" si="279"/>
        <v>16</v>
      </c>
      <c r="W1424" s="225" t="str">
        <f t="shared" si="279"/>
        <v>17</v>
      </c>
      <c r="X1424" s="225" t="str">
        <f t="shared" si="279"/>
        <v>18</v>
      </c>
      <c r="Y1424" s="225" t="str">
        <f t="shared" si="279"/>
        <v>19</v>
      </c>
    </row>
    <row r="1425" spans="1:25" x14ac:dyDescent="0.25">
      <c r="A1425" t="str">
        <f t="shared" si="281"/>
        <v/>
      </c>
      <c r="G1425" s="225" t="str">
        <f t="shared" si="277"/>
        <v>1</v>
      </c>
      <c r="H1425" s="225" t="str">
        <f t="shared" si="278"/>
        <v>2</v>
      </c>
      <c r="I1425" s="225" t="str">
        <f t="shared" si="280"/>
        <v>3</v>
      </c>
      <c r="J1425" s="225" t="str">
        <f t="shared" si="279"/>
        <v>4</v>
      </c>
      <c r="K1425" s="225" t="str">
        <f t="shared" si="279"/>
        <v>5</v>
      </c>
      <c r="L1425" s="225" t="str">
        <f t="shared" si="279"/>
        <v>6</v>
      </c>
      <c r="M1425" s="225" t="str">
        <f t="shared" ref="J1425:Y1441" si="282">M$1&amp;$F1425&amp;$B1425&amp;$E1425</f>
        <v>7</v>
      </c>
      <c r="N1425" s="225" t="str">
        <f t="shared" si="282"/>
        <v>8</v>
      </c>
      <c r="O1425" s="225" t="str">
        <f t="shared" si="282"/>
        <v>9</v>
      </c>
      <c r="P1425" s="225" t="str">
        <f t="shared" si="282"/>
        <v>10</v>
      </c>
      <c r="Q1425" s="225" t="str">
        <f t="shared" si="282"/>
        <v>11</v>
      </c>
      <c r="R1425" s="225" t="str">
        <f t="shared" si="282"/>
        <v>12</v>
      </c>
      <c r="S1425" s="225" t="str">
        <f t="shared" si="282"/>
        <v>13</v>
      </c>
      <c r="T1425" s="225" t="str">
        <f t="shared" si="282"/>
        <v>14</v>
      </c>
      <c r="U1425" s="225" t="str">
        <f t="shared" si="282"/>
        <v>15</v>
      </c>
      <c r="V1425" s="225" t="str">
        <f t="shared" si="282"/>
        <v>16</v>
      </c>
      <c r="W1425" s="225" t="str">
        <f t="shared" si="282"/>
        <v>17</v>
      </c>
      <c r="X1425" s="225" t="str">
        <f t="shared" si="282"/>
        <v>18</v>
      </c>
      <c r="Y1425" s="225" t="str">
        <f t="shared" si="282"/>
        <v>19</v>
      </c>
    </row>
    <row r="1426" spans="1:25" x14ac:dyDescent="0.25">
      <c r="A1426" t="str">
        <f t="shared" si="281"/>
        <v/>
      </c>
      <c r="G1426" s="225" t="str">
        <f t="shared" si="277"/>
        <v>1</v>
      </c>
      <c r="H1426" s="225" t="str">
        <f t="shared" si="278"/>
        <v>2</v>
      </c>
      <c r="I1426" s="225" t="str">
        <f t="shared" si="280"/>
        <v>3</v>
      </c>
      <c r="J1426" s="225" t="str">
        <f t="shared" si="282"/>
        <v>4</v>
      </c>
      <c r="K1426" s="225" t="str">
        <f t="shared" si="282"/>
        <v>5</v>
      </c>
      <c r="L1426" s="225" t="str">
        <f t="shared" si="282"/>
        <v>6</v>
      </c>
      <c r="M1426" s="225" t="str">
        <f t="shared" si="282"/>
        <v>7</v>
      </c>
      <c r="N1426" s="225" t="str">
        <f t="shared" si="282"/>
        <v>8</v>
      </c>
      <c r="O1426" s="225" t="str">
        <f t="shared" si="282"/>
        <v>9</v>
      </c>
      <c r="P1426" s="225" t="str">
        <f t="shared" si="282"/>
        <v>10</v>
      </c>
      <c r="Q1426" s="225" t="str">
        <f t="shared" si="282"/>
        <v>11</v>
      </c>
      <c r="R1426" s="225" t="str">
        <f t="shared" si="282"/>
        <v>12</v>
      </c>
      <c r="S1426" s="225" t="str">
        <f t="shared" si="282"/>
        <v>13</v>
      </c>
      <c r="T1426" s="225" t="str">
        <f t="shared" si="282"/>
        <v>14</v>
      </c>
      <c r="U1426" s="225" t="str">
        <f t="shared" si="282"/>
        <v>15</v>
      </c>
      <c r="V1426" s="225" t="str">
        <f t="shared" si="282"/>
        <v>16</v>
      </c>
      <c r="W1426" s="225" t="str">
        <f t="shared" si="282"/>
        <v>17</v>
      </c>
      <c r="X1426" s="225" t="str">
        <f t="shared" si="282"/>
        <v>18</v>
      </c>
      <c r="Y1426" s="225" t="str">
        <f t="shared" si="282"/>
        <v>19</v>
      </c>
    </row>
    <row r="1427" spans="1:25" x14ac:dyDescent="0.25">
      <c r="A1427" t="str">
        <f t="shared" si="281"/>
        <v/>
      </c>
      <c r="G1427" s="225" t="str">
        <f t="shared" si="277"/>
        <v>1</v>
      </c>
      <c r="H1427" s="225" t="str">
        <f t="shared" si="278"/>
        <v>2</v>
      </c>
      <c r="I1427" s="225" t="str">
        <f t="shared" si="280"/>
        <v>3</v>
      </c>
      <c r="J1427" s="225" t="str">
        <f t="shared" si="282"/>
        <v>4</v>
      </c>
      <c r="K1427" s="225" t="str">
        <f t="shared" si="282"/>
        <v>5</v>
      </c>
      <c r="L1427" s="225" t="str">
        <f t="shared" si="282"/>
        <v>6</v>
      </c>
      <c r="M1427" s="225" t="str">
        <f t="shared" si="282"/>
        <v>7</v>
      </c>
      <c r="N1427" s="225" t="str">
        <f t="shared" si="282"/>
        <v>8</v>
      </c>
      <c r="O1427" s="225" t="str">
        <f t="shared" si="282"/>
        <v>9</v>
      </c>
      <c r="P1427" s="225" t="str">
        <f t="shared" si="282"/>
        <v>10</v>
      </c>
      <c r="Q1427" s="225" t="str">
        <f t="shared" si="282"/>
        <v>11</v>
      </c>
      <c r="R1427" s="225" t="str">
        <f t="shared" si="282"/>
        <v>12</v>
      </c>
      <c r="S1427" s="225" t="str">
        <f t="shared" si="282"/>
        <v>13</v>
      </c>
      <c r="T1427" s="225" t="str">
        <f t="shared" si="282"/>
        <v>14</v>
      </c>
      <c r="U1427" s="225" t="str">
        <f t="shared" si="282"/>
        <v>15</v>
      </c>
      <c r="V1427" s="225" t="str">
        <f t="shared" si="282"/>
        <v>16</v>
      </c>
      <c r="W1427" s="225" t="str">
        <f t="shared" si="282"/>
        <v>17</v>
      </c>
      <c r="X1427" s="225" t="str">
        <f t="shared" si="282"/>
        <v>18</v>
      </c>
      <c r="Y1427" s="225" t="str">
        <f t="shared" si="282"/>
        <v>19</v>
      </c>
    </row>
    <row r="1428" spans="1:25" x14ac:dyDescent="0.25">
      <c r="A1428" t="str">
        <f t="shared" si="281"/>
        <v/>
      </c>
      <c r="G1428" s="225" t="str">
        <f t="shared" si="277"/>
        <v>1</v>
      </c>
      <c r="H1428" s="225" t="str">
        <f t="shared" si="278"/>
        <v>2</v>
      </c>
      <c r="I1428" s="225" t="str">
        <f t="shared" si="280"/>
        <v>3</v>
      </c>
      <c r="J1428" s="225" t="str">
        <f t="shared" si="282"/>
        <v>4</v>
      </c>
      <c r="K1428" s="225" t="str">
        <f t="shared" si="282"/>
        <v>5</v>
      </c>
      <c r="L1428" s="225" t="str">
        <f t="shared" si="282"/>
        <v>6</v>
      </c>
      <c r="M1428" s="225" t="str">
        <f t="shared" si="282"/>
        <v>7</v>
      </c>
      <c r="N1428" s="225" t="str">
        <f t="shared" si="282"/>
        <v>8</v>
      </c>
      <c r="O1428" s="225" t="str">
        <f t="shared" si="282"/>
        <v>9</v>
      </c>
      <c r="P1428" s="225" t="str">
        <f t="shared" si="282"/>
        <v>10</v>
      </c>
      <c r="Q1428" s="225" t="str">
        <f t="shared" si="282"/>
        <v>11</v>
      </c>
      <c r="R1428" s="225" t="str">
        <f t="shared" si="282"/>
        <v>12</v>
      </c>
      <c r="S1428" s="225" t="str">
        <f t="shared" si="282"/>
        <v>13</v>
      </c>
      <c r="T1428" s="225" t="str">
        <f t="shared" si="282"/>
        <v>14</v>
      </c>
      <c r="U1428" s="225" t="str">
        <f t="shared" si="282"/>
        <v>15</v>
      </c>
      <c r="V1428" s="225" t="str">
        <f t="shared" si="282"/>
        <v>16</v>
      </c>
      <c r="W1428" s="225" t="str">
        <f t="shared" si="282"/>
        <v>17</v>
      </c>
      <c r="X1428" s="225" t="str">
        <f t="shared" si="282"/>
        <v>18</v>
      </c>
      <c r="Y1428" s="225" t="str">
        <f t="shared" si="282"/>
        <v>19</v>
      </c>
    </row>
    <row r="1429" spans="1:25" x14ac:dyDescent="0.25">
      <c r="A1429" t="str">
        <f t="shared" si="281"/>
        <v/>
      </c>
      <c r="G1429" s="225" t="str">
        <f t="shared" si="277"/>
        <v>1</v>
      </c>
      <c r="H1429" s="225" t="str">
        <f t="shared" si="278"/>
        <v>2</v>
      </c>
      <c r="I1429" s="225" t="str">
        <f t="shared" si="280"/>
        <v>3</v>
      </c>
      <c r="J1429" s="225" t="str">
        <f t="shared" si="282"/>
        <v>4</v>
      </c>
      <c r="K1429" s="225" t="str">
        <f t="shared" si="282"/>
        <v>5</v>
      </c>
      <c r="L1429" s="225" t="str">
        <f t="shared" si="282"/>
        <v>6</v>
      </c>
      <c r="M1429" s="225" t="str">
        <f t="shared" si="282"/>
        <v>7</v>
      </c>
      <c r="N1429" s="225" t="str">
        <f t="shared" si="282"/>
        <v>8</v>
      </c>
      <c r="O1429" s="225" t="str">
        <f t="shared" si="282"/>
        <v>9</v>
      </c>
      <c r="P1429" s="225" t="str">
        <f t="shared" si="282"/>
        <v>10</v>
      </c>
      <c r="Q1429" s="225" t="str">
        <f t="shared" si="282"/>
        <v>11</v>
      </c>
      <c r="R1429" s="225" t="str">
        <f t="shared" si="282"/>
        <v>12</v>
      </c>
      <c r="S1429" s="225" t="str">
        <f t="shared" si="282"/>
        <v>13</v>
      </c>
      <c r="T1429" s="225" t="str">
        <f t="shared" si="282"/>
        <v>14</v>
      </c>
      <c r="U1429" s="225" t="str">
        <f t="shared" si="282"/>
        <v>15</v>
      </c>
      <c r="V1429" s="225" t="str">
        <f t="shared" si="282"/>
        <v>16</v>
      </c>
      <c r="W1429" s="225" t="str">
        <f t="shared" si="282"/>
        <v>17</v>
      </c>
      <c r="X1429" s="225" t="str">
        <f t="shared" si="282"/>
        <v>18</v>
      </c>
      <c r="Y1429" s="225" t="str">
        <f t="shared" si="282"/>
        <v>19</v>
      </c>
    </row>
    <row r="1430" spans="1:25" x14ac:dyDescent="0.25">
      <c r="A1430" t="str">
        <f t="shared" si="281"/>
        <v/>
      </c>
      <c r="G1430" s="225" t="str">
        <f t="shared" si="277"/>
        <v>1</v>
      </c>
      <c r="H1430" s="225" t="str">
        <f t="shared" si="278"/>
        <v>2</v>
      </c>
      <c r="I1430" s="225" t="str">
        <f t="shared" si="280"/>
        <v>3</v>
      </c>
      <c r="J1430" s="225" t="str">
        <f t="shared" si="282"/>
        <v>4</v>
      </c>
      <c r="K1430" s="225" t="str">
        <f t="shared" si="282"/>
        <v>5</v>
      </c>
      <c r="L1430" s="225" t="str">
        <f t="shared" si="282"/>
        <v>6</v>
      </c>
      <c r="M1430" s="225" t="str">
        <f t="shared" si="282"/>
        <v>7</v>
      </c>
      <c r="N1430" s="225" t="str">
        <f t="shared" si="282"/>
        <v>8</v>
      </c>
      <c r="O1430" s="225" t="str">
        <f t="shared" si="282"/>
        <v>9</v>
      </c>
      <c r="P1430" s="225" t="str">
        <f t="shared" si="282"/>
        <v>10</v>
      </c>
      <c r="Q1430" s="225" t="str">
        <f t="shared" si="282"/>
        <v>11</v>
      </c>
      <c r="R1430" s="225" t="str">
        <f t="shared" si="282"/>
        <v>12</v>
      </c>
      <c r="S1430" s="225" t="str">
        <f t="shared" si="282"/>
        <v>13</v>
      </c>
      <c r="T1430" s="225" t="str">
        <f t="shared" si="282"/>
        <v>14</v>
      </c>
      <c r="U1430" s="225" t="str">
        <f t="shared" si="282"/>
        <v>15</v>
      </c>
      <c r="V1430" s="225" t="str">
        <f t="shared" si="282"/>
        <v>16</v>
      </c>
      <c r="W1430" s="225" t="str">
        <f t="shared" si="282"/>
        <v>17</v>
      </c>
      <c r="X1430" s="225" t="str">
        <f t="shared" si="282"/>
        <v>18</v>
      </c>
      <c r="Y1430" s="225" t="str">
        <f t="shared" si="282"/>
        <v>19</v>
      </c>
    </row>
    <row r="1431" spans="1:25" x14ac:dyDescent="0.25">
      <c r="A1431" t="str">
        <f t="shared" si="281"/>
        <v/>
      </c>
      <c r="G1431" s="225" t="str">
        <f t="shared" si="277"/>
        <v>1</v>
      </c>
      <c r="H1431" s="225" t="str">
        <f t="shared" si="278"/>
        <v>2</v>
      </c>
      <c r="I1431" s="225" t="str">
        <f t="shared" si="280"/>
        <v>3</v>
      </c>
      <c r="J1431" s="225" t="str">
        <f t="shared" si="282"/>
        <v>4</v>
      </c>
      <c r="K1431" s="225" t="str">
        <f t="shared" si="282"/>
        <v>5</v>
      </c>
      <c r="L1431" s="225" t="str">
        <f t="shared" si="282"/>
        <v>6</v>
      </c>
      <c r="M1431" s="225" t="str">
        <f t="shared" si="282"/>
        <v>7</v>
      </c>
      <c r="N1431" s="225" t="str">
        <f t="shared" si="282"/>
        <v>8</v>
      </c>
      <c r="O1431" s="225" t="str">
        <f t="shared" si="282"/>
        <v>9</v>
      </c>
      <c r="P1431" s="225" t="str">
        <f t="shared" si="282"/>
        <v>10</v>
      </c>
      <c r="Q1431" s="225" t="str">
        <f t="shared" si="282"/>
        <v>11</v>
      </c>
      <c r="R1431" s="225" t="str">
        <f t="shared" si="282"/>
        <v>12</v>
      </c>
      <c r="S1431" s="225" t="str">
        <f t="shared" si="282"/>
        <v>13</v>
      </c>
      <c r="T1431" s="225" t="str">
        <f t="shared" si="282"/>
        <v>14</v>
      </c>
      <c r="U1431" s="225" t="str">
        <f t="shared" si="282"/>
        <v>15</v>
      </c>
      <c r="V1431" s="225" t="str">
        <f t="shared" si="282"/>
        <v>16</v>
      </c>
      <c r="W1431" s="225" t="str">
        <f t="shared" si="282"/>
        <v>17</v>
      </c>
      <c r="X1431" s="225" t="str">
        <f t="shared" si="282"/>
        <v>18</v>
      </c>
      <c r="Y1431" s="225" t="str">
        <f t="shared" si="282"/>
        <v>19</v>
      </c>
    </row>
    <row r="1432" spans="1:25" x14ac:dyDescent="0.25">
      <c r="A1432" t="str">
        <f t="shared" si="281"/>
        <v/>
      </c>
      <c r="G1432" s="225" t="str">
        <f t="shared" si="277"/>
        <v>1</v>
      </c>
      <c r="H1432" s="225" t="str">
        <f t="shared" si="278"/>
        <v>2</v>
      </c>
      <c r="I1432" s="225" t="str">
        <f t="shared" si="280"/>
        <v>3</v>
      </c>
      <c r="J1432" s="225" t="str">
        <f t="shared" si="282"/>
        <v>4</v>
      </c>
      <c r="K1432" s="225" t="str">
        <f t="shared" si="282"/>
        <v>5</v>
      </c>
      <c r="L1432" s="225" t="str">
        <f t="shared" si="282"/>
        <v>6</v>
      </c>
      <c r="M1432" s="225" t="str">
        <f t="shared" si="282"/>
        <v>7</v>
      </c>
      <c r="N1432" s="225" t="str">
        <f t="shared" si="282"/>
        <v>8</v>
      </c>
      <c r="O1432" s="225" t="str">
        <f t="shared" si="282"/>
        <v>9</v>
      </c>
      <c r="P1432" s="225" t="str">
        <f t="shared" si="282"/>
        <v>10</v>
      </c>
      <c r="Q1432" s="225" t="str">
        <f t="shared" si="282"/>
        <v>11</v>
      </c>
      <c r="R1432" s="225" t="str">
        <f t="shared" si="282"/>
        <v>12</v>
      </c>
      <c r="S1432" s="225" t="str">
        <f t="shared" si="282"/>
        <v>13</v>
      </c>
      <c r="T1432" s="225" t="str">
        <f t="shared" si="282"/>
        <v>14</v>
      </c>
      <c r="U1432" s="225" t="str">
        <f t="shared" si="282"/>
        <v>15</v>
      </c>
      <c r="V1432" s="225" t="str">
        <f t="shared" si="282"/>
        <v>16</v>
      </c>
      <c r="W1432" s="225" t="str">
        <f t="shared" si="282"/>
        <v>17</v>
      </c>
      <c r="X1432" s="225" t="str">
        <f t="shared" si="282"/>
        <v>18</v>
      </c>
      <c r="Y1432" s="225" t="str">
        <f t="shared" si="282"/>
        <v>19</v>
      </c>
    </row>
    <row r="1433" spans="1:25" x14ac:dyDescent="0.25">
      <c r="A1433" t="str">
        <f t="shared" si="281"/>
        <v/>
      </c>
      <c r="G1433" s="225" t="str">
        <f t="shared" si="277"/>
        <v>1</v>
      </c>
      <c r="H1433" s="225" t="str">
        <f t="shared" si="278"/>
        <v>2</v>
      </c>
      <c r="I1433" s="225" t="str">
        <f t="shared" si="280"/>
        <v>3</v>
      </c>
      <c r="J1433" s="225" t="str">
        <f t="shared" si="282"/>
        <v>4</v>
      </c>
      <c r="K1433" s="225" t="str">
        <f t="shared" si="282"/>
        <v>5</v>
      </c>
      <c r="L1433" s="225" t="str">
        <f t="shared" si="282"/>
        <v>6</v>
      </c>
      <c r="M1433" s="225" t="str">
        <f t="shared" si="282"/>
        <v>7</v>
      </c>
      <c r="N1433" s="225" t="str">
        <f t="shared" si="282"/>
        <v>8</v>
      </c>
      <c r="O1433" s="225" t="str">
        <f t="shared" si="282"/>
        <v>9</v>
      </c>
      <c r="P1433" s="225" t="str">
        <f t="shared" si="282"/>
        <v>10</v>
      </c>
      <c r="Q1433" s="225" t="str">
        <f t="shared" si="282"/>
        <v>11</v>
      </c>
      <c r="R1433" s="225" t="str">
        <f t="shared" si="282"/>
        <v>12</v>
      </c>
      <c r="S1433" s="225" t="str">
        <f t="shared" si="282"/>
        <v>13</v>
      </c>
      <c r="T1433" s="225" t="str">
        <f t="shared" si="282"/>
        <v>14</v>
      </c>
      <c r="U1433" s="225" t="str">
        <f t="shared" si="282"/>
        <v>15</v>
      </c>
      <c r="V1433" s="225" t="str">
        <f t="shared" si="282"/>
        <v>16</v>
      </c>
      <c r="W1433" s="225" t="str">
        <f t="shared" si="282"/>
        <v>17</v>
      </c>
      <c r="X1433" s="225" t="str">
        <f t="shared" si="282"/>
        <v>18</v>
      </c>
      <c r="Y1433" s="225" t="str">
        <f t="shared" si="282"/>
        <v>19</v>
      </c>
    </row>
    <row r="1434" spans="1:25" x14ac:dyDescent="0.25">
      <c r="A1434" t="str">
        <f t="shared" si="281"/>
        <v/>
      </c>
      <c r="G1434" s="225" t="str">
        <f t="shared" si="277"/>
        <v>1</v>
      </c>
      <c r="H1434" s="225" t="str">
        <f t="shared" si="278"/>
        <v>2</v>
      </c>
      <c r="I1434" s="225" t="str">
        <f t="shared" si="280"/>
        <v>3</v>
      </c>
      <c r="J1434" s="225" t="str">
        <f t="shared" si="282"/>
        <v>4</v>
      </c>
      <c r="K1434" s="225" t="str">
        <f t="shared" si="282"/>
        <v>5</v>
      </c>
      <c r="L1434" s="225" t="str">
        <f t="shared" si="282"/>
        <v>6</v>
      </c>
      <c r="M1434" s="225" t="str">
        <f t="shared" si="282"/>
        <v>7</v>
      </c>
      <c r="N1434" s="225" t="str">
        <f t="shared" si="282"/>
        <v>8</v>
      </c>
      <c r="O1434" s="225" t="str">
        <f t="shared" si="282"/>
        <v>9</v>
      </c>
      <c r="P1434" s="225" t="str">
        <f t="shared" si="282"/>
        <v>10</v>
      </c>
      <c r="Q1434" s="225" t="str">
        <f t="shared" si="282"/>
        <v>11</v>
      </c>
      <c r="R1434" s="225" t="str">
        <f t="shared" si="282"/>
        <v>12</v>
      </c>
      <c r="S1434" s="225" t="str">
        <f t="shared" si="282"/>
        <v>13</v>
      </c>
      <c r="T1434" s="225" t="str">
        <f t="shared" si="282"/>
        <v>14</v>
      </c>
      <c r="U1434" s="225" t="str">
        <f t="shared" si="282"/>
        <v>15</v>
      </c>
      <c r="V1434" s="225" t="str">
        <f t="shared" si="282"/>
        <v>16</v>
      </c>
      <c r="W1434" s="225" t="str">
        <f t="shared" si="282"/>
        <v>17</v>
      </c>
      <c r="X1434" s="225" t="str">
        <f t="shared" si="282"/>
        <v>18</v>
      </c>
      <c r="Y1434" s="225" t="str">
        <f t="shared" si="282"/>
        <v>19</v>
      </c>
    </row>
    <row r="1435" spans="1:25" x14ac:dyDescent="0.25">
      <c r="A1435" t="str">
        <f t="shared" si="281"/>
        <v/>
      </c>
      <c r="G1435" s="225" t="str">
        <f t="shared" si="277"/>
        <v>1</v>
      </c>
      <c r="H1435" s="225" t="str">
        <f t="shared" si="278"/>
        <v>2</v>
      </c>
      <c r="I1435" s="225" t="str">
        <f t="shared" si="280"/>
        <v>3</v>
      </c>
      <c r="J1435" s="225" t="str">
        <f t="shared" si="282"/>
        <v>4</v>
      </c>
      <c r="K1435" s="225" t="str">
        <f t="shared" si="282"/>
        <v>5</v>
      </c>
      <c r="L1435" s="225" t="str">
        <f t="shared" si="282"/>
        <v>6</v>
      </c>
      <c r="M1435" s="225" t="str">
        <f t="shared" si="282"/>
        <v>7</v>
      </c>
      <c r="N1435" s="225" t="str">
        <f t="shared" si="282"/>
        <v>8</v>
      </c>
      <c r="O1435" s="225" t="str">
        <f t="shared" si="282"/>
        <v>9</v>
      </c>
      <c r="P1435" s="225" t="str">
        <f t="shared" si="282"/>
        <v>10</v>
      </c>
      <c r="Q1435" s="225" t="str">
        <f t="shared" si="282"/>
        <v>11</v>
      </c>
      <c r="R1435" s="225" t="str">
        <f t="shared" si="282"/>
        <v>12</v>
      </c>
      <c r="S1435" s="225" t="str">
        <f t="shared" si="282"/>
        <v>13</v>
      </c>
      <c r="T1435" s="225" t="str">
        <f t="shared" si="282"/>
        <v>14</v>
      </c>
      <c r="U1435" s="225" t="str">
        <f t="shared" si="282"/>
        <v>15</v>
      </c>
      <c r="V1435" s="225" t="str">
        <f t="shared" si="282"/>
        <v>16</v>
      </c>
      <c r="W1435" s="225" t="str">
        <f t="shared" si="282"/>
        <v>17</v>
      </c>
      <c r="X1435" s="225" t="str">
        <f t="shared" si="282"/>
        <v>18</v>
      </c>
      <c r="Y1435" s="225" t="str">
        <f t="shared" si="282"/>
        <v>19</v>
      </c>
    </row>
    <row r="1436" spans="1:25" x14ac:dyDescent="0.25">
      <c r="A1436" t="str">
        <f t="shared" si="281"/>
        <v/>
      </c>
      <c r="G1436" s="225" t="str">
        <f t="shared" si="277"/>
        <v>1</v>
      </c>
      <c r="H1436" s="225" t="str">
        <f t="shared" si="278"/>
        <v>2</v>
      </c>
      <c r="I1436" s="225" t="str">
        <f t="shared" si="280"/>
        <v>3</v>
      </c>
      <c r="J1436" s="225" t="str">
        <f t="shared" si="282"/>
        <v>4</v>
      </c>
      <c r="K1436" s="225" t="str">
        <f t="shared" si="282"/>
        <v>5</v>
      </c>
      <c r="L1436" s="225" t="str">
        <f t="shared" si="282"/>
        <v>6</v>
      </c>
      <c r="M1436" s="225" t="str">
        <f t="shared" si="282"/>
        <v>7</v>
      </c>
      <c r="N1436" s="225" t="str">
        <f t="shared" si="282"/>
        <v>8</v>
      </c>
      <c r="O1436" s="225" t="str">
        <f t="shared" si="282"/>
        <v>9</v>
      </c>
      <c r="P1436" s="225" t="str">
        <f t="shared" si="282"/>
        <v>10</v>
      </c>
      <c r="Q1436" s="225" t="str">
        <f t="shared" si="282"/>
        <v>11</v>
      </c>
      <c r="R1436" s="225" t="str">
        <f t="shared" si="282"/>
        <v>12</v>
      </c>
      <c r="S1436" s="225" t="str">
        <f t="shared" si="282"/>
        <v>13</v>
      </c>
      <c r="T1436" s="225" t="str">
        <f t="shared" si="282"/>
        <v>14</v>
      </c>
      <c r="U1436" s="225" t="str">
        <f t="shared" si="282"/>
        <v>15</v>
      </c>
      <c r="V1436" s="225" t="str">
        <f t="shared" si="282"/>
        <v>16</v>
      </c>
      <c r="W1436" s="225" t="str">
        <f t="shared" si="282"/>
        <v>17</v>
      </c>
      <c r="X1436" s="225" t="str">
        <f t="shared" si="282"/>
        <v>18</v>
      </c>
      <c r="Y1436" s="225" t="str">
        <f t="shared" si="282"/>
        <v>19</v>
      </c>
    </row>
    <row r="1437" spans="1:25" x14ac:dyDescent="0.25">
      <c r="A1437" t="str">
        <f t="shared" si="281"/>
        <v/>
      </c>
      <c r="G1437" s="225" t="str">
        <f t="shared" si="277"/>
        <v>1</v>
      </c>
      <c r="H1437" s="225" t="str">
        <f t="shared" si="278"/>
        <v>2</v>
      </c>
      <c r="I1437" s="225" t="str">
        <f t="shared" si="280"/>
        <v>3</v>
      </c>
      <c r="J1437" s="225" t="str">
        <f t="shared" si="282"/>
        <v>4</v>
      </c>
      <c r="K1437" s="225" t="str">
        <f t="shared" si="282"/>
        <v>5</v>
      </c>
      <c r="L1437" s="225" t="str">
        <f t="shared" si="282"/>
        <v>6</v>
      </c>
      <c r="M1437" s="225" t="str">
        <f t="shared" si="282"/>
        <v>7</v>
      </c>
      <c r="N1437" s="225" t="str">
        <f t="shared" si="282"/>
        <v>8</v>
      </c>
      <c r="O1437" s="225" t="str">
        <f t="shared" si="282"/>
        <v>9</v>
      </c>
      <c r="P1437" s="225" t="str">
        <f t="shared" si="282"/>
        <v>10</v>
      </c>
      <c r="Q1437" s="225" t="str">
        <f t="shared" si="282"/>
        <v>11</v>
      </c>
      <c r="R1437" s="225" t="str">
        <f t="shared" si="282"/>
        <v>12</v>
      </c>
      <c r="S1437" s="225" t="str">
        <f t="shared" si="282"/>
        <v>13</v>
      </c>
      <c r="T1437" s="225" t="str">
        <f t="shared" si="282"/>
        <v>14</v>
      </c>
      <c r="U1437" s="225" t="str">
        <f t="shared" si="282"/>
        <v>15</v>
      </c>
      <c r="V1437" s="225" t="str">
        <f t="shared" si="282"/>
        <v>16</v>
      </c>
      <c r="W1437" s="225" t="str">
        <f t="shared" si="282"/>
        <v>17</v>
      </c>
      <c r="X1437" s="225" t="str">
        <f t="shared" si="282"/>
        <v>18</v>
      </c>
      <c r="Y1437" s="225" t="str">
        <f t="shared" si="282"/>
        <v>19</v>
      </c>
    </row>
    <row r="1438" spans="1:25" x14ac:dyDescent="0.25">
      <c r="A1438" t="str">
        <f t="shared" si="281"/>
        <v/>
      </c>
      <c r="G1438" s="225" t="str">
        <f t="shared" si="277"/>
        <v>1</v>
      </c>
      <c r="H1438" s="225" t="str">
        <f t="shared" si="278"/>
        <v>2</v>
      </c>
      <c r="I1438" s="225" t="str">
        <f t="shared" si="280"/>
        <v>3</v>
      </c>
      <c r="J1438" s="225" t="str">
        <f t="shared" si="282"/>
        <v>4</v>
      </c>
      <c r="K1438" s="225" t="str">
        <f t="shared" si="282"/>
        <v>5</v>
      </c>
      <c r="L1438" s="225" t="str">
        <f t="shared" si="282"/>
        <v>6</v>
      </c>
      <c r="M1438" s="225" t="str">
        <f t="shared" si="282"/>
        <v>7</v>
      </c>
      <c r="N1438" s="225" t="str">
        <f t="shared" si="282"/>
        <v>8</v>
      </c>
      <c r="O1438" s="225" t="str">
        <f t="shared" si="282"/>
        <v>9</v>
      </c>
      <c r="P1438" s="225" t="str">
        <f t="shared" si="282"/>
        <v>10</v>
      </c>
      <c r="Q1438" s="225" t="str">
        <f t="shared" si="282"/>
        <v>11</v>
      </c>
      <c r="R1438" s="225" t="str">
        <f t="shared" si="282"/>
        <v>12</v>
      </c>
      <c r="S1438" s="225" t="str">
        <f t="shared" si="282"/>
        <v>13</v>
      </c>
      <c r="T1438" s="225" t="str">
        <f t="shared" si="282"/>
        <v>14</v>
      </c>
      <c r="U1438" s="225" t="str">
        <f t="shared" si="282"/>
        <v>15</v>
      </c>
      <c r="V1438" s="225" t="str">
        <f t="shared" si="282"/>
        <v>16</v>
      </c>
      <c r="W1438" s="225" t="str">
        <f t="shared" si="282"/>
        <v>17</v>
      </c>
      <c r="X1438" s="225" t="str">
        <f t="shared" si="282"/>
        <v>18</v>
      </c>
      <c r="Y1438" s="225" t="str">
        <f t="shared" si="282"/>
        <v>19</v>
      </c>
    </row>
    <row r="1439" spans="1:25" x14ac:dyDescent="0.25">
      <c r="A1439" t="str">
        <f t="shared" si="281"/>
        <v/>
      </c>
      <c r="G1439" s="225" t="str">
        <f t="shared" si="277"/>
        <v>1</v>
      </c>
      <c r="H1439" s="225" t="str">
        <f t="shared" si="278"/>
        <v>2</v>
      </c>
      <c r="I1439" s="225" t="str">
        <f t="shared" si="280"/>
        <v>3</v>
      </c>
      <c r="J1439" s="225" t="str">
        <f t="shared" si="282"/>
        <v>4</v>
      </c>
      <c r="K1439" s="225" t="str">
        <f t="shared" si="282"/>
        <v>5</v>
      </c>
      <c r="L1439" s="225" t="str">
        <f t="shared" si="282"/>
        <v>6</v>
      </c>
      <c r="M1439" s="225" t="str">
        <f t="shared" si="282"/>
        <v>7</v>
      </c>
      <c r="N1439" s="225" t="str">
        <f t="shared" si="282"/>
        <v>8</v>
      </c>
      <c r="O1439" s="225" t="str">
        <f t="shared" si="282"/>
        <v>9</v>
      </c>
      <c r="P1439" s="225" t="str">
        <f t="shared" si="282"/>
        <v>10</v>
      </c>
      <c r="Q1439" s="225" t="str">
        <f t="shared" si="282"/>
        <v>11</v>
      </c>
      <c r="R1439" s="225" t="str">
        <f t="shared" si="282"/>
        <v>12</v>
      </c>
      <c r="S1439" s="225" t="str">
        <f t="shared" si="282"/>
        <v>13</v>
      </c>
      <c r="T1439" s="225" t="str">
        <f t="shared" si="282"/>
        <v>14</v>
      </c>
      <c r="U1439" s="225" t="str">
        <f t="shared" si="282"/>
        <v>15</v>
      </c>
      <c r="V1439" s="225" t="str">
        <f t="shared" si="282"/>
        <v>16</v>
      </c>
      <c r="W1439" s="225" t="str">
        <f t="shared" si="282"/>
        <v>17</v>
      </c>
      <c r="X1439" s="225" t="str">
        <f t="shared" si="282"/>
        <v>18</v>
      </c>
      <c r="Y1439" s="225" t="str">
        <f t="shared" si="282"/>
        <v>19</v>
      </c>
    </row>
    <row r="1440" spans="1:25" x14ac:dyDescent="0.25">
      <c r="A1440" t="str">
        <f t="shared" si="281"/>
        <v/>
      </c>
      <c r="G1440" s="225" t="str">
        <f t="shared" si="277"/>
        <v>1</v>
      </c>
      <c r="H1440" s="225" t="str">
        <f t="shared" si="278"/>
        <v>2</v>
      </c>
      <c r="I1440" s="225" t="str">
        <f t="shared" si="280"/>
        <v>3</v>
      </c>
      <c r="J1440" s="225" t="str">
        <f t="shared" si="282"/>
        <v>4</v>
      </c>
      <c r="K1440" s="225" t="str">
        <f t="shared" si="282"/>
        <v>5</v>
      </c>
      <c r="L1440" s="225" t="str">
        <f t="shared" si="282"/>
        <v>6</v>
      </c>
      <c r="M1440" s="225" t="str">
        <f t="shared" si="282"/>
        <v>7</v>
      </c>
      <c r="N1440" s="225" t="str">
        <f t="shared" si="282"/>
        <v>8</v>
      </c>
      <c r="O1440" s="225" t="str">
        <f t="shared" si="282"/>
        <v>9</v>
      </c>
      <c r="P1440" s="225" t="str">
        <f t="shared" si="282"/>
        <v>10</v>
      </c>
      <c r="Q1440" s="225" t="str">
        <f t="shared" si="282"/>
        <v>11</v>
      </c>
      <c r="R1440" s="225" t="str">
        <f t="shared" si="282"/>
        <v>12</v>
      </c>
      <c r="S1440" s="225" t="str">
        <f t="shared" si="282"/>
        <v>13</v>
      </c>
      <c r="T1440" s="225" t="str">
        <f t="shared" si="282"/>
        <v>14</v>
      </c>
      <c r="U1440" s="225" t="str">
        <f t="shared" si="282"/>
        <v>15</v>
      </c>
      <c r="V1440" s="225" t="str">
        <f t="shared" si="282"/>
        <v>16</v>
      </c>
      <c r="W1440" s="225" t="str">
        <f t="shared" si="282"/>
        <v>17</v>
      </c>
      <c r="X1440" s="225" t="str">
        <f t="shared" si="282"/>
        <v>18</v>
      </c>
      <c r="Y1440" s="225" t="str">
        <f t="shared" si="282"/>
        <v>19</v>
      </c>
    </row>
    <row r="1441" spans="1:25" x14ac:dyDescent="0.25">
      <c r="A1441" t="str">
        <f t="shared" si="281"/>
        <v/>
      </c>
      <c r="G1441" s="225" t="str">
        <f t="shared" si="277"/>
        <v>1</v>
      </c>
      <c r="H1441" s="225" t="str">
        <f t="shared" si="278"/>
        <v>2</v>
      </c>
      <c r="I1441" s="225" t="str">
        <f t="shared" si="280"/>
        <v>3</v>
      </c>
      <c r="J1441" s="225" t="str">
        <f t="shared" si="282"/>
        <v>4</v>
      </c>
      <c r="K1441" s="225" t="str">
        <f t="shared" si="282"/>
        <v>5</v>
      </c>
      <c r="L1441" s="225" t="str">
        <f t="shared" ref="J1441:Y1457" si="283">L$1&amp;$F1441&amp;$B1441&amp;$E1441</f>
        <v>6</v>
      </c>
      <c r="M1441" s="225" t="str">
        <f t="shared" si="283"/>
        <v>7</v>
      </c>
      <c r="N1441" s="225" t="str">
        <f t="shared" si="283"/>
        <v>8</v>
      </c>
      <c r="O1441" s="225" t="str">
        <f t="shared" si="283"/>
        <v>9</v>
      </c>
      <c r="P1441" s="225" t="str">
        <f t="shared" si="283"/>
        <v>10</v>
      </c>
      <c r="Q1441" s="225" t="str">
        <f t="shared" si="283"/>
        <v>11</v>
      </c>
      <c r="R1441" s="225" t="str">
        <f t="shared" si="283"/>
        <v>12</v>
      </c>
      <c r="S1441" s="225" t="str">
        <f t="shared" si="283"/>
        <v>13</v>
      </c>
      <c r="T1441" s="225" t="str">
        <f t="shared" si="283"/>
        <v>14</v>
      </c>
      <c r="U1441" s="225" t="str">
        <f t="shared" si="283"/>
        <v>15</v>
      </c>
      <c r="V1441" s="225" t="str">
        <f t="shared" si="283"/>
        <v>16</v>
      </c>
      <c r="W1441" s="225" t="str">
        <f t="shared" si="283"/>
        <v>17</v>
      </c>
      <c r="X1441" s="225" t="str">
        <f t="shared" si="283"/>
        <v>18</v>
      </c>
      <c r="Y1441" s="225" t="str">
        <f t="shared" si="283"/>
        <v>19</v>
      </c>
    </row>
    <row r="1442" spans="1:25" x14ac:dyDescent="0.25">
      <c r="A1442" t="str">
        <f t="shared" si="281"/>
        <v/>
      </c>
      <c r="G1442" s="225" t="str">
        <f t="shared" si="277"/>
        <v>1</v>
      </c>
      <c r="H1442" s="225" t="str">
        <f t="shared" si="278"/>
        <v>2</v>
      </c>
      <c r="I1442" s="225" t="str">
        <f t="shared" si="280"/>
        <v>3</v>
      </c>
      <c r="J1442" s="225" t="str">
        <f t="shared" si="283"/>
        <v>4</v>
      </c>
      <c r="K1442" s="225" t="str">
        <f t="shared" si="283"/>
        <v>5</v>
      </c>
      <c r="L1442" s="225" t="str">
        <f t="shared" si="283"/>
        <v>6</v>
      </c>
      <c r="M1442" s="225" t="str">
        <f t="shared" si="283"/>
        <v>7</v>
      </c>
      <c r="N1442" s="225" t="str">
        <f t="shared" si="283"/>
        <v>8</v>
      </c>
      <c r="O1442" s="225" t="str">
        <f t="shared" si="283"/>
        <v>9</v>
      </c>
      <c r="P1442" s="225" t="str">
        <f t="shared" si="283"/>
        <v>10</v>
      </c>
      <c r="Q1442" s="225" t="str">
        <f t="shared" si="283"/>
        <v>11</v>
      </c>
      <c r="R1442" s="225" t="str">
        <f t="shared" si="283"/>
        <v>12</v>
      </c>
      <c r="S1442" s="225" t="str">
        <f t="shared" si="283"/>
        <v>13</v>
      </c>
      <c r="T1442" s="225" t="str">
        <f t="shared" si="283"/>
        <v>14</v>
      </c>
      <c r="U1442" s="225" t="str">
        <f t="shared" si="283"/>
        <v>15</v>
      </c>
      <c r="V1442" s="225" t="str">
        <f t="shared" si="283"/>
        <v>16</v>
      </c>
      <c r="W1442" s="225" t="str">
        <f t="shared" si="283"/>
        <v>17</v>
      </c>
      <c r="X1442" s="225" t="str">
        <f t="shared" si="283"/>
        <v>18</v>
      </c>
      <c r="Y1442" s="225" t="str">
        <f t="shared" si="283"/>
        <v>19</v>
      </c>
    </row>
    <row r="1443" spans="1:25" x14ac:dyDescent="0.25">
      <c r="A1443" t="str">
        <f t="shared" si="281"/>
        <v/>
      </c>
      <c r="G1443" s="225" t="str">
        <f t="shared" si="277"/>
        <v>1</v>
      </c>
      <c r="H1443" s="225" t="str">
        <f t="shared" si="278"/>
        <v>2</v>
      </c>
      <c r="I1443" s="225" t="str">
        <f t="shared" si="280"/>
        <v>3</v>
      </c>
      <c r="J1443" s="225" t="str">
        <f t="shared" si="283"/>
        <v>4</v>
      </c>
      <c r="K1443" s="225" t="str">
        <f t="shared" si="283"/>
        <v>5</v>
      </c>
      <c r="L1443" s="225" t="str">
        <f t="shared" si="283"/>
        <v>6</v>
      </c>
      <c r="M1443" s="225" t="str">
        <f t="shared" si="283"/>
        <v>7</v>
      </c>
      <c r="N1443" s="225" t="str">
        <f t="shared" si="283"/>
        <v>8</v>
      </c>
      <c r="O1443" s="225" t="str">
        <f t="shared" si="283"/>
        <v>9</v>
      </c>
      <c r="P1443" s="225" t="str">
        <f t="shared" si="283"/>
        <v>10</v>
      </c>
      <c r="Q1443" s="225" t="str">
        <f t="shared" si="283"/>
        <v>11</v>
      </c>
      <c r="R1443" s="225" t="str">
        <f t="shared" si="283"/>
        <v>12</v>
      </c>
      <c r="S1443" s="225" t="str">
        <f t="shared" si="283"/>
        <v>13</v>
      </c>
      <c r="T1443" s="225" t="str">
        <f t="shared" si="283"/>
        <v>14</v>
      </c>
      <c r="U1443" s="225" t="str">
        <f t="shared" si="283"/>
        <v>15</v>
      </c>
      <c r="V1443" s="225" t="str">
        <f t="shared" si="283"/>
        <v>16</v>
      </c>
      <c r="W1443" s="225" t="str">
        <f t="shared" si="283"/>
        <v>17</v>
      </c>
      <c r="X1443" s="225" t="str">
        <f t="shared" si="283"/>
        <v>18</v>
      </c>
      <c r="Y1443" s="225" t="str">
        <f t="shared" si="283"/>
        <v>19</v>
      </c>
    </row>
    <row r="1444" spans="1:25" x14ac:dyDescent="0.25">
      <c r="A1444" t="str">
        <f t="shared" si="281"/>
        <v/>
      </c>
      <c r="G1444" s="225" t="str">
        <f t="shared" si="277"/>
        <v>1</v>
      </c>
      <c r="H1444" s="225" t="str">
        <f t="shared" si="278"/>
        <v>2</v>
      </c>
      <c r="I1444" s="225" t="str">
        <f t="shared" si="280"/>
        <v>3</v>
      </c>
      <c r="J1444" s="225" t="str">
        <f t="shared" si="283"/>
        <v>4</v>
      </c>
      <c r="K1444" s="225" t="str">
        <f t="shared" si="283"/>
        <v>5</v>
      </c>
      <c r="L1444" s="225" t="str">
        <f t="shared" si="283"/>
        <v>6</v>
      </c>
      <c r="M1444" s="225" t="str">
        <f t="shared" si="283"/>
        <v>7</v>
      </c>
      <c r="N1444" s="225" t="str">
        <f t="shared" si="283"/>
        <v>8</v>
      </c>
      <c r="O1444" s="225" t="str">
        <f t="shared" si="283"/>
        <v>9</v>
      </c>
      <c r="P1444" s="225" t="str">
        <f t="shared" si="283"/>
        <v>10</v>
      </c>
      <c r="Q1444" s="225" t="str">
        <f t="shared" si="283"/>
        <v>11</v>
      </c>
      <c r="R1444" s="225" t="str">
        <f t="shared" si="283"/>
        <v>12</v>
      </c>
      <c r="S1444" s="225" t="str">
        <f t="shared" si="283"/>
        <v>13</v>
      </c>
      <c r="T1444" s="225" t="str">
        <f t="shared" si="283"/>
        <v>14</v>
      </c>
      <c r="U1444" s="225" t="str">
        <f t="shared" si="283"/>
        <v>15</v>
      </c>
      <c r="V1444" s="225" t="str">
        <f t="shared" si="283"/>
        <v>16</v>
      </c>
      <c r="W1444" s="225" t="str">
        <f t="shared" si="283"/>
        <v>17</v>
      </c>
      <c r="X1444" s="225" t="str">
        <f t="shared" si="283"/>
        <v>18</v>
      </c>
      <c r="Y1444" s="225" t="str">
        <f t="shared" si="283"/>
        <v>19</v>
      </c>
    </row>
    <row r="1445" spans="1:25" x14ac:dyDescent="0.25">
      <c r="A1445" t="str">
        <f t="shared" si="281"/>
        <v/>
      </c>
      <c r="G1445" s="225" t="str">
        <f t="shared" si="277"/>
        <v>1</v>
      </c>
      <c r="H1445" s="225" t="str">
        <f t="shared" si="278"/>
        <v>2</v>
      </c>
      <c r="I1445" s="225" t="str">
        <f t="shared" si="280"/>
        <v>3</v>
      </c>
      <c r="J1445" s="225" t="str">
        <f t="shared" si="283"/>
        <v>4</v>
      </c>
      <c r="K1445" s="225" t="str">
        <f t="shared" si="283"/>
        <v>5</v>
      </c>
      <c r="L1445" s="225" t="str">
        <f t="shared" si="283"/>
        <v>6</v>
      </c>
      <c r="M1445" s="225" t="str">
        <f t="shared" si="283"/>
        <v>7</v>
      </c>
      <c r="N1445" s="225" t="str">
        <f t="shared" si="283"/>
        <v>8</v>
      </c>
      <c r="O1445" s="225" t="str">
        <f t="shared" si="283"/>
        <v>9</v>
      </c>
      <c r="P1445" s="225" t="str">
        <f t="shared" si="283"/>
        <v>10</v>
      </c>
      <c r="Q1445" s="225" t="str">
        <f t="shared" si="283"/>
        <v>11</v>
      </c>
      <c r="R1445" s="225" t="str">
        <f t="shared" si="283"/>
        <v>12</v>
      </c>
      <c r="S1445" s="225" t="str">
        <f t="shared" si="283"/>
        <v>13</v>
      </c>
      <c r="T1445" s="225" t="str">
        <f t="shared" si="283"/>
        <v>14</v>
      </c>
      <c r="U1445" s="225" t="str">
        <f t="shared" si="283"/>
        <v>15</v>
      </c>
      <c r="V1445" s="225" t="str">
        <f t="shared" si="283"/>
        <v>16</v>
      </c>
      <c r="W1445" s="225" t="str">
        <f t="shared" si="283"/>
        <v>17</v>
      </c>
      <c r="X1445" s="225" t="str">
        <f t="shared" si="283"/>
        <v>18</v>
      </c>
      <c r="Y1445" s="225" t="str">
        <f t="shared" si="283"/>
        <v>19</v>
      </c>
    </row>
    <row r="1446" spans="1:25" x14ac:dyDescent="0.25">
      <c r="A1446" t="str">
        <f t="shared" si="281"/>
        <v/>
      </c>
      <c r="G1446" s="225" t="str">
        <f t="shared" si="277"/>
        <v>1</v>
      </c>
      <c r="H1446" s="225" t="str">
        <f t="shared" si="278"/>
        <v>2</v>
      </c>
      <c r="I1446" s="225" t="str">
        <f t="shared" si="280"/>
        <v>3</v>
      </c>
      <c r="J1446" s="225" t="str">
        <f t="shared" si="283"/>
        <v>4</v>
      </c>
      <c r="K1446" s="225" t="str">
        <f t="shared" si="283"/>
        <v>5</v>
      </c>
      <c r="L1446" s="225" t="str">
        <f t="shared" si="283"/>
        <v>6</v>
      </c>
      <c r="M1446" s="225" t="str">
        <f t="shared" si="283"/>
        <v>7</v>
      </c>
      <c r="N1446" s="225" t="str">
        <f t="shared" si="283"/>
        <v>8</v>
      </c>
      <c r="O1446" s="225" t="str">
        <f t="shared" si="283"/>
        <v>9</v>
      </c>
      <c r="P1446" s="225" t="str">
        <f t="shared" si="283"/>
        <v>10</v>
      </c>
      <c r="Q1446" s="225" t="str">
        <f t="shared" si="283"/>
        <v>11</v>
      </c>
      <c r="R1446" s="225" t="str">
        <f t="shared" si="283"/>
        <v>12</v>
      </c>
      <c r="S1446" s="225" t="str">
        <f t="shared" si="283"/>
        <v>13</v>
      </c>
      <c r="T1446" s="225" t="str">
        <f t="shared" si="283"/>
        <v>14</v>
      </c>
      <c r="U1446" s="225" t="str">
        <f t="shared" si="283"/>
        <v>15</v>
      </c>
      <c r="V1446" s="225" t="str">
        <f t="shared" si="283"/>
        <v>16</v>
      </c>
      <c r="W1446" s="225" t="str">
        <f t="shared" si="283"/>
        <v>17</v>
      </c>
      <c r="X1446" s="225" t="str">
        <f t="shared" si="283"/>
        <v>18</v>
      </c>
      <c r="Y1446" s="225" t="str">
        <f t="shared" si="283"/>
        <v>19</v>
      </c>
    </row>
    <row r="1447" spans="1:25" x14ac:dyDescent="0.25">
      <c r="A1447" t="str">
        <f t="shared" si="281"/>
        <v/>
      </c>
      <c r="G1447" s="225" t="str">
        <f t="shared" si="277"/>
        <v>1</v>
      </c>
      <c r="H1447" s="225" t="str">
        <f t="shared" si="278"/>
        <v>2</v>
      </c>
      <c r="I1447" s="225" t="str">
        <f t="shared" si="280"/>
        <v>3</v>
      </c>
      <c r="J1447" s="225" t="str">
        <f t="shared" si="283"/>
        <v>4</v>
      </c>
      <c r="K1447" s="225" t="str">
        <f t="shared" si="283"/>
        <v>5</v>
      </c>
      <c r="L1447" s="225" t="str">
        <f t="shared" si="283"/>
        <v>6</v>
      </c>
      <c r="M1447" s="225" t="str">
        <f t="shared" si="283"/>
        <v>7</v>
      </c>
      <c r="N1447" s="225" t="str">
        <f t="shared" si="283"/>
        <v>8</v>
      </c>
      <c r="O1447" s="225" t="str">
        <f t="shared" si="283"/>
        <v>9</v>
      </c>
      <c r="P1447" s="225" t="str">
        <f t="shared" si="283"/>
        <v>10</v>
      </c>
      <c r="Q1447" s="225" t="str">
        <f t="shared" si="283"/>
        <v>11</v>
      </c>
      <c r="R1447" s="225" t="str">
        <f t="shared" si="283"/>
        <v>12</v>
      </c>
      <c r="S1447" s="225" t="str">
        <f t="shared" si="283"/>
        <v>13</v>
      </c>
      <c r="T1447" s="225" t="str">
        <f t="shared" si="283"/>
        <v>14</v>
      </c>
      <c r="U1447" s="225" t="str">
        <f t="shared" si="283"/>
        <v>15</v>
      </c>
      <c r="V1447" s="225" t="str">
        <f t="shared" si="283"/>
        <v>16</v>
      </c>
      <c r="W1447" s="225" t="str">
        <f t="shared" si="283"/>
        <v>17</v>
      </c>
      <c r="X1447" s="225" t="str">
        <f t="shared" si="283"/>
        <v>18</v>
      </c>
      <c r="Y1447" s="225" t="str">
        <f t="shared" si="283"/>
        <v>19</v>
      </c>
    </row>
    <row r="1448" spans="1:25" x14ac:dyDescent="0.25">
      <c r="A1448" t="str">
        <f t="shared" si="281"/>
        <v/>
      </c>
      <c r="G1448" s="225" t="str">
        <f t="shared" si="277"/>
        <v>1</v>
      </c>
      <c r="H1448" s="225" t="str">
        <f t="shared" si="278"/>
        <v>2</v>
      </c>
      <c r="I1448" s="225" t="str">
        <f t="shared" si="280"/>
        <v>3</v>
      </c>
      <c r="J1448" s="225" t="str">
        <f t="shared" si="283"/>
        <v>4</v>
      </c>
      <c r="K1448" s="225" t="str">
        <f t="shared" si="283"/>
        <v>5</v>
      </c>
      <c r="L1448" s="225" t="str">
        <f t="shared" si="283"/>
        <v>6</v>
      </c>
      <c r="M1448" s="225" t="str">
        <f t="shared" si="283"/>
        <v>7</v>
      </c>
      <c r="N1448" s="225" t="str">
        <f t="shared" si="283"/>
        <v>8</v>
      </c>
      <c r="O1448" s="225" t="str">
        <f t="shared" si="283"/>
        <v>9</v>
      </c>
      <c r="P1448" s="225" t="str">
        <f t="shared" si="283"/>
        <v>10</v>
      </c>
      <c r="Q1448" s="225" t="str">
        <f t="shared" si="283"/>
        <v>11</v>
      </c>
      <c r="R1448" s="225" t="str">
        <f t="shared" si="283"/>
        <v>12</v>
      </c>
      <c r="S1448" s="225" t="str">
        <f t="shared" si="283"/>
        <v>13</v>
      </c>
      <c r="T1448" s="225" t="str">
        <f t="shared" si="283"/>
        <v>14</v>
      </c>
      <c r="U1448" s="225" t="str">
        <f t="shared" si="283"/>
        <v>15</v>
      </c>
      <c r="V1448" s="225" t="str">
        <f t="shared" si="283"/>
        <v>16</v>
      </c>
      <c r="W1448" s="225" t="str">
        <f t="shared" si="283"/>
        <v>17</v>
      </c>
      <c r="X1448" s="225" t="str">
        <f t="shared" si="283"/>
        <v>18</v>
      </c>
      <c r="Y1448" s="225" t="str">
        <f t="shared" si="283"/>
        <v>19</v>
      </c>
    </row>
    <row r="1449" spans="1:25" x14ac:dyDescent="0.25">
      <c r="A1449" t="str">
        <f t="shared" si="281"/>
        <v/>
      </c>
      <c r="G1449" s="225" t="str">
        <f t="shared" si="277"/>
        <v>1</v>
      </c>
      <c r="H1449" s="225" t="str">
        <f t="shared" si="278"/>
        <v>2</v>
      </c>
      <c r="I1449" s="225" t="str">
        <f t="shared" si="280"/>
        <v>3</v>
      </c>
      <c r="J1449" s="225" t="str">
        <f t="shared" si="283"/>
        <v>4</v>
      </c>
      <c r="K1449" s="225" t="str">
        <f t="shared" si="283"/>
        <v>5</v>
      </c>
      <c r="L1449" s="225" t="str">
        <f t="shared" si="283"/>
        <v>6</v>
      </c>
      <c r="M1449" s="225" t="str">
        <f t="shared" si="283"/>
        <v>7</v>
      </c>
      <c r="N1449" s="225" t="str">
        <f t="shared" si="283"/>
        <v>8</v>
      </c>
      <c r="O1449" s="225" t="str">
        <f t="shared" si="283"/>
        <v>9</v>
      </c>
      <c r="P1449" s="225" t="str">
        <f t="shared" si="283"/>
        <v>10</v>
      </c>
      <c r="Q1449" s="225" t="str">
        <f t="shared" si="283"/>
        <v>11</v>
      </c>
      <c r="R1449" s="225" t="str">
        <f t="shared" si="283"/>
        <v>12</v>
      </c>
      <c r="S1449" s="225" t="str">
        <f t="shared" si="283"/>
        <v>13</v>
      </c>
      <c r="T1449" s="225" t="str">
        <f t="shared" si="283"/>
        <v>14</v>
      </c>
      <c r="U1449" s="225" t="str">
        <f t="shared" si="283"/>
        <v>15</v>
      </c>
      <c r="V1449" s="225" t="str">
        <f t="shared" si="283"/>
        <v>16</v>
      </c>
      <c r="W1449" s="225" t="str">
        <f t="shared" si="283"/>
        <v>17</v>
      </c>
      <c r="X1449" s="225" t="str">
        <f t="shared" si="283"/>
        <v>18</v>
      </c>
      <c r="Y1449" s="225" t="str">
        <f t="shared" si="283"/>
        <v>19</v>
      </c>
    </row>
    <row r="1450" spans="1:25" x14ac:dyDescent="0.25">
      <c r="A1450" t="str">
        <f t="shared" si="281"/>
        <v/>
      </c>
      <c r="G1450" s="225" t="str">
        <f t="shared" si="277"/>
        <v>1</v>
      </c>
      <c r="H1450" s="225" t="str">
        <f t="shared" si="278"/>
        <v>2</v>
      </c>
      <c r="I1450" s="225" t="str">
        <f t="shared" si="280"/>
        <v>3</v>
      </c>
      <c r="J1450" s="225" t="str">
        <f t="shared" si="283"/>
        <v>4</v>
      </c>
      <c r="K1450" s="225" t="str">
        <f t="shared" si="283"/>
        <v>5</v>
      </c>
      <c r="L1450" s="225" t="str">
        <f t="shared" si="283"/>
        <v>6</v>
      </c>
      <c r="M1450" s="225" t="str">
        <f t="shared" si="283"/>
        <v>7</v>
      </c>
      <c r="N1450" s="225" t="str">
        <f t="shared" si="283"/>
        <v>8</v>
      </c>
      <c r="O1450" s="225" t="str">
        <f t="shared" si="283"/>
        <v>9</v>
      </c>
      <c r="P1450" s="225" t="str">
        <f t="shared" si="283"/>
        <v>10</v>
      </c>
      <c r="Q1450" s="225" t="str">
        <f t="shared" si="283"/>
        <v>11</v>
      </c>
      <c r="R1450" s="225" t="str">
        <f t="shared" si="283"/>
        <v>12</v>
      </c>
      <c r="S1450" s="225" t="str">
        <f t="shared" si="283"/>
        <v>13</v>
      </c>
      <c r="T1450" s="225" t="str">
        <f t="shared" si="283"/>
        <v>14</v>
      </c>
      <c r="U1450" s="225" t="str">
        <f t="shared" si="283"/>
        <v>15</v>
      </c>
      <c r="V1450" s="225" t="str">
        <f t="shared" si="283"/>
        <v>16</v>
      </c>
      <c r="W1450" s="225" t="str">
        <f t="shared" si="283"/>
        <v>17</v>
      </c>
      <c r="X1450" s="225" t="str">
        <f t="shared" si="283"/>
        <v>18</v>
      </c>
      <c r="Y1450" s="225" t="str">
        <f t="shared" si="283"/>
        <v>19</v>
      </c>
    </row>
    <row r="1451" spans="1:25" x14ac:dyDescent="0.25">
      <c r="A1451" t="str">
        <f t="shared" si="281"/>
        <v/>
      </c>
      <c r="G1451" s="225" t="str">
        <f t="shared" si="277"/>
        <v>1</v>
      </c>
      <c r="H1451" s="225" t="str">
        <f t="shared" si="278"/>
        <v>2</v>
      </c>
      <c r="I1451" s="225" t="str">
        <f t="shared" si="280"/>
        <v>3</v>
      </c>
      <c r="J1451" s="225" t="str">
        <f t="shared" si="283"/>
        <v>4</v>
      </c>
      <c r="K1451" s="225" t="str">
        <f t="shared" si="283"/>
        <v>5</v>
      </c>
      <c r="L1451" s="225" t="str">
        <f t="shared" si="283"/>
        <v>6</v>
      </c>
      <c r="M1451" s="225" t="str">
        <f t="shared" si="283"/>
        <v>7</v>
      </c>
      <c r="N1451" s="225" t="str">
        <f t="shared" si="283"/>
        <v>8</v>
      </c>
      <c r="O1451" s="225" t="str">
        <f t="shared" si="283"/>
        <v>9</v>
      </c>
      <c r="P1451" s="225" t="str">
        <f t="shared" si="283"/>
        <v>10</v>
      </c>
      <c r="Q1451" s="225" t="str">
        <f t="shared" si="283"/>
        <v>11</v>
      </c>
      <c r="R1451" s="225" t="str">
        <f t="shared" si="283"/>
        <v>12</v>
      </c>
      <c r="S1451" s="225" t="str">
        <f t="shared" si="283"/>
        <v>13</v>
      </c>
      <c r="T1451" s="225" t="str">
        <f t="shared" si="283"/>
        <v>14</v>
      </c>
      <c r="U1451" s="225" t="str">
        <f t="shared" si="283"/>
        <v>15</v>
      </c>
      <c r="V1451" s="225" t="str">
        <f t="shared" si="283"/>
        <v>16</v>
      </c>
      <c r="W1451" s="225" t="str">
        <f t="shared" si="283"/>
        <v>17</v>
      </c>
      <c r="X1451" s="225" t="str">
        <f t="shared" si="283"/>
        <v>18</v>
      </c>
      <c r="Y1451" s="225" t="str">
        <f t="shared" si="283"/>
        <v>19</v>
      </c>
    </row>
    <row r="1452" spans="1:25" x14ac:dyDescent="0.25">
      <c r="A1452" t="str">
        <f t="shared" si="281"/>
        <v/>
      </c>
      <c r="G1452" s="225" t="str">
        <f t="shared" si="277"/>
        <v>1</v>
      </c>
      <c r="H1452" s="225" t="str">
        <f t="shared" si="278"/>
        <v>2</v>
      </c>
      <c r="I1452" s="225" t="str">
        <f t="shared" si="280"/>
        <v>3</v>
      </c>
      <c r="J1452" s="225" t="str">
        <f t="shared" si="283"/>
        <v>4</v>
      </c>
      <c r="K1452" s="225" t="str">
        <f t="shared" si="283"/>
        <v>5</v>
      </c>
      <c r="L1452" s="225" t="str">
        <f t="shared" si="283"/>
        <v>6</v>
      </c>
      <c r="M1452" s="225" t="str">
        <f t="shared" si="283"/>
        <v>7</v>
      </c>
      <c r="N1452" s="225" t="str">
        <f t="shared" si="283"/>
        <v>8</v>
      </c>
      <c r="O1452" s="225" t="str">
        <f t="shared" si="283"/>
        <v>9</v>
      </c>
      <c r="P1452" s="225" t="str">
        <f t="shared" si="283"/>
        <v>10</v>
      </c>
      <c r="Q1452" s="225" t="str">
        <f t="shared" si="283"/>
        <v>11</v>
      </c>
      <c r="R1452" s="225" t="str">
        <f t="shared" si="283"/>
        <v>12</v>
      </c>
      <c r="S1452" s="225" t="str">
        <f t="shared" si="283"/>
        <v>13</v>
      </c>
      <c r="T1452" s="225" t="str">
        <f t="shared" si="283"/>
        <v>14</v>
      </c>
      <c r="U1452" s="225" t="str">
        <f t="shared" si="283"/>
        <v>15</v>
      </c>
      <c r="V1452" s="225" t="str">
        <f t="shared" si="283"/>
        <v>16</v>
      </c>
      <c r="W1452" s="225" t="str">
        <f t="shared" si="283"/>
        <v>17</v>
      </c>
      <c r="X1452" s="225" t="str">
        <f t="shared" si="283"/>
        <v>18</v>
      </c>
      <c r="Y1452" s="225" t="str">
        <f t="shared" si="283"/>
        <v>19</v>
      </c>
    </row>
    <row r="1453" spans="1:25" x14ac:dyDescent="0.25">
      <c r="A1453" t="str">
        <f t="shared" si="281"/>
        <v/>
      </c>
      <c r="G1453" s="225" t="str">
        <f t="shared" si="277"/>
        <v>1</v>
      </c>
      <c r="H1453" s="225" t="str">
        <f t="shared" si="278"/>
        <v>2</v>
      </c>
      <c r="I1453" s="225" t="str">
        <f t="shared" si="280"/>
        <v>3</v>
      </c>
      <c r="J1453" s="225" t="str">
        <f t="shared" si="283"/>
        <v>4</v>
      </c>
      <c r="K1453" s="225" t="str">
        <f t="shared" si="283"/>
        <v>5</v>
      </c>
      <c r="L1453" s="225" t="str">
        <f t="shared" si="283"/>
        <v>6</v>
      </c>
      <c r="M1453" s="225" t="str">
        <f t="shared" si="283"/>
        <v>7</v>
      </c>
      <c r="N1453" s="225" t="str">
        <f t="shared" si="283"/>
        <v>8</v>
      </c>
      <c r="O1453" s="225" t="str">
        <f t="shared" si="283"/>
        <v>9</v>
      </c>
      <c r="P1453" s="225" t="str">
        <f t="shared" si="283"/>
        <v>10</v>
      </c>
      <c r="Q1453" s="225" t="str">
        <f t="shared" si="283"/>
        <v>11</v>
      </c>
      <c r="R1453" s="225" t="str">
        <f t="shared" si="283"/>
        <v>12</v>
      </c>
      <c r="S1453" s="225" t="str">
        <f t="shared" si="283"/>
        <v>13</v>
      </c>
      <c r="T1453" s="225" t="str">
        <f t="shared" si="283"/>
        <v>14</v>
      </c>
      <c r="U1453" s="225" t="str">
        <f t="shared" si="283"/>
        <v>15</v>
      </c>
      <c r="V1453" s="225" t="str">
        <f t="shared" si="283"/>
        <v>16</v>
      </c>
      <c r="W1453" s="225" t="str">
        <f t="shared" si="283"/>
        <v>17</v>
      </c>
      <c r="X1453" s="225" t="str">
        <f t="shared" si="283"/>
        <v>18</v>
      </c>
      <c r="Y1453" s="225" t="str">
        <f t="shared" si="283"/>
        <v>19</v>
      </c>
    </row>
    <row r="1454" spans="1:25" x14ac:dyDescent="0.25">
      <c r="A1454" t="str">
        <f t="shared" si="281"/>
        <v/>
      </c>
      <c r="G1454" s="225" t="str">
        <f t="shared" si="277"/>
        <v>1</v>
      </c>
      <c r="H1454" s="225" t="str">
        <f t="shared" si="278"/>
        <v>2</v>
      </c>
      <c r="I1454" s="225" t="str">
        <f t="shared" si="280"/>
        <v>3</v>
      </c>
      <c r="J1454" s="225" t="str">
        <f t="shared" si="283"/>
        <v>4</v>
      </c>
      <c r="K1454" s="225" t="str">
        <f t="shared" si="283"/>
        <v>5</v>
      </c>
      <c r="L1454" s="225" t="str">
        <f t="shared" si="283"/>
        <v>6</v>
      </c>
      <c r="M1454" s="225" t="str">
        <f t="shared" si="283"/>
        <v>7</v>
      </c>
      <c r="N1454" s="225" t="str">
        <f t="shared" si="283"/>
        <v>8</v>
      </c>
      <c r="O1454" s="225" t="str">
        <f t="shared" si="283"/>
        <v>9</v>
      </c>
      <c r="P1454" s="225" t="str">
        <f t="shared" si="283"/>
        <v>10</v>
      </c>
      <c r="Q1454" s="225" t="str">
        <f t="shared" si="283"/>
        <v>11</v>
      </c>
      <c r="R1454" s="225" t="str">
        <f t="shared" si="283"/>
        <v>12</v>
      </c>
      <c r="S1454" s="225" t="str">
        <f t="shared" si="283"/>
        <v>13</v>
      </c>
      <c r="T1454" s="225" t="str">
        <f t="shared" si="283"/>
        <v>14</v>
      </c>
      <c r="U1454" s="225" t="str">
        <f t="shared" si="283"/>
        <v>15</v>
      </c>
      <c r="V1454" s="225" t="str">
        <f t="shared" si="283"/>
        <v>16</v>
      </c>
      <c r="W1454" s="225" t="str">
        <f t="shared" si="283"/>
        <v>17</v>
      </c>
      <c r="X1454" s="225" t="str">
        <f t="shared" si="283"/>
        <v>18</v>
      </c>
      <c r="Y1454" s="225" t="str">
        <f t="shared" si="283"/>
        <v>19</v>
      </c>
    </row>
    <row r="1455" spans="1:25" x14ac:dyDescent="0.25">
      <c r="A1455" t="str">
        <f t="shared" si="281"/>
        <v/>
      </c>
      <c r="G1455" s="225" t="str">
        <f t="shared" si="277"/>
        <v>1</v>
      </c>
      <c r="H1455" s="225" t="str">
        <f t="shared" si="278"/>
        <v>2</v>
      </c>
      <c r="I1455" s="225" t="str">
        <f t="shared" si="280"/>
        <v>3</v>
      </c>
      <c r="J1455" s="225" t="str">
        <f t="shared" si="283"/>
        <v>4</v>
      </c>
      <c r="K1455" s="225" t="str">
        <f t="shared" si="283"/>
        <v>5</v>
      </c>
      <c r="L1455" s="225" t="str">
        <f t="shared" si="283"/>
        <v>6</v>
      </c>
      <c r="M1455" s="225" t="str">
        <f t="shared" si="283"/>
        <v>7</v>
      </c>
      <c r="N1455" s="225" t="str">
        <f t="shared" si="283"/>
        <v>8</v>
      </c>
      <c r="O1455" s="225" t="str">
        <f t="shared" si="283"/>
        <v>9</v>
      </c>
      <c r="P1455" s="225" t="str">
        <f t="shared" si="283"/>
        <v>10</v>
      </c>
      <c r="Q1455" s="225" t="str">
        <f t="shared" si="283"/>
        <v>11</v>
      </c>
      <c r="R1455" s="225" t="str">
        <f t="shared" si="283"/>
        <v>12</v>
      </c>
      <c r="S1455" s="225" t="str">
        <f t="shared" si="283"/>
        <v>13</v>
      </c>
      <c r="T1455" s="225" t="str">
        <f t="shared" si="283"/>
        <v>14</v>
      </c>
      <c r="U1455" s="225" t="str">
        <f t="shared" si="283"/>
        <v>15</v>
      </c>
      <c r="V1455" s="225" t="str">
        <f t="shared" si="283"/>
        <v>16</v>
      </c>
      <c r="W1455" s="225" t="str">
        <f t="shared" si="283"/>
        <v>17</v>
      </c>
      <c r="X1455" s="225" t="str">
        <f t="shared" si="283"/>
        <v>18</v>
      </c>
      <c r="Y1455" s="225" t="str">
        <f t="shared" si="283"/>
        <v>19</v>
      </c>
    </row>
    <row r="1456" spans="1:25" x14ac:dyDescent="0.25">
      <c r="A1456" t="str">
        <f t="shared" si="281"/>
        <v/>
      </c>
      <c r="G1456" s="225" t="str">
        <f t="shared" si="277"/>
        <v>1</v>
      </c>
      <c r="H1456" s="225" t="str">
        <f t="shared" si="278"/>
        <v>2</v>
      </c>
      <c r="I1456" s="225" t="str">
        <f t="shared" si="280"/>
        <v>3</v>
      </c>
      <c r="J1456" s="225" t="str">
        <f t="shared" si="283"/>
        <v>4</v>
      </c>
      <c r="K1456" s="225" t="str">
        <f t="shared" si="283"/>
        <v>5</v>
      </c>
      <c r="L1456" s="225" t="str">
        <f t="shared" si="283"/>
        <v>6</v>
      </c>
      <c r="M1456" s="225" t="str">
        <f t="shared" si="283"/>
        <v>7</v>
      </c>
      <c r="N1456" s="225" t="str">
        <f t="shared" si="283"/>
        <v>8</v>
      </c>
      <c r="O1456" s="225" t="str">
        <f t="shared" si="283"/>
        <v>9</v>
      </c>
      <c r="P1456" s="225" t="str">
        <f t="shared" si="283"/>
        <v>10</v>
      </c>
      <c r="Q1456" s="225" t="str">
        <f t="shared" si="283"/>
        <v>11</v>
      </c>
      <c r="R1456" s="225" t="str">
        <f t="shared" si="283"/>
        <v>12</v>
      </c>
      <c r="S1456" s="225" t="str">
        <f t="shared" si="283"/>
        <v>13</v>
      </c>
      <c r="T1456" s="225" t="str">
        <f t="shared" si="283"/>
        <v>14</v>
      </c>
      <c r="U1456" s="225" t="str">
        <f t="shared" si="283"/>
        <v>15</v>
      </c>
      <c r="V1456" s="225" t="str">
        <f t="shared" si="283"/>
        <v>16</v>
      </c>
      <c r="W1456" s="225" t="str">
        <f t="shared" si="283"/>
        <v>17</v>
      </c>
      <c r="X1456" s="225" t="str">
        <f t="shared" si="283"/>
        <v>18</v>
      </c>
      <c r="Y1456" s="225" t="str">
        <f t="shared" si="283"/>
        <v>19</v>
      </c>
    </row>
    <row r="1457" spans="1:25" x14ac:dyDescent="0.25">
      <c r="A1457" t="str">
        <f t="shared" si="281"/>
        <v/>
      </c>
      <c r="G1457" s="225" t="str">
        <f t="shared" si="277"/>
        <v>1</v>
      </c>
      <c r="H1457" s="225" t="str">
        <f t="shared" si="278"/>
        <v>2</v>
      </c>
      <c r="I1457" s="225" t="str">
        <f t="shared" si="280"/>
        <v>3</v>
      </c>
      <c r="J1457" s="225" t="str">
        <f t="shared" si="283"/>
        <v>4</v>
      </c>
      <c r="K1457" s="225" t="str">
        <f t="shared" ref="J1457:Y1472" si="284">K$1&amp;$F1457&amp;$B1457&amp;$E1457</f>
        <v>5</v>
      </c>
      <c r="L1457" s="225" t="str">
        <f t="shared" si="284"/>
        <v>6</v>
      </c>
      <c r="M1457" s="225" t="str">
        <f t="shared" si="284"/>
        <v>7</v>
      </c>
      <c r="N1457" s="225" t="str">
        <f t="shared" si="284"/>
        <v>8</v>
      </c>
      <c r="O1457" s="225" t="str">
        <f t="shared" si="284"/>
        <v>9</v>
      </c>
      <c r="P1457" s="225" t="str">
        <f t="shared" si="284"/>
        <v>10</v>
      </c>
      <c r="Q1457" s="225" t="str">
        <f t="shared" si="284"/>
        <v>11</v>
      </c>
      <c r="R1457" s="225" t="str">
        <f t="shared" si="284"/>
        <v>12</v>
      </c>
      <c r="S1457" s="225" t="str">
        <f t="shared" si="284"/>
        <v>13</v>
      </c>
      <c r="T1457" s="225" t="str">
        <f t="shared" si="284"/>
        <v>14</v>
      </c>
      <c r="U1457" s="225" t="str">
        <f t="shared" si="284"/>
        <v>15</v>
      </c>
      <c r="V1457" s="225" t="str">
        <f t="shared" si="284"/>
        <v>16</v>
      </c>
      <c r="W1457" s="225" t="str">
        <f t="shared" si="284"/>
        <v>17</v>
      </c>
      <c r="X1457" s="225" t="str">
        <f t="shared" si="284"/>
        <v>18</v>
      </c>
      <c r="Y1457" s="225" t="str">
        <f t="shared" si="284"/>
        <v>19</v>
      </c>
    </row>
    <row r="1458" spans="1:25" x14ac:dyDescent="0.25">
      <c r="A1458" t="str">
        <f t="shared" si="281"/>
        <v/>
      </c>
      <c r="G1458" s="225" t="str">
        <f t="shared" si="277"/>
        <v>1</v>
      </c>
      <c r="H1458" s="225" t="str">
        <f t="shared" si="278"/>
        <v>2</v>
      </c>
      <c r="I1458" s="225" t="str">
        <f t="shared" si="280"/>
        <v>3</v>
      </c>
      <c r="J1458" s="225" t="str">
        <f t="shared" si="284"/>
        <v>4</v>
      </c>
      <c r="K1458" s="225" t="str">
        <f t="shared" si="284"/>
        <v>5</v>
      </c>
      <c r="L1458" s="225" t="str">
        <f t="shared" si="284"/>
        <v>6</v>
      </c>
      <c r="M1458" s="225" t="str">
        <f t="shared" si="284"/>
        <v>7</v>
      </c>
      <c r="N1458" s="225" t="str">
        <f t="shared" si="284"/>
        <v>8</v>
      </c>
      <c r="O1458" s="225" t="str">
        <f t="shared" si="284"/>
        <v>9</v>
      </c>
      <c r="P1458" s="225" t="str">
        <f t="shared" si="284"/>
        <v>10</v>
      </c>
      <c r="Q1458" s="225" t="str">
        <f t="shared" si="284"/>
        <v>11</v>
      </c>
      <c r="R1458" s="225" t="str">
        <f t="shared" si="284"/>
        <v>12</v>
      </c>
      <c r="S1458" s="225" t="str">
        <f t="shared" si="284"/>
        <v>13</v>
      </c>
      <c r="T1458" s="225" t="str">
        <f t="shared" si="284"/>
        <v>14</v>
      </c>
      <c r="U1458" s="225" t="str">
        <f t="shared" si="284"/>
        <v>15</v>
      </c>
      <c r="V1458" s="225" t="str">
        <f t="shared" si="284"/>
        <v>16</v>
      </c>
      <c r="W1458" s="225" t="str">
        <f t="shared" si="284"/>
        <v>17</v>
      </c>
      <c r="X1458" s="225" t="str">
        <f t="shared" si="284"/>
        <v>18</v>
      </c>
      <c r="Y1458" s="225" t="str">
        <f t="shared" si="284"/>
        <v>19</v>
      </c>
    </row>
    <row r="1459" spans="1:25" x14ac:dyDescent="0.25">
      <c r="A1459" t="str">
        <f t="shared" si="281"/>
        <v/>
      </c>
      <c r="G1459" s="225" t="str">
        <f t="shared" si="277"/>
        <v>1</v>
      </c>
      <c r="H1459" s="225" t="str">
        <f t="shared" si="278"/>
        <v>2</v>
      </c>
      <c r="I1459" s="225" t="str">
        <f t="shared" si="280"/>
        <v>3</v>
      </c>
      <c r="J1459" s="225" t="str">
        <f t="shared" si="284"/>
        <v>4</v>
      </c>
      <c r="K1459" s="225" t="str">
        <f t="shared" si="284"/>
        <v>5</v>
      </c>
      <c r="L1459" s="225" t="str">
        <f t="shared" si="284"/>
        <v>6</v>
      </c>
      <c r="M1459" s="225" t="str">
        <f t="shared" si="284"/>
        <v>7</v>
      </c>
      <c r="N1459" s="225" t="str">
        <f t="shared" si="284"/>
        <v>8</v>
      </c>
      <c r="O1459" s="225" t="str">
        <f t="shared" si="284"/>
        <v>9</v>
      </c>
      <c r="P1459" s="225" t="str">
        <f t="shared" si="284"/>
        <v>10</v>
      </c>
      <c r="Q1459" s="225" t="str">
        <f t="shared" si="284"/>
        <v>11</v>
      </c>
      <c r="R1459" s="225" t="str">
        <f t="shared" si="284"/>
        <v>12</v>
      </c>
      <c r="S1459" s="225" t="str">
        <f t="shared" si="284"/>
        <v>13</v>
      </c>
      <c r="T1459" s="225" t="str">
        <f t="shared" si="284"/>
        <v>14</v>
      </c>
      <c r="U1459" s="225" t="str">
        <f t="shared" si="284"/>
        <v>15</v>
      </c>
      <c r="V1459" s="225" t="str">
        <f t="shared" si="284"/>
        <v>16</v>
      </c>
      <c r="W1459" s="225" t="str">
        <f t="shared" si="284"/>
        <v>17</v>
      </c>
      <c r="X1459" s="225" t="str">
        <f t="shared" si="284"/>
        <v>18</v>
      </c>
      <c r="Y1459" s="225" t="str">
        <f t="shared" si="284"/>
        <v>19</v>
      </c>
    </row>
    <row r="1460" spans="1:25" x14ac:dyDescent="0.25">
      <c r="A1460" t="str">
        <f t="shared" si="281"/>
        <v/>
      </c>
      <c r="G1460" s="225" t="str">
        <f t="shared" si="277"/>
        <v>1</v>
      </c>
      <c r="H1460" s="225" t="str">
        <f t="shared" si="278"/>
        <v>2</v>
      </c>
      <c r="I1460" s="225" t="str">
        <f t="shared" si="280"/>
        <v>3</v>
      </c>
      <c r="J1460" s="225" t="str">
        <f t="shared" si="284"/>
        <v>4</v>
      </c>
      <c r="K1460" s="225" t="str">
        <f t="shared" si="284"/>
        <v>5</v>
      </c>
      <c r="L1460" s="225" t="str">
        <f t="shared" si="284"/>
        <v>6</v>
      </c>
      <c r="M1460" s="225" t="str">
        <f t="shared" si="284"/>
        <v>7</v>
      </c>
      <c r="N1460" s="225" t="str">
        <f t="shared" si="284"/>
        <v>8</v>
      </c>
      <c r="O1460" s="225" t="str">
        <f t="shared" si="284"/>
        <v>9</v>
      </c>
      <c r="P1460" s="225" t="str">
        <f t="shared" si="284"/>
        <v>10</v>
      </c>
      <c r="Q1460" s="225" t="str">
        <f t="shared" si="284"/>
        <v>11</v>
      </c>
      <c r="R1460" s="225" t="str">
        <f t="shared" si="284"/>
        <v>12</v>
      </c>
      <c r="S1460" s="225" t="str">
        <f t="shared" si="284"/>
        <v>13</v>
      </c>
      <c r="T1460" s="225" t="str">
        <f t="shared" si="284"/>
        <v>14</v>
      </c>
      <c r="U1460" s="225" t="str">
        <f t="shared" si="284"/>
        <v>15</v>
      </c>
      <c r="V1460" s="225" t="str">
        <f t="shared" si="284"/>
        <v>16</v>
      </c>
      <c r="W1460" s="225" t="str">
        <f t="shared" si="284"/>
        <v>17</v>
      </c>
      <c r="X1460" s="225" t="str">
        <f t="shared" si="284"/>
        <v>18</v>
      </c>
      <c r="Y1460" s="225" t="str">
        <f t="shared" si="284"/>
        <v>19</v>
      </c>
    </row>
    <row r="1461" spans="1:25" x14ac:dyDescent="0.25">
      <c r="A1461" t="str">
        <f t="shared" si="281"/>
        <v/>
      </c>
      <c r="G1461" s="225" t="str">
        <f t="shared" si="277"/>
        <v>1</v>
      </c>
      <c r="H1461" s="225" t="str">
        <f t="shared" si="278"/>
        <v>2</v>
      </c>
      <c r="I1461" s="225" t="str">
        <f t="shared" si="280"/>
        <v>3</v>
      </c>
      <c r="J1461" s="225" t="str">
        <f t="shared" si="284"/>
        <v>4</v>
      </c>
      <c r="K1461" s="225" t="str">
        <f t="shared" si="284"/>
        <v>5</v>
      </c>
      <c r="L1461" s="225" t="str">
        <f t="shared" si="284"/>
        <v>6</v>
      </c>
      <c r="M1461" s="225" t="str">
        <f t="shared" si="284"/>
        <v>7</v>
      </c>
      <c r="N1461" s="225" t="str">
        <f t="shared" si="284"/>
        <v>8</v>
      </c>
      <c r="O1461" s="225" t="str">
        <f t="shared" si="284"/>
        <v>9</v>
      </c>
      <c r="P1461" s="225" t="str">
        <f t="shared" si="284"/>
        <v>10</v>
      </c>
      <c r="Q1461" s="225" t="str">
        <f t="shared" si="284"/>
        <v>11</v>
      </c>
      <c r="R1461" s="225" t="str">
        <f t="shared" si="284"/>
        <v>12</v>
      </c>
      <c r="S1461" s="225" t="str">
        <f t="shared" si="284"/>
        <v>13</v>
      </c>
      <c r="T1461" s="225" t="str">
        <f t="shared" si="284"/>
        <v>14</v>
      </c>
      <c r="U1461" s="225" t="str">
        <f t="shared" si="284"/>
        <v>15</v>
      </c>
      <c r="V1461" s="225" t="str">
        <f t="shared" si="284"/>
        <v>16</v>
      </c>
      <c r="W1461" s="225" t="str">
        <f t="shared" si="284"/>
        <v>17</v>
      </c>
      <c r="X1461" s="225" t="str">
        <f t="shared" si="284"/>
        <v>18</v>
      </c>
      <c r="Y1461" s="225" t="str">
        <f t="shared" si="284"/>
        <v>19</v>
      </c>
    </row>
    <row r="1462" spans="1:25" x14ac:dyDescent="0.25">
      <c r="A1462" t="str">
        <f t="shared" si="281"/>
        <v/>
      </c>
      <c r="G1462" s="225" t="str">
        <f t="shared" si="277"/>
        <v>1</v>
      </c>
      <c r="H1462" s="225" t="str">
        <f t="shared" si="278"/>
        <v>2</v>
      </c>
      <c r="I1462" s="225" t="str">
        <f t="shared" si="280"/>
        <v>3</v>
      </c>
      <c r="J1462" s="225" t="str">
        <f t="shared" si="284"/>
        <v>4</v>
      </c>
      <c r="K1462" s="225" t="str">
        <f t="shared" si="284"/>
        <v>5</v>
      </c>
      <c r="L1462" s="225" t="str">
        <f t="shared" si="284"/>
        <v>6</v>
      </c>
      <c r="M1462" s="225" t="str">
        <f t="shared" si="284"/>
        <v>7</v>
      </c>
      <c r="N1462" s="225" t="str">
        <f t="shared" si="284"/>
        <v>8</v>
      </c>
      <c r="O1462" s="225" t="str">
        <f t="shared" si="284"/>
        <v>9</v>
      </c>
      <c r="P1462" s="225" t="str">
        <f t="shared" si="284"/>
        <v>10</v>
      </c>
      <c r="Q1462" s="225" t="str">
        <f t="shared" si="284"/>
        <v>11</v>
      </c>
      <c r="R1462" s="225" t="str">
        <f t="shared" si="284"/>
        <v>12</v>
      </c>
      <c r="S1462" s="225" t="str">
        <f t="shared" si="284"/>
        <v>13</v>
      </c>
      <c r="T1462" s="225" t="str">
        <f t="shared" si="284"/>
        <v>14</v>
      </c>
      <c r="U1462" s="225" t="str">
        <f t="shared" si="284"/>
        <v>15</v>
      </c>
      <c r="V1462" s="225" t="str">
        <f t="shared" si="284"/>
        <v>16</v>
      </c>
      <c r="W1462" s="225" t="str">
        <f t="shared" si="284"/>
        <v>17</v>
      </c>
      <c r="X1462" s="225" t="str">
        <f t="shared" si="284"/>
        <v>18</v>
      </c>
      <c r="Y1462" s="225" t="str">
        <f t="shared" si="284"/>
        <v>19</v>
      </c>
    </row>
    <row r="1463" spans="1:25" x14ac:dyDescent="0.25">
      <c r="A1463" t="str">
        <f t="shared" si="281"/>
        <v/>
      </c>
      <c r="G1463" s="225" t="str">
        <f t="shared" si="277"/>
        <v>1</v>
      </c>
      <c r="H1463" s="225" t="str">
        <f t="shared" si="278"/>
        <v>2</v>
      </c>
      <c r="I1463" s="225" t="str">
        <f t="shared" si="280"/>
        <v>3</v>
      </c>
      <c r="J1463" s="225" t="str">
        <f t="shared" si="284"/>
        <v>4</v>
      </c>
      <c r="K1463" s="225" t="str">
        <f t="shared" si="284"/>
        <v>5</v>
      </c>
      <c r="L1463" s="225" t="str">
        <f t="shared" si="284"/>
        <v>6</v>
      </c>
      <c r="M1463" s="225" t="str">
        <f t="shared" si="284"/>
        <v>7</v>
      </c>
      <c r="N1463" s="225" t="str">
        <f t="shared" si="284"/>
        <v>8</v>
      </c>
      <c r="O1463" s="225" t="str">
        <f t="shared" si="284"/>
        <v>9</v>
      </c>
      <c r="P1463" s="225" t="str">
        <f t="shared" si="284"/>
        <v>10</v>
      </c>
      <c r="Q1463" s="225" t="str">
        <f t="shared" si="284"/>
        <v>11</v>
      </c>
      <c r="R1463" s="225" t="str">
        <f t="shared" si="284"/>
        <v>12</v>
      </c>
      <c r="S1463" s="225" t="str">
        <f t="shared" si="284"/>
        <v>13</v>
      </c>
      <c r="T1463" s="225" t="str">
        <f t="shared" si="284"/>
        <v>14</v>
      </c>
      <c r="U1463" s="225" t="str">
        <f t="shared" si="284"/>
        <v>15</v>
      </c>
      <c r="V1463" s="225" t="str">
        <f t="shared" si="284"/>
        <v>16</v>
      </c>
      <c r="W1463" s="225" t="str">
        <f t="shared" si="284"/>
        <v>17</v>
      </c>
      <c r="X1463" s="225" t="str">
        <f t="shared" si="284"/>
        <v>18</v>
      </c>
      <c r="Y1463" s="225" t="str">
        <f t="shared" si="284"/>
        <v>19</v>
      </c>
    </row>
    <row r="1464" spans="1:25" x14ac:dyDescent="0.25">
      <c r="A1464" t="str">
        <f t="shared" si="281"/>
        <v/>
      </c>
      <c r="G1464" s="225" t="str">
        <f t="shared" si="277"/>
        <v>1</v>
      </c>
      <c r="H1464" s="225" t="str">
        <f t="shared" si="278"/>
        <v>2</v>
      </c>
      <c r="I1464" s="225" t="str">
        <f t="shared" si="280"/>
        <v>3</v>
      </c>
      <c r="J1464" s="225" t="str">
        <f t="shared" si="284"/>
        <v>4</v>
      </c>
      <c r="K1464" s="225" t="str">
        <f t="shared" si="284"/>
        <v>5</v>
      </c>
      <c r="L1464" s="225" t="str">
        <f t="shared" si="284"/>
        <v>6</v>
      </c>
      <c r="M1464" s="225" t="str">
        <f t="shared" si="284"/>
        <v>7</v>
      </c>
      <c r="N1464" s="225" t="str">
        <f t="shared" si="284"/>
        <v>8</v>
      </c>
      <c r="O1464" s="225" t="str">
        <f t="shared" si="284"/>
        <v>9</v>
      </c>
      <c r="P1464" s="225" t="str">
        <f t="shared" si="284"/>
        <v>10</v>
      </c>
      <c r="Q1464" s="225" t="str">
        <f t="shared" si="284"/>
        <v>11</v>
      </c>
      <c r="R1464" s="225" t="str">
        <f t="shared" si="284"/>
        <v>12</v>
      </c>
      <c r="S1464" s="225" t="str">
        <f t="shared" si="284"/>
        <v>13</v>
      </c>
      <c r="T1464" s="225" t="str">
        <f t="shared" si="284"/>
        <v>14</v>
      </c>
      <c r="U1464" s="225" t="str">
        <f t="shared" si="284"/>
        <v>15</v>
      </c>
      <c r="V1464" s="225" t="str">
        <f t="shared" si="284"/>
        <v>16</v>
      </c>
      <c r="W1464" s="225" t="str">
        <f t="shared" si="284"/>
        <v>17</v>
      </c>
      <c r="X1464" s="225" t="str">
        <f t="shared" si="284"/>
        <v>18</v>
      </c>
      <c r="Y1464" s="225" t="str">
        <f t="shared" si="284"/>
        <v>19</v>
      </c>
    </row>
    <row r="1465" spans="1:25" x14ac:dyDescent="0.25">
      <c r="A1465" t="str">
        <f t="shared" si="281"/>
        <v/>
      </c>
      <c r="G1465" s="225" t="str">
        <f t="shared" si="277"/>
        <v>1</v>
      </c>
      <c r="H1465" s="225" t="str">
        <f t="shared" si="278"/>
        <v>2</v>
      </c>
      <c r="I1465" s="225" t="str">
        <f t="shared" si="280"/>
        <v>3</v>
      </c>
      <c r="J1465" s="225" t="str">
        <f t="shared" si="284"/>
        <v>4</v>
      </c>
      <c r="K1465" s="225" t="str">
        <f t="shared" si="284"/>
        <v>5</v>
      </c>
      <c r="L1465" s="225" t="str">
        <f t="shared" si="284"/>
        <v>6</v>
      </c>
      <c r="M1465" s="225" t="str">
        <f t="shared" si="284"/>
        <v>7</v>
      </c>
      <c r="N1465" s="225" t="str">
        <f t="shared" si="284"/>
        <v>8</v>
      </c>
      <c r="O1465" s="225" t="str">
        <f t="shared" si="284"/>
        <v>9</v>
      </c>
      <c r="P1465" s="225" t="str">
        <f t="shared" si="284"/>
        <v>10</v>
      </c>
      <c r="Q1465" s="225" t="str">
        <f t="shared" si="284"/>
        <v>11</v>
      </c>
      <c r="R1465" s="225" t="str">
        <f t="shared" si="284"/>
        <v>12</v>
      </c>
      <c r="S1465" s="225" t="str">
        <f t="shared" si="284"/>
        <v>13</v>
      </c>
      <c r="T1465" s="225" t="str">
        <f t="shared" si="284"/>
        <v>14</v>
      </c>
      <c r="U1465" s="225" t="str">
        <f t="shared" si="284"/>
        <v>15</v>
      </c>
      <c r="V1465" s="225" t="str">
        <f t="shared" si="284"/>
        <v>16</v>
      </c>
      <c r="W1465" s="225" t="str">
        <f t="shared" si="284"/>
        <v>17</v>
      </c>
      <c r="X1465" s="225" t="str">
        <f t="shared" si="284"/>
        <v>18</v>
      </c>
      <c r="Y1465" s="225" t="str">
        <f t="shared" si="284"/>
        <v>19</v>
      </c>
    </row>
    <row r="1466" spans="1:25" x14ac:dyDescent="0.25">
      <c r="A1466" t="str">
        <f t="shared" si="281"/>
        <v/>
      </c>
      <c r="G1466" s="225" t="str">
        <f t="shared" ref="G1466:G1529" si="285">G$1&amp;F1466&amp;B1466&amp;E1466</f>
        <v>1</v>
      </c>
      <c r="H1466" s="225" t="str">
        <f t="shared" ref="H1466:H1529" si="286">H$1&amp;F1466&amp;B1466&amp;E1466</f>
        <v>2</v>
      </c>
      <c r="I1466" s="225" t="str">
        <f t="shared" si="280"/>
        <v>3</v>
      </c>
      <c r="J1466" s="225" t="str">
        <f t="shared" si="284"/>
        <v>4</v>
      </c>
      <c r="K1466" s="225" t="str">
        <f t="shared" si="284"/>
        <v>5</v>
      </c>
      <c r="L1466" s="225" t="str">
        <f t="shared" si="284"/>
        <v>6</v>
      </c>
      <c r="M1466" s="225" t="str">
        <f t="shared" si="284"/>
        <v>7</v>
      </c>
      <c r="N1466" s="225" t="str">
        <f t="shared" si="284"/>
        <v>8</v>
      </c>
      <c r="O1466" s="225" t="str">
        <f t="shared" si="284"/>
        <v>9</v>
      </c>
      <c r="P1466" s="225" t="str">
        <f t="shared" si="284"/>
        <v>10</v>
      </c>
      <c r="Q1466" s="225" t="str">
        <f t="shared" si="284"/>
        <v>11</v>
      </c>
      <c r="R1466" s="225" t="str">
        <f t="shared" si="284"/>
        <v>12</v>
      </c>
      <c r="S1466" s="225" t="str">
        <f t="shared" si="284"/>
        <v>13</v>
      </c>
      <c r="T1466" s="225" t="str">
        <f t="shared" si="284"/>
        <v>14</v>
      </c>
      <c r="U1466" s="225" t="str">
        <f t="shared" si="284"/>
        <v>15</v>
      </c>
      <c r="V1466" s="225" t="str">
        <f t="shared" si="284"/>
        <v>16</v>
      </c>
      <c r="W1466" s="225" t="str">
        <f t="shared" si="284"/>
        <v>17</v>
      </c>
      <c r="X1466" s="225" t="str">
        <f t="shared" si="284"/>
        <v>18</v>
      </c>
      <c r="Y1466" s="225" t="str">
        <f t="shared" si="284"/>
        <v>19</v>
      </c>
    </row>
    <row r="1467" spans="1:25" x14ac:dyDescent="0.25">
      <c r="A1467" t="str">
        <f t="shared" si="281"/>
        <v/>
      </c>
      <c r="G1467" s="225" t="str">
        <f t="shared" si="285"/>
        <v>1</v>
      </c>
      <c r="H1467" s="225" t="str">
        <f t="shared" si="286"/>
        <v>2</v>
      </c>
      <c r="I1467" s="225" t="str">
        <f t="shared" si="280"/>
        <v>3</v>
      </c>
      <c r="J1467" s="225" t="str">
        <f t="shared" si="284"/>
        <v>4</v>
      </c>
      <c r="K1467" s="225" t="str">
        <f t="shared" si="284"/>
        <v>5</v>
      </c>
      <c r="L1467" s="225" t="str">
        <f t="shared" si="284"/>
        <v>6</v>
      </c>
      <c r="M1467" s="225" t="str">
        <f t="shared" si="284"/>
        <v>7</v>
      </c>
      <c r="N1467" s="225" t="str">
        <f t="shared" si="284"/>
        <v>8</v>
      </c>
      <c r="O1467" s="225" t="str">
        <f t="shared" si="284"/>
        <v>9</v>
      </c>
      <c r="P1467" s="225" t="str">
        <f t="shared" si="284"/>
        <v>10</v>
      </c>
      <c r="Q1467" s="225" t="str">
        <f t="shared" si="284"/>
        <v>11</v>
      </c>
      <c r="R1467" s="225" t="str">
        <f t="shared" si="284"/>
        <v>12</v>
      </c>
      <c r="S1467" s="225" t="str">
        <f t="shared" si="284"/>
        <v>13</v>
      </c>
      <c r="T1467" s="225" t="str">
        <f t="shared" si="284"/>
        <v>14</v>
      </c>
      <c r="U1467" s="225" t="str">
        <f t="shared" si="284"/>
        <v>15</v>
      </c>
      <c r="V1467" s="225" t="str">
        <f t="shared" si="284"/>
        <v>16</v>
      </c>
      <c r="W1467" s="225" t="str">
        <f t="shared" si="284"/>
        <v>17</v>
      </c>
      <c r="X1467" s="225" t="str">
        <f t="shared" si="284"/>
        <v>18</v>
      </c>
      <c r="Y1467" s="225" t="str">
        <f t="shared" si="284"/>
        <v>19</v>
      </c>
    </row>
    <row r="1468" spans="1:25" x14ac:dyDescent="0.25">
      <c r="A1468" t="str">
        <f t="shared" si="281"/>
        <v/>
      </c>
      <c r="G1468" s="225" t="str">
        <f t="shared" si="285"/>
        <v>1</v>
      </c>
      <c r="H1468" s="225" t="str">
        <f t="shared" si="286"/>
        <v>2</v>
      </c>
      <c r="I1468" s="225" t="str">
        <f t="shared" si="280"/>
        <v>3</v>
      </c>
      <c r="J1468" s="225" t="str">
        <f t="shared" si="284"/>
        <v>4</v>
      </c>
      <c r="K1468" s="225" t="str">
        <f t="shared" si="284"/>
        <v>5</v>
      </c>
      <c r="L1468" s="225" t="str">
        <f t="shared" si="284"/>
        <v>6</v>
      </c>
      <c r="M1468" s="225" t="str">
        <f t="shared" si="284"/>
        <v>7</v>
      </c>
      <c r="N1468" s="225" t="str">
        <f t="shared" si="284"/>
        <v>8</v>
      </c>
      <c r="O1468" s="225" t="str">
        <f t="shared" si="284"/>
        <v>9</v>
      </c>
      <c r="P1468" s="225" t="str">
        <f t="shared" si="284"/>
        <v>10</v>
      </c>
      <c r="Q1468" s="225" t="str">
        <f t="shared" si="284"/>
        <v>11</v>
      </c>
      <c r="R1468" s="225" t="str">
        <f t="shared" si="284"/>
        <v>12</v>
      </c>
      <c r="S1468" s="225" t="str">
        <f t="shared" si="284"/>
        <v>13</v>
      </c>
      <c r="T1468" s="225" t="str">
        <f t="shared" si="284"/>
        <v>14</v>
      </c>
      <c r="U1468" s="225" t="str">
        <f t="shared" si="284"/>
        <v>15</v>
      </c>
      <c r="V1468" s="225" t="str">
        <f t="shared" si="284"/>
        <v>16</v>
      </c>
      <c r="W1468" s="225" t="str">
        <f t="shared" si="284"/>
        <v>17</v>
      </c>
      <c r="X1468" s="225" t="str">
        <f t="shared" si="284"/>
        <v>18</v>
      </c>
      <c r="Y1468" s="225" t="str">
        <f t="shared" si="284"/>
        <v>19</v>
      </c>
    </row>
    <row r="1469" spans="1:25" x14ac:dyDescent="0.25">
      <c r="A1469" t="str">
        <f t="shared" si="281"/>
        <v/>
      </c>
      <c r="G1469" s="225" t="str">
        <f t="shared" si="285"/>
        <v>1</v>
      </c>
      <c r="H1469" s="225" t="str">
        <f t="shared" si="286"/>
        <v>2</v>
      </c>
      <c r="I1469" s="225" t="str">
        <f t="shared" si="280"/>
        <v>3</v>
      </c>
      <c r="J1469" s="225" t="str">
        <f t="shared" si="284"/>
        <v>4</v>
      </c>
      <c r="K1469" s="225" t="str">
        <f t="shared" si="284"/>
        <v>5</v>
      </c>
      <c r="L1469" s="225" t="str">
        <f t="shared" si="284"/>
        <v>6</v>
      </c>
      <c r="M1469" s="225" t="str">
        <f t="shared" si="284"/>
        <v>7</v>
      </c>
      <c r="N1469" s="225" t="str">
        <f t="shared" si="284"/>
        <v>8</v>
      </c>
      <c r="O1469" s="225" t="str">
        <f t="shared" si="284"/>
        <v>9</v>
      </c>
      <c r="P1469" s="225" t="str">
        <f t="shared" si="284"/>
        <v>10</v>
      </c>
      <c r="Q1469" s="225" t="str">
        <f t="shared" si="284"/>
        <v>11</v>
      </c>
      <c r="R1469" s="225" t="str">
        <f t="shared" si="284"/>
        <v>12</v>
      </c>
      <c r="S1469" s="225" t="str">
        <f t="shared" si="284"/>
        <v>13</v>
      </c>
      <c r="T1469" s="225" t="str">
        <f t="shared" si="284"/>
        <v>14</v>
      </c>
      <c r="U1469" s="225" t="str">
        <f t="shared" si="284"/>
        <v>15</v>
      </c>
      <c r="V1469" s="225" t="str">
        <f t="shared" si="284"/>
        <v>16</v>
      </c>
      <c r="W1469" s="225" t="str">
        <f t="shared" si="284"/>
        <v>17</v>
      </c>
      <c r="X1469" s="225" t="str">
        <f t="shared" si="284"/>
        <v>18</v>
      </c>
      <c r="Y1469" s="225" t="str">
        <f t="shared" si="284"/>
        <v>19</v>
      </c>
    </row>
    <row r="1470" spans="1:25" x14ac:dyDescent="0.25">
      <c r="A1470" t="str">
        <f t="shared" si="281"/>
        <v/>
      </c>
      <c r="G1470" s="225" t="str">
        <f t="shared" si="285"/>
        <v>1</v>
      </c>
      <c r="H1470" s="225" t="str">
        <f t="shared" si="286"/>
        <v>2</v>
      </c>
      <c r="I1470" s="225" t="str">
        <f t="shared" si="280"/>
        <v>3</v>
      </c>
      <c r="J1470" s="225" t="str">
        <f t="shared" si="284"/>
        <v>4</v>
      </c>
      <c r="K1470" s="225" t="str">
        <f t="shared" si="284"/>
        <v>5</v>
      </c>
      <c r="L1470" s="225" t="str">
        <f t="shared" si="284"/>
        <v>6</v>
      </c>
      <c r="M1470" s="225" t="str">
        <f t="shared" si="284"/>
        <v>7</v>
      </c>
      <c r="N1470" s="225" t="str">
        <f t="shared" si="284"/>
        <v>8</v>
      </c>
      <c r="O1470" s="225" t="str">
        <f t="shared" si="284"/>
        <v>9</v>
      </c>
      <c r="P1470" s="225" t="str">
        <f t="shared" si="284"/>
        <v>10</v>
      </c>
      <c r="Q1470" s="225" t="str">
        <f t="shared" si="284"/>
        <v>11</v>
      </c>
      <c r="R1470" s="225" t="str">
        <f t="shared" si="284"/>
        <v>12</v>
      </c>
      <c r="S1470" s="225" t="str">
        <f t="shared" si="284"/>
        <v>13</v>
      </c>
      <c r="T1470" s="225" t="str">
        <f t="shared" si="284"/>
        <v>14</v>
      </c>
      <c r="U1470" s="225" t="str">
        <f t="shared" si="284"/>
        <v>15</v>
      </c>
      <c r="V1470" s="225" t="str">
        <f t="shared" si="284"/>
        <v>16</v>
      </c>
      <c r="W1470" s="225" t="str">
        <f t="shared" si="284"/>
        <v>17</v>
      </c>
      <c r="X1470" s="225" t="str">
        <f t="shared" si="284"/>
        <v>18</v>
      </c>
      <c r="Y1470" s="225" t="str">
        <f t="shared" si="284"/>
        <v>19</v>
      </c>
    </row>
    <row r="1471" spans="1:25" x14ac:dyDescent="0.25">
      <c r="A1471" t="str">
        <f t="shared" si="281"/>
        <v/>
      </c>
      <c r="G1471" s="225" t="str">
        <f t="shared" si="285"/>
        <v>1</v>
      </c>
      <c r="H1471" s="225" t="str">
        <f t="shared" si="286"/>
        <v>2</v>
      </c>
      <c r="I1471" s="225" t="str">
        <f t="shared" si="280"/>
        <v>3</v>
      </c>
      <c r="J1471" s="225" t="str">
        <f t="shared" si="284"/>
        <v>4</v>
      </c>
      <c r="K1471" s="225" t="str">
        <f t="shared" si="284"/>
        <v>5</v>
      </c>
      <c r="L1471" s="225" t="str">
        <f t="shared" si="284"/>
        <v>6</v>
      </c>
      <c r="M1471" s="225" t="str">
        <f t="shared" si="284"/>
        <v>7</v>
      </c>
      <c r="N1471" s="225" t="str">
        <f t="shared" si="284"/>
        <v>8</v>
      </c>
      <c r="O1471" s="225" t="str">
        <f t="shared" si="284"/>
        <v>9</v>
      </c>
      <c r="P1471" s="225" t="str">
        <f t="shared" si="284"/>
        <v>10</v>
      </c>
      <c r="Q1471" s="225" t="str">
        <f t="shared" si="284"/>
        <v>11</v>
      </c>
      <c r="R1471" s="225" t="str">
        <f t="shared" si="284"/>
        <v>12</v>
      </c>
      <c r="S1471" s="225" t="str">
        <f t="shared" si="284"/>
        <v>13</v>
      </c>
      <c r="T1471" s="225" t="str">
        <f t="shared" si="284"/>
        <v>14</v>
      </c>
      <c r="U1471" s="225" t="str">
        <f t="shared" si="284"/>
        <v>15</v>
      </c>
      <c r="V1471" s="225" t="str">
        <f t="shared" si="284"/>
        <v>16</v>
      </c>
      <c r="W1471" s="225" t="str">
        <f t="shared" si="284"/>
        <v>17</v>
      </c>
      <c r="X1471" s="225" t="str">
        <f t="shared" si="284"/>
        <v>18</v>
      </c>
      <c r="Y1471" s="225" t="str">
        <f t="shared" si="284"/>
        <v>19</v>
      </c>
    </row>
    <row r="1472" spans="1:25" x14ac:dyDescent="0.25">
      <c r="A1472" t="str">
        <f t="shared" si="281"/>
        <v/>
      </c>
      <c r="G1472" s="225" t="str">
        <f t="shared" si="285"/>
        <v>1</v>
      </c>
      <c r="H1472" s="225" t="str">
        <f t="shared" si="286"/>
        <v>2</v>
      </c>
      <c r="I1472" s="225" t="str">
        <f t="shared" si="280"/>
        <v>3</v>
      </c>
      <c r="J1472" s="225" t="str">
        <f t="shared" si="284"/>
        <v>4</v>
      </c>
      <c r="K1472" s="225" t="str">
        <f t="shared" si="284"/>
        <v>5</v>
      </c>
      <c r="L1472" s="225" t="str">
        <f t="shared" si="284"/>
        <v>6</v>
      </c>
      <c r="M1472" s="225" t="str">
        <f t="shared" si="284"/>
        <v>7</v>
      </c>
      <c r="N1472" s="225" t="str">
        <f t="shared" si="284"/>
        <v>8</v>
      </c>
      <c r="O1472" s="225" t="str">
        <f t="shared" si="284"/>
        <v>9</v>
      </c>
      <c r="P1472" s="225" t="str">
        <f t="shared" si="284"/>
        <v>10</v>
      </c>
      <c r="Q1472" s="225" t="str">
        <f t="shared" si="284"/>
        <v>11</v>
      </c>
      <c r="R1472" s="225" t="str">
        <f t="shared" si="284"/>
        <v>12</v>
      </c>
      <c r="S1472" s="225" t="str">
        <f t="shared" si="284"/>
        <v>13</v>
      </c>
      <c r="T1472" s="225" t="str">
        <f t="shared" si="284"/>
        <v>14</v>
      </c>
      <c r="U1472" s="225" t="str">
        <f t="shared" si="284"/>
        <v>15</v>
      </c>
      <c r="V1472" s="225" t="str">
        <f t="shared" si="284"/>
        <v>16</v>
      </c>
      <c r="W1472" s="225" t="str">
        <f t="shared" si="284"/>
        <v>17</v>
      </c>
      <c r="X1472" s="225" t="str">
        <f t="shared" si="284"/>
        <v>18</v>
      </c>
      <c r="Y1472" s="225" t="str">
        <f t="shared" si="284"/>
        <v>19</v>
      </c>
    </row>
    <row r="1473" spans="1:25" x14ac:dyDescent="0.25">
      <c r="A1473" t="str">
        <f t="shared" si="281"/>
        <v/>
      </c>
      <c r="G1473" s="225" t="str">
        <f t="shared" si="285"/>
        <v>1</v>
      </c>
      <c r="H1473" s="225" t="str">
        <f t="shared" si="286"/>
        <v>2</v>
      </c>
      <c r="I1473" s="225" t="str">
        <f t="shared" si="280"/>
        <v>3</v>
      </c>
      <c r="J1473" s="225" t="str">
        <f t="shared" si="280"/>
        <v>4</v>
      </c>
      <c r="K1473" s="225" t="str">
        <f t="shared" si="280"/>
        <v>5</v>
      </c>
      <c r="L1473" s="225" t="str">
        <f t="shared" si="280"/>
        <v>6</v>
      </c>
      <c r="M1473" s="225" t="str">
        <f t="shared" si="280"/>
        <v>7</v>
      </c>
      <c r="N1473" s="225" t="str">
        <f t="shared" si="280"/>
        <v>8</v>
      </c>
      <c r="O1473" s="225" t="str">
        <f t="shared" si="280"/>
        <v>9</v>
      </c>
      <c r="P1473" s="225" t="str">
        <f t="shared" si="280"/>
        <v>10</v>
      </c>
      <c r="Q1473" s="225" t="str">
        <f t="shared" si="280"/>
        <v>11</v>
      </c>
      <c r="R1473" s="225" t="str">
        <f t="shared" si="280"/>
        <v>12</v>
      </c>
      <c r="S1473" s="225" t="str">
        <f t="shared" si="280"/>
        <v>13</v>
      </c>
      <c r="T1473" s="225" t="str">
        <f t="shared" si="280"/>
        <v>14</v>
      </c>
      <c r="U1473" s="225" t="str">
        <f t="shared" si="280"/>
        <v>15</v>
      </c>
      <c r="V1473" s="225" t="str">
        <f t="shared" si="280"/>
        <v>16</v>
      </c>
      <c r="W1473" s="225" t="str">
        <f t="shared" si="280"/>
        <v>17</v>
      </c>
      <c r="X1473" s="225" t="str">
        <f t="shared" si="280"/>
        <v>18</v>
      </c>
      <c r="Y1473" s="225" t="str">
        <f t="shared" ref="J1473:Y1489" si="287">Y$1&amp;$F1473&amp;$B1473&amp;$E1473</f>
        <v>19</v>
      </c>
    </row>
    <row r="1474" spans="1:25" x14ac:dyDescent="0.25">
      <c r="A1474" t="str">
        <f t="shared" si="281"/>
        <v/>
      </c>
      <c r="G1474" s="225" t="str">
        <f t="shared" si="285"/>
        <v>1</v>
      </c>
      <c r="H1474" s="225" t="str">
        <f t="shared" si="286"/>
        <v>2</v>
      </c>
      <c r="I1474" s="225" t="str">
        <f t="shared" ref="I1474:I1537" si="288">I$1&amp;$F1474&amp;$B1474&amp;$E1474</f>
        <v>3</v>
      </c>
      <c r="J1474" s="225" t="str">
        <f t="shared" si="287"/>
        <v>4</v>
      </c>
      <c r="K1474" s="225" t="str">
        <f t="shared" si="287"/>
        <v>5</v>
      </c>
      <c r="L1474" s="225" t="str">
        <f t="shared" si="287"/>
        <v>6</v>
      </c>
      <c r="M1474" s="225" t="str">
        <f t="shared" si="287"/>
        <v>7</v>
      </c>
      <c r="N1474" s="225" t="str">
        <f t="shared" si="287"/>
        <v>8</v>
      </c>
      <c r="O1474" s="225" t="str">
        <f t="shared" si="287"/>
        <v>9</v>
      </c>
      <c r="P1474" s="225" t="str">
        <f t="shared" si="287"/>
        <v>10</v>
      </c>
      <c r="Q1474" s="225" t="str">
        <f t="shared" si="287"/>
        <v>11</v>
      </c>
      <c r="R1474" s="225" t="str">
        <f t="shared" si="287"/>
        <v>12</v>
      </c>
      <c r="S1474" s="225" t="str">
        <f t="shared" si="287"/>
        <v>13</v>
      </c>
      <c r="T1474" s="225" t="str">
        <f t="shared" si="287"/>
        <v>14</v>
      </c>
      <c r="U1474" s="225" t="str">
        <f t="shared" si="287"/>
        <v>15</v>
      </c>
      <c r="V1474" s="225" t="str">
        <f t="shared" si="287"/>
        <v>16</v>
      </c>
      <c r="W1474" s="225" t="str">
        <f t="shared" si="287"/>
        <v>17</v>
      </c>
      <c r="X1474" s="225" t="str">
        <f t="shared" si="287"/>
        <v>18</v>
      </c>
      <c r="Y1474" s="225" t="str">
        <f t="shared" si="287"/>
        <v>19</v>
      </c>
    </row>
    <row r="1475" spans="1:25" x14ac:dyDescent="0.25">
      <c r="A1475" t="str">
        <f t="shared" ref="A1475:A1538" si="289">E1475&amp;F1475</f>
        <v/>
      </c>
      <c r="G1475" s="225" t="str">
        <f t="shared" si="285"/>
        <v>1</v>
      </c>
      <c r="H1475" s="225" t="str">
        <f t="shared" si="286"/>
        <v>2</v>
      </c>
      <c r="I1475" s="225" t="str">
        <f t="shared" si="288"/>
        <v>3</v>
      </c>
      <c r="J1475" s="225" t="str">
        <f t="shared" si="287"/>
        <v>4</v>
      </c>
      <c r="K1475" s="225" t="str">
        <f t="shared" si="287"/>
        <v>5</v>
      </c>
      <c r="L1475" s="225" t="str">
        <f t="shared" si="287"/>
        <v>6</v>
      </c>
      <c r="M1475" s="225" t="str">
        <f t="shared" si="287"/>
        <v>7</v>
      </c>
      <c r="N1475" s="225" t="str">
        <f t="shared" si="287"/>
        <v>8</v>
      </c>
      <c r="O1475" s="225" t="str">
        <f t="shared" si="287"/>
        <v>9</v>
      </c>
      <c r="P1475" s="225" t="str">
        <f t="shared" si="287"/>
        <v>10</v>
      </c>
      <c r="Q1475" s="225" t="str">
        <f t="shared" si="287"/>
        <v>11</v>
      </c>
      <c r="R1475" s="225" t="str">
        <f t="shared" si="287"/>
        <v>12</v>
      </c>
      <c r="S1475" s="225" t="str">
        <f t="shared" si="287"/>
        <v>13</v>
      </c>
      <c r="T1475" s="225" t="str">
        <f t="shared" si="287"/>
        <v>14</v>
      </c>
      <c r="U1475" s="225" t="str">
        <f t="shared" si="287"/>
        <v>15</v>
      </c>
      <c r="V1475" s="225" t="str">
        <f t="shared" si="287"/>
        <v>16</v>
      </c>
      <c r="W1475" s="225" t="str">
        <f t="shared" si="287"/>
        <v>17</v>
      </c>
      <c r="X1475" s="225" t="str">
        <f t="shared" si="287"/>
        <v>18</v>
      </c>
      <c r="Y1475" s="225" t="str">
        <f t="shared" si="287"/>
        <v>19</v>
      </c>
    </row>
    <row r="1476" spans="1:25" x14ac:dyDescent="0.25">
      <c r="A1476" t="str">
        <f t="shared" si="289"/>
        <v/>
      </c>
      <c r="G1476" s="225" t="str">
        <f t="shared" si="285"/>
        <v>1</v>
      </c>
      <c r="H1476" s="225" t="str">
        <f t="shared" si="286"/>
        <v>2</v>
      </c>
      <c r="I1476" s="225" t="str">
        <f t="shared" si="288"/>
        <v>3</v>
      </c>
      <c r="J1476" s="225" t="str">
        <f t="shared" si="287"/>
        <v>4</v>
      </c>
      <c r="K1476" s="225" t="str">
        <f t="shared" si="287"/>
        <v>5</v>
      </c>
      <c r="L1476" s="225" t="str">
        <f t="shared" si="287"/>
        <v>6</v>
      </c>
      <c r="M1476" s="225" t="str">
        <f t="shared" si="287"/>
        <v>7</v>
      </c>
      <c r="N1476" s="225" t="str">
        <f t="shared" si="287"/>
        <v>8</v>
      </c>
      <c r="O1476" s="225" t="str">
        <f t="shared" si="287"/>
        <v>9</v>
      </c>
      <c r="P1476" s="225" t="str">
        <f t="shared" si="287"/>
        <v>10</v>
      </c>
      <c r="Q1476" s="225" t="str">
        <f t="shared" si="287"/>
        <v>11</v>
      </c>
      <c r="R1476" s="225" t="str">
        <f t="shared" si="287"/>
        <v>12</v>
      </c>
      <c r="S1476" s="225" t="str">
        <f t="shared" si="287"/>
        <v>13</v>
      </c>
      <c r="T1476" s="225" t="str">
        <f t="shared" si="287"/>
        <v>14</v>
      </c>
      <c r="U1476" s="225" t="str">
        <f t="shared" si="287"/>
        <v>15</v>
      </c>
      <c r="V1476" s="225" t="str">
        <f t="shared" si="287"/>
        <v>16</v>
      </c>
      <c r="W1476" s="225" t="str">
        <f t="shared" si="287"/>
        <v>17</v>
      </c>
      <c r="X1476" s="225" t="str">
        <f t="shared" si="287"/>
        <v>18</v>
      </c>
      <c r="Y1476" s="225" t="str">
        <f t="shared" si="287"/>
        <v>19</v>
      </c>
    </row>
    <row r="1477" spans="1:25" x14ac:dyDescent="0.25">
      <c r="A1477" t="str">
        <f t="shared" si="289"/>
        <v/>
      </c>
      <c r="G1477" s="225" t="str">
        <f t="shared" si="285"/>
        <v>1</v>
      </c>
      <c r="H1477" s="225" t="str">
        <f t="shared" si="286"/>
        <v>2</v>
      </c>
      <c r="I1477" s="225" t="str">
        <f t="shared" si="288"/>
        <v>3</v>
      </c>
      <c r="J1477" s="225" t="str">
        <f t="shared" si="287"/>
        <v>4</v>
      </c>
      <c r="K1477" s="225" t="str">
        <f t="shared" si="287"/>
        <v>5</v>
      </c>
      <c r="L1477" s="225" t="str">
        <f t="shared" si="287"/>
        <v>6</v>
      </c>
      <c r="M1477" s="225" t="str">
        <f t="shared" si="287"/>
        <v>7</v>
      </c>
      <c r="N1477" s="225" t="str">
        <f t="shared" si="287"/>
        <v>8</v>
      </c>
      <c r="O1477" s="225" t="str">
        <f t="shared" si="287"/>
        <v>9</v>
      </c>
      <c r="P1477" s="225" t="str">
        <f t="shared" si="287"/>
        <v>10</v>
      </c>
      <c r="Q1477" s="225" t="str">
        <f t="shared" si="287"/>
        <v>11</v>
      </c>
      <c r="R1477" s="225" t="str">
        <f t="shared" si="287"/>
        <v>12</v>
      </c>
      <c r="S1477" s="225" t="str">
        <f t="shared" si="287"/>
        <v>13</v>
      </c>
      <c r="T1477" s="225" t="str">
        <f t="shared" si="287"/>
        <v>14</v>
      </c>
      <c r="U1477" s="225" t="str">
        <f t="shared" si="287"/>
        <v>15</v>
      </c>
      <c r="V1477" s="225" t="str">
        <f t="shared" si="287"/>
        <v>16</v>
      </c>
      <c r="W1477" s="225" t="str">
        <f t="shared" si="287"/>
        <v>17</v>
      </c>
      <c r="X1477" s="225" t="str">
        <f t="shared" si="287"/>
        <v>18</v>
      </c>
      <c r="Y1477" s="225" t="str">
        <f t="shared" si="287"/>
        <v>19</v>
      </c>
    </row>
    <row r="1478" spans="1:25" x14ac:dyDescent="0.25">
      <c r="A1478" t="str">
        <f t="shared" si="289"/>
        <v/>
      </c>
      <c r="G1478" s="225" t="str">
        <f t="shared" si="285"/>
        <v>1</v>
      </c>
      <c r="H1478" s="225" t="str">
        <f t="shared" si="286"/>
        <v>2</v>
      </c>
      <c r="I1478" s="225" t="str">
        <f t="shared" si="288"/>
        <v>3</v>
      </c>
      <c r="J1478" s="225" t="str">
        <f t="shared" si="287"/>
        <v>4</v>
      </c>
      <c r="K1478" s="225" t="str">
        <f t="shared" si="287"/>
        <v>5</v>
      </c>
      <c r="L1478" s="225" t="str">
        <f t="shared" si="287"/>
        <v>6</v>
      </c>
      <c r="M1478" s="225" t="str">
        <f t="shared" si="287"/>
        <v>7</v>
      </c>
      <c r="N1478" s="225" t="str">
        <f t="shared" si="287"/>
        <v>8</v>
      </c>
      <c r="O1478" s="225" t="str">
        <f t="shared" si="287"/>
        <v>9</v>
      </c>
      <c r="P1478" s="225" t="str">
        <f t="shared" si="287"/>
        <v>10</v>
      </c>
      <c r="Q1478" s="225" t="str">
        <f t="shared" si="287"/>
        <v>11</v>
      </c>
      <c r="R1478" s="225" t="str">
        <f t="shared" si="287"/>
        <v>12</v>
      </c>
      <c r="S1478" s="225" t="str">
        <f t="shared" si="287"/>
        <v>13</v>
      </c>
      <c r="T1478" s="225" t="str">
        <f t="shared" si="287"/>
        <v>14</v>
      </c>
      <c r="U1478" s="225" t="str">
        <f t="shared" si="287"/>
        <v>15</v>
      </c>
      <c r="V1478" s="225" t="str">
        <f t="shared" si="287"/>
        <v>16</v>
      </c>
      <c r="W1478" s="225" t="str">
        <f t="shared" si="287"/>
        <v>17</v>
      </c>
      <c r="X1478" s="225" t="str">
        <f t="shared" si="287"/>
        <v>18</v>
      </c>
      <c r="Y1478" s="225" t="str">
        <f t="shared" si="287"/>
        <v>19</v>
      </c>
    </row>
    <row r="1479" spans="1:25" x14ac:dyDescent="0.25">
      <c r="A1479" t="str">
        <f t="shared" si="289"/>
        <v/>
      </c>
      <c r="G1479" s="225" t="str">
        <f t="shared" si="285"/>
        <v>1</v>
      </c>
      <c r="H1479" s="225" t="str">
        <f t="shared" si="286"/>
        <v>2</v>
      </c>
      <c r="I1479" s="225" t="str">
        <f t="shared" si="288"/>
        <v>3</v>
      </c>
      <c r="J1479" s="225" t="str">
        <f t="shared" si="287"/>
        <v>4</v>
      </c>
      <c r="K1479" s="225" t="str">
        <f t="shared" si="287"/>
        <v>5</v>
      </c>
      <c r="L1479" s="225" t="str">
        <f t="shared" si="287"/>
        <v>6</v>
      </c>
      <c r="M1479" s="225" t="str">
        <f t="shared" si="287"/>
        <v>7</v>
      </c>
      <c r="N1479" s="225" t="str">
        <f t="shared" si="287"/>
        <v>8</v>
      </c>
      <c r="O1479" s="225" t="str">
        <f t="shared" si="287"/>
        <v>9</v>
      </c>
      <c r="P1479" s="225" t="str">
        <f t="shared" si="287"/>
        <v>10</v>
      </c>
      <c r="Q1479" s="225" t="str">
        <f t="shared" si="287"/>
        <v>11</v>
      </c>
      <c r="R1479" s="225" t="str">
        <f t="shared" si="287"/>
        <v>12</v>
      </c>
      <c r="S1479" s="225" t="str">
        <f t="shared" si="287"/>
        <v>13</v>
      </c>
      <c r="T1479" s="225" t="str">
        <f t="shared" si="287"/>
        <v>14</v>
      </c>
      <c r="U1479" s="225" t="str">
        <f t="shared" si="287"/>
        <v>15</v>
      </c>
      <c r="V1479" s="225" t="str">
        <f t="shared" si="287"/>
        <v>16</v>
      </c>
      <c r="W1479" s="225" t="str">
        <f t="shared" si="287"/>
        <v>17</v>
      </c>
      <c r="X1479" s="225" t="str">
        <f t="shared" si="287"/>
        <v>18</v>
      </c>
      <c r="Y1479" s="225" t="str">
        <f t="shared" si="287"/>
        <v>19</v>
      </c>
    </row>
    <row r="1480" spans="1:25" x14ac:dyDescent="0.25">
      <c r="A1480" t="str">
        <f t="shared" si="289"/>
        <v/>
      </c>
      <c r="G1480" s="225" t="str">
        <f t="shared" si="285"/>
        <v>1</v>
      </c>
      <c r="H1480" s="225" t="str">
        <f t="shared" si="286"/>
        <v>2</v>
      </c>
      <c r="I1480" s="225" t="str">
        <f t="shared" si="288"/>
        <v>3</v>
      </c>
      <c r="J1480" s="225" t="str">
        <f t="shared" si="287"/>
        <v>4</v>
      </c>
      <c r="K1480" s="225" t="str">
        <f t="shared" si="287"/>
        <v>5</v>
      </c>
      <c r="L1480" s="225" t="str">
        <f t="shared" si="287"/>
        <v>6</v>
      </c>
      <c r="M1480" s="225" t="str">
        <f t="shared" si="287"/>
        <v>7</v>
      </c>
      <c r="N1480" s="225" t="str">
        <f t="shared" si="287"/>
        <v>8</v>
      </c>
      <c r="O1480" s="225" t="str">
        <f t="shared" si="287"/>
        <v>9</v>
      </c>
      <c r="P1480" s="225" t="str">
        <f t="shared" si="287"/>
        <v>10</v>
      </c>
      <c r="Q1480" s="225" t="str">
        <f t="shared" si="287"/>
        <v>11</v>
      </c>
      <c r="R1480" s="225" t="str">
        <f t="shared" si="287"/>
        <v>12</v>
      </c>
      <c r="S1480" s="225" t="str">
        <f t="shared" si="287"/>
        <v>13</v>
      </c>
      <c r="T1480" s="225" t="str">
        <f t="shared" si="287"/>
        <v>14</v>
      </c>
      <c r="U1480" s="225" t="str">
        <f t="shared" si="287"/>
        <v>15</v>
      </c>
      <c r="V1480" s="225" t="str">
        <f t="shared" si="287"/>
        <v>16</v>
      </c>
      <c r="W1480" s="225" t="str">
        <f t="shared" si="287"/>
        <v>17</v>
      </c>
      <c r="X1480" s="225" t="str">
        <f t="shared" si="287"/>
        <v>18</v>
      </c>
      <c r="Y1480" s="225" t="str">
        <f t="shared" si="287"/>
        <v>19</v>
      </c>
    </row>
    <row r="1481" spans="1:25" x14ac:dyDescent="0.25">
      <c r="A1481" t="str">
        <f t="shared" si="289"/>
        <v/>
      </c>
      <c r="G1481" s="225" t="str">
        <f t="shared" si="285"/>
        <v>1</v>
      </c>
      <c r="H1481" s="225" t="str">
        <f t="shared" si="286"/>
        <v>2</v>
      </c>
      <c r="I1481" s="225" t="str">
        <f t="shared" si="288"/>
        <v>3</v>
      </c>
      <c r="J1481" s="225" t="str">
        <f t="shared" si="287"/>
        <v>4</v>
      </c>
      <c r="K1481" s="225" t="str">
        <f t="shared" si="287"/>
        <v>5</v>
      </c>
      <c r="L1481" s="225" t="str">
        <f t="shared" si="287"/>
        <v>6</v>
      </c>
      <c r="M1481" s="225" t="str">
        <f t="shared" si="287"/>
        <v>7</v>
      </c>
      <c r="N1481" s="225" t="str">
        <f t="shared" si="287"/>
        <v>8</v>
      </c>
      <c r="O1481" s="225" t="str">
        <f t="shared" si="287"/>
        <v>9</v>
      </c>
      <c r="P1481" s="225" t="str">
        <f t="shared" si="287"/>
        <v>10</v>
      </c>
      <c r="Q1481" s="225" t="str">
        <f t="shared" si="287"/>
        <v>11</v>
      </c>
      <c r="R1481" s="225" t="str">
        <f t="shared" si="287"/>
        <v>12</v>
      </c>
      <c r="S1481" s="225" t="str">
        <f t="shared" si="287"/>
        <v>13</v>
      </c>
      <c r="T1481" s="225" t="str">
        <f t="shared" si="287"/>
        <v>14</v>
      </c>
      <c r="U1481" s="225" t="str">
        <f t="shared" si="287"/>
        <v>15</v>
      </c>
      <c r="V1481" s="225" t="str">
        <f t="shared" si="287"/>
        <v>16</v>
      </c>
      <c r="W1481" s="225" t="str">
        <f t="shared" si="287"/>
        <v>17</v>
      </c>
      <c r="X1481" s="225" t="str">
        <f t="shared" si="287"/>
        <v>18</v>
      </c>
      <c r="Y1481" s="225" t="str">
        <f t="shared" si="287"/>
        <v>19</v>
      </c>
    </row>
    <row r="1482" spans="1:25" x14ac:dyDescent="0.25">
      <c r="A1482" t="str">
        <f t="shared" si="289"/>
        <v/>
      </c>
      <c r="G1482" s="225" t="str">
        <f t="shared" si="285"/>
        <v>1</v>
      </c>
      <c r="H1482" s="225" t="str">
        <f t="shared" si="286"/>
        <v>2</v>
      </c>
      <c r="I1482" s="225" t="str">
        <f t="shared" si="288"/>
        <v>3</v>
      </c>
      <c r="J1482" s="225" t="str">
        <f t="shared" si="287"/>
        <v>4</v>
      </c>
      <c r="K1482" s="225" t="str">
        <f t="shared" si="287"/>
        <v>5</v>
      </c>
      <c r="L1482" s="225" t="str">
        <f t="shared" si="287"/>
        <v>6</v>
      </c>
      <c r="M1482" s="225" t="str">
        <f t="shared" si="287"/>
        <v>7</v>
      </c>
      <c r="N1482" s="225" t="str">
        <f t="shared" si="287"/>
        <v>8</v>
      </c>
      <c r="O1482" s="225" t="str">
        <f t="shared" si="287"/>
        <v>9</v>
      </c>
      <c r="P1482" s="225" t="str">
        <f t="shared" si="287"/>
        <v>10</v>
      </c>
      <c r="Q1482" s="225" t="str">
        <f t="shared" si="287"/>
        <v>11</v>
      </c>
      <c r="R1482" s="225" t="str">
        <f t="shared" si="287"/>
        <v>12</v>
      </c>
      <c r="S1482" s="225" t="str">
        <f t="shared" si="287"/>
        <v>13</v>
      </c>
      <c r="T1482" s="225" t="str">
        <f t="shared" si="287"/>
        <v>14</v>
      </c>
      <c r="U1482" s="225" t="str">
        <f t="shared" si="287"/>
        <v>15</v>
      </c>
      <c r="V1482" s="225" t="str">
        <f t="shared" si="287"/>
        <v>16</v>
      </c>
      <c r="W1482" s="225" t="str">
        <f t="shared" si="287"/>
        <v>17</v>
      </c>
      <c r="X1482" s="225" t="str">
        <f t="shared" si="287"/>
        <v>18</v>
      </c>
      <c r="Y1482" s="225" t="str">
        <f t="shared" si="287"/>
        <v>19</v>
      </c>
    </row>
    <row r="1483" spans="1:25" x14ac:dyDescent="0.25">
      <c r="A1483" t="str">
        <f t="shared" si="289"/>
        <v/>
      </c>
      <c r="G1483" s="225" t="str">
        <f t="shared" si="285"/>
        <v>1</v>
      </c>
      <c r="H1483" s="225" t="str">
        <f t="shared" si="286"/>
        <v>2</v>
      </c>
      <c r="I1483" s="225" t="str">
        <f t="shared" si="288"/>
        <v>3</v>
      </c>
      <c r="J1483" s="225" t="str">
        <f t="shared" si="287"/>
        <v>4</v>
      </c>
      <c r="K1483" s="225" t="str">
        <f t="shared" si="287"/>
        <v>5</v>
      </c>
      <c r="L1483" s="225" t="str">
        <f t="shared" si="287"/>
        <v>6</v>
      </c>
      <c r="M1483" s="225" t="str">
        <f t="shared" si="287"/>
        <v>7</v>
      </c>
      <c r="N1483" s="225" t="str">
        <f t="shared" si="287"/>
        <v>8</v>
      </c>
      <c r="O1483" s="225" t="str">
        <f t="shared" si="287"/>
        <v>9</v>
      </c>
      <c r="P1483" s="225" t="str">
        <f t="shared" si="287"/>
        <v>10</v>
      </c>
      <c r="Q1483" s="225" t="str">
        <f t="shared" si="287"/>
        <v>11</v>
      </c>
      <c r="R1483" s="225" t="str">
        <f t="shared" si="287"/>
        <v>12</v>
      </c>
      <c r="S1483" s="225" t="str">
        <f t="shared" si="287"/>
        <v>13</v>
      </c>
      <c r="T1483" s="225" t="str">
        <f t="shared" si="287"/>
        <v>14</v>
      </c>
      <c r="U1483" s="225" t="str">
        <f t="shared" si="287"/>
        <v>15</v>
      </c>
      <c r="V1483" s="225" t="str">
        <f t="shared" si="287"/>
        <v>16</v>
      </c>
      <c r="W1483" s="225" t="str">
        <f t="shared" si="287"/>
        <v>17</v>
      </c>
      <c r="X1483" s="225" t="str">
        <f t="shared" si="287"/>
        <v>18</v>
      </c>
      <c r="Y1483" s="225" t="str">
        <f t="shared" si="287"/>
        <v>19</v>
      </c>
    </row>
    <row r="1484" spans="1:25" x14ac:dyDescent="0.25">
      <c r="A1484" t="str">
        <f t="shared" si="289"/>
        <v/>
      </c>
      <c r="G1484" s="225" t="str">
        <f t="shared" si="285"/>
        <v>1</v>
      </c>
      <c r="H1484" s="225" t="str">
        <f t="shared" si="286"/>
        <v>2</v>
      </c>
      <c r="I1484" s="225" t="str">
        <f t="shared" si="288"/>
        <v>3</v>
      </c>
      <c r="J1484" s="225" t="str">
        <f t="shared" si="287"/>
        <v>4</v>
      </c>
      <c r="K1484" s="225" t="str">
        <f t="shared" si="287"/>
        <v>5</v>
      </c>
      <c r="L1484" s="225" t="str">
        <f t="shared" si="287"/>
        <v>6</v>
      </c>
      <c r="M1484" s="225" t="str">
        <f t="shared" si="287"/>
        <v>7</v>
      </c>
      <c r="N1484" s="225" t="str">
        <f t="shared" si="287"/>
        <v>8</v>
      </c>
      <c r="O1484" s="225" t="str">
        <f t="shared" si="287"/>
        <v>9</v>
      </c>
      <c r="P1484" s="225" t="str">
        <f t="shared" si="287"/>
        <v>10</v>
      </c>
      <c r="Q1484" s="225" t="str">
        <f t="shared" si="287"/>
        <v>11</v>
      </c>
      <c r="R1484" s="225" t="str">
        <f t="shared" si="287"/>
        <v>12</v>
      </c>
      <c r="S1484" s="225" t="str">
        <f t="shared" si="287"/>
        <v>13</v>
      </c>
      <c r="T1484" s="225" t="str">
        <f t="shared" si="287"/>
        <v>14</v>
      </c>
      <c r="U1484" s="225" t="str">
        <f t="shared" si="287"/>
        <v>15</v>
      </c>
      <c r="V1484" s="225" t="str">
        <f t="shared" si="287"/>
        <v>16</v>
      </c>
      <c r="W1484" s="225" t="str">
        <f t="shared" si="287"/>
        <v>17</v>
      </c>
      <c r="X1484" s="225" t="str">
        <f t="shared" si="287"/>
        <v>18</v>
      </c>
      <c r="Y1484" s="225" t="str">
        <f t="shared" si="287"/>
        <v>19</v>
      </c>
    </row>
    <row r="1485" spans="1:25" x14ac:dyDescent="0.25">
      <c r="A1485" t="str">
        <f t="shared" si="289"/>
        <v/>
      </c>
      <c r="G1485" s="225" t="str">
        <f t="shared" si="285"/>
        <v>1</v>
      </c>
      <c r="H1485" s="225" t="str">
        <f t="shared" si="286"/>
        <v>2</v>
      </c>
      <c r="I1485" s="225" t="str">
        <f t="shared" si="288"/>
        <v>3</v>
      </c>
      <c r="J1485" s="225" t="str">
        <f t="shared" si="287"/>
        <v>4</v>
      </c>
      <c r="K1485" s="225" t="str">
        <f t="shared" si="287"/>
        <v>5</v>
      </c>
      <c r="L1485" s="225" t="str">
        <f t="shared" si="287"/>
        <v>6</v>
      </c>
      <c r="M1485" s="225" t="str">
        <f t="shared" si="287"/>
        <v>7</v>
      </c>
      <c r="N1485" s="225" t="str">
        <f t="shared" si="287"/>
        <v>8</v>
      </c>
      <c r="O1485" s="225" t="str">
        <f t="shared" si="287"/>
        <v>9</v>
      </c>
      <c r="P1485" s="225" t="str">
        <f t="shared" si="287"/>
        <v>10</v>
      </c>
      <c r="Q1485" s="225" t="str">
        <f t="shared" si="287"/>
        <v>11</v>
      </c>
      <c r="R1485" s="225" t="str">
        <f t="shared" si="287"/>
        <v>12</v>
      </c>
      <c r="S1485" s="225" t="str">
        <f t="shared" si="287"/>
        <v>13</v>
      </c>
      <c r="T1485" s="225" t="str">
        <f t="shared" si="287"/>
        <v>14</v>
      </c>
      <c r="U1485" s="225" t="str">
        <f t="shared" si="287"/>
        <v>15</v>
      </c>
      <c r="V1485" s="225" t="str">
        <f t="shared" si="287"/>
        <v>16</v>
      </c>
      <c r="W1485" s="225" t="str">
        <f t="shared" si="287"/>
        <v>17</v>
      </c>
      <c r="X1485" s="225" t="str">
        <f t="shared" si="287"/>
        <v>18</v>
      </c>
      <c r="Y1485" s="225" t="str">
        <f t="shared" si="287"/>
        <v>19</v>
      </c>
    </row>
    <row r="1486" spans="1:25" x14ac:dyDescent="0.25">
      <c r="A1486" t="str">
        <f t="shared" si="289"/>
        <v/>
      </c>
      <c r="G1486" s="225" t="str">
        <f t="shared" si="285"/>
        <v>1</v>
      </c>
      <c r="H1486" s="225" t="str">
        <f t="shared" si="286"/>
        <v>2</v>
      </c>
      <c r="I1486" s="225" t="str">
        <f t="shared" si="288"/>
        <v>3</v>
      </c>
      <c r="J1486" s="225" t="str">
        <f t="shared" si="287"/>
        <v>4</v>
      </c>
      <c r="K1486" s="225" t="str">
        <f t="shared" si="287"/>
        <v>5</v>
      </c>
      <c r="L1486" s="225" t="str">
        <f t="shared" si="287"/>
        <v>6</v>
      </c>
      <c r="M1486" s="225" t="str">
        <f t="shared" si="287"/>
        <v>7</v>
      </c>
      <c r="N1486" s="225" t="str">
        <f t="shared" si="287"/>
        <v>8</v>
      </c>
      <c r="O1486" s="225" t="str">
        <f t="shared" si="287"/>
        <v>9</v>
      </c>
      <c r="P1486" s="225" t="str">
        <f t="shared" si="287"/>
        <v>10</v>
      </c>
      <c r="Q1486" s="225" t="str">
        <f t="shared" si="287"/>
        <v>11</v>
      </c>
      <c r="R1486" s="225" t="str">
        <f t="shared" si="287"/>
        <v>12</v>
      </c>
      <c r="S1486" s="225" t="str">
        <f t="shared" si="287"/>
        <v>13</v>
      </c>
      <c r="T1486" s="225" t="str">
        <f t="shared" si="287"/>
        <v>14</v>
      </c>
      <c r="U1486" s="225" t="str">
        <f t="shared" si="287"/>
        <v>15</v>
      </c>
      <c r="V1486" s="225" t="str">
        <f t="shared" si="287"/>
        <v>16</v>
      </c>
      <c r="W1486" s="225" t="str">
        <f t="shared" si="287"/>
        <v>17</v>
      </c>
      <c r="X1486" s="225" t="str">
        <f t="shared" si="287"/>
        <v>18</v>
      </c>
      <c r="Y1486" s="225" t="str">
        <f t="shared" si="287"/>
        <v>19</v>
      </c>
    </row>
    <row r="1487" spans="1:25" x14ac:dyDescent="0.25">
      <c r="A1487" t="str">
        <f t="shared" si="289"/>
        <v/>
      </c>
      <c r="G1487" s="225" t="str">
        <f t="shared" si="285"/>
        <v>1</v>
      </c>
      <c r="H1487" s="225" t="str">
        <f t="shared" si="286"/>
        <v>2</v>
      </c>
      <c r="I1487" s="225" t="str">
        <f t="shared" si="288"/>
        <v>3</v>
      </c>
      <c r="J1487" s="225" t="str">
        <f t="shared" si="287"/>
        <v>4</v>
      </c>
      <c r="K1487" s="225" t="str">
        <f t="shared" si="287"/>
        <v>5</v>
      </c>
      <c r="L1487" s="225" t="str">
        <f t="shared" si="287"/>
        <v>6</v>
      </c>
      <c r="M1487" s="225" t="str">
        <f t="shared" si="287"/>
        <v>7</v>
      </c>
      <c r="N1487" s="225" t="str">
        <f t="shared" si="287"/>
        <v>8</v>
      </c>
      <c r="O1487" s="225" t="str">
        <f t="shared" si="287"/>
        <v>9</v>
      </c>
      <c r="P1487" s="225" t="str">
        <f t="shared" si="287"/>
        <v>10</v>
      </c>
      <c r="Q1487" s="225" t="str">
        <f t="shared" si="287"/>
        <v>11</v>
      </c>
      <c r="R1487" s="225" t="str">
        <f t="shared" si="287"/>
        <v>12</v>
      </c>
      <c r="S1487" s="225" t="str">
        <f t="shared" si="287"/>
        <v>13</v>
      </c>
      <c r="T1487" s="225" t="str">
        <f t="shared" si="287"/>
        <v>14</v>
      </c>
      <c r="U1487" s="225" t="str">
        <f t="shared" si="287"/>
        <v>15</v>
      </c>
      <c r="V1487" s="225" t="str">
        <f t="shared" si="287"/>
        <v>16</v>
      </c>
      <c r="W1487" s="225" t="str">
        <f t="shared" si="287"/>
        <v>17</v>
      </c>
      <c r="X1487" s="225" t="str">
        <f t="shared" si="287"/>
        <v>18</v>
      </c>
      <c r="Y1487" s="225" t="str">
        <f t="shared" si="287"/>
        <v>19</v>
      </c>
    </row>
    <row r="1488" spans="1:25" x14ac:dyDescent="0.25">
      <c r="A1488" t="str">
        <f t="shared" si="289"/>
        <v/>
      </c>
      <c r="G1488" s="225" t="str">
        <f t="shared" si="285"/>
        <v>1</v>
      </c>
      <c r="H1488" s="225" t="str">
        <f t="shared" si="286"/>
        <v>2</v>
      </c>
      <c r="I1488" s="225" t="str">
        <f t="shared" si="288"/>
        <v>3</v>
      </c>
      <c r="J1488" s="225" t="str">
        <f t="shared" si="287"/>
        <v>4</v>
      </c>
      <c r="K1488" s="225" t="str">
        <f t="shared" si="287"/>
        <v>5</v>
      </c>
      <c r="L1488" s="225" t="str">
        <f t="shared" si="287"/>
        <v>6</v>
      </c>
      <c r="M1488" s="225" t="str">
        <f t="shared" si="287"/>
        <v>7</v>
      </c>
      <c r="N1488" s="225" t="str">
        <f t="shared" si="287"/>
        <v>8</v>
      </c>
      <c r="O1488" s="225" t="str">
        <f t="shared" si="287"/>
        <v>9</v>
      </c>
      <c r="P1488" s="225" t="str">
        <f t="shared" si="287"/>
        <v>10</v>
      </c>
      <c r="Q1488" s="225" t="str">
        <f t="shared" si="287"/>
        <v>11</v>
      </c>
      <c r="R1488" s="225" t="str">
        <f t="shared" si="287"/>
        <v>12</v>
      </c>
      <c r="S1488" s="225" t="str">
        <f t="shared" si="287"/>
        <v>13</v>
      </c>
      <c r="T1488" s="225" t="str">
        <f t="shared" si="287"/>
        <v>14</v>
      </c>
      <c r="U1488" s="225" t="str">
        <f t="shared" si="287"/>
        <v>15</v>
      </c>
      <c r="V1488" s="225" t="str">
        <f t="shared" si="287"/>
        <v>16</v>
      </c>
      <c r="W1488" s="225" t="str">
        <f t="shared" si="287"/>
        <v>17</v>
      </c>
      <c r="X1488" s="225" t="str">
        <f t="shared" si="287"/>
        <v>18</v>
      </c>
      <c r="Y1488" s="225" t="str">
        <f t="shared" si="287"/>
        <v>19</v>
      </c>
    </row>
    <row r="1489" spans="1:25" x14ac:dyDescent="0.25">
      <c r="A1489" t="str">
        <f t="shared" si="289"/>
        <v/>
      </c>
      <c r="G1489" s="225" t="str">
        <f t="shared" si="285"/>
        <v>1</v>
      </c>
      <c r="H1489" s="225" t="str">
        <f t="shared" si="286"/>
        <v>2</v>
      </c>
      <c r="I1489" s="225" t="str">
        <f t="shared" si="288"/>
        <v>3</v>
      </c>
      <c r="J1489" s="225" t="str">
        <f t="shared" si="287"/>
        <v>4</v>
      </c>
      <c r="K1489" s="225" t="str">
        <f t="shared" si="287"/>
        <v>5</v>
      </c>
      <c r="L1489" s="225" t="str">
        <f t="shared" si="287"/>
        <v>6</v>
      </c>
      <c r="M1489" s="225" t="str">
        <f t="shared" si="287"/>
        <v>7</v>
      </c>
      <c r="N1489" s="225" t="str">
        <f t="shared" si="287"/>
        <v>8</v>
      </c>
      <c r="O1489" s="225" t="str">
        <f t="shared" si="287"/>
        <v>9</v>
      </c>
      <c r="P1489" s="225" t="str">
        <f t="shared" si="287"/>
        <v>10</v>
      </c>
      <c r="Q1489" s="225" t="str">
        <f t="shared" si="287"/>
        <v>11</v>
      </c>
      <c r="R1489" s="225" t="str">
        <f t="shared" si="287"/>
        <v>12</v>
      </c>
      <c r="S1489" s="225" t="str">
        <f t="shared" si="287"/>
        <v>13</v>
      </c>
      <c r="T1489" s="225" t="str">
        <f t="shared" si="287"/>
        <v>14</v>
      </c>
      <c r="U1489" s="225" t="str">
        <f t="shared" si="287"/>
        <v>15</v>
      </c>
      <c r="V1489" s="225" t="str">
        <f t="shared" si="287"/>
        <v>16</v>
      </c>
      <c r="W1489" s="225" t="str">
        <f t="shared" si="287"/>
        <v>17</v>
      </c>
      <c r="X1489" s="225" t="str">
        <f t="shared" ref="J1489:Y1505" si="290">X$1&amp;$F1489&amp;$B1489&amp;$E1489</f>
        <v>18</v>
      </c>
      <c r="Y1489" s="225" t="str">
        <f t="shared" si="290"/>
        <v>19</v>
      </c>
    </row>
    <row r="1490" spans="1:25" x14ac:dyDescent="0.25">
      <c r="A1490" t="str">
        <f t="shared" si="289"/>
        <v/>
      </c>
      <c r="G1490" s="225" t="str">
        <f t="shared" si="285"/>
        <v>1</v>
      </c>
      <c r="H1490" s="225" t="str">
        <f t="shared" si="286"/>
        <v>2</v>
      </c>
      <c r="I1490" s="225" t="str">
        <f t="shared" si="288"/>
        <v>3</v>
      </c>
      <c r="J1490" s="225" t="str">
        <f t="shared" si="290"/>
        <v>4</v>
      </c>
      <c r="K1490" s="225" t="str">
        <f t="shared" si="290"/>
        <v>5</v>
      </c>
      <c r="L1490" s="225" t="str">
        <f t="shared" si="290"/>
        <v>6</v>
      </c>
      <c r="M1490" s="225" t="str">
        <f t="shared" si="290"/>
        <v>7</v>
      </c>
      <c r="N1490" s="225" t="str">
        <f t="shared" si="290"/>
        <v>8</v>
      </c>
      <c r="O1490" s="225" t="str">
        <f t="shared" si="290"/>
        <v>9</v>
      </c>
      <c r="P1490" s="225" t="str">
        <f t="shared" si="290"/>
        <v>10</v>
      </c>
      <c r="Q1490" s="225" t="str">
        <f t="shared" si="290"/>
        <v>11</v>
      </c>
      <c r="R1490" s="225" t="str">
        <f t="shared" si="290"/>
        <v>12</v>
      </c>
      <c r="S1490" s="225" t="str">
        <f t="shared" si="290"/>
        <v>13</v>
      </c>
      <c r="T1490" s="225" t="str">
        <f t="shared" si="290"/>
        <v>14</v>
      </c>
      <c r="U1490" s="225" t="str">
        <f t="shared" si="290"/>
        <v>15</v>
      </c>
      <c r="V1490" s="225" t="str">
        <f t="shared" si="290"/>
        <v>16</v>
      </c>
      <c r="W1490" s="225" t="str">
        <f t="shared" si="290"/>
        <v>17</v>
      </c>
      <c r="X1490" s="225" t="str">
        <f t="shared" si="290"/>
        <v>18</v>
      </c>
      <c r="Y1490" s="225" t="str">
        <f t="shared" si="290"/>
        <v>19</v>
      </c>
    </row>
    <row r="1491" spans="1:25" x14ac:dyDescent="0.25">
      <c r="A1491" t="str">
        <f t="shared" si="289"/>
        <v/>
      </c>
      <c r="G1491" s="225" t="str">
        <f t="shared" si="285"/>
        <v>1</v>
      </c>
      <c r="H1491" s="225" t="str">
        <f t="shared" si="286"/>
        <v>2</v>
      </c>
      <c r="I1491" s="225" t="str">
        <f t="shared" si="288"/>
        <v>3</v>
      </c>
      <c r="J1491" s="225" t="str">
        <f t="shared" si="290"/>
        <v>4</v>
      </c>
      <c r="K1491" s="225" t="str">
        <f t="shared" si="290"/>
        <v>5</v>
      </c>
      <c r="L1491" s="225" t="str">
        <f t="shared" si="290"/>
        <v>6</v>
      </c>
      <c r="M1491" s="225" t="str">
        <f t="shared" si="290"/>
        <v>7</v>
      </c>
      <c r="N1491" s="225" t="str">
        <f t="shared" si="290"/>
        <v>8</v>
      </c>
      <c r="O1491" s="225" t="str">
        <f t="shared" si="290"/>
        <v>9</v>
      </c>
      <c r="P1491" s="225" t="str">
        <f t="shared" si="290"/>
        <v>10</v>
      </c>
      <c r="Q1491" s="225" t="str">
        <f t="shared" si="290"/>
        <v>11</v>
      </c>
      <c r="R1491" s="225" t="str">
        <f t="shared" si="290"/>
        <v>12</v>
      </c>
      <c r="S1491" s="225" t="str">
        <f t="shared" si="290"/>
        <v>13</v>
      </c>
      <c r="T1491" s="225" t="str">
        <f t="shared" si="290"/>
        <v>14</v>
      </c>
      <c r="U1491" s="225" t="str">
        <f t="shared" si="290"/>
        <v>15</v>
      </c>
      <c r="V1491" s="225" t="str">
        <f t="shared" si="290"/>
        <v>16</v>
      </c>
      <c r="W1491" s="225" t="str">
        <f t="shared" si="290"/>
        <v>17</v>
      </c>
      <c r="X1491" s="225" t="str">
        <f t="shared" si="290"/>
        <v>18</v>
      </c>
      <c r="Y1491" s="225" t="str">
        <f t="shared" si="290"/>
        <v>19</v>
      </c>
    </row>
    <row r="1492" spans="1:25" x14ac:dyDescent="0.25">
      <c r="A1492" t="str">
        <f t="shared" si="289"/>
        <v/>
      </c>
      <c r="G1492" s="225" t="str">
        <f t="shared" si="285"/>
        <v>1</v>
      </c>
      <c r="H1492" s="225" t="str">
        <f t="shared" si="286"/>
        <v>2</v>
      </c>
      <c r="I1492" s="225" t="str">
        <f t="shared" si="288"/>
        <v>3</v>
      </c>
      <c r="J1492" s="225" t="str">
        <f t="shared" si="290"/>
        <v>4</v>
      </c>
      <c r="K1492" s="225" t="str">
        <f t="shared" si="290"/>
        <v>5</v>
      </c>
      <c r="L1492" s="225" t="str">
        <f t="shared" si="290"/>
        <v>6</v>
      </c>
      <c r="M1492" s="225" t="str">
        <f t="shared" si="290"/>
        <v>7</v>
      </c>
      <c r="N1492" s="225" t="str">
        <f t="shared" si="290"/>
        <v>8</v>
      </c>
      <c r="O1492" s="225" t="str">
        <f t="shared" si="290"/>
        <v>9</v>
      </c>
      <c r="P1492" s="225" t="str">
        <f t="shared" si="290"/>
        <v>10</v>
      </c>
      <c r="Q1492" s="225" t="str">
        <f t="shared" si="290"/>
        <v>11</v>
      </c>
      <c r="R1492" s="225" t="str">
        <f t="shared" si="290"/>
        <v>12</v>
      </c>
      <c r="S1492" s="225" t="str">
        <f t="shared" si="290"/>
        <v>13</v>
      </c>
      <c r="T1492" s="225" t="str">
        <f t="shared" si="290"/>
        <v>14</v>
      </c>
      <c r="U1492" s="225" t="str">
        <f t="shared" si="290"/>
        <v>15</v>
      </c>
      <c r="V1492" s="225" t="str">
        <f t="shared" si="290"/>
        <v>16</v>
      </c>
      <c r="W1492" s="225" t="str">
        <f t="shared" si="290"/>
        <v>17</v>
      </c>
      <c r="X1492" s="225" t="str">
        <f t="shared" si="290"/>
        <v>18</v>
      </c>
      <c r="Y1492" s="225" t="str">
        <f t="shared" si="290"/>
        <v>19</v>
      </c>
    </row>
    <row r="1493" spans="1:25" x14ac:dyDescent="0.25">
      <c r="A1493" t="str">
        <f t="shared" si="289"/>
        <v/>
      </c>
      <c r="G1493" s="225" t="str">
        <f t="shared" si="285"/>
        <v>1</v>
      </c>
      <c r="H1493" s="225" t="str">
        <f t="shared" si="286"/>
        <v>2</v>
      </c>
      <c r="I1493" s="225" t="str">
        <f t="shared" si="288"/>
        <v>3</v>
      </c>
      <c r="J1493" s="225" t="str">
        <f t="shared" si="290"/>
        <v>4</v>
      </c>
      <c r="K1493" s="225" t="str">
        <f t="shared" si="290"/>
        <v>5</v>
      </c>
      <c r="L1493" s="225" t="str">
        <f t="shared" si="290"/>
        <v>6</v>
      </c>
      <c r="M1493" s="225" t="str">
        <f t="shared" si="290"/>
        <v>7</v>
      </c>
      <c r="N1493" s="225" t="str">
        <f t="shared" si="290"/>
        <v>8</v>
      </c>
      <c r="O1493" s="225" t="str">
        <f t="shared" si="290"/>
        <v>9</v>
      </c>
      <c r="P1493" s="225" t="str">
        <f t="shared" si="290"/>
        <v>10</v>
      </c>
      <c r="Q1493" s="225" t="str">
        <f t="shared" si="290"/>
        <v>11</v>
      </c>
      <c r="R1493" s="225" t="str">
        <f t="shared" si="290"/>
        <v>12</v>
      </c>
      <c r="S1493" s="225" t="str">
        <f t="shared" si="290"/>
        <v>13</v>
      </c>
      <c r="T1493" s="225" t="str">
        <f t="shared" si="290"/>
        <v>14</v>
      </c>
      <c r="U1493" s="225" t="str">
        <f t="shared" si="290"/>
        <v>15</v>
      </c>
      <c r="V1493" s="225" t="str">
        <f t="shared" si="290"/>
        <v>16</v>
      </c>
      <c r="W1493" s="225" t="str">
        <f t="shared" si="290"/>
        <v>17</v>
      </c>
      <c r="X1493" s="225" t="str">
        <f t="shared" si="290"/>
        <v>18</v>
      </c>
      <c r="Y1493" s="225" t="str">
        <f t="shared" si="290"/>
        <v>19</v>
      </c>
    </row>
    <row r="1494" spans="1:25" x14ac:dyDescent="0.25">
      <c r="A1494" t="str">
        <f t="shared" si="289"/>
        <v/>
      </c>
      <c r="G1494" s="225" t="str">
        <f t="shared" si="285"/>
        <v>1</v>
      </c>
      <c r="H1494" s="225" t="str">
        <f t="shared" si="286"/>
        <v>2</v>
      </c>
      <c r="I1494" s="225" t="str">
        <f t="shared" si="288"/>
        <v>3</v>
      </c>
      <c r="J1494" s="225" t="str">
        <f t="shared" si="290"/>
        <v>4</v>
      </c>
      <c r="K1494" s="225" t="str">
        <f t="shared" si="290"/>
        <v>5</v>
      </c>
      <c r="L1494" s="225" t="str">
        <f t="shared" si="290"/>
        <v>6</v>
      </c>
      <c r="M1494" s="225" t="str">
        <f t="shared" si="290"/>
        <v>7</v>
      </c>
      <c r="N1494" s="225" t="str">
        <f t="shared" si="290"/>
        <v>8</v>
      </c>
      <c r="O1494" s="225" t="str">
        <f t="shared" si="290"/>
        <v>9</v>
      </c>
      <c r="P1494" s="225" t="str">
        <f t="shared" si="290"/>
        <v>10</v>
      </c>
      <c r="Q1494" s="225" t="str">
        <f t="shared" si="290"/>
        <v>11</v>
      </c>
      <c r="R1494" s="225" t="str">
        <f t="shared" si="290"/>
        <v>12</v>
      </c>
      <c r="S1494" s="225" t="str">
        <f t="shared" si="290"/>
        <v>13</v>
      </c>
      <c r="T1494" s="225" t="str">
        <f t="shared" si="290"/>
        <v>14</v>
      </c>
      <c r="U1494" s="225" t="str">
        <f t="shared" si="290"/>
        <v>15</v>
      </c>
      <c r="V1494" s="225" t="str">
        <f t="shared" si="290"/>
        <v>16</v>
      </c>
      <c r="W1494" s="225" t="str">
        <f t="shared" si="290"/>
        <v>17</v>
      </c>
      <c r="X1494" s="225" t="str">
        <f t="shared" si="290"/>
        <v>18</v>
      </c>
      <c r="Y1494" s="225" t="str">
        <f t="shared" si="290"/>
        <v>19</v>
      </c>
    </row>
    <row r="1495" spans="1:25" x14ac:dyDescent="0.25">
      <c r="A1495" t="str">
        <f t="shared" si="289"/>
        <v/>
      </c>
      <c r="G1495" s="225" t="str">
        <f t="shared" si="285"/>
        <v>1</v>
      </c>
      <c r="H1495" s="225" t="str">
        <f t="shared" si="286"/>
        <v>2</v>
      </c>
      <c r="I1495" s="225" t="str">
        <f t="shared" si="288"/>
        <v>3</v>
      </c>
      <c r="J1495" s="225" t="str">
        <f t="shared" si="290"/>
        <v>4</v>
      </c>
      <c r="K1495" s="225" t="str">
        <f t="shared" si="290"/>
        <v>5</v>
      </c>
      <c r="L1495" s="225" t="str">
        <f t="shared" si="290"/>
        <v>6</v>
      </c>
      <c r="M1495" s="225" t="str">
        <f t="shared" si="290"/>
        <v>7</v>
      </c>
      <c r="N1495" s="225" t="str">
        <f t="shared" si="290"/>
        <v>8</v>
      </c>
      <c r="O1495" s="225" t="str">
        <f t="shared" si="290"/>
        <v>9</v>
      </c>
      <c r="P1495" s="225" t="str">
        <f t="shared" si="290"/>
        <v>10</v>
      </c>
      <c r="Q1495" s="225" t="str">
        <f t="shared" si="290"/>
        <v>11</v>
      </c>
      <c r="R1495" s="225" t="str">
        <f t="shared" si="290"/>
        <v>12</v>
      </c>
      <c r="S1495" s="225" t="str">
        <f t="shared" si="290"/>
        <v>13</v>
      </c>
      <c r="T1495" s="225" t="str">
        <f t="shared" si="290"/>
        <v>14</v>
      </c>
      <c r="U1495" s="225" t="str">
        <f t="shared" si="290"/>
        <v>15</v>
      </c>
      <c r="V1495" s="225" t="str">
        <f t="shared" si="290"/>
        <v>16</v>
      </c>
      <c r="W1495" s="225" t="str">
        <f t="shared" si="290"/>
        <v>17</v>
      </c>
      <c r="X1495" s="225" t="str">
        <f t="shared" si="290"/>
        <v>18</v>
      </c>
      <c r="Y1495" s="225" t="str">
        <f t="shared" si="290"/>
        <v>19</v>
      </c>
    </row>
    <row r="1496" spans="1:25" x14ac:dyDescent="0.25">
      <c r="A1496" t="str">
        <f t="shared" si="289"/>
        <v/>
      </c>
      <c r="G1496" s="225" t="str">
        <f t="shared" si="285"/>
        <v>1</v>
      </c>
      <c r="H1496" s="225" t="str">
        <f t="shared" si="286"/>
        <v>2</v>
      </c>
      <c r="I1496" s="225" t="str">
        <f t="shared" si="288"/>
        <v>3</v>
      </c>
      <c r="J1496" s="225" t="str">
        <f t="shared" si="290"/>
        <v>4</v>
      </c>
      <c r="K1496" s="225" t="str">
        <f t="shared" si="290"/>
        <v>5</v>
      </c>
      <c r="L1496" s="225" t="str">
        <f t="shared" si="290"/>
        <v>6</v>
      </c>
      <c r="M1496" s="225" t="str">
        <f t="shared" si="290"/>
        <v>7</v>
      </c>
      <c r="N1496" s="225" t="str">
        <f t="shared" si="290"/>
        <v>8</v>
      </c>
      <c r="O1496" s="225" t="str">
        <f t="shared" si="290"/>
        <v>9</v>
      </c>
      <c r="P1496" s="225" t="str">
        <f t="shared" si="290"/>
        <v>10</v>
      </c>
      <c r="Q1496" s="225" t="str">
        <f t="shared" si="290"/>
        <v>11</v>
      </c>
      <c r="R1496" s="225" t="str">
        <f t="shared" si="290"/>
        <v>12</v>
      </c>
      <c r="S1496" s="225" t="str">
        <f t="shared" si="290"/>
        <v>13</v>
      </c>
      <c r="T1496" s="225" t="str">
        <f t="shared" si="290"/>
        <v>14</v>
      </c>
      <c r="U1496" s="225" t="str">
        <f t="shared" si="290"/>
        <v>15</v>
      </c>
      <c r="V1496" s="225" t="str">
        <f t="shared" si="290"/>
        <v>16</v>
      </c>
      <c r="W1496" s="225" t="str">
        <f t="shared" si="290"/>
        <v>17</v>
      </c>
      <c r="X1496" s="225" t="str">
        <f t="shared" si="290"/>
        <v>18</v>
      </c>
      <c r="Y1496" s="225" t="str">
        <f t="shared" si="290"/>
        <v>19</v>
      </c>
    </row>
    <row r="1497" spans="1:25" x14ac:dyDescent="0.25">
      <c r="A1497" t="str">
        <f t="shared" si="289"/>
        <v/>
      </c>
      <c r="G1497" s="225" t="str">
        <f t="shared" si="285"/>
        <v>1</v>
      </c>
      <c r="H1497" s="225" t="str">
        <f t="shared" si="286"/>
        <v>2</v>
      </c>
      <c r="I1497" s="225" t="str">
        <f t="shared" si="288"/>
        <v>3</v>
      </c>
      <c r="J1497" s="225" t="str">
        <f t="shared" si="290"/>
        <v>4</v>
      </c>
      <c r="K1497" s="225" t="str">
        <f t="shared" si="290"/>
        <v>5</v>
      </c>
      <c r="L1497" s="225" t="str">
        <f t="shared" si="290"/>
        <v>6</v>
      </c>
      <c r="M1497" s="225" t="str">
        <f t="shared" si="290"/>
        <v>7</v>
      </c>
      <c r="N1497" s="225" t="str">
        <f t="shared" si="290"/>
        <v>8</v>
      </c>
      <c r="O1497" s="225" t="str">
        <f t="shared" si="290"/>
        <v>9</v>
      </c>
      <c r="P1497" s="225" t="str">
        <f t="shared" si="290"/>
        <v>10</v>
      </c>
      <c r="Q1497" s="225" t="str">
        <f t="shared" si="290"/>
        <v>11</v>
      </c>
      <c r="R1497" s="225" t="str">
        <f t="shared" si="290"/>
        <v>12</v>
      </c>
      <c r="S1497" s="225" t="str">
        <f t="shared" si="290"/>
        <v>13</v>
      </c>
      <c r="T1497" s="225" t="str">
        <f t="shared" si="290"/>
        <v>14</v>
      </c>
      <c r="U1497" s="225" t="str">
        <f t="shared" si="290"/>
        <v>15</v>
      </c>
      <c r="V1497" s="225" t="str">
        <f t="shared" si="290"/>
        <v>16</v>
      </c>
      <c r="W1497" s="225" t="str">
        <f t="shared" si="290"/>
        <v>17</v>
      </c>
      <c r="X1497" s="225" t="str">
        <f t="shared" si="290"/>
        <v>18</v>
      </c>
      <c r="Y1497" s="225" t="str">
        <f t="shared" si="290"/>
        <v>19</v>
      </c>
    </row>
    <row r="1498" spans="1:25" x14ac:dyDescent="0.25">
      <c r="A1498" t="str">
        <f t="shared" si="289"/>
        <v/>
      </c>
      <c r="G1498" s="225" t="str">
        <f t="shared" si="285"/>
        <v>1</v>
      </c>
      <c r="H1498" s="225" t="str">
        <f t="shared" si="286"/>
        <v>2</v>
      </c>
      <c r="I1498" s="225" t="str">
        <f t="shared" si="288"/>
        <v>3</v>
      </c>
      <c r="J1498" s="225" t="str">
        <f t="shared" si="290"/>
        <v>4</v>
      </c>
      <c r="K1498" s="225" t="str">
        <f t="shared" si="290"/>
        <v>5</v>
      </c>
      <c r="L1498" s="225" t="str">
        <f t="shared" si="290"/>
        <v>6</v>
      </c>
      <c r="M1498" s="225" t="str">
        <f t="shared" si="290"/>
        <v>7</v>
      </c>
      <c r="N1498" s="225" t="str">
        <f t="shared" si="290"/>
        <v>8</v>
      </c>
      <c r="O1498" s="225" t="str">
        <f t="shared" si="290"/>
        <v>9</v>
      </c>
      <c r="P1498" s="225" t="str">
        <f t="shared" si="290"/>
        <v>10</v>
      </c>
      <c r="Q1498" s="225" t="str">
        <f t="shared" si="290"/>
        <v>11</v>
      </c>
      <c r="R1498" s="225" t="str">
        <f t="shared" si="290"/>
        <v>12</v>
      </c>
      <c r="S1498" s="225" t="str">
        <f t="shared" si="290"/>
        <v>13</v>
      </c>
      <c r="T1498" s="225" t="str">
        <f t="shared" si="290"/>
        <v>14</v>
      </c>
      <c r="U1498" s="225" t="str">
        <f t="shared" si="290"/>
        <v>15</v>
      </c>
      <c r="V1498" s="225" t="str">
        <f t="shared" si="290"/>
        <v>16</v>
      </c>
      <c r="W1498" s="225" t="str">
        <f t="shared" si="290"/>
        <v>17</v>
      </c>
      <c r="X1498" s="225" t="str">
        <f t="shared" si="290"/>
        <v>18</v>
      </c>
      <c r="Y1498" s="225" t="str">
        <f t="shared" si="290"/>
        <v>19</v>
      </c>
    </row>
    <row r="1499" spans="1:25" x14ac:dyDescent="0.25">
      <c r="A1499" t="str">
        <f t="shared" si="289"/>
        <v/>
      </c>
      <c r="G1499" s="225" t="str">
        <f t="shared" si="285"/>
        <v>1</v>
      </c>
      <c r="H1499" s="225" t="str">
        <f t="shared" si="286"/>
        <v>2</v>
      </c>
      <c r="I1499" s="225" t="str">
        <f t="shared" si="288"/>
        <v>3</v>
      </c>
      <c r="J1499" s="225" t="str">
        <f t="shared" si="290"/>
        <v>4</v>
      </c>
      <c r="K1499" s="225" t="str">
        <f t="shared" si="290"/>
        <v>5</v>
      </c>
      <c r="L1499" s="225" t="str">
        <f t="shared" si="290"/>
        <v>6</v>
      </c>
      <c r="M1499" s="225" t="str">
        <f t="shared" si="290"/>
        <v>7</v>
      </c>
      <c r="N1499" s="225" t="str">
        <f t="shared" si="290"/>
        <v>8</v>
      </c>
      <c r="O1499" s="225" t="str">
        <f t="shared" si="290"/>
        <v>9</v>
      </c>
      <c r="P1499" s="225" t="str">
        <f t="shared" si="290"/>
        <v>10</v>
      </c>
      <c r="Q1499" s="225" t="str">
        <f t="shared" si="290"/>
        <v>11</v>
      </c>
      <c r="R1499" s="225" t="str">
        <f t="shared" si="290"/>
        <v>12</v>
      </c>
      <c r="S1499" s="225" t="str">
        <f t="shared" si="290"/>
        <v>13</v>
      </c>
      <c r="T1499" s="225" t="str">
        <f t="shared" si="290"/>
        <v>14</v>
      </c>
      <c r="U1499" s="225" t="str">
        <f t="shared" si="290"/>
        <v>15</v>
      </c>
      <c r="V1499" s="225" t="str">
        <f t="shared" si="290"/>
        <v>16</v>
      </c>
      <c r="W1499" s="225" t="str">
        <f t="shared" si="290"/>
        <v>17</v>
      </c>
      <c r="X1499" s="225" t="str">
        <f t="shared" si="290"/>
        <v>18</v>
      </c>
      <c r="Y1499" s="225" t="str">
        <f t="shared" si="290"/>
        <v>19</v>
      </c>
    </row>
    <row r="1500" spans="1:25" x14ac:dyDescent="0.25">
      <c r="A1500" t="str">
        <f t="shared" si="289"/>
        <v/>
      </c>
      <c r="G1500" s="225" t="str">
        <f t="shared" si="285"/>
        <v>1</v>
      </c>
      <c r="H1500" s="225" t="str">
        <f t="shared" si="286"/>
        <v>2</v>
      </c>
      <c r="I1500" s="225" t="str">
        <f t="shared" si="288"/>
        <v>3</v>
      </c>
      <c r="J1500" s="225" t="str">
        <f t="shared" si="290"/>
        <v>4</v>
      </c>
      <c r="K1500" s="225" t="str">
        <f t="shared" si="290"/>
        <v>5</v>
      </c>
      <c r="L1500" s="225" t="str">
        <f t="shared" si="290"/>
        <v>6</v>
      </c>
      <c r="M1500" s="225" t="str">
        <f t="shared" si="290"/>
        <v>7</v>
      </c>
      <c r="N1500" s="225" t="str">
        <f t="shared" si="290"/>
        <v>8</v>
      </c>
      <c r="O1500" s="225" t="str">
        <f t="shared" si="290"/>
        <v>9</v>
      </c>
      <c r="P1500" s="225" t="str">
        <f t="shared" si="290"/>
        <v>10</v>
      </c>
      <c r="Q1500" s="225" t="str">
        <f t="shared" si="290"/>
        <v>11</v>
      </c>
      <c r="R1500" s="225" t="str">
        <f t="shared" si="290"/>
        <v>12</v>
      </c>
      <c r="S1500" s="225" t="str">
        <f t="shared" si="290"/>
        <v>13</v>
      </c>
      <c r="T1500" s="225" t="str">
        <f t="shared" si="290"/>
        <v>14</v>
      </c>
      <c r="U1500" s="225" t="str">
        <f t="shared" si="290"/>
        <v>15</v>
      </c>
      <c r="V1500" s="225" t="str">
        <f t="shared" si="290"/>
        <v>16</v>
      </c>
      <c r="W1500" s="225" t="str">
        <f t="shared" si="290"/>
        <v>17</v>
      </c>
      <c r="X1500" s="225" t="str">
        <f t="shared" si="290"/>
        <v>18</v>
      </c>
      <c r="Y1500" s="225" t="str">
        <f t="shared" si="290"/>
        <v>19</v>
      </c>
    </row>
    <row r="1501" spans="1:25" x14ac:dyDescent="0.25">
      <c r="A1501" t="str">
        <f t="shared" si="289"/>
        <v/>
      </c>
      <c r="G1501" s="225" t="str">
        <f t="shared" si="285"/>
        <v>1</v>
      </c>
      <c r="H1501" s="225" t="str">
        <f t="shared" si="286"/>
        <v>2</v>
      </c>
      <c r="I1501" s="225" t="str">
        <f t="shared" si="288"/>
        <v>3</v>
      </c>
      <c r="J1501" s="225" t="str">
        <f t="shared" si="290"/>
        <v>4</v>
      </c>
      <c r="K1501" s="225" t="str">
        <f t="shared" si="290"/>
        <v>5</v>
      </c>
      <c r="L1501" s="225" t="str">
        <f t="shared" si="290"/>
        <v>6</v>
      </c>
      <c r="M1501" s="225" t="str">
        <f t="shared" si="290"/>
        <v>7</v>
      </c>
      <c r="N1501" s="225" t="str">
        <f t="shared" si="290"/>
        <v>8</v>
      </c>
      <c r="O1501" s="225" t="str">
        <f t="shared" si="290"/>
        <v>9</v>
      </c>
      <c r="P1501" s="225" t="str">
        <f t="shared" si="290"/>
        <v>10</v>
      </c>
      <c r="Q1501" s="225" t="str">
        <f t="shared" si="290"/>
        <v>11</v>
      </c>
      <c r="R1501" s="225" t="str">
        <f t="shared" si="290"/>
        <v>12</v>
      </c>
      <c r="S1501" s="225" t="str">
        <f t="shared" si="290"/>
        <v>13</v>
      </c>
      <c r="T1501" s="225" t="str">
        <f t="shared" si="290"/>
        <v>14</v>
      </c>
      <c r="U1501" s="225" t="str">
        <f t="shared" si="290"/>
        <v>15</v>
      </c>
      <c r="V1501" s="225" t="str">
        <f t="shared" si="290"/>
        <v>16</v>
      </c>
      <c r="W1501" s="225" t="str">
        <f t="shared" si="290"/>
        <v>17</v>
      </c>
      <c r="X1501" s="225" t="str">
        <f t="shared" si="290"/>
        <v>18</v>
      </c>
      <c r="Y1501" s="225" t="str">
        <f t="shared" si="290"/>
        <v>19</v>
      </c>
    </row>
    <row r="1502" spans="1:25" x14ac:dyDescent="0.25">
      <c r="A1502" t="str">
        <f t="shared" si="289"/>
        <v/>
      </c>
      <c r="G1502" s="225" t="str">
        <f t="shared" si="285"/>
        <v>1</v>
      </c>
      <c r="H1502" s="225" t="str">
        <f t="shared" si="286"/>
        <v>2</v>
      </c>
      <c r="I1502" s="225" t="str">
        <f t="shared" si="288"/>
        <v>3</v>
      </c>
      <c r="J1502" s="225" t="str">
        <f t="shared" si="290"/>
        <v>4</v>
      </c>
      <c r="K1502" s="225" t="str">
        <f t="shared" si="290"/>
        <v>5</v>
      </c>
      <c r="L1502" s="225" t="str">
        <f t="shared" si="290"/>
        <v>6</v>
      </c>
      <c r="M1502" s="225" t="str">
        <f t="shared" si="290"/>
        <v>7</v>
      </c>
      <c r="N1502" s="225" t="str">
        <f t="shared" si="290"/>
        <v>8</v>
      </c>
      <c r="O1502" s="225" t="str">
        <f t="shared" si="290"/>
        <v>9</v>
      </c>
      <c r="P1502" s="225" t="str">
        <f t="shared" si="290"/>
        <v>10</v>
      </c>
      <c r="Q1502" s="225" t="str">
        <f t="shared" si="290"/>
        <v>11</v>
      </c>
      <c r="R1502" s="225" t="str">
        <f t="shared" si="290"/>
        <v>12</v>
      </c>
      <c r="S1502" s="225" t="str">
        <f t="shared" si="290"/>
        <v>13</v>
      </c>
      <c r="T1502" s="225" t="str">
        <f t="shared" si="290"/>
        <v>14</v>
      </c>
      <c r="U1502" s="225" t="str">
        <f t="shared" si="290"/>
        <v>15</v>
      </c>
      <c r="V1502" s="225" t="str">
        <f t="shared" si="290"/>
        <v>16</v>
      </c>
      <c r="W1502" s="225" t="str">
        <f t="shared" si="290"/>
        <v>17</v>
      </c>
      <c r="X1502" s="225" t="str">
        <f t="shared" si="290"/>
        <v>18</v>
      </c>
      <c r="Y1502" s="225" t="str">
        <f t="shared" si="290"/>
        <v>19</v>
      </c>
    </row>
    <row r="1503" spans="1:25" x14ac:dyDescent="0.25">
      <c r="A1503" t="str">
        <f t="shared" si="289"/>
        <v/>
      </c>
      <c r="G1503" s="225" t="str">
        <f t="shared" si="285"/>
        <v>1</v>
      </c>
      <c r="H1503" s="225" t="str">
        <f t="shared" si="286"/>
        <v>2</v>
      </c>
      <c r="I1503" s="225" t="str">
        <f t="shared" si="288"/>
        <v>3</v>
      </c>
      <c r="J1503" s="225" t="str">
        <f t="shared" si="290"/>
        <v>4</v>
      </c>
      <c r="K1503" s="225" t="str">
        <f t="shared" si="290"/>
        <v>5</v>
      </c>
      <c r="L1503" s="225" t="str">
        <f t="shared" si="290"/>
        <v>6</v>
      </c>
      <c r="M1503" s="225" t="str">
        <f t="shared" si="290"/>
        <v>7</v>
      </c>
      <c r="N1503" s="225" t="str">
        <f t="shared" si="290"/>
        <v>8</v>
      </c>
      <c r="O1503" s="225" t="str">
        <f t="shared" si="290"/>
        <v>9</v>
      </c>
      <c r="P1503" s="225" t="str">
        <f t="shared" si="290"/>
        <v>10</v>
      </c>
      <c r="Q1503" s="225" t="str">
        <f t="shared" si="290"/>
        <v>11</v>
      </c>
      <c r="R1503" s="225" t="str">
        <f t="shared" si="290"/>
        <v>12</v>
      </c>
      <c r="S1503" s="225" t="str">
        <f t="shared" si="290"/>
        <v>13</v>
      </c>
      <c r="T1503" s="225" t="str">
        <f t="shared" si="290"/>
        <v>14</v>
      </c>
      <c r="U1503" s="225" t="str">
        <f t="shared" si="290"/>
        <v>15</v>
      </c>
      <c r="V1503" s="225" t="str">
        <f t="shared" si="290"/>
        <v>16</v>
      </c>
      <c r="W1503" s="225" t="str">
        <f t="shared" si="290"/>
        <v>17</v>
      </c>
      <c r="X1503" s="225" t="str">
        <f t="shared" si="290"/>
        <v>18</v>
      </c>
      <c r="Y1503" s="225" t="str">
        <f t="shared" si="290"/>
        <v>19</v>
      </c>
    </row>
    <row r="1504" spans="1:25" x14ac:dyDescent="0.25">
      <c r="A1504" t="str">
        <f t="shared" si="289"/>
        <v/>
      </c>
      <c r="G1504" s="225" t="str">
        <f t="shared" si="285"/>
        <v>1</v>
      </c>
      <c r="H1504" s="225" t="str">
        <f t="shared" si="286"/>
        <v>2</v>
      </c>
      <c r="I1504" s="225" t="str">
        <f t="shared" si="288"/>
        <v>3</v>
      </c>
      <c r="J1504" s="225" t="str">
        <f t="shared" si="290"/>
        <v>4</v>
      </c>
      <c r="K1504" s="225" t="str">
        <f t="shared" si="290"/>
        <v>5</v>
      </c>
      <c r="L1504" s="225" t="str">
        <f t="shared" si="290"/>
        <v>6</v>
      </c>
      <c r="M1504" s="225" t="str">
        <f t="shared" si="290"/>
        <v>7</v>
      </c>
      <c r="N1504" s="225" t="str">
        <f t="shared" si="290"/>
        <v>8</v>
      </c>
      <c r="O1504" s="225" t="str">
        <f t="shared" si="290"/>
        <v>9</v>
      </c>
      <c r="P1504" s="225" t="str">
        <f t="shared" si="290"/>
        <v>10</v>
      </c>
      <c r="Q1504" s="225" t="str">
        <f t="shared" si="290"/>
        <v>11</v>
      </c>
      <c r="R1504" s="225" t="str">
        <f t="shared" si="290"/>
        <v>12</v>
      </c>
      <c r="S1504" s="225" t="str">
        <f t="shared" si="290"/>
        <v>13</v>
      </c>
      <c r="T1504" s="225" t="str">
        <f t="shared" si="290"/>
        <v>14</v>
      </c>
      <c r="U1504" s="225" t="str">
        <f t="shared" si="290"/>
        <v>15</v>
      </c>
      <c r="V1504" s="225" t="str">
        <f t="shared" si="290"/>
        <v>16</v>
      </c>
      <c r="W1504" s="225" t="str">
        <f t="shared" si="290"/>
        <v>17</v>
      </c>
      <c r="X1504" s="225" t="str">
        <f t="shared" si="290"/>
        <v>18</v>
      </c>
      <c r="Y1504" s="225" t="str">
        <f t="shared" si="290"/>
        <v>19</v>
      </c>
    </row>
    <row r="1505" spans="1:25" x14ac:dyDescent="0.25">
      <c r="A1505" t="str">
        <f t="shared" si="289"/>
        <v/>
      </c>
      <c r="G1505" s="225" t="str">
        <f t="shared" si="285"/>
        <v>1</v>
      </c>
      <c r="H1505" s="225" t="str">
        <f t="shared" si="286"/>
        <v>2</v>
      </c>
      <c r="I1505" s="225" t="str">
        <f t="shared" si="288"/>
        <v>3</v>
      </c>
      <c r="J1505" s="225" t="str">
        <f t="shared" si="290"/>
        <v>4</v>
      </c>
      <c r="K1505" s="225" t="str">
        <f t="shared" si="290"/>
        <v>5</v>
      </c>
      <c r="L1505" s="225" t="str">
        <f t="shared" si="290"/>
        <v>6</v>
      </c>
      <c r="M1505" s="225" t="str">
        <f t="shared" si="290"/>
        <v>7</v>
      </c>
      <c r="N1505" s="225" t="str">
        <f t="shared" si="290"/>
        <v>8</v>
      </c>
      <c r="O1505" s="225" t="str">
        <f t="shared" si="290"/>
        <v>9</v>
      </c>
      <c r="P1505" s="225" t="str">
        <f t="shared" si="290"/>
        <v>10</v>
      </c>
      <c r="Q1505" s="225" t="str">
        <f t="shared" si="290"/>
        <v>11</v>
      </c>
      <c r="R1505" s="225" t="str">
        <f t="shared" si="290"/>
        <v>12</v>
      </c>
      <c r="S1505" s="225" t="str">
        <f t="shared" si="290"/>
        <v>13</v>
      </c>
      <c r="T1505" s="225" t="str">
        <f t="shared" si="290"/>
        <v>14</v>
      </c>
      <c r="U1505" s="225" t="str">
        <f t="shared" si="290"/>
        <v>15</v>
      </c>
      <c r="V1505" s="225" t="str">
        <f t="shared" si="290"/>
        <v>16</v>
      </c>
      <c r="W1505" s="225" t="str">
        <f t="shared" ref="J1505:Y1521" si="291">W$1&amp;$F1505&amp;$B1505&amp;$E1505</f>
        <v>17</v>
      </c>
      <c r="X1505" s="225" t="str">
        <f t="shared" si="291"/>
        <v>18</v>
      </c>
      <c r="Y1505" s="225" t="str">
        <f t="shared" si="291"/>
        <v>19</v>
      </c>
    </row>
    <row r="1506" spans="1:25" x14ac:dyDescent="0.25">
      <c r="A1506" t="str">
        <f t="shared" si="289"/>
        <v/>
      </c>
      <c r="G1506" s="225" t="str">
        <f t="shared" si="285"/>
        <v>1</v>
      </c>
      <c r="H1506" s="225" t="str">
        <f t="shared" si="286"/>
        <v>2</v>
      </c>
      <c r="I1506" s="225" t="str">
        <f t="shared" si="288"/>
        <v>3</v>
      </c>
      <c r="J1506" s="225" t="str">
        <f t="shared" si="291"/>
        <v>4</v>
      </c>
      <c r="K1506" s="225" t="str">
        <f t="shared" si="291"/>
        <v>5</v>
      </c>
      <c r="L1506" s="225" t="str">
        <f t="shared" si="291"/>
        <v>6</v>
      </c>
      <c r="M1506" s="225" t="str">
        <f t="shared" si="291"/>
        <v>7</v>
      </c>
      <c r="N1506" s="225" t="str">
        <f t="shared" si="291"/>
        <v>8</v>
      </c>
      <c r="O1506" s="225" t="str">
        <f t="shared" si="291"/>
        <v>9</v>
      </c>
      <c r="P1506" s="225" t="str">
        <f t="shared" si="291"/>
        <v>10</v>
      </c>
      <c r="Q1506" s="225" t="str">
        <f t="shared" si="291"/>
        <v>11</v>
      </c>
      <c r="R1506" s="225" t="str">
        <f t="shared" si="291"/>
        <v>12</v>
      </c>
      <c r="S1506" s="225" t="str">
        <f t="shared" si="291"/>
        <v>13</v>
      </c>
      <c r="T1506" s="225" t="str">
        <f t="shared" si="291"/>
        <v>14</v>
      </c>
      <c r="U1506" s="225" t="str">
        <f t="shared" si="291"/>
        <v>15</v>
      </c>
      <c r="V1506" s="225" t="str">
        <f t="shared" si="291"/>
        <v>16</v>
      </c>
      <c r="W1506" s="225" t="str">
        <f t="shared" si="291"/>
        <v>17</v>
      </c>
      <c r="X1506" s="225" t="str">
        <f t="shared" si="291"/>
        <v>18</v>
      </c>
      <c r="Y1506" s="225" t="str">
        <f t="shared" si="291"/>
        <v>19</v>
      </c>
    </row>
    <row r="1507" spans="1:25" x14ac:dyDescent="0.25">
      <c r="A1507" t="str">
        <f t="shared" si="289"/>
        <v/>
      </c>
      <c r="G1507" s="225" t="str">
        <f t="shared" si="285"/>
        <v>1</v>
      </c>
      <c r="H1507" s="225" t="str">
        <f t="shared" si="286"/>
        <v>2</v>
      </c>
      <c r="I1507" s="225" t="str">
        <f t="shared" si="288"/>
        <v>3</v>
      </c>
      <c r="J1507" s="225" t="str">
        <f t="shared" si="291"/>
        <v>4</v>
      </c>
      <c r="K1507" s="225" t="str">
        <f t="shared" si="291"/>
        <v>5</v>
      </c>
      <c r="L1507" s="225" t="str">
        <f t="shared" si="291"/>
        <v>6</v>
      </c>
      <c r="M1507" s="225" t="str">
        <f t="shared" si="291"/>
        <v>7</v>
      </c>
      <c r="N1507" s="225" t="str">
        <f t="shared" si="291"/>
        <v>8</v>
      </c>
      <c r="O1507" s="225" t="str">
        <f t="shared" si="291"/>
        <v>9</v>
      </c>
      <c r="P1507" s="225" t="str">
        <f t="shared" si="291"/>
        <v>10</v>
      </c>
      <c r="Q1507" s="225" t="str">
        <f t="shared" si="291"/>
        <v>11</v>
      </c>
      <c r="R1507" s="225" t="str">
        <f t="shared" si="291"/>
        <v>12</v>
      </c>
      <c r="S1507" s="225" t="str">
        <f t="shared" si="291"/>
        <v>13</v>
      </c>
      <c r="T1507" s="225" t="str">
        <f t="shared" si="291"/>
        <v>14</v>
      </c>
      <c r="U1507" s="225" t="str">
        <f t="shared" si="291"/>
        <v>15</v>
      </c>
      <c r="V1507" s="225" t="str">
        <f t="shared" si="291"/>
        <v>16</v>
      </c>
      <c r="W1507" s="225" t="str">
        <f t="shared" si="291"/>
        <v>17</v>
      </c>
      <c r="X1507" s="225" t="str">
        <f t="shared" si="291"/>
        <v>18</v>
      </c>
      <c r="Y1507" s="225" t="str">
        <f t="shared" si="291"/>
        <v>19</v>
      </c>
    </row>
    <row r="1508" spans="1:25" x14ac:dyDescent="0.25">
      <c r="A1508" t="str">
        <f t="shared" si="289"/>
        <v/>
      </c>
      <c r="G1508" s="225" t="str">
        <f t="shared" si="285"/>
        <v>1</v>
      </c>
      <c r="H1508" s="225" t="str">
        <f t="shared" si="286"/>
        <v>2</v>
      </c>
      <c r="I1508" s="225" t="str">
        <f t="shared" si="288"/>
        <v>3</v>
      </c>
      <c r="J1508" s="225" t="str">
        <f t="shared" si="291"/>
        <v>4</v>
      </c>
      <c r="K1508" s="225" t="str">
        <f t="shared" si="291"/>
        <v>5</v>
      </c>
      <c r="L1508" s="225" t="str">
        <f t="shared" si="291"/>
        <v>6</v>
      </c>
      <c r="M1508" s="225" t="str">
        <f t="shared" si="291"/>
        <v>7</v>
      </c>
      <c r="N1508" s="225" t="str">
        <f t="shared" si="291"/>
        <v>8</v>
      </c>
      <c r="O1508" s="225" t="str">
        <f t="shared" si="291"/>
        <v>9</v>
      </c>
      <c r="P1508" s="225" t="str">
        <f t="shared" si="291"/>
        <v>10</v>
      </c>
      <c r="Q1508" s="225" t="str">
        <f t="shared" si="291"/>
        <v>11</v>
      </c>
      <c r="R1508" s="225" t="str">
        <f t="shared" si="291"/>
        <v>12</v>
      </c>
      <c r="S1508" s="225" t="str">
        <f t="shared" si="291"/>
        <v>13</v>
      </c>
      <c r="T1508" s="225" t="str">
        <f t="shared" si="291"/>
        <v>14</v>
      </c>
      <c r="U1508" s="225" t="str">
        <f t="shared" si="291"/>
        <v>15</v>
      </c>
      <c r="V1508" s="225" t="str">
        <f t="shared" si="291"/>
        <v>16</v>
      </c>
      <c r="W1508" s="225" t="str">
        <f t="shared" si="291"/>
        <v>17</v>
      </c>
      <c r="X1508" s="225" t="str">
        <f t="shared" si="291"/>
        <v>18</v>
      </c>
      <c r="Y1508" s="225" t="str">
        <f t="shared" si="291"/>
        <v>19</v>
      </c>
    </row>
    <row r="1509" spans="1:25" x14ac:dyDescent="0.25">
      <c r="A1509" t="str">
        <f t="shared" si="289"/>
        <v/>
      </c>
      <c r="G1509" s="225" t="str">
        <f t="shared" si="285"/>
        <v>1</v>
      </c>
      <c r="H1509" s="225" t="str">
        <f t="shared" si="286"/>
        <v>2</v>
      </c>
      <c r="I1509" s="225" t="str">
        <f t="shared" si="288"/>
        <v>3</v>
      </c>
      <c r="J1509" s="225" t="str">
        <f t="shared" si="291"/>
        <v>4</v>
      </c>
      <c r="K1509" s="225" t="str">
        <f t="shared" si="291"/>
        <v>5</v>
      </c>
      <c r="L1509" s="225" t="str">
        <f t="shared" si="291"/>
        <v>6</v>
      </c>
      <c r="M1509" s="225" t="str">
        <f t="shared" si="291"/>
        <v>7</v>
      </c>
      <c r="N1509" s="225" t="str">
        <f t="shared" si="291"/>
        <v>8</v>
      </c>
      <c r="O1509" s="225" t="str">
        <f t="shared" si="291"/>
        <v>9</v>
      </c>
      <c r="P1509" s="225" t="str">
        <f t="shared" si="291"/>
        <v>10</v>
      </c>
      <c r="Q1509" s="225" t="str">
        <f t="shared" si="291"/>
        <v>11</v>
      </c>
      <c r="R1509" s="225" t="str">
        <f t="shared" si="291"/>
        <v>12</v>
      </c>
      <c r="S1509" s="225" t="str">
        <f t="shared" si="291"/>
        <v>13</v>
      </c>
      <c r="T1509" s="225" t="str">
        <f t="shared" si="291"/>
        <v>14</v>
      </c>
      <c r="U1509" s="225" t="str">
        <f t="shared" si="291"/>
        <v>15</v>
      </c>
      <c r="V1509" s="225" t="str">
        <f t="shared" si="291"/>
        <v>16</v>
      </c>
      <c r="W1509" s="225" t="str">
        <f t="shared" si="291"/>
        <v>17</v>
      </c>
      <c r="X1509" s="225" t="str">
        <f t="shared" si="291"/>
        <v>18</v>
      </c>
      <c r="Y1509" s="225" t="str">
        <f t="shared" si="291"/>
        <v>19</v>
      </c>
    </row>
    <row r="1510" spans="1:25" x14ac:dyDescent="0.25">
      <c r="A1510" t="str">
        <f t="shared" si="289"/>
        <v/>
      </c>
      <c r="G1510" s="225" t="str">
        <f t="shared" si="285"/>
        <v>1</v>
      </c>
      <c r="H1510" s="225" t="str">
        <f t="shared" si="286"/>
        <v>2</v>
      </c>
      <c r="I1510" s="225" t="str">
        <f t="shared" si="288"/>
        <v>3</v>
      </c>
      <c r="J1510" s="225" t="str">
        <f t="shared" si="291"/>
        <v>4</v>
      </c>
      <c r="K1510" s="225" t="str">
        <f t="shared" si="291"/>
        <v>5</v>
      </c>
      <c r="L1510" s="225" t="str">
        <f t="shared" si="291"/>
        <v>6</v>
      </c>
      <c r="M1510" s="225" t="str">
        <f t="shared" si="291"/>
        <v>7</v>
      </c>
      <c r="N1510" s="225" t="str">
        <f t="shared" si="291"/>
        <v>8</v>
      </c>
      <c r="O1510" s="225" t="str">
        <f t="shared" si="291"/>
        <v>9</v>
      </c>
      <c r="P1510" s="225" t="str">
        <f t="shared" si="291"/>
        <v>10</v>
      </c>
      <c r="Q1510" s="225" t="str">
        <f t="shared" si="291"/>
        <v>11</v>
      </c>
      <c r="R1510" s="225" t="str">
        <f t="shared" si="291"/>
        <v>12</v>
      </c>
      <c r="S1510" s="225" t="str">
        <f t="shared" si="291"/>
        <v>13</v>
      </c>
      <c r="T1510" s="225" t="str">
        <f t="shared" si="291"/>
        <v>14</v>
      </c>
      <c r="U1510" s="225" t="str">
        <f t="shared" si="291"/>
        <v>15</v>
      </c>
      <c r="V1510" s="225" t="str">
        <f t="shared" si="291"/>
        <v>16</v>
      </c>
      <c r="W1510" s="225" t="str">
        <f t="shared" si="291"/>
        <v>17</v>
      </c>
      <c r="X1510" s="225" t="str">
        <f t="shared" si="291"/>
        <v>18</v>
      </c>
      <c r="Y1510" s="225" t="str">
        <f t="shared" si="291"/>
        <v>19</v>
      </c>
    </row>
    <row r="1511" spans="1:25" x14ac:dyDescent="0.25">
      <c r="A1511" t="str">
        <f t="shared" si="289"/>
        <v/>
      </c>
      <c r="G1511" s="225" t="str">
        <f t="shared" si="285"/>
        <v>1</v>
      </c>
      <c r="H1511" s="225" t="str">
        <f t="shared" si="286"/>
        <v>2</v>
      </c>
      <c r="I1511" s="225" t="str">
        <f t="shared" si="288"/>
        <v>3</v>
      </c>
      <c r="J1511" s="225" t="str">
        <f t="shared" si="291"/>
        <v>4</v>
      </c>
      <c r="K1511" s="225" t="str">
        <f t="shared" si="291"/>
        <v>5</v>
      </c>
      <c r="L1511" s="225" t="str">
        <f t="shared" si="291"/>
        <v>6</v>
      </c>
      <c r="M1511" s="225" t="str">
        <f t="shared" si="291"/>
        <v>7</v>
      </c>
      <c r="N1511" s="225" t="str">
        <f t="shared" si="291"/>
        <v>8</v>
      </c>
      <c r="O1511" s="225" t="str">
        <f t="shared" si="291"/>
        <v>9</v>
      </c>
      <c r="P1511" s="225" t="str">
        <f t="shared" si="291"/>
        <v>10</v>
      </c>
      <c r="Q1511" s="225" t="str">
        <f t="shared" si="291"/>
        <v>11</v>
      </c>
      <c r="R1511" s="225" t="str">
        <f t="shared" si="291"/>
        <v>12</v>
      </c>
      <c r="S1511" s="225" t="str">
        <f t="shared" si="291"/>
        <v>13</v>
      </c>
      <c r="T1511" s="225" t="str">
        <f t="shared" si="291"/>
        <v>14</v>
      </c>
      <c r="U1511" s="225" t="str">
        <f t="shared" si="291"/>
        <v>15</v>
      </c>
      <c r="V1511" s="225" t="str">
        <f t="shared" si="291"/>
        <v>16</v>
      </c>
      <c r="W1511" s="225" t="str">
        <f t="shared" si="291"/>
        <v>17</v>
      </c>
      <c r="X1511" s="225" t="str">
        <f t="shared" si="291"/>
        <v>18</v>
      </c>
      <c r="Y1511" s="225" t="str">
        <f t="shared" si="291"/>
        <v>19</v>
      </c>
    </row>
    <row r="1512" spans="1:25" x14ac:dyDescent="0.25">
      <c r="A1512" t="str">
        <f t="shared" si="289"/>
        <v/>
      </c>
      <c r="G1512" s="225" t="str">
        <f t="shared" si="285"/>
        <v>1</v>
      </c>
      <c r="H1512" s="225" t="str">
        <f t="shared" si="286"/>
        <v>2</v>
      </c>
      <c r="I1512" s="225" t="str">
        <f t="shared" si="288"/>
        <v>3</v>
      </c>
      <c r="J1512" s="225" t="str">
        <f t="shared" si="291"/>
        <v>4</v>
      </c>
      <c r="K1512" s="225" t="str">
        <f t="shared" si="291"/>
        <v>5</v>
      </c>
      <c r="L1512" s="225" t="str">
        <f t="shared" si="291"/>
        <v>6</v>
      </c>
      <c r="M1512" s="225" t="str">
        <f t="shared" si="291"/>
        <v>7</v>
      </c>
      <c r="N1512" s="225" t="str">
        <f t="shared" si="291"/>
        <v>8</v>
      </c>
      <c r="O1512" s="225" t="str">
        <f t="shared" si="291"/>
        <v>9</v>
      </c>
      <c r="P1512" s="225" t="str">
        <f t="shared" si="291"/>
        <v>10</v>
      </c>
      <c r="Q1512" s="225" t="str">
        <f t="shared" si="291"/>
        <v>11</v>
      </c>
      <c r="R1512" s="225" t="str">
        <f t="shared" si="291"/>
        <v>12</v>
      </c>
      <c r="S1512" s="225" t="str">
        <f t="shared" si="291"/>
        <v>13</v>
      </c>
      <c r="T1512" s="225" t="str">
        <f t="shared" si="291"/>
        <v>14</v>
      </c>
      <c r="U1512" s="225" t="str">
        <f t="shared" si="291"/>
        <v>15</v>
      </c>
      <c r="V1512" s="225" t="str">
        <f t="shared" si="291"/>
        <v>16</v>
      </c>
      <c r="W1512" s="225" t="str">
        <f t="shared" si="291"/>
        <v>17</v>
      </c>
      <c r="X1512" s="225" t="str">
        <f t="shared" si="291"/>
        <v>18</v>
      </c>
      <c r="Y1512" s="225" t="str">
        <f t="shared" si="291"/>
        <v>19</v>
      </c>
    </row>
    <row r="1513" spans="1:25" x14ac:dyDescent="0.25">
      <c r="A1513" t="str">
        <f t="shared" si="289"/>
        <v/>
      </c>
      <c r="G1513" s="225" t="str">
        <f t="shared" si="285"/>
        <v>1</v>
      </c>
      <c r="H1513" s="225" t="str">
        <f t="shared" si="286"/>
        <v>2</v>
      </c>
      <c r="I1513" s="225" t="str">
        <f t="shared" si="288"/>
        <v>3</v>
      </c>
      <c r="J1513" s="225" t="str">
        <f t="shared" si="291"/>
        <v>4</v>
      </c>
      <c r="K1513" s="225" t="str">
        <f t="shared" si="291"/>
        <v>5</v>
      </c>
      <c r="L1513" s="225" t="str">
        <f t="shared" si="291"/>
        <v>6</v>
      </c>
      <c r="M1513" s="225" t="str">
        <f t="shared" si="291"/>
        <v>7</v>
      </c>
      <c r="N1513" s="225" t="str">
        <f t="shared" si="291"/>
        <v>8</v>
      </c>
      <c r="O1513" s="225" t="str">
        <f t="shared" si="291"/>
        <v>9</v>
      </c>
      <c r="P1513" s="225" t="str">
        <f t="shared" si="291"/>
        <v>10</v>
      </c>
      <c r="Q1513" s="225" t="str">
        <f t="shared" si="291"/>
        <v>11</v>
      </c>
      <c r="R1513" s="225" t="str">
        <f t="shared" si="291"/>
        <v>12</v>
      </c>
      <c r="S1513" s="225" t="str">
        <f t="shared" si="291"/>
        <v>13</v>
      </c>
      <c r="T1513" s="225" t="str">
        <f t="shared" si="291"/>
        <v>14</v>
      </c>
      <c r="U1513" s="225" t="str">
        <f t="shared" si="291"/>
        <v>15</v>
      </c>
      <c r="V1513" s="225" t="str">
        <f t="shared" si="291"/>
        <v>16</v>
      </c>
      <c r="W1513" s="225" t="str">
        <f t="shared" si="291"/>
        <v>17</v>
      </c>
      <c r="X1513" s="225" t="str">
        <f t="shared" si="291"/>
        <v>18</v>
      </c>
      <c r="Y1513" s="225" t="str">
        <f t="shared" si="291"/>
        <v>19</v>
      </c>
    </row>
    <row r="1514" spans="1:25" x14ac:dyDescent="0.25">
      <c r="A1514" t="str">
        <f t="shared" si="289"/>
        <v/>
      </c>
      <c r="G1514" s="225" t="str">
        <f t="shared" si="285"/>
        <v>1</v>
      </c>
      <c r="H1514" s="225" t="str">
        <f t="shared" si="286"/>
        <v>2</v>
      </c>
      <c r="I1514" s="225" t="str">
        <f t="shared" si="288"/>
        <v>3</v>
      </c>
      <c r="J1514" s="225" t="str">
        <f t="shared" si="291"/>
        <v>4</v>
      </c>
      <c r="K1514" s="225" t="str">
        <f t="shared" si="291"/>
        <v>5</v>
      </c>
      <c r="L1514" s="225" t="str">
        <f t="shared" si="291"/>
        <v>6</v>
      </c>
      <c r="M1514" s="225" t="str">
        <f t="shared" si="291"/>
        <v>7</v>
      </c>
      <c r="N1514" s="225" t="str">
        <f t="shared" si="291"/>
        <v>8</v>
      </c>
      <c r="O1514" s="225" t="str">
        <f t="shared" si="291"/>
        <v>9</v>
      </c>
      <c r="P1514" s="225" t="str">
        <f t="shared" si="291"/>
        <v>10</v>
      </c>
      <c r="Q1514" s="225" t="str">
        <f t="shared" si="291"/>
        <v>11</v>
      </c>
      <c r="R1514" s="225" t="str">
        <f t="shared" si="291"/>
        <v>12</v>
      </c>
      <c r="S1514" s="225" t="str">
        <f t="shared" si="291"/>
        <v>13</v>
      </c>
      <c r="T1514" s="225" t="str">
        <f t="shared" si="291"/>
        <v>14</v>
      </c>
      <c r="U1514" s="225" t="str">
        <f t="shared" si="291"/>
        <v>15</v>
      </c>
      <c r="V1514" s="225" t="str">
        <f t="shared" si="291"/>
        <v>16</v>
      </c>
      <c r="W1514" s="225" t="str">
        <f t="shared" si="291"/>
        <v>17</v>
      </c>
      <c r="X1514" s="225" t="str">
        <f t="shared" si="291"/>
        <v>18</v>
      </c>
      <c r="Y1514" s="225" t="str">
        <f t="shared" si="291"/>
        <v>19</v>
      </c>
    </row>
    <row r="1515" spans="1:25" x14ac:dyDescent="0.25">
      <c r="A1515" t="str">
        <f t="shared" si="289"/>
        <v/>
      </c>
      <c r="G1515" s="225" t="str">
        <f t="shared" si="285"/>
        <v>1</v>
      </c>
      <c r="H1515" s="225" t="str">
        <f t="shared" si="286"/>
        <v>2</v>
      </c>
      <c r="I1515" s="225" t="str">
        <f t="shared" si="288"/>
        <v>3</v>
      </c>
      <c r="J1515" s="225" t="str">
        <f t="shared" si="291"/>
        <v>4</v>
      </c>
      <c r="K1515" s="225" t="str">
        <f t="shared" si="291"/>
        <v>5</v>
      </c>
      <c r="L1515" s="225" t="str">
        <f t="shared" si="291"/>
        <v>6</v>
      </c>
      <c r="M1515" s="225" t="str">
        <f t="shared" si="291"/>
        <v>7</v>
      </c>
      <c r="N1515" s="225" t="str">
        <f t="shared" si="291"/>
        <v>8</v>
      </c>
      <c r="O1515" s="225" t="str">
        <f t="shared" si="291"/>
        <v>9</v>
      </c>
      <c r="P1515" s="225" t="str">
        <f t="shared" si="291"/>
        <v>10</v>
      </c>
      <c r="Q1515" s="225" t="str">
        <f t="shared" si="291"/>
        <v>11</v>
      </c>
      <c r="R1515" s="225" t="str">
        <f t="shared" si="291"/>
        <v>12</v>
      </c>
      <c r="S1515" s="225" t="str">
        <f t="shared" si="291"/>
        <v>13</v>
      </c>
      <c r="T1515" s="225" t="str">
        <f t="shared" si="291"/>
        <v>14</v>
      </c>
      <c r="U1515" s="225" t="str">
        <f t="shared" si="291"/>
        <v>15</v>
      </c>
      <c r="V1515" s="225" t="str">
        <f t="shared" si="291"/>
        <v>16</v>
      </c>
      <c r="W1515" s="225" t="str">
        <f t="shared" si="291"/>
        <v>17</v>
      </c>
      <c r="X1515" s="225" t="str">
        <f t="shared" si="291"/>
        <v>18</v>
      </c>
      <c r="Y1515" s="225" t="str">
        <f t="shared" si="291"/>
        <v>19</v>
      </c>
    </row>
    <row r="1516" spans="1:25" x14ac:dyDescent="0.25">
      <c r="A1516" t="str">
        <f t="shared" si="289"/>
        <v/>
      </c>
      <c r="G1516" s="225" t="str">
        <f t="shared" si="285"/>
        <v>1</v>
      </c>
      <c r="H1516" s="225" t="str">
        <f t="shared" si="286"/>
        <v>2</v>
      </c>
      <c r="I1516" s="225" t="str">
        <f t="shared" si="288"/>
        <v>3</v>
      </c>
      <c r="J1516" s="225" t="str">
        <f t="shared" si="291"/>
        <v>4</v>
      </c>
      <c r="K1516" s="225" t="str">
        <f t="shared" si="291"/>
        <v>5</v>
      </c>
      <c r="L1516" s="225" t="str">
        <f t="shared" si="291"/>
        <v>6</v>
      </c>
      <c r="M1516" s="225" t="str">
        <f t="shared" si="291"/>
        <v>7</v>
      </c>
      <c r="N1516" s="225" t="str">
        <f t="shared" si="291"/>
        <v>8</v>
      </c>
      <c r="O1516" s="225" t="str">
        <f t="shared" si="291"/>
        <v>9</v>
      </c>
      <c r="P1516" s="225" t="str">
        <f t="shared" si="291"/>
        <v>10</v>
      </c>
      <c r="Q1516" s="225" t="str">
        <f t="shared" si="291"/>
        <v>11</v>
      </c>
      <c r="R1516" s="225" t="str">
        <f t="shared" si="291"/>
        <v>12</v>
      </c>
      <c r="S1516" s="225" t="str">
        <f t="shared" si="291"/>
        <v>13</v>
      </c>
      <c r="T1516" s="225" t="str">
        <f t="shared" si="291"/>
        <v>14</v>
      </c>
      <c r="U1516" s="225" t="str">
        <f t="shared" si="291"/>
        <v>15</v>
      </c>
      <c r="V1516" s="225" t="str">
        <f t="shared" si="291"/>
        <v>16</v>
      </c>
      <c r="W1516" s="225" t="str">
        <f t="shared" si="291"/>
        <v>17</v>
      </c>
      <c r="X1516" s="225" t="str">
        <f t="shared" si="291"/>
        <v>18</v>
      </c>
      <c r="Y1516" s="225" t="str">
        <f t="shared" si="291"/>
        <v>19</v>
      </c>
    </row>
    <row r="1517" spans="1:25" x14ac:dyDescent="0.25">
      <c r="A1517" t="str">
        <f t="shared" si="289"/>
        <v/>
      </c>
      <c r="G1517" s="225" t="str">
        <f t="shared" si="285"/>
        <v>1</v>
      </c>
      <c r="H1517" s="225" t="str">
        <f t="shared" si="286"/>
        <v>2</v>
      </c>
      <c r="I1517" s="225" t="str">
        <f t="shared" si="288"/>
        <v>3</v>
      </c>
      <c r="J1517" s="225" t="str">
        <f t="shared" si="291"/>
        <v>4</v>
      </c>
      <c r="K1517" s="225" t="str">
        <f t="shared" si="291"/>
        <v>5</v>
      </c>
      <c r="L1517" s="225" t="str">
        <f t="shared" si="291"/>
        <v>6</v>
      </c>
      <c r="M1517" s="225" t="str">
        <f t="shared" si="291"/>
        <v>7</v>
      </c>
      <c r="N1517" s="225" t="str">
        <f t="shared" si="291"/>
        <v>8</v>
      </c>
      <c r="O1517" s="225" t="str">
        <f t="shared" si="291"/>
        <v>9</v>
      </c>
      <c r="P1517" s="225" t="str">
        <f t="shared" si="291"/>
        <v>10</v>
      </c>
      <c r="Q1517" s="225" t="str">
        <f t="shared" si="291"/>
        <v>11</v>
      </c>
      <c r="R1517" s="225" t="str">
        <f t="shared" si="291"/>
        <v>12</v>
      </c>
      <c r="S1517" s="225" t="str">
        <f t="shared" si="291"/>
        <v>13</v>
      </c>
      <c r="T1517" s="225" t="str">
        <f t="shared" si="291"/>
        <v>14</v>
      </c>
      <c r="U1517" s="225" t="str">
        <f t="shared" si="291"/>
        <v>15</v>
      </c>
      <c r="V1517" s="225" t="str">
        <f t="shared" si="291"/>
        <v>16</v>
      </c>
      <c r="W1517" s="225" t="str">
        <f t="shared" si="291"/>
        <v>17</v>
      </c>
      <c r="X1517" s="225" t="str">
        <f t="shared" si="291"/>
        <v>18</v>
      </c>
      <c r="Y1517" s="225" t="str">
        <f t="shared" si="291"/>
        <v>19</v>
      </c>
    </row>
    <row r="1518" spans="1:25" x14ac:dyDescent="0.25">
      <c r="A1518" t="str">
        <f t="shared" si="289"/>
        <v/>
      </c>
      <c r="G1518" s="225" t="str">
        <f t="shared" si="285"/>
        <v>1</v>
      </c>
      <c r="H1518" s="225" t="str">
        <f t="shared" si="286"/>
        <v>2</v>
      </c>
      <c r="I1518" s="225" t="str">
        <f t="shared" si="288"/>
        <v>3</v>
      </c>
      <c r="J1518" s="225" t="str">
        <f t="shared" si="291"/>
        <v>4</v>
      </c>
      <c r="K1518" s="225" t="str">
        <f t="shared" si="291"/>
        <v>5</v>
      </c>
      <c r="L1518" s="225" t="str">
        <f t="shared" si="291"/>
        <v>6</v>
      </c>
      <c r="M1518" s="225" t="str">
        <f t="shared" si="291"/>
        <v>7</v>
      </c>
      <c r="N1518" s="225" t="str">
        <f t="shared" si="291"/>
        <v>8</v>
      </c>
      <c r="O1518" s="225" t="str">
        <f t="shared" si="291"/>
        <v>9</v>
      </c>
      <c r="P1518" s="225" t="str">
        <f t="shared" si="291"/>
        <v>10</v>
      </c>
      <c r="Q1518" s="225" t="str">
        <f t="shared" si="291"/>
        <v>11</v>
      </c>
      <c r="R1518" s="225" t="str">
        <f t="shared" si="291"/>
        <v>12</v>
      </c>
      <c r="S1518" s="225" t="str">
        <f t="shared" si="291"/>
        <v>13</v>
      </c>
      <c r="T1518" s="225" t="str">
        <f t="shared" si="291"/>
        <v>14</v>
      </c>
      <c r="U1518" s="225" t="str">
        <f t="shared" si="291"/>
        <v>15</v>
      </c>
      <c r="V1518" s="225" t="str">
        <f t="shared" si="291"/>
        <v>16</v>
      </c>
      <c r="W1518" s="225" t="str">
        <f t="shared" si="291"/>
        <v>17</v>
      </c>
      <c r="X1518" s="225" t="str">
        <f t="shared" si="291"/>
        <v>18</v>
      </c>
      <c r="Y1518" s="225" t="str">
        <f t="shared" si="291"/>
        <v>19</v>
      </c>
    </row>
    <row r="1519" spans="1:25" x14ac:dyDescent="0.25">
      <c r="A1519" t="str">
        <f t="shared" si="289"/>
        <v/>
      </c>
      <c r="G1519" s="225" t="str">
        <f t="shared" si="285"/>
        <v>1</v>
      </c>
      <c r="H1519" s="225" t="str">
        <f t="shared" si="286"/>
        <v>2</v>
      </c>
      <c r="I1519" s="225" t="str">
        <f t="shared" si="288"/>
        <v>3</v>
      </c>
      <c r="J1519" s="225" t="str">
        <f t="shared" si="291"/>
        <v>4</v>
      </c>
      <c r="K1519" s="225" t="str">
        <f t="shared" si="291"/>
        <v>5</v>
      </c>
      <c r="L1519" s="225" t="str">
        <f t="shared" si="291"/>
        <v>6</v>
      </c>
      <c r="M1519" s="225" t="str">
        <f t="shared" si="291"/>
        <v>7</v>
      </c>
      <c r="N1519" s="225" t="str">
        <f t="shared" si="291"/>
        <v>8</v>
      </c>
      <c r="O1519" s="225" t="str">
        <f t="shared" si="291"/>
        <v>9</v>
      </c>
      <c r="P1519" s="225" t="str">
        <f t="shared" si="291"/>
        <v>10</v>
      </c>
      <c r="Q1519" s="225" t="str">
        <f t="shared" si="291"/>
        <v>11</v>
      </c>
      <c r="R1519" s="225" t="str">
        <f t="shared" si="291"/>
        <v>12</v>
      </c>
      <c r="S1519" s="225" t="str">
        <f t="shared" si="291"/>
        <v>13</v>
      </c>
      <c r="T1519" s="225" t="str">
        <f t="shared" si="291"/>
        <v>14</v>
      </c>
      <c r="U1519" s="225" t="str">
        <f t="shared" si="291"/>
        <v>15</v>
      </c>
      <c r="V1519" s="225" t="str">
        <f t="shared" si="291"/>
        <v>16</v>
      </c>
      <c r="W1519" s="225" t="str">
        <f t="shared" si="291"/>
        <v>17</v>
      </c>
      <c r="X1519" s="225" t="str">
        <f t="shared" si="291"/>
        <v>18</v>
      </c>
      <c r="Y1519" s="225" t="str">
        <f t="shared" si="291"/>
        <v>19</v>
      </c>
    </row>
    <row r="1520" spans="1:25" x14ac:dyDescent="0.25">
      <c r="A1520" t="str">
        <f t="shared" si="289"/>
        <v/>
      </c>
      <c r="G1520" s="225" t="str">
        <f t="shared" si="285"/>
        <v>1</v>
      </c>
      <c r="H1520" s="225" t="str">
        <f t="shared" si="286"/>
        <v>2</v>
      </c>
      <c r="I1520" s="225" t="str">
        <f t="shared" si="288"/>
        <v>3</v>
      </c>
      <c r="J1520" s="225" t="str">
        <f t="shared" si="291"/>
        <v>4</v>
      </c>
      <c r="K1520" s="225" t="str">
        <f t="shared" si="291"/>
        <v>5</v>
      </c>
      <c r="L1520" s="225" t="str">
        <f t="shared" si="291"/>
        <v>6</v>
      </c>
      <c r="M1520" s="225" t="str">
        <f t="shared" si="291"/>
        <v>7</v>
      </c>
      <c r="N1520" s="225" t="str">
        <f t="shared" si="291"/>
        <v>8</v>
      </c>
      <c r="O1520" s="225" t="str">
        <f t="shared" si="291"/>
        <v>9</v>
      </c>
      <c r="P1520" s="225" t="str">
        <f t="shared" si="291"/>
        <v>10</v>
      </c>
      <c r="Q1520" s="225" t="str">
        <f t="shared" si="291"/>
        <v>11</v>
      </c>
      <c r="R1520" s="225" t="str">
        <f t="shared" si="291"/>
        <v>12</v>
      </c>
      <c r="S1520" s="225" t="str">
        <f t="shared" si="291"/>
        <v>13</v>
      </c>
      <c r="T1520" s="225" t="str">
        <f t="shared" si="291"/>
        <v>14</v>
      </c>
      <c r="U1520" s="225" t="str">
        <f t="shared" si="291"/>
        <v>15</v>
      </c>
      <c r="V1520" s="225" t="str">
        <f t="shared" si="291"/>
        <v>16</v>
      </c>
      <c r="W1520" s="225" t="str">
        <f t="shared" si="291"/>
        <v>17</v>
      </c>
      <c r="X1520" s="225" t="str">
        <f t="shared" si="291"/>
        <v>18</v>
      </c>
      <c r="Y1520" s="225" t="str">
        <f t="shared" si="291"/>
        <v>19</v>
      </c>
    </row>
    <row r="1521" spans="1:25" x14ac:dyDescent="0.25">
      <c r="A1521" t="str">
        <f t="shared" si="289"/>
        <v/>
      </c>
      <c r="G1521" s="225" t="str">
        <f t="shared" si="285"/>
        <v>1</v>
      </c>
      <c r="H1521" s="225" t="str">
        <f t="shared" si="286"/>
        <v>2</v>
      </c>
      <c r="I1521" s="225" t="str">
        <f t="shared" si="288"/>
        <v>3</v>
      </c>
      <c r="J1521" s="225" t="str">
        <f t="shared" si="291"/>
        <v>4</v>
      </c>
      <c r="K1521" s="225" t="str">
        <f t="shared" si="291"/>
        <v>5</v>
      </c>
      <c r="L1521" s="225" t="str">
        <f t="shared" si="291"/>
        <v>6</v>
      </c>
      <c r="M1521" s="225" t="str">
        <f t="shared" si="291"/>
        <v>7</v>
      </c>
      <c r="N1521" s="225" t="str">
        <f t="shared" si="291"/>
        <v>8</v>
      </c>
      <c r="O1521" s="225" t="str">
        <f t="shared" si="291"/>
        <v>9</v>
      </c>
      <c r="P1521" s="225" t="str">
        <f t="shared" si="291"/>
        <v>10</v>
      </c>
      <c r="Q1521" s="225" t="str">
        <f t="shared" si="291"/>
        <v>11</v>
      </c>
      <c r="R1521" s="225" t="str">
        <f t="shared" si="291"/>
        <v>12</v>
      </c>
      <c r="S1521" s="225" t="str">
        <f t="shared" si="291"/>
        <v>13</v>
      </c>
      <c r="T1521" s="225" t="str">
        <f t="shared" si="291"/>
        <v>14</v>
      </c>
      <c r="U1521" s="225" t="str">
        <f t="shared" si="291"/>
        <v>15</v>
      </c>
      <c r="V1521" s="225" t="str">
        <f t="shared" ref="J1521:Y1537" si="292">V$1&amp;$F1521&amp;$B1521&amp;$E1521</f>
        <v>16</v>
      </c>
      <c r="W1521" s="225" t="str">
        <f t="shared" si="292"/>
        <v>17</v>
      </c>
      <c r="X1521" s="225" t="str">
        <f t="shared" si="292"/>
        <v>18</v>
      </c>
      <c r="Y1521" s="225" t="str">
        <f t="shared" si="292"/>
        <v>19</v>
      </c>
    </row>
    <row r="1522" spans="1:25" x14ac:dyDescent="0.25">
      <c r="A1522" t="str">
        <f t="shared" si="289"/>
        <v/>
      </c>
      <c r="G1522" s="225" t="str">
        <f t="shared" si="285"/>
        <v>1</v>
      </c>
      <c r="H1522" s="225" t="str">
        <f t="shared" si="286"/>
        <v>2</v>
      </c>
      <c r="I1522" s="225" t="str">
        <f t="shared" si="288"/>
        <v>3</v>
      </c>
      <c r="J1522" s="225" t="str">
        <f t="shared" si="292"/>
        <v>4</v>
      </c>
      <c r="K1522" s="225" t="str">
        <f t="shared" si="292"/>
        <v>5</v>
      </c>
      <c r="L1522" s="225" t="str">
        <f t="shared" si="292"/>
        <v>6</v>
      </c>
      <c r="M1522" s="225" t="str">
        <f t="shared" si="292"/>
        <v>7</v>
      </c>
      <c r="N1522" s="225" t="str">
        <f t="shared" si="292"/>
        <v>8</v>
      </c>
      <c r="O1522" s="225" t="str">
        <f t="shared" si="292"/>
        <v>9</v>
      </c>
      <c r="P1522" s="225" t="str">
        <f t="shared" si="292"/>
        <v>10</v>
      </c>
      <c r="Q1522" s="225" t="str">
        <f t="shared" si="292"/>
        <v>11</v>
      </c>
      <c r="R1522" s="225" t="str">
        <f t="shared" si="292"/>
        <v>12</v>
      </c>
      <c r="S1522" s="225" t="str">
        <f t="shared" si="292"/>
        <v>13</v>
      </c>
      <c r="T1522" s="225" t="str">
        <f t="shared" si="292"/>
        <v>14</v>
      </c>
      <c r="U1522" s="225" t="str">
        <f t="shared" si="292"/>
        <v>15</v>
      </c>
      <c r="V1522" s="225" t="str">
        <f t="shared" si="292"/>
        <v>16</v>
      </c>
      <c r="W1522" s="225" t="str">
        <f t="shared" si="292"/>
        <v>17</v>
      </c>
      <c r="X1522" s="225" t="str">
        <f t="shared" si="292"/>
        <v>18</v>
      </c>
      <c r="Y1522" s="225" t="str">
        <f t="shared" si="292"/>
        <v>19</v>
      </c>
    </row>
    <row r="1523" spans="1:25" x14ac:dyDescent="0.25">
      <c r="A1523" t="str">
        <f t="shared" si="289"/>
        <v/>
      </c>
      <c r="G1523" s="225" t="str">
        <f t="shared" si="285"/>
        <v>1</v>
      </c>
      <c r="H1523" s="225" t="str">
        <f t="shared" si="286"/>
        <v>2</v>
      </c>
      <c r="I1523" s="225" t="str">
        <f t="shared" si="288"/>
        <v>3</v>
      </c>
      <c r="J1523" s="225" t="str">
        <f t="shared" si="292"/>
        <v>4</v>
      </c>
      <c r="K1523" s="225" t="str">
        <f t="shared" si="292"/>
        <v>5</v>
      </c>
      <c r="L1523" s="225" t="str">
        <f t="shared" si="292"/>
        <v>6</v>
      </c>
      <c r="M1523" s="225" t="str">
        <f t="shared" si="292"/>
        <v>7</v>
      </c>
      <c r="N1523" s="225" t="str">
        <f t="shared" si="292"/>
        <v>8</v>
      </c>
      <c r="O1523" s="225" t="str">
        <f t="shared" si="292"/>
        <v>9</v>
      </c>
      <c r="P1523" s="225" t="str">
        <f t="shared" si="292"/>
        <v>10</v>
      </c>
      <c r="Q1523" s="225" t="str">
        <f t="shared" si="292"/>
        <v>11</v>
      </c>
      <c r="R1523" s="225" t="str">
        <f t="shared" si="292"/>
        <v>12</v>
      </c>
      <c r="S1523" s="225" t="str">
        <f t="shared" si="292"/>
        <v>13</v>
      </c>
      <c r="T1523" s="225" t="str">
        <f t="shared" si="292"/>
        <v>14</v>
      </c>
      <c r="U1523" s="225" t="str">
        <f t="shared" si="292"/>
        <v>15</v>
      </c>
      <c r="V1523" s="225" t="str">
        <f t="shared" si="292"/>
        <v>16</v>
      </c>
      <c r="W1523" s="225" t="str">
        <f t="shared" si="292"/>
        <v>17</v>
      </c>
      <c r="X1523" s="225" t="str">
        <f t="shared" si="292"/>
        <v>18</v>
      </c>
      <c r="Y1523" s="225" t="str">
        <f t="shared" si="292"/>
        <v>19</v>
      </c>
    </row>
    <row r="1524" spans="1:25" x14ac:dyDescent="0.25">
      <c r="A1524" t="str">
        <f t="shared" si="289"/>
        <v/>
      </c>
      <c r="G1524" s="225" t="str">
        <f t="shared" si="285"/>
        <v>1</v>
      </c>
      <c r="H1524" s="225" t="str">
        <f t="shared" si="286"/>
        <v>2</v>
      </c>
      <c r="I1524" s="225" t="str">
        <f t="shared" si="288"/>
        <v>3</v>
      </c>
      <c r="J1524" s="225" t="str">
        <f t="shared" si="292"/>
        <v>4</v>
      </c>
      <c r="K1524" s="225" t="str">
        <f t="shared" si="292"/>
        <v>5</v>
      </c>
      <c r="L1524" s="225" t="str">
        <f t="shared" si="292"/>
        <v>6</v>
      </c>
      <c r="M1524" s="225" t="str">
        <f t="shared" si="292"/>
        <v>7</v>
      </c>
      <c r="N1524" s="225" t="str">
        <f t="shared" si="292"/>
        <v>8</v>
      </c>
      <c r="O1524" s="225" t="str">
        <f t="shared" si="292"/>
        <v>9</v>
      </c>
      <c r="P1524" s="225" t="str">
        <f t="shared" si="292"/>
        <v>10</v>
      </c>
      <c r="Q1524" s="225" t="str">
        <f t="shared" si="292"/>
        <v>11</v>
      </c>
      <c r="R1524" s="225" t="str">
        <f t="shared" si="292"/>
        <v>12</v>
      </c>
      <c r="S1524" s="225" t="str">
        <f t="shared" si="292"/>
        <v>13</v>
      </c>
      <c r="T1524" s="225" t="str">
        <f t="shared" si="292"/>
        <v>14</v>
      </c>
      <c r="U1524" s="225" t="str">
        <f t="shared" si="292"/>
        <v>15</v>
      </c>
      <c r="V1524" s="225" t="str">
        <f t="shared" si="292"/>
        <v>16</v>
      </c>
      <c r="W1524" s="225" t="str">
        <f t="shared" si="292"/>
        <v>17</v>
      </c>
      <c r="X1524" s="225" t="str">
        <f t="shared" si="292"/>
        <v>18</v>
      </c>
      <c r="Y1524" s="225" t="str">
        <f t="shared" si="292"/>
        <v>19</v>
      </c>
    </row>
    <row r="1525" spans="1:25" x14ac:dyDescent="0.25">
      <c r="A1525" t="str">
        <f t="shared" si="289"/>
        <v/>
      </c>
      <c r="G1525" s="225" t="str">
        <f t="shared" si="285"/>
        <v>1</v>
      </c>
      <c r="H1525" s="225" t="str">
        <f t="shared" si="286"/>
        <v>2</v>
      </c>
      <c r="I1525" s="225" t="str">
        <f t="shared" si="288"/>
        <v>3</v>
      </c>
      <c r="J1525" s="225" t="str">
        <f t="shared" si="292"/>
        <v>4</v>
      </c>
      <c r="K1525" s="225" t="str">
        <f t="shared" si="292"/>
        <v>5</v>
      </c>
      <c r="L1525" s="225" t="str">
        <f t="shared" si="292"/>
        <v>6</v>
      </c>
      <c r="M1525" s="225" t="str">
        <f t="shared" si="292"/>
        <v>7</v>
      </c>
      <c r="N1525" s="225" t="str">
        <f t="shared" si="292"/>
        <v>8</v>
      </c>
      <c r="O1525" s="225" t="str">
        <f t="shared" si="292"/>
        <v>9</v>
      </c>
      <c r="P1525" s="225" t="str">
        <f t="shared" si="292"/>
        <v>10</v>
      </c>
      <c r="Q1525" s="225" t="str">
        <f t="shared" si="292"/>
        <v>11</v>
      </c>
      <c r="R1525" s="225" t="str">
        <f t="shared" si="292"/>
        <v>12</v>
      </c>
      <c r="S1525" s="225" t="str">
        <f t="shared" si="292"/>
        <v>13</v>
      </c>
      <c r="T1525" s="225" t="str">
        <f t="shared" si="292"/>
        <v>14</v>
      </c>
      <c r="U1525" s="225" t="str">
        <f t="shared" si="292"/>
        <v>15</v>
      </c>
      <c r="V1525" s="225" t="str">
        <f t="shared" si="292"/>
        <v>16</v>
      </c>
      <c r="W1525" s="225" t="str">
        <f t="shared" si="292"/>
        <v>17</v>
      </c>
      <c r="X1525" s="225" t="str">
        <f t="shared" si="292"/>
        <v>18</v>
      </c>
      <c r="Y1525" s="225" t="str">
        <f t="shared" si="292"/>
        <v>19</v>
      </c>
    </row>
    <row r="1526" spans="1:25" x14ac:dyDescent="0.25">
      <c r="A1526" t="str">
        <f t="shared" si="289"/>
        <v/>
      </c>
      <c r="G1526" s="225" t="str">
        <f t="shared" si="285"/>
        <v>1</v>
      </c>
      <c r="H1526" s="225" t="str">
        <f t="shared" si="286"/>
        <v>2</v>
      </c>
      <c r="I1526" s="225" t="str">
        <f t="shared" si="288"/>
        <v>3</v>
      </c>
      <c r="J1526" s="225" t="str">
        <f t="shared" si="292"/>
        <v>4</v>
      </c>
      <c r="K1526" s="225" t="str">
        <f t="shared" si="292"/>
        <v>5</v>
      </c>
      <c r="L1526" s="225" t="str">
        <f t="shared" si="292"/>
        <v>6</v>
      </c>
      <c r="M1526" s="225" t="str">
        <f t="shared" si="292"/>
        <v>7</v>
      </c>
      <c r="N1526" s="225" t="str">
        <f t="shared" si="292"/>
        <v>8</v>
      </c>
      <c r="O1526" s="225" t="str">
        <f t="shared" si="292"/>
        <v>9</v>
      </c>
      <c r="P1526" s="225" t="str">
        <f t="shared" si="292"/>
        <v>10</v>
      </c>
      <c r="Q1526" s="225" t="str">
        <f t="shared" si="292"/>
        <v>11</v>
      </c>
      <c r="R1526" s="225" t="str">
        <f t="shared" si="292"/>
        <v>12</v>
      </c>
      <c r="S1526" s="225" t="str">
        <f t="shared" si="292"/>
        <v>13</v>
      </c>
      <c r="T1526" s="225" t="str">
        <f t="shared" si="292"/>
        <v>14</v>
      </c>
      <c r="U1526" s="225" t="str">
        <f t="shared" si="292"/>
        <v>15</v>
      </c>
      <c r="V1526" s="225" t="str">
        <f t="shared" si="292"/>
        <v>16</v>
      </c>
      <c r="W1526" s="225" t="str">
        <f t="shared" si="292"/>
        <v>17</v>
      </c>
      <c r="X1526" s="225" t="str">
        <f t="shared" si="292"/>
        <v>18</v>
      </c>
      <c r="Y1526" s="225" t="str">
        <f t="shared" si="292"/>
        <v>19</v>
      </c>
    </row>
    <row r="1527" spans="1:25" x14ac:dyDescent="0.25">
      <c r="A1527" t="str">
        <f t="shared" si="289"/>
        <v/>
      </c>
      <c r="G1527" s="225" t="str">
        <f t="shared" si="285"/>
        <v>1</v>
      </c>
      <c r="H1527" s="225" t="str">
        <f t="shared" si="286"/>
        <v>2</v>
      </c>
      <c r="I1527" s="225" t="str">
        <f t="shared" si="288"/>
        <v>3</v>
      </c>
      <c r="J1527" s="225" t="str">
        <f t="shared" si="292"/>
        <v>4</v>
      </c>
      <c r="K1527" s="225" t="str">
        <f t="shared" si="292"/>
        <v>5</v>
      </c>
      <c r="L1527" s="225" t="str">
        <f t="shared" si="292"/>
        <v>6</v>
      </c>
      <c r="M1527" s="225" t="str">
        <f t="shared" si="292"/>
        <v>7</v>
      </c>
      <c r="N1527" s="225" t="str">
        <f t="shared" si="292"/>
        <v>8</v>
      </c>
      <c r="O1527" s="225" t="str">
        <f t="shared" si="292"/>
        <v>9</v>
      </c>
      <c r="P1527" s="225" t="str">
        <f t="shared" si="292"/>
        <v>10</v>
      </c>
      <c r="Q1527" s="225" t="str">
        <f t="shared" si="292"/>
        <v>11</v>
      </c>
      <c r="R1527" s="225" t="str">
        <f t="shared" si="292"/>
        <v>12</v>
      </c>
      <c r="S1527" s="225" t="str">
        <f t="shared" si="292"/>
        <v>13</v>
      </c>
      <c r="T1527" s="225" t="str">
        <f t="shared" si="292"/>
        <v>14</v>
      </c>
      <c r="U1527" s="225" t="str">
        <f t="shared" si="292"/>
        <v>15</v>
      </c>
      <c r="V1527" s="225" t="str">
        <f t="shared" si="292"/>
        <v>16</v>
      </c>
      <c r="W1527" s="225" t="str">
        <f t="shared" si="292"/>
        <v>17</v>
      </c>
      <c r="X1527" s="225" t="str">
        <f t="shared" si="292"/>
        <v>18</v>
      </c>
      <c r="Y1527" s="225" t="str">
        <f t="shared" si="292"/>
        <v>19</v>
      </c>
    </row>
    <row r="1528" spans="1:25" x14ac:dyDescent="0.25">
      <c r="A1528" t="str">
        <f t="shared" si="289"/>
        <v/>
      </c>
      <c r="G1528" s="225" t="str">
        <f t="shared" si="285"/>
        <v>1</v>
      </c>
      <c r="H1528" s="225" t="str">
        <f t="shared" si="286"/>
        <v>2</v>
      </c>
      <c r="I1528" s="225" t="str">
        <f t="shared" si="288"/>
        <v>3</v>
      </c>
      <c r="J1528" s="225" t="str">
        <f t="shared" si="292"/>
        <v>4</v>
      </c>
      <c r="K1528" s="225" t="str">
        <f t="shared" si="292"/>
        <v>5</v>
      </c>
      <c r="L1528" s="225" t="str">
        <f t="shared" si="292"/>
        <v>6</v>
      </c>
      <c r="M1528" s="225" t="str">
        <f t="shared" si="292"/>
        <v>7</v>
      </c>
      <c r="N1528" s="225" t="str">
        <f t="shared" si="292"/>
        <v>8</v>
      </c>
      <c r="O1528" s="225" t="str">
        <f t="shared" si="292"/>
        <v>9</v>
      </c>
      <c r="P1528" s="225" t="str">
        <f t="shared" si="292"/>
        <v>10</v>
      </c>
      <c r="Q1528" s="225" t="str">
        <f t="shared" si="292"/>
        <v>11</v>
      </c>
      <c r="R1528" s="225" t="str">
        <f t="shared" si="292"/>
        <v>12</v>
      </c>
      <c r="S1528" s="225" t="str">
        <f t="shared" si="292"/>
        <v>13</v>
      </c>
      <c r="T1528" s="225" t="str">
        <f t="shared" si="292"/>
        <v>14</v>
      </c>
      <c r="U1528" s="225" t="str">
        <f t="shared" si="292"/>
        <v>15</v>
      </c>
      <c r="V1528" s="225" t="str">
        <f t="shared" si="292"/>
        <v>16</v>
      </c>
      <c r="W1528" s="225" t="str">
        <f t="shared" si="292"/>
        <v>17</v>
      </c>
      <c r="X1528" s="225" t="str">
        <f t="shared" si="292"/>
        <v>18</v>
      </c>
      <c r="Y1528" s="225" t="str">
        <f t="shared" si="292"/>
        <v>19</v>
      </c>
    </row>
    <row r="1529" spans="1:25" x14ac:dyDescent="0.25">
      <c r="A1529" t="str">
        <f t="shared" si="289"/>
        <v/>
      </c>
      <c r="G1529" s="225" t="str">
        <f t="shared" si="285"/>
        <v>1</v>
      </c>
      <c r="H1529" s="225" t="str">
        <f t="shared" si="286"/>
        <v>2</v>
      </c>
      <c r="I1529" s="225" t="str">
        <f t="shared" si="288"/>
        <v>3</v>
      </c>
      <c r="J1529" s="225" t="str">
        <f t="shared" si="292"/>
        <v>4</v>
      </c>
      <c r="K1529" s="225" t="str">
        <f t="shared" si="292"/>
        <v>5</v>
      </c>
      <c r="L1529" s="225" t="str">
        <f t="shared" si="292"/>
        <v>6</v>
      </c>
      <c r="M1529" s="225" t="str">
        <f t="shared" si="292"/>
        <v>7</v>
      </c>
      <c r="N1529" s="225" t="str">
        <f t="shared" si="292"/>
        <v>8</v>
      </c>
      <c r="O1529" s="225" t="str">
        <f t="shared" si="292"/>
        <v>9</v>
      </c>
      <c r="P1529" s="225" t="str">
        <f t="shared" si="292"/>
        <v>10</v>
      </c>
      <c r="Q1529" s="225" t="str">
        <f t="shared" si="292"/>
        <v>11</v>
      </c>
      <c r="R1529" s="225" t="str">
        <f t="shared" si="292"/>
        <v>12</v>
      </c>
      <c r="S1529" s="225" t="str">
        <f t="shared" si="292"/>
        <v>13</v>
      </c>
      <c r="T1529" s="225" t="str">
        <f t="shared" si="292"/>
        <v>14</v>
      </c>
      <c r="U1529" s="225" t="str">
        <f t="shared" si="292"/>
        <v>15</v>
      </c>
      <c r="V1529" s="225" t="str">
        <f t="shared" si="292"/>
        <v>16</v>
      </c>
      <c r="W1529" s="225" t="str">
        <f t="shared" si="292"/>
        <v>17</v>
      </c>
      <c r="X1529" s="225" t="str">
        <f t="shared" si="292"/>
        <v>18</v>
      </c>
      <c r="Y1529" s="225" t="str">
        <f t="shared" si="292"/>
        <v>19</v>
      </c>
    </row>
    <row r="1530" spans="1:25" x14ac:dyDescent="0.25">
      <c r="A1530" t="str">
        <f t="shared" si="289"/>
        <v/>
      </c>
      <c r="G1530" s="225" t="str">
        <f t="shared" ref="G1530:G1593" si="293">G$1&amp;F1530&amp;B1530&amp;E1530</f>
        <v>1</v>
      </c>
      <c r="H1530" s="225" t="str">
        <f t="shared" ref="H1530:H1593" si="294">H$1&amp;F1530&amp;B1530&amp;E1530</f>
        <v>2</v>
      </c>
      <c r="I1530" s="225" t="str">
        <f t="shared" si="288"/>
        <v>3</v>
      </c>
      <c r="J1530" s="225" t="str">
        <f t="shared" si="292"/>
        <v>4</v>
      </c>
      <c r="K1530" s="225" t="str">
        <f t="shared" si="292"/>
        <v>5</v>
      </c>
      <c r="L1530" s="225" t="str">
        <f t="shared" si="292"/>
        <v>6</v>
      </c>
      <c r="M1530" s="225" t="str">
        <f t="shared" si="292"/>
        <v>7</v>
      </c>
      <c r="N1530" s="225" t="str">
        <f t="shared" si="292"/>
        <v>8</v>
      </c>
      <c r="O1530" s="225" t="str">
        <f t="shared" si="292"/>
        <v>9</v>
      </c>
      <c r="P1530" s="225" t="str">
        <f t="shared" si="292"/>
        <v>10</v>
      </c>
      <c r="Q1530" s="225" t="str">
        <f t="shared" si="292"/>
        <v>11</v>
      </c>
      <c r="R1530" s="225" t="str">
        <f t="shared" si="292"/>
        <v>12</v>
      </c>
      <c r="S1530" s="225" t="str">
        <f t="shared" si="292"/>
        <v>13</v>
      </c>
      <c r="T1530" s="225" t="str">
        <f t="shared" si="292"/>
        <v>14</v>
      </c>
      <c r="U1530" s="225" t="str">
        <f t="shared" si="292"/>
        <v>15</v>
      </c>
      <c r="V1530" s="225" t="str">
        <f t="shared" si="292"/>
        <v>16</v>
      </c>
      <c r="W1530" s="225" t="str">
        <f t="shared" si="292"/>
        <v>17</v>
      </c>
      <c r="X1530" s="225" t="str">
        <f t="shared" si="292"/>
        <v>18</v>
      </c>
      <c r="Y1530" s="225" t="str">
        <f t="shared" si="292"/>
        <v>19</v>
      </c>
    </row>
    <row r="1531" spans="1:25" x14ac:dyDescent="0.25">
      <c r="A1531" t="str">
        <f t="shared" si="289"/>
        <v/>
      </c>
      <c r="G1531" s="225" t="str">
        <f t="shared" si="293"/>
        <v>1</v>
      </c>
      <c r="H1531" s="225" t="str">
        <f t="shared" si="294"/>
        <v>2</v>
      </c>
      <c r="I1531" s="225" t="str">
        <f t="shared" si="288"/>
        <v>3</v>
      </c>
      <c r="J1531" s="225" t="str">
        <f t="shared" si="292"/>
        <v>4</v>
      </c>
      <c r="K1531" s="225" t="str">
        <f t="shared" si="292"/>
        <v>5</v>
      </c>
      <c r="L1531" s="225" t="str">
        <f t="shared" si="292"/>
        <v>6</v>
      </c>
      <c r="M1531" s="225" t="str">
        <f t="shared" si="292"/>
        <v>7</v>
      </c>
      <c r="N1531" s="225" t="str">
        <f t="shared" si="292"/>
        <v>8</v>
      </c>
      <c r="O1531" s="225" t="str">
        <f t="shared" si="292"/>
        <v>9</v>
      </c>
      <c r="P1531" s="225" t="str">
        <f t="shared" si="292"/>
        <v>10</v>
      </c>
      <c r="Q1531" s="225" t="str">
        <f t="shared" si="292"/>
        <v>11</v>
      </c>
      <c r="R1531" s="225" t="str">
        <f t="shared" si="292"/>
        <v>12</v>
      </c>
      <c r="S1531" s="225" t="str">
        <f t="shared" si="292"/>
        <v>13</v>
      </c>
      <c r="T1531" s="225" t="str">
        <f t="shared" si="292"/>
        <v>14</v>
      </c>
      <c r="U1531" s="225" t="str">
        <f t="shared" si="292"/>
        <v>15</v>
      </c>
      <c r="V1531" s="225" t="str">
        <f t="shared" si="292"/>
        <v>16</v>
      </c>
      <c r="W1531" s="225" t="str">
        <f t="shared" si="292"/>
        <v>17</v>
      </c>
      <c r="X1531" s="225" t="str">
        <f t="shared" si="292"/>
        <v>18</v>
      </c>
      <c r="Y1531" s="225" t="str">
        <f t="shared" si="292"/>
        <v>19</v>
      </c>
    </row>
    <row r="1532" spans="1:25" x14ac:dyDescent="0.25">
      <c r="A1532" t="str">
        <f t="shared" si="289"/>
        <v/>
      </c>
      <c r="G1532" s="225" t="str">
        <f t="shared" si="293"/>
        <v>1</v>
      </c>
      <c r="H1532" s="225" t="str">
        <f t="shared" si="294"/>
        <v>2</v>
      </c>
      <c r="I1532" s="225" t="str">
        <f t="shared" si="288"/>
        <v>3</v>
      </c>
      <c r="J1532" s="225" t="str">
        <f t="shared" si="292"/>
        <v>4</v>
      </c>
      <c r="K1532" s="225" t="str">
        <f t="shared" si="292"/>
        <v>5</v>
      </c>
      <c r="L1532" s="225" t="str">
        <f t="shared" si="292"/>
        <v>6</v>
      </c>
      <c r="M1532" s="225" t="str">
        <f t="shared" si="292"/>
        <v>7</v>
      </c>
      <c r="N1532" s="225" t="str">
        <f t="shared" si="292"/>
        <v>8</v>
      </c>
      <c r="O1532" s="225" t="str">
        <f t="shared" si="292"/>
        <v>9</v>
      </c>
      <c r="P1532" s="225" t="str">
        <f t="shared" si="292"/>
        <v>10</v>
      </c>
      <c r="Q1532" s="225" t="str">
        <f t="shared" si="292"/>
        <v>11</v>
      </c>
      <c r="R1532" s="225" t="str">
        <f t="shared" si="292"/>
        <v>12</v>
      </c>
      <c r="S1532" s="225" t="str">
        <f t="shared" si="292"/>
        <v>13</v>
      </c>
      <c r="T1532" s="225" t="str">
        <f t="shared" si="292"/>
        <v>14</v>
      </c>
      <c r="U1532" s="225" t="str">
        <f t="shared" si="292"/>
        <v>15</v>
      </c>
      <c r="V1532" s="225" t="str">
        <f t="shared" si="292"/>
        <v>16</v>
      </c>
      <c r="W1532" s="225" t="str">
        <f t="shared" si="292"/>
        <v>17</v>
      </c>
      <c r="X1532" s="225" t="str">
        <f t="shared" si="292"/>
        <v>18</v>
      </c>
      <c r="Y1532" s="225" t="str">
        <f t="shared" si="292"/>
        <v>19</v>
      </c>
    </row>
    <row r="1533" spans="1:25" x14ac:dyDescent="0.25">
      <c r="A1533" t="str">
        <f t="shared" si="289"/>
        <v/>
      </c>
      <c r="G1533" s="225" t="str">
        <f t="shared" si="293"/>
        <v>1</v>
      </c>
      <c r="H1533" s="225" t="str">
        <f t="shared" si="294"/>
        <v>2</v>
      </c>
      <c r="I1533" s="225" t="str">
        <f t="shared" si="288"/>
        <v>3</v>
      </c>
      <c r="J1533" s="225" t="str">
        <f t="shared" si="292"/>
        <v>4</v>
      </c>
      <c r="K1533" s="225" t="str">
        <f t="shared" si="292"/>
        <v>5</v>
      </c>
      <c r="L1533" s="225" t="str">
        <f t="shared" si="292"/>
        <v>6</v>
      </c>
      <c r="M1533" s="225" t="str">
        <f t="shared" si="292"/>
        <v>7</v>
      </c>
      <c r="N1533" s="225" t="str">
        <f t="shared" si="292"/>
        <v>8</v>
      </c>
      <c r="O1533" s="225" t="str">
        <f t="shared" si="292"/>
        <v>9</v>
      </c>
      <c r="P1533" s="225" t="str">
        <f t="shared" si="292"/>
        <v>10</v>
      </c>
      <c r="Q1533" s="225" t="str">
        <f t="shared" si="292"/>
        <v>11</v>
      </c>
      <c r="R1533" s="225" t="str">
        <f t="shared" si="292"/>
        <v>12</v>
      </c>
      <c r="S1533" s="225" t="str">
        <f t="shared" si="292"/>
        <v>13</v>
      </c>
      <c r="T1533" s="225" t="str">
        <f t="shared" si="292"/>
        <v>14</v>
      </c>
      <c r="U1533" s="225" t="str">
        <f t="shared" si="292"/>
        <v>15</v>
      </c>
      <c r="V1533" s="225" t="str">
        <f t="shared" si="292"/>
        <v>16</v>
      </c>
      <c r="W1533" s="225" t="str">
        <f t="shared" si="292"/>
        <v>17</v>
      </c>
      <c r="X1533" s="225" t="str">
        <f t="shared" si="292"/>
        <v>18</v>
      </c>
      <c r="Y1533" s="225" t="str">
        <f t="shared" si="292"/>
        <v>19</v>
      </c>
    </row>
    <row r="1534" spans="1:25" x14ac:dyDescent="0.25">
      <c r="A1534" t="str">
        <f t="shared" si="289"/>
        <v/>
      </c>
      <c r="G1534" s="225" t="str">
        <f t="shared" si="293"/>
        <v>1</v>
      </c>
      <c r="H1534" s="225" t="str">
        <f t="shared" si="294"/>
        <v>2</v>
      </c>
      <c r="I1534" s="225" t="str">
        <f t="shared" si="288"/>
        <v>3</v>
      </c>
      <c r="J1534" s="225" t="str">
        <f t="shared" si="292"/>
        <v>4</v>
      </c>
      <c r="K1534" s="225" t="str">
        <f t="shared" si="292"/>
        <v>5</v>
      </c>
      <c r="L1534" s="225" t="str">
        <f t="shared" si="292"/>
        <v>6</v>
      </c>
      <c r="M1534" s="225" t="str">
        <f t="shared" si="292"/>
        <v>7</v>
      </c>
      <c r="N1534" s="225" t="str">
        <f t="shared" si="292"/>
        <v>8</v>
      </c>
      <c r="O1534" s="225" t="str">
        <f t="shared" si="292"/>
        <v>9</v>
      </c>
      <c r="P1534" s="225" t="str">
        <f t="shared" si="292"/>
        <v>10</v>
      </c>
      <c r="Q1534" s="225" t="str">
        <f t="shared" si="292"/>
        <v>11</v>
      </c>
      <c r="R1534" s="225" t="str">
        <f t="shared" si="292"/>
        <v>12</v>
      </c>
      <c r="S1534" s="225" t="str">
        <f t="shared" si="292"/>
        <v>13</v>
      </c>
      <c r="T1534" s="225" t="str">
        <f t="shared" si="292"/>
        <v>14</v>
      </c>
      <c r="U1534" s="225" t="str">
        <f t="shared" si="292"/>
        <v>15</v>
      </c>
      <c r="V1534" s="225" t="str">
        <f t="shared" si="292"/>
        <v>16</v>
      </c>
      <c r="W1534" s="225" t="str">
        <f t="shared" si="292"/>
        <v>17</v>
      </c>
      <c r="X1534" s="225" t="str">
        <f t="shared" si="292"/>
        <v>18</v>
      </c>
      <c r="Y1534" s="225" t="str">
        <f t="shared" si="292"/>
        <v>19</v>
      </c>
    </row>
    <row r="1535" spans="1:25" x14ac:dyDescent="0.25">
      <c r="A1535" t="str">
        <f t="shared" si="289"/>
        <v/>
      </c>
      <c r="G1535" s="225" t="str">
        <f t="shared" si="293"/>
        <v>1</v>
      </c>
      <c r="H1535" s="225" t="str">
        <f t="shared" si="294"/>
        <v>2</v>
      </c>
      <c r="I1535" s="225" t="str">
        <f t="shared" si="288"/>
        <v>3</v>
      </c>
      <c r="J1535" s="225" t="str">
        <f t="shared" si="292"/>
        <v>4</v>
      </c>
      <c r="K1535" s="225" t="str">
        <f t="shared" si="292"/>
        <v>5</v>
      </c>
      <c r="L1535" s="225" t="str">
        <f t="shared" si="292"/>
        <v>6</v>
      </c>
      <c r="M1535" s="225" t="str">
        <f t="shared" si="292"/>
        <v>7</v>
      </c>
      <c r="N1535" s="225" t="str">
        <f t="shared" si="292"/>
        <v>8</v>
      </c>
      <c r="O1535" s="225" t="str">
        <f t="shared" si="292"/>
        <v>9</v>
      </c>
      <c r="P1535" s="225" t="str">
        <f t="shared" si="292"/>
        <v>10</v>
      </c>
      <c r="Q1535" s="225" t="str">
        <f t="shared" si="292"/>
        <v>11</v>
      </c>
      <c r="R1535" s="225" t="str">
        <f t="shared" si="292"/>
        <v>12</v>
      </c>
      <c r="S1535" s="225" t="str">
        <f t="shared" si="292"/>
        <v>13</v>
      </c>
      <c r="T1535" s="225" t="str">
        <f t="shared" si="292"/>
        <v>14</v>
      </c>
      <c r="U1535" s="225" t="str">
        <f t="shared" si="292"/>
        <v>15</v>
      </c>
      <c r="V1535" s="225" t="str">
        <f t="shared" si="292"/>
        <v>16</v>
      </c>
      <c r="W1535" s="225" t="str">
        <f t="shared" si="292"/>
        <v>17</v>
      </c>
      <c r="X1535" s="225" t="str">
        <f t="shared" si="292"/>
        <v>18</v>
      </c>
      <c r="Y1535" s="225" t="str">
        <f t="shared" si="292"/>
        <v>19</v>
      </c>
    </row>
    <row r="1536" spans="1:25" x14ac:dyDescent="0.25">
      <c r="A1536" t="str">
        <f t="shared" si="289"/>
        <v/>
      </c>
      <c r="G1536" s="225" t="str">
        <f t="shared" si="293"/>
        <v>1</v>
      </c>
      <c r="H1536" s="225" t="str">
        <f t="shared" si="294"/>
        <v>2</v>
      </c>
      <c r="I1536" s="225" t="str">
        <f t="shared" si="288"/>
        <v>3</v>
      </c>
      <c r="J1536" s="225" t="str">
        <f t="shared" si="292"/>
        <v>4</v>
      </c>
      <c r="K1536" s="225" t="str">
        <f t="shared" si="292"/>
        <v>5</v>
      </c>
      <c r="L1536" s="225" t="str">
        <f t="shared" si="292"/>
        <v>6</v>
      </c>
      <c r="M1536" s="225" t="str">
        <f t="shared" si="292"/>
        <v>7</v>
      </c>
      <c r="N1536" s="225" t="str">
        <f t="shared" si="292"/>
        <v>8</v>
      </c>
      <c r="O1536" s="225" t="str">
        <f t="shared" si="292"/>
        <v>9</v>
      </c>
      <c r="P1536" s="225" t="str">
        <f t="shared" si="292"/>
        <v>10</v>
      </c>
      <c r="Q1536" s="225" t="str">
        <f t="shared" si="292"/>
        <v>11</v>
      </c>
      <c r="R1536" s="225" t="str">
        <f t="shared" si="292"/>
        <v>12</v>
      </c>
      <c r="S1536" s="225" t="str">
        <f t="shared" si="292"/>
        <v>13</v>
      </c>
      <c r="T1536" s="225" t="str">
        <f t="shared" si="292"/>
        <v>14</v>
      </c>
      <c r="U1536" s="225" t="str">
        <f t="shared" si="292"/>
        <v>15</v>
      </c>
      <c r="V1536" s="225" t="str">
        <f t="shared" si="292"/>
        <v>16</v>
      </c>
      <c r="W1536" s="225" t="str">
        <f t="shared" si="292"/>
        <v>17</v>
      </c>
      <c r="X1536" s="225" t="str">
        <f t="shared" si="292"/>
        <v>18</v>
      </c>
      <c r="Y1536" s="225" t="str">
        <f t="shared" si="292"/>
        <v>19</v>
      </c>
    </row>
    <row r="1537" spans="1:25" x14ac:dyDescent="0.25">
      <c r="A1537" t="str">
        <f t="shared" si="289"/>
        <v/>
      </c>
      <c r="G1537" s="225" t="str">
        <f t="shared" si="293"/>
        <v>1</v>
      </c>
      <c r="H1537" s="225" t="str">
        <f t="shared" si="294"/>
        <v>2</v>
      </c>
      <c r="I1537" s="225" t="str">
        <f t="shared" si="288"/>
        <v>3</v>
      </c>
      <c r="J1537" s="225" t="str">
        <f t="shared" si="292"/>
        <v>4</v>
      </c>
      <c r="K1537" s="225" t="str">
        <f t="shared" si="292"/>
        <v>5</v>
      </c>
      <c r="L1537" s="225" t="str">
        <f t="shared" si="292"/>
        <v>6</v>
      </c>
      <c r="M1537" s="225" t="str">
        <f t="shared" si="292"/>
        <v>7</v>
      </c>
      <c r="N1537" s="225" t="str">
        <f t="shared" si="292"/>
        <v>8</v>
      </c>
      <c r="O1537" s="225" t="str">
        <f t="shared" si="292"/>
        <v>9</v>
      </c>
      <c r="P1537" s="225" t="str">
        <f t="shared" si="292"/>
        <v>10</v>
      </c>
      <c r="Q1537" s="225" t="str">
        <f t="shared" si="292"/>
        <v>11</v>
      </c>
      <c r="R1537" s="225" t="str">
        <f t="shared" si="292"/>
        <v>12</v>
      </c>
      <c r="S1537" s="225" t="str">
        <f t="shared" si="292"/>
        <v>13</v>
      </c>
      <c r="T1537" s="225" t="str">
        <f t="shared" si="292"/>
        <v>14</v>
      </c>
      <c r="U1537" s="225" t="str">
        <f t="shared" ref="J1537:Y1553" si="295">U$1&amp;$F1537&amp;$B1537&amp;$E1537</f>
        <v>15</v>
      </c>
      <c r="V1537" s="225" t="str">
        <f t="shared" si="295"/>
        <v>16</v>
      </c>
      <c r="W1537" s="225" t="str">
        <f t="shared" si="295"/>
        <v>17</v>
      </c>
      <c r="X1537" s="225" t="str">
        <f t="shared" si="295"/>
        <v>18</v>
      </c>
      <c r="Y1537" s="225" t="str">
        <f t="shared" si="295"/>
        <v>19</v>
      </c>
    </row>
    <row r="1538" spans="1:25" x14ac:dyDescent="0.25">
      <c r="A1538" t="str">
        <f t="shared" si="289"/>
        <v/>
      </c>
      <c r="G1538" s="225" t="str">
        <f t="shared" si="293"/>
        <v>1</v>
      </c>
      <c r="H1538" s="225" t="str">
        <f t="shared" si="294"/>
        <v>2</v>
      </c>
      <c r="I1538" s="225" t="str">
        <f t="shared" ref="I1538:I1601" si="296">I$1&amp;$F1538&amp;$B1538&amp;$E1538</f>
        <v>3</v>
      </c>
      <c r="J1538" s="225" t="str">
        <f t="shared" si="295"/>
        <v>4</v>
      </c>
      <c r="K1538" s="225" t="str">
        <f t="shared" si="295"/>
        <v>5</v>
      </c>
      <c r="L1538" s="225" t="str">
        <f t="shared" si="295"/>
        <v>6</v>
      </c>
      <c r="M1538" s="225" t="str">
        <f t="shared" si="295"/>
        <v>7</v>
      </c>
      <c r="N1538" s="225" t="str">
        <f t="shared" si="295"/>
        <v>8</v>
      </c>
      <c r="O1538" s="225" t="str">
        <f t="shared" si="295"/>
        <v>9</v>
      </c>
      <c r="P1538" s="225" t="str">
        <f t="shared" si="295"/>
        <v>10</v>
      </c>
      <c r="Q1538" s="225" t="str">
        <f t="shared" si="295"/>
        <v>11</v>
      </c>
      <c r="R1538" s="225" t="str">
        <f t="shared" si="295"/>
        <v>12</v>
      </c>
      <c r="S1538" s="225" t="str">
        <f t="shared" si="295"/>
        <v>13</v>
      </c>
      <c r="T1538" s="225" t="str">
        <f t="shared" si="295"/>
        <v>14</v>
      </c>
      <c r="U1538" s="225" t="str">
        <f t="shared" si="295"/>
        <v>15</v>
      </c>
      <c r="V1538" s="225" t="str">
        <f t="shared" si="295"/>
        <v>16</v>
      </c>
      <c r="W1538" s="225" t="str">
        <f t="shared" si="295"/>
        <v>17</v>
      </c>
      <c r="X1538" s="225" t="str">
        <f t="shared" si="295"/>
        <v>18</v>
      </c>
      <c r="Y1538" s="225" t="str">
        <f t="shared" si="295"/>
        <v>19</v>
      </c>
    </row>
    <row r="1539" spans="1:25" x14ac:dyDescent="0.25">
      <c r="A1539" t="str">
        <f t="shared" ref="A1539:A1602" si="297">E1539&amp;F1539</f>
        <v/>
      </c>
      <c r="G1539" s="225" t="str">
        <f t="shared" si="293"/>
        <v>1</v>
      </c>
      <c r="H1539" s="225" t="str">
        <f t="shared" si="294"/>
        <v>2</v>
      </c>
      <c r="I1539" s="225" t="str">
        <f t="shared" si="296"/>
        <v>3</v>
      </c>
      <c r="J1539" s="225" t="str">
        <f t="shared" si="295"/>
        <v>4</v>
      </c>
      <c r="K1539" s="225" t="str">
        <f t="shared" si="295"/>
        <v>5</v>
      </c>
      <c r="L1539" s="225" t="str">
        <f t="shared" si="295"/>
        <v>6</v>
      </c>
      <c r="M1539" s="225" t="str">
        <f t="shared" si="295"/>
        <v>7</v>
      </c>
      <c r="N1539" s="225" t="str">
        <f t="shared" si="295"/>
        <v>8</v>
      </c>
      <c r="O1539" s="225" t="str">
        <f t="shared" si="295"/>
        <v>9</v>
      </c>
      <c r="P1539" s="225" t="str">
        <f t="shared" si="295"/>
        <v>10</v>
      </c>
      <c r="Q1539" s="225" t="str">
        <f t="shared" si="295"/>
        <v>11</v>
      </c>
      <c r="R1539" s="225" t="str">
        <f t="shared" si="295"/>
        <v>12</v>
      </c>
      <c r="S1539" s="225" t="str">
        <f t="shared" si="295"/>
        <v>13</v>
      </c>
      <c r="T1539" s="225" t="str">
        <f t="shared" si="295"/>
        <v>14</v>
      </c>
      <c r="U1539" s="225" t="str">
        <f t="shared" si="295"/>
        <v>15</v>
      </c>
      <c r="V1539" s="225" t="str">
        <f t="shared" si="295"/>
        <v>16</v>
      </c>
      <c r="W1539" s="225" t="str">
        <f t="shared" si="295"/>
        <v>17</v>
      </c>
      <c r="X1539" s="225" t="str">
        <f t="shared" si="295"/>
        <v>18</v>
      </c>
      <c r="Y1539" s="225" t="str">
        <f t="shared" si="295"/>
        <v>19</v>
      </c>
    </row>
    <row r="1540" spans="1:25" x14ac:dyDescent="0.25">
      <c r="A1540" t="str">
        <f t="shared" si="297"/>
        <v/>
      </c>
      <c r="G1540" s="225" t="str">
        <f t="shared" si="293"/>
        <v>1</v>
      </c>
      <c r="H1540" s="225" t="str">
        <f t="shared" si="294"/>
        <v>2</v>
      </c>
      <c r="I1540" s="225" t="str">
        <f t="shared" si="296"/>
        <v>3</v>
      </c>
      <c r="J1540" s="225" t="str">
        <f t="shared" si="295"/>
        <v>4</v>
      </c>
      <c r="K1540" s="225" t="str">
        <f t="shared" si="295"/>
        <v>5</v>
      </c>
      <c r="L1540" s="225" t="str">
        <f t="shared" si="295"/>
        <v>6</v>
      </c>
      <c r="M1540" s="225" t="str">
        <f t="shared" si="295"/>
        <v>7</v>
      </c>
      <c r="N1540" s="225" t="str">
        <f t="shared" si="295"/>
        <v>8</v>
      </c>
      <c r="O1540" s="225" t="str">
        <f t="shared" si="295"/>
        <v>9</v>
      </c>
      <c r="P1540" s="225" t="str">
        <f t="shared" si="295"/>
        <v>10</v>
      </c>
      <c r="Q1540" s="225" t="str">
        <f t="shared" si="295"/>
        <v>11</v>
      </c>
      <c r="R1540" s="225" t="str">
        <f t="shared" si="295"/>
        <v>12</v>
      </c>
      <c r="S1540" s="225" t="str">
        <f t="shared" si="295"/>
        <v>13</v>
      </c>
      <c r="T1540" s="225" t="str">
        <f t="shared" si="295"/>
        <v>14</v>
      </c>
      <c r="U1540" s="225" t="str">
        <f t="shared" si="295"/>
        <v>15</v>
      </c>
      <c r="V1540" s="225" t="str">
        <f t="shared" si="295"/>
        <v>16</v>
      </c>
      <c r="W1540" s="225" t="str">
        <f t="shared" si="295"/>
        <v>17</v>
      </c>
      <c r="X1540" s="225" t="str">
        <f t="shared" si="295"/>
        <v>18</v>
      </c>
      <c r="Y1540" s="225" t="str">
        <f t="shared" si="295"/>
        <v>19</v>
      </c>
    </row>
    <row r="1541" spans="1:25" x14ac:dyDescent="0.25">
      <c r="A1541" t="str">
        <f t="shared" si="297"/>
        <v/>
      </c>
      <c r="G1541" s="225" t="str">
        <f t="shared" si="293"/>
        <v>1</v>
      </c>
      <c r="H1541" s="225" t="str">
        <f t="shared" si="294"/>
        <v>2</v>
      </c>
      <c r="I1541" s="225" t="str">
        <f t="shared" si="296"/>
        <v>3</v>
      </c>
      <c r="J1541" s="225" t="str">
        <f t="shared" si="295"/>
        <v>4</v>
      </c>
      <c r="K1541" s="225" t="str">
        <f t="shared" si="295"/>
        <v>5</v>
      </c>
      <c r="L1541" s="225" t="str">
        <f t="shared" si="295"/>
        <v>6</v>
      </c>
      <c r="M1541" s="225" t="str">
        <f t="shared" si="295"/>
        <v>7</v>
      </c>
      <c r="N1541" s="225" t="str">
        <f t="shared" si="295"/>
        <v>8</v>
      </c>
      <c r="O1541" s="225" t="str">
        <f t="shared" si="295"/>
        <v>9</v>
      </c>
      <c r="P1541" s="225" t="str">
        <f t="shared" si="295"/>
        <v>10</v>
      </c>
      <c r="Q1541" s="225" t="str">
        <f t="shared" si="295"/>
        <v>11</v>
      </c>
      <c r="R1541" s="225" t="str">
        <f t="shared" si="295"/>
        <v>12</v>
      </c>
      <c r="S1541" s="225" t="str">
        <f t="shared" si="295"/>
        <v>13</v>
      </c>
      <c r="T1541" s="225" t="str">
        <f t="shared" si="295"/>
        <v>14</v>
      </c>
      <c r="U1541" s="225" t="str">
        <f t="shared" si="295"/>
        <v>15</v>
      </c>
      <c r="V1541" s="225" t="str">
        <f t="shared" si="295"/>
        <v>16</v>
      </c>
      <c r="W1541" s="225" t="str">
        <f t="shared" si="295"/>
        <v>17</v>
      </c>
      <c r="X1541" s="225" t="str">
        <f t="shared" si="295"/>
        <v>18</v>
      </c>
      <c r="Y1541" s="225" t="str">
        <f t="shared" si="295"/>
        <v>19</v>
      </c>
    </row>
    <row r="1542" spans="1:25" x14ac:dyDescent="0.25">
      <c r="A1542" t="str">
        <f t="shared" si="297"/>
        <v/>
      </c>
      <c r="G1542" s="225" t="str">
        <f t="shared" si="293"/>
        <v>1</v>
      </c>
      <c r="H1542" s="225" t="str">
        <f t="shared" si="294"/>
        <v>2</v>
      </c>
      <c r="I1542" s="225" t="str">
        <f t="shared" si="296"/>
        <v>3</v>
      </c>
      <c r="J1542" s="225" t="str">
        <f t="shared" si="295"/>
        <v>4</v>
      </c>
      <c r="K1542" s="225" t="str">
        <f t="shared" si="295"/>
        <v>5</v>
      </c>
      <c r="L1542" s="225" t="str">
        <f t="shared" si="295"/>
        <v>6</v>
      </c>
      <c r="M1542" s="225" t="str">
        <f t="shared" si="295"/>
        <v>7</v>
      </c>
      <c r="N1542" s="225" t="str">
        <f t="shared" si="295"/>
        <v>8</v>
      </c>
      <c r="O1542" s="225" t="str">
        <f t="shared" si="295"/>
        <v>9</v>
      </c>
      <c r="P1542" s="225" t="str">
        <f t="shared" si="295"/>
        <v>10</v>
      </c>
      <c r="Q1542" s="225" t="str">
        <f t="shared" si="295"/>
        <v>11</v>
      </c>
      <c r="R1542" s="225" t="str">
        <f t="shared" si="295"/>
        <v>12</v>
      </c>
      <c r="S1542" s="225" t="str">
        <f t="shared" si="295"/>
        <v>13</v>
      </c>
      <c r="T1542" s="225" t="str">
        <f t="shared" si="295"/>
        <v>14</v>
      </c>
      <c r="U1542" s="225" t="str">
        <f t="shared" si="295"/>
        <v>15</v>
      </c>
      <c r="V1542" s="225" t="str">
        <f t="shared" si="295"/>
        <v>16</v>
      </c>
      <c r="W1542" s="225" t="str">
        <f t="shared" si="295"/>
        <v>17</v>
      </c>
      <c r="X1542" s="225" t="str">
        <f t="shared" si="295"/>
        <v>18</v>
      </c>
      <c r="Y1542" s="225" t="str">
        <f t="shared" si="295"/>
        <v>19</v>
      </c>
    </row>
    <row r="1543" spans="1:25" x14ac:dyDescent="0.25">
      <c r="A1543" t="str">
        <f t="shared" si="297"/>
        <v/>
      </c>
      <c r="G1543" s="225" t="str">
        <f t="shared" si="293"/>
        <v>1</v>
      </c>
      <c r="H1543" s="225" t="str">
        <f t="shared" si="294"/>
        <v>2</v>
      </c>
      <c r="I1543" s="225" t="str">
        <f t="shared" si="296"/>
        <v>3</v>
      </c>
      <c r="J1543" s="225" t="str">
        <f t="shared" si="295"/>
        <v>4</v>
      </c>
      <c r="K1543" s="225" t="str">
        <f t="shared" si="295"/>
        <v>5</v>
      </c>
      <c r="L1543" s="225" t="str">
        <f t="shared" si="295"/>
        <v>6</v>
      </c>
      <c r="M1543" s="225" t="str">
        <f t="shared" si="295"/>
        <v>7</v>
      </c>
      <c r="N1543" s="225" t="str">
        <f t="shared" si="295"/>
        <v>8</v>
      </c>
      <c r="O1543" s="225" t="str">
        <f t="shared" si="295"/>
        <v>9</v>
      </c>
      <c r="P1543" s="225" t="str">
        <f t="shared" si="295"/>
        <v>10</v>
      </c>
      <c r="Q1543" s="225" t="str">
        <f t="shared" si="295"/>
        <v>11</v>
      </c>
      <c r="R1543" s="225" t="str">
        <f t="shared" si="295"/>
        <v>12</v>
      </c>
      <c r="S1543" s="225" t="str">
        <f t="shared" si="295"/>
        <v>13</v>
      </c>
      <c r="T1543" s="225" t="str">
        <f t="shared" si="295"/>
        <v>14</v>
      </c>
      <c r="U1543" s="225" t="str">
        <f t="shared" si="295"/>
        <v>15</v>
      </c>
      <c r="V1543" s="225" t="str">
        <f t="shared" si="295"/>
        <v>16</v>
      </c>
      <c r="W1543" s="225" t="str">
        <f t="shared" si="295"/>
        <v>17</v>
      </c>
      <c r="X1543" s="225" t="str">
        <f t="shared" si="295"/>
        <v>18</v>
      </c>
      <c r="Y1543" s="225" t="str">
        <f t="shared" si="295"/>
        <v>19</v>
      </c>
    </row>
    <row r="1544" spans="1:25" x14ac:dyDescent="0.25">
      <c r="A1544" t="str">
        <f t="shared" si="297"/>
        <v/>
      </c>
      <c r="G1544" s="225" t="str">
        <f t="shared" si="293"/>
        <v>1</v>
      </c>
      <c r="H1544" s="225" t="str">
        <f t="shared" si="294"/>
        <v>2</v>
      </c>
      <c r="I1544" s="225" t="str">
        <f t="shared" si="296"/>
        <v>3</v>
      </c>
      <c r="J1544" s="225" t="str">
        <f t="shared" si="295"/>
        <v>4</v>
      </c>
      <c r="K1544" s="225" t="str">
        <f t="shared" si="295"/>
        <v>5</v>
      </c>
      <c r="L1544" s="225" t="str">
        <f t="shared" si="295"/>
        <v>6</v>
      </c>
      <c r="M1544" s="225" t="str">
        <f t="shared" si="295"/>
        <v>7</v>
      </c>
      <c r="N1544" s="225" t="str">
        <f t="shared" si="295"/>
        <v>8</v>
      </c>
      <c r="O1544" s="225" t="str">
        <f t="shared" si="295"/>
        <v>9</v>
      </c>
      <c r="P1544" s="225" t="str">
        <f t="shared" si="295"/>
        <v>10</v>
      </c>
      <c r="Q1544" s="225" t="str">
        <f t="shared" si="295"/>
        <v>11</v>
      </c>
      <c r="R1544" s="225" t="str">
        <f t="shared" si="295"/>
        <v>12</v>
      </c>
      <c r="S1544" s="225" t="str">
        <f t="shared" si="295"/>
        <v>13</v>
      </c>
      <c r="T1544" s="225" t="str">
        <f t="shared" si="295"/>
        <v>14</v>
      </c>
      <c r="U1544" s="225" t="str">
        <f t="shared" si="295"/>
        <v>15</v>
      </c>
      <c r="V1544" s="225" t="str">
        <f t="shared" si="295"/>
        <v>16</v>
      </c>
      <c r="W1544" s="225" t="str">
        <f t="shared" si="295"/>
        <v>17</v>
      </c>
      <c r="X1544" s="225" t="str">
        <f t="shared" si="295"/>
        <v>18</v>
      </c>
      <c r="Y1544" s="225" t="str">
        <f t="shared" si="295"/>
        <v>19</v>
      </c>
    </row>
    <row r="1545" spans="1:25" x14ac:dyDescent="0.25">
      <c r="A1545" t="str">
        <f t="shared" si="297"/>
        <v/>
      </c>
      <c r="G1545" s="225" t="str">
        <f t="shared" si="293"/>
        <v>1</v>
      </c>
      <c r="H1545" s="225" t="str">
        <f t="shared" si="294"/>
        <v>2</v>
      </c>
      <c r="I1545" s="225" t="str">
        <f t="shared" si="296"/>
        <v>3</v>
      </c>
      <c r="J1545" s="225" t="str">
        <f t="shared" si="295"/>
        <v>4</v>
      </c>
      <c r="K1545" s="225" t="str">
        <f t="shared" si="295"/>
        <v>5</v>
      </c>
      <c r="L1545" s="225" t="str">
        <f t="shared" si="295"/>
        <v>6</v>
      </c>
      <c r="M1545" s="225" t="str">
        <f t="shared" si="295"/>
        <v>7</v>
      </c>
      <c r="N1545" s="225" t="str">
        <f t="shared" si="295"/>
        <v>8</v>
      </c>
      <c r="O1545" s="225" t="str">
        <f t="shared" si="295"/>
        <v>9</v>
      </c>
      <c r="P1545" s="225" t="str">
        <f t="shared" si="295"/>
        <v>10</v>
      </c>
      <c r="Q1545" s="225" t="str">
        <f t="shared" si="295"/>
        <v>11</v>
      </c>
      <c r="R1545" s="225" t="str">
        <f t="shared" si="295"/>
        <v>12</v>
      </c>
      <c r="S1545" s="225" t="str">
        <f t="shared" si="295"/>
        <v>13</v>
      </c>
      <c r="T1545" s="225" t="str">
        <f t="shared" si="295"/>
        <v>14</v>
      </c>
      <c r="U1545" s="225" t="str">
        <f t="shared" si="295"/>
        <v>15</v>
      </c>
      <c r="V1545" s="225" t="str">
        <f t="shared" si="295"/>
        <v>16</v>
      </c>
      <c r="W1545" s="225" t="str">
        <f t="shared" si="295"/>
        <v>17</v>
      </c>
      <c r="X1545" s="225" t="str">
        <f t="shared" si="295"/>
        <v>18</v>
      </c>
      <c r="Y1545" s="225" t="str">
        <f t="shared" si="295"/>
        <v>19</v>
      </c>
    </row>
    <row r="1546" spans="1:25" x14ac:dyDescent="0.25">
      <c r="A1546" t="str">
        <f t="shared" si="297"/>
        <v/>
      </c>
      <c r="G1546" s="225" t="str">
        <f t="shared" si="293"/>
        <v>1</v>
      </c>
      <c r="H1546" s="225" t="str">
        <f t="shared" si="294"/>
        <v>2</v>
      </c>
      <c r="I1546" s="225" t="str">
        <f t="shared" si="296"/>
        <v>3</v>
      </c>
      <c r="J1546" s="225" t="str">
        <f t="shared" si="295"/>
        <v>4</v>
      </c>
      <c r="K1546" s="225" t="str">
        <f t="shared" si="295"/>
        <v>5</v>
      </c>
      <c r="L1546" s="225" t="str">
        <f t="shared" si="295"/>
        <v>6</v>
      </c>
      <c r="M1546" s="225" t="str">
        <f t="shared" si="295"/>
        <v>7</v>
      </c>
      <c r="N1546" s="225" t="str">
        <f t="shared" si="295"/>
        <v>8</v>
      </c>
      <c r="O1546" s="225" t="str">
        <f t="shared" si="295"/>
        <v>9</v>
      </c>
      <c r="P1546" s="225" t="str">
        <f t="shared" si="295"/>
        <v>10</v>
      </c>
      <c r="Q1546" s="225" t="str">
        <f t="shared" si="295"/>
        <v>11</v>
      </c>
      <c r="R1546" s="225" t="str">
        <f t="shared" si="295"/>
        <v>12</v>
      </c>
      <c r="S1546" s="225" t="str">
        <f t="shared" si="295"/>
        <v>13</v>
      </c>
      <c r="T1546" s="225" t="str">
        <f t="shared" si="295"/>
        <v>14</v>
      </c>
      <c r="U1546" s="225" t="str">
        <f t="shared" si="295"/>
        <v>15</v>
      </c>
      <c r="V1546" s="225" t="str">
        <f t="shared" si="295"/>
        <v>16</v>
      </c>
      <c r="W1546" s="225" t="str">
        <f t="shared" si="295"/>
        <v>17</v>
      </c>
      <c r="X1546" s="225" t="str">
        <f t="shared" si="295"/>
        <v>18</v>
      </c>
      <c r="Y1546" s="225" t="str">
        <f t="shared" si="295"/>
        <v>19</v>
      </c>
    </row>
    <row r="1547" spans="1:25" x14ac:dyDescent="0.25">
      <c r="A1547" t="str">
        <f t="shared" si="297"/>
        <v/>
      </c>
      <c r="G1547" s="225" t="str">
        <f t="shared" si="293"/>
        <v>1</v>
      </c>
      <c r="H1547" s="225" t="str">
        <f t="shared" si="294"/>
        <v>2</v>
      </c>
      <c r="I1547" s="225" t="str">
        <f t="shared" si="296"/>
        <v>3</v>
      </c>
      <c r="J1547" s="225" t="str">
        <f t="shared" si="295"/>
        <v>4</v>
      </c>
      <c r="K1547" s="225" t="str">
        <f t="shared" si="295"/>
        <v>5</v>
      </c>
      <c r="L1547" s="225" t="str">
        <f t="shared" si="295"/>
        <v>6</v>
      </c>
      <c r="M1547" s="225" t="str">
        <f t="shared" si="295"/>
        <v>7</v>
      </c>
      <c r="N1547" s="225" t="str">
        <f t="shared" si="295"/>
        <v>8</v>
      </c>
      <c r="O1547" s="225" t="str">
        <f t="shared" si="295"/>
        <v>9</v>
      </c>
      <c r="P1547" s="225" t="str">
        <f t="shared" si="295"/>
        <v>10</v>
      </c>
      <c r="Q1547" s="225" t="str">
        <f t="shared" si="295"/>
        <v>11</v>
      </c>
      <c r="R1547" s="225" t="str">
        <f t="shared" si="295"/>
        <v>12</v>
      </c>
      <c r="S1547" s="225" t="str">
        <f t="shared" si="295"/>
        <v>13</v>
      </c>
      <c r="T1547" s="225" t="str">
        <f t="shared" si="295"/>
        <v>14</v>
      </c>
      <c r="U1547" s="225" t="str">
        <f t="shared" si="295"/>
        <v>15</v>
      </c>
      <c r="V1547" s="225" t="str">
        <f t="shared" si="295"/>
        <v>16</v>
      </c>
      <c r="W1547" s="225" t="str">
        <f t="shared" si="295"/>
        <v>17</v>
      </c>
      <c r="X1547" s="225" t="str">
        <f t="shared" si="295"/>
        <v>18</v>
      </c>
      <c r="Y1547" s="225" t="str">
        <f t="shared" si="295"/>
        <v>19</v>
      </c>
    </row>
    <row r="1548" spans="1:25" x14ac:dyDescent="0.25">
      <c r="A1548" t="str">
        <f t="shared" si="297"/>
        <v/>
      </c>
      <c r="G1548" s="225" t="str">
        <f t="shared" si="293"/>
        <v>1</v>
      </c>
      <c r="H1548" s="225" t="str">
        <f t="shared" si="294"/>
        <v>2</v>
      </c>
      <c r="I1548" s="225" t="str">
        <f t="shared" si="296"/>
        <v>3</v>
      </c>
      <c r="J1548" s="225" t="str">
        <f t="shared" si="295"/>
        <v>4</v>
      </c>
      <c r="K1548" s="225" t="str">
        <f t="shared" si="295"/>
        <v>5</v>
      </c>
      <c r="L1548" s="225" t="str">
        <f t="shared" si="295"/>
        <v>6</v>
      </c>
      <c r="M1548" s="225" t="str">
        <f t="shared" si="295"/>
        <v>7</v>
      </c>
      <c r="N1548" s="225" t="str">
        <f t="shared" si="295"/>
        <v>8</v>
      </c>
      <c r="O1548" s="225" t="str">
        <f t="shared" si="295"/>
        <v>9</v>
      </c>
      <c r="P1548" s="225" t="str">
        <f t="shared" si="295"/>
        <v>10</v>
      </c>
      <c r="Q1548" s="225" t="str">
        <f t="shared" si="295"/>
        <v>11</v>
      </c>
      <c r="R1548" s="225" t="str">
        <f t="shared" si="295"/>
        <v>12</v>
      </c>
      <c r="S1548" s="225" t="str">
        <f t="shared" si="295"/>
        <v>13</v>
      </c>
      <c r="T1548" s="225" t="str">
        <f t="shared" si="295"/>
        <v>14</v>
      </c>
      <c r="U1548" s="225" t="str">
        <f t="shared" si="295"/>
        <v>15</v>
      </c>
      <c r="V1548" s="225" t="str">
        <f t="shared" si="295"/>
        <v>16</v>
      </c>
      <c r="W1548" s="225" t="str">
        <f t="shared" si="295"/>
        <v>17</v>
      </c>
      <c r="X1548" s="225" t="str">
        <f t="shared" si="295"/>
        <v>18</v>
      </c>
      <c r="Y1548" s="225" t="str">
        <f t="shared" si="295"/>
        <v>19</v>
      </c>
    </row>
    <row r="1549" spans="1:25" x14ac:dyDescent="0.25">
      <c r="A1549" t="str">
        <f t="shared" si="297"/>
        <v/>
      </c>
      <c r="G1549" s="225" t="str">
        <f t="shared" si="293"/>
        <v>1</v>
      </c>
      <c r="H1549" s="225" t="str">
        <f t="shared" si="294"/>
        <v>2</v>
      </c>
      <c r="I1549" s="225" t="str">
        <f t="shared" si="296"/>
        <v>3</v>
      </c>
      <c r="J1549" s="225" t="str">
        <f t="shared" si="295"/>
        <v>4</v>
      </c>
      <c r="K1549" s="225" t="str">
        <f t="shared" si="295"/>
        <v>5</v>
      </c>
      <c r="L1549" s="225" t="str">
        <f t="shared" si="295"/>
        <v>6</v>
      </c>
      <c r="M1549" s="225" t="str">
        <f t="shared" si="295"/>
        <v>7</v>
      </c>
      <c r="N1549" s="225" t="str">
        <f t="shared" si="295"/>
        <v>8</v>
      </c>
      <c r="O1549" s="225" t="str">
        <f t="shared" si="295"/>
        <v>9</v>
      </c>
      <c r="P1549" s="225" t="str">
        <f t="shared" si="295"/>
        <v>10</v>
      </c>
      <c r="Q1549" s="225" t="str">
        <f t="shared" si="295"/>
        <v>11</v>
      </c>
      <c r="R1549" s="225" t="str">
        <f t="shared" si="295"/>
        <v>12</v>
      </c>
      <c r="S1549" s="225" t="str">
        <f t="shared" si="295"/>
        <v>13</v>
      </c>
      <c r="T1549" s="225" t="str">
        <f t="shared" si="295"/>
        <v>14</v>
      </c>
      <c r="U1549" s="225" t="str">
        <f t="shared" si="295"/>
        <v>15</v>
      </c>
      <c r="V1549" s="225" t="str">
        <f t="shared" si="295"/>
        <v>16</v>
      </c>
      <c r="W1549" s="225" t="str">
        <f t="shared" si="295"/>
        <v>17</v>
      </c>
      <c r="X1549" s="225" t="str">
        <f t="shared" si="295"/>
        <v>18</v>
      </c>
      <c r="Y1549" s="225" t="str">
        <f t="shared" si="295"/>
        <v>19</v>
      </c>
    </row>
    <row r="1550" spans="1:25" x14ac:dyDescent="0.25">
      <c r="A1550" t="str">
        <f t="shared" si="297"/>
        <v/>
      </c>
      <c r="G1550" s="225" t="str">
        <f t="shared" si="293"/>
        <v>1</v>
      </c>
      <c r="H1550" s="225" t="str">
        <f t="shared" si="294"/>
        <v>2</v>
      </c>
      <c r="I1550" s="225" t="str">
        <f t="shared" si="296"/>
        <v>3</v>
      </c>
      <c r="J1550" s="225" t="str">
        <f t="shared" si="295"/>
        <v>4</v>
      </c>
      <c r="K1550" s="225" t="str">
        <f t="shared" si="295"/>
        <v>5</v>
      </c>
      <c r="L1550" s="225" t="str">
        <f t="shared" si="295"/>
        <v>6</v>
      </c>
      <c r="M1550" s="225" t="str">
        <f t="shared" si="295"/>
        <v>7</v>
      </c>
      <c r="N1550" s="225" t="str">
        <f t="shared" si="295"/>
        <v>8</v>
      </c>
      <c r="O1550" s="225" t="str">
        <f t="shared" si="295"/>
        <v>9</v>
      </c>
      <c r="P1550" s="225" t="str">
        <f t="shared" si="295"/>
        <v>10</v>
      </c>
      <c r="Q1550" s="225" t="str">
        <f t="shared" si="295"/>
        <v>11</v>
      </c>
      <c r="R1550" s="225" t="str">
        <f t="shared" si="295"/>
        <v>12</v>
      </c>
      <c r="S1550" s="225" t="str">
        <f t="shared" si="295"/>
        <v>13</v>
      </c>
      <c r="T1550" s="225" t="str">
        <f t="shared" si="295"/>
        <v>14</v>
      </c>
      <c r="U1550" s="225" t="str">
        <f t="shared" si="295"/>
        <v>15</v>
      </c>
      <c r="V1550" s="225" t="str">
        <f t="shared" si="295"/>
        <v>16</v>
      </c>
      <c r="W1550" s="225" t="str">
        <f t="shared" si="295"/>
        <v>17</v>
      </c>
      <c r="X1550" s="225" t="str">
        <f t="shared" si="295"/>
        <v>18</v>
      </c>
      <c r="Y1550" s="225" t="str">
        <f t="shared" si="295"/>
        <v>19</v>
      </c>
    </row>
    <row r="1551" spans="1:25" x14ac:dyDescent="0.25">
      <c r="A1551" t="str">
        <f t="shared" si="297"/>
        <v/>
      </c>
      <c r="G1551" s="225" t="str">
        <f t="shared" si="293"/>
        <v>1</v>
      </c>
      <c r="H1551" s="225" t="str">
        <f t="shared" si="294"/>
        <v>2</v>
      </c>
      <c r="I1551" s="225" t="str">
        <f t="shared" si="296"/>
        <v>3</v>
      </c>
      <c r="J1551" s="225" t="str">
        <f t="shared" si="295"/>
        <v>4</v>
      </c>
      <c r="K1551" s="225" t="str">
        <f t="shared" si="295"/>
        <v>5</v>
      </c>
      <c r="L1551" s="225" t="str">
        <f t="shared" si="295"/>
        <v>6</v>
      </c>
      <c r="M1551" s="225" t="str">
        <f t="shared" si="295"/>
        <v>7</v>
      </c>
      <c r="N1551" s="225" t="str">
        <f t="shared" si="295"/>
        <v>8</v>
      </c>
      <c r="O1551" s="225" t="str">
        <f t="shared" si="295"/>
        <v>9</v>
      </c>
      <c r="P1551" s="225" t="str">
        <f t="shared" si="295"/>
        <v>10</v>
      </c>
      <c r="Q1551" s="225" t="str">
        <f t="shared" si="295"/>
        <v>11</v>
      </c>
      <c r="R1551" s="225" t="str">
        <f t="shared" si="295"/>
        <v>12</v>
      </c>
      <c r="S1551" s="225" t="str">
        <f t="shared" si="295"/>
        <v>13</v>
      </c>
      <c r="T1551" s="225" t="str">
        <f t="shared" si="295"/>
        <v>14</v>
      </c>
      <c r="U1551" s="225" t="str">
        <f t="shared" si="295"/>
        <v>15</v>
      </c>
      <c r="V1551" s="225" t="str">
        <f t="shared" si="295"/>
        <v>16</v>
      </c>
      <c r="W1551" s="225" t="str">
        <f t="shared" si="295"/>
        <v>17</v>
      </c>
      <c r="X1551" s="225" t="str">
        <f t="shared" si="295"/>
        <v>18</v>
      </c>
      <c r="Y1551" s="225" t="str">
        <f t="shared" si="295"/>
        <v>19</v>
      </c>
    </row>
    <row r="1552" spans="1:25" x14ac:dyDescent="0.25">
      <c r="A1552" t="str">
        <f t="shared" si="297"/>
        <v/>
      </c>
      <c r="G1552" s="225" t="str">
        <f t="shared" si="293"/>
        <v>1</v>
      </c>
      <c r="H1552" s="225" t="str">
        <f t="shared" si="294"/>
        <v>2</v>
      </c>
      <c r="I1552" s="225" t="str">
        <f t="shared" si="296"/>
        <v>3</v>
      </c>
      <c r="J1552" s="225" t="str">
        <f t="shared" si="295"/>
        <v>4</v>
      </c>
      <c r="K1552" s="225" t="str">
        <f t="shared" si="295"/>
        <v>5</v>
      </c>
      <c r="L1552" s="225" t="str">
        <f t="shared" si="295"/>
        <v>6</v>
      </c>
      <c r="M1552" s="225" t="str">
        <f t="shared" si="295"/>
        <v>7</v>
      </c>
      <c r="N1552" s="225" t="str">
        <f t="shared" si="295"/>
        <v>8</v>
      </c>
      <c r="O1552" s="225" t="str">
        <f t="shared" si="295"/>
        <v>9</v>
      </c>
      <c r="P1552" s="225" t="str">
        <f t="shared" si="295"/>
        <v>10</v>
      </c>
      <c r="Q1552" s="225" t="str">
        <f t="shared" si="295"/>
        <v>11</v>
      </c>
      <c r="R1552" s="225" t="str">
        <f t="shared" si="295"/>
        <v>12</v>
      </c>
      <c r="S1552" s="225" t="str">
        <f t="shared" si="295"/>
        <v>13</v>
      </c>
      <c r="T1552" s="225" t="str">
        <f t="shared" si="295"/>
        <v>14</v>
      </c>
      <c r="U1552" s="225" t="str">
        <f t="shared" si="295"/>
        <v>15</v>
      </c>
      <c r="V1552" s="225" t="str">
        <f t="shared" si="295"/>
        <v>16</v>
      </c>
      <c r="W1552" s="225" t="str">
        <f t="shared" si="295"/>
        <v>17</v>
      </c>
      <c r="X1552" s="225" t="str">
        <f t="shared" si="295"/>
        <v>18</v>
      </c>
      <c r="Y1552" s="225" t="str">
        <f t="shared" si="295"/>
        <v>19</v>
      </c>
    </row>
    <row r="1553" spans="1:25" x14ac:dyDescent="0.25">
      <c r="A1553" t="str">
        <f t="shared" si="297"/>
        <v/>
      </c>
      <c r="G1553" s="225" t="str">
        <f t="shared" si="293"/>
        <v>1</v>
      </c>
      <c r="H1553" s="225" t="str">
        <f t="shared" si="294"/>
        <v>2</v>
      </c>
      <c r="I1553" s="225" t="str">
        <f t="shared" si="296"/>
        <v>3</v>
      </c>
      <c r="J1553" s="225" t="str">
        <f t="shared" si="295"/>
        <v>4</v>
      </c>
      <c r="K1553" s="225" t="str">
        <f t="shared" si="295"/>
        <v>5</v>
      </c>
      <c r="L1553" s="225" t="str">
        <f t="shared" si="295"/>
        <v>6</v>
      </c>
      <c r="M1553" s="225" t="str">
        <f t="shared" si="295"/>
        <v>7</v>
      </c>
      <c r="N1553" s="225" t="str">
        <f t="shared" si="295"/>
        <v>8</v>
      </c>
      <c r="O1553" s="225" t="str">
        <f t="shared" si="295"/>
        <v>9</v>
      </c>
      <c r="P1553" s="225" t="str">
        <f t="shared" si="295"/>
        <v>10</v>
      </c>
      <c r="Q1553" s="225" t="str">
        <f t="shared" si="295"/>
        <v>11</v>
      </c>
      <c r="R1553" s="225" t="str">
        <f t="shared" si="295"/>
        <v>12</v>
      </c>
      <c r="S1553" s="225" t="str">
        <f t="shared" si="295"/>
        <v>13</v>
      </c>
      <c r="T1553" s="225" t="str">
        <f t="shared" ref="J1553:Y1569" si="298">T$1&amp;$F1553&amp;$B1553&amp;$E1553</f>
        <v>14</v>
      </c>
      <c r="U1553" s="225" t="str">
        <f t="shared" si="298"/>
        <v>15</v>
      </c>
      <c r="V1553" s="225" t="str">
        <f t="shared" si="298"/>
        <v>16</v>
      </c>
      <c r="W1553" s="225" t="str">
        <f t="shared" si="298"/>
        <v>17</v>
      </c>
      <c r="X1553" s="225" t="str">
        <f t="shared" si="298"/>
        <v>18</v>
      </c>
      <c r="Y1553" s="225" t="str">
        <f t="shared" si="298"/>
        <v>19</v>
      </c>
    </row>
    <row r="1554" spans="1:25" x14ac:dyDescent="0.25">
      <c r="A1554" t="str">
        <f t="shared" si="297"/>
        <v/>
      </c>
      <c r="G1554" s="225" t="str">
        <f t="shared" si="293"/>
        <v>1</v>
      </c>
      <c r="H1554" s="225" t="str">
        <f t="shared" si="294"/>
        <v>2</v>
      </c>
      <c r="I1554" s="225" t="str">
        <f t="shared" si="296"/>
        <v>3</v>
      </c>
      <c r="J1554" s="225" t="str">
        <f t="shared" si="298"/>
        <v>4</v>
      </c>
      <c r="K1554" s="225" t="str">
        <f t="shared" si="298"/>
        <v>5</v>
      </c>
      <c r="L1554" s="225" t="str">
        <f t="shared" si="298"/>
        <v>6</v>
      </c>
      <c r="M1554" s="225" t="str">
        <f t="shared" si="298"/>
        <v>7</v>
      </c>
      <c r="N1554" s="225" t="str">
        <f t="shared" si="298"/>
        <v>8</v>
      </c>
      <c r="O1554" s="225" t="str">
        <f t="shared" si="298"/>
        <v>9</v>
      </c>
      <c r="P1554" s="225" t="str">
        <f t="shared" si="298"/>
        <v>10</v>
      </c>
      <c r="Q1554" s="225" t="str">
        <f t="shared" si="298"/>
        <v>11</v>
      </c>
      <c r="R1554" s="225" t="str">
        <f t="shared" si="298"/>
        <v>12</v>
      </c>
      <c r="S1554" s="225" t="str">
        <f t="shared" si="298"/>
        <v>13</v>
      </c>
      <c r="T1554" s="225" t="str">
        <f t="shared" si="298"/>
        <v>14</v>
      </c>
      <c r="U1554" s="225" t="str">
        <f t="shared" si="298"/>
        <v>15</v>
      </c>
      <c r="V1554" s="225" t="str">
        <f t="shared" si="298"/>
        <v>16</v>
      </c>
      <c r="W1554" s="225" t="str">
        <f t="shared" si="298"/>
        <v>17</v>
      </c>
      <c r="X1554" s="225" t="str">
        <f t="shared" si="298"/>
        <v>18</v>
      </c>
      <c r="Y1554" s="225" t="str">
        <f t="shared" si="298"/>
        <v>19</v>
      </c>
    </row>
    <row r="1555" spans="1:25" x14ac:dyDescent="0.25">
      <c r="A1555" t="str">
        <f t="shared" si="297"/>
        <v/>
      </c>
      <c r="G1555" s="225" t="str">
        <f t="shared" si="293"/>
        <v>1</v>
      </c>
      <c r="H1555" s="225" t="str">
        <f t="shared" si="294"/>
        <v>2</v>
      </c>
      <c r="I1555" s="225" t="str">
        <f t="shared" si="296"/>
        <v>3</v>
      </c>
      <c r="J1555" s="225" t="str">
        <f t="shared" si="298"/>
        <v>4</v>
      </c>
      <c r="K1555" s="225" t="str">
        <f t="shared" si="298"/>
        <v>5</v>
      </c>
      <c r="L1555" s="225" t="str">
        <f t="shared" si="298"/>
        <v>6</v>
      </c>
      <c r="M1555" s="225" t="str">
        <f t="shared" si="298"/>
        <v>7</v>
      </c>
      <c r="N1555" s="225" t="str">
        <f t="shared" si="298"/>
        <v>8</v>
      </c>
      <c r="O1555" s="225" t="str">
        <f t="shared" si="298"/>
        <v>9</v>
      </c>
      <c r="P1555" s="225" t="str">
        <f t="shared" si="298"/>
        <v>10</v>
      </c>
      <c r="Q1555" s="225" t="str">
        <f t="shared" si="298"/>
        <v>11</v>
      </c>
      <c r="R1555" s="225" t="str">
        <f t="shared" si="298"/>
        <v>12</v>
      </c>
      <c r="S1555" s="225" t="str">
        <f t="shared" si="298"/>
        <v>13</v>
      </c>
      <c r="T1555" s="225" t="str">
        <f t="shared" si="298"/>
        <v>14</v>
      </c>
      <c r="U1555" s="225" t="str">
        <f t="shared" si="298"/>
        <v>15</v>
      </c>
      <c r="V1555" s="225" t="str">
        <f t="shared" si="298"/>
        <v>16</v>
      </c>
      <c r="W1555" s="225" t="str">
        <f t="shared" si="298"/>
        <v>17</v>
      </c>
      <c r="X1555" s="225" t="str">
        <f t="shared" si="298"/>
        <v>18</v>
      </c>
      <c r="Y1555" s="225" t="str">
        <f t="shared" si="298"/>
        <v>19</v>
      </c>
    </row>
    <row r="1556" spans="1:25" x14ac:dyDescent="0.25">
      <c r="A1556" t="str">
        <f t="shared" si="297"/>
        <v/>
      </c>
      <c r="G1556" s="225" t="str">
        <f t="shared" si="293"/>
        <v>1</v>
      </c>
      <c r="H1556" s="225" t="str">
        <f t="shared" si="294"/>
        <v>2</v>
      </c>
      <c r="I1556" s="225" t="str">
        <f t="shared" si="296"/>
        <v>3</v>
      </c>
      <c r="J1556" s="225" t="str">
        <f t="shared" si="298"/>
        <v>4</v>
      </c>
      <c r="K1556" s="225" t="str">
        <f t="shared" si="298"/>
        <v>5</v>
      </c>
      <c r="L1556" s="225" t="str">
        <f t="shared" si="298"/>
        <v>6</v>
      </c>
      <c r="M1556" s="225" t="str">
        <f t="shared" si="298"/>
        <v>7</v>
      </c>
      <c r="N1556" s="225" t="str">
        <f t="shared" si="298"/>
        <v>8</v>
      </c>
      <c r="O1556" s="225" t="str">
        <f t="shared" si="298"/>
        <v>9</v>
      </c>
      <c r="P1556" s="225" t="str">
        <f t="shared" si="298"/>
        <v>10</v>
      </c>
      <c r="Q1556" s="225" t="str">
        <f t="shared" si="298"/>
        <v>11</v>
      </c>
      <c r="R1556" s="225" t="str">
        <f t="shared" si="298"/>
        <v>12</v>
      </c>
      <c r="S1556" s="225" t="str">
        <f t="shared" si="298"/>
        <v>13</v>
      </c>
      <c r="T1556" s="225" t="str">
        <f t="shared" si="298"/>
        <v>14</v>
      </c>
      <c r="U1556" s="225" t="str">
        <f t="shared" si="298"/>
        <v>15</v>
      </c>
      <c r="V1556" s="225" t="str">
        <f t="shared" si="298"/>
        <v>16</v>
      </c>
      <c r="W1556" s="225" t="str">
        <f t="shared" si="298"/>
        <v>17</v>
      </c>
      <c r="X1556" s="225" t="str">
        <f t="shared" si="298"/>
        <v>18</v>
      </c>
      <c r="Y1556" s="225" t="str">
        <f t="shared" si="298"/>
        <v>19</v>
      </c>
    </row>
    <row r="1557" spans="1:25" x14ac:dyDescent="0.25">
      <c r="A1557" t="str">
        <f t="shared" si="297"/>
        <v/>
      </c>
      <c r="G1557" s="225" t="str">
        <f t="shared" si="293"/>
        <v>1</v>
      </c>
      <c r="H1557" s="225" t="str">
        <f t="shared" si="294"/>
        <v>2</v>
      </c>
      <c r="I1557" s="225" t="str">
        <f t="shared" si="296"/>
        <v>3</v>
      </c>
      <c r="J1557" s="225" t="str">
        <f t="shared" si="298"/>
        <v>4</v>
      </c>
      <c r="K1557" s="225" t="str">
        <f t="shared" si="298"/>
        <v>5</v>
      </c>
      <c r="L1557" s="225" t="str">
        <f t="shared" si="298"/>
        <v>6</v>
      </c>
      <c r="M1557" s="225" t="str">
        <f t="shared" si="298"/>
        <v>7</v>
      </c>
      <c r="N1557" s="225" t="str">
        <f t="shared" si="298"/>
        <v>8</v>
      </c>
      <c r="O1557" s="225" t="str">
        <f t="shared" si="298"/>
        <v>9</v>
      </c>
      <c r="P1557" s="225" t="str">
        <f t="shared" si="298"/>
        <v>10</v>
      </c>
      <c r="Q1557" s="225" t="str">
        <f t="shared" si="298"/>
        <v>11</v>
      </c>
      <c r="R1557" s="225" t="str">
        <f t="shared" si="298"/>
        <v>12</v>
      </c>
      <c r="S1557" s="225" t="str">
        <f t="shared" si="298"/>
        <v>13</v>
      </c>
      <c r="T1557" s="225" t="str">
        <f t="shared" si="298"/>
        <v>14</v>
      </c>
      <c r="U1557" s="225" t="str">
        <f t="shared" si="298"/>
        <v>15</v>
      </c>
      <c r="V1557" s="225" t="str">
        <f t="shared" si="298"/>
        <v>16</v>
      </c>
      <c r="W1557" s="225" t="str">
        <f t="shared" si="298"/>
        <v>17</v>
      </c>
      <c r="X1557" s="225" t="str">
        <f t="shared" si="298"/>
        <v>18</v>
      </c>
      <c r="Y1557" s="225" t="str">
        <f t="shared" si="298"/>
        <v>19</v>
      </c>
    </row>
    <row r="1558" spans="1:25" x14ac:dyDescent="0.25">
      <c r="A1558" t="str">
        <f t="shared" si="297"/>
        <v/>
      </c>
      <c r="G1558" s="225" t="str">
        <f t="shared" si="293"/>
        <v>1</v>
      </c>
      <c r="H1558" s="225" t="str">
        <f t="shared" si="294"/>
        <v>2</v>
      </c>
      <c r="I1558" s="225" t="str">
        <f t="shared" si="296"/>
        <v>3</v>
      </c>
      <c r="J1558" s="225" t="str">
        <f t="shared" si="298"/>
        <v>4</v>
      </c>
      <c r="K1558" s="225" t="str">
        <f t="shared" si="298"/>
        <v>5</v>
      </c>
      <c r="L1558" s="225" t="str">
        <f t="shared" si="298"/>
        <v>6</v>
      </c>
      <c r="M1558" s="225" t="str">
        <f t="shared" si="298"/>
        <v>7</v>
      </c>
      <c r="N1558" s="225" t="str">
        <f t="shared" si="298"/>
        <v>8</v>
      </c>
      <c r="O1558" s="225" t="str">
        <f t="shared" si="298"/>
        <v>9</v>
      </c>
      <c r="P1558" s="225" t="str">
        <f t="shared" si="298"/>
        <v>10</v>
      </c>
      <c r="Q1558" s="225" t="str">
        <f t="shared" si="298"/>
        <v>11</v>
      </c>
      <c r="R1558" s="225" t="str">
        <f t="shared" si="298"/>
        <v>12</v>
      </c>
      <c r="S1558" s="225" t="str">
        <f t="shared" si="298"/>
        <v>13</v>
      </c>
      <c r="T1558" s="225" t="str">
        <f t="shared" si="298"/>
        <v>14</v>
      </c>
      <c r="U1558" s="225" t="str">
        <f t="shared" si="298"/>
        <v>15</v>
      </c>
      <c r="V1558" s="225" t="str">
        <f t="shared" si="298"/>
        <v>16</v>
      </c>
      <c r="W1558" s="225" t="str">
        <f t="shared" si="298"/>
        <v>17</v>
      </c>
      <c r="X1558" s="225" t="str">
        <f t="shared" si="298"/>
        <v>18</v>
      </c>
      <c r="Y1558" s="225" t="str">
        <f t="shared" si="298"/>
        <v>19</v>
      </c>
    </row>
    <row r="1559" spans="1:25" x14ac:dyDescent="0.25">
      <c r="A1559" t="str">
        <f t="shared" si="297"/>
        <v/>
      </c>
      <c r="G1559" s="225" t="str">
        <f t="shared" si="293"/>
        <v>1</v>
      </c>
      <c r="H1559" s="225" t="str">
        <f t="shared" si="294"/>
        <v>2</v>
      </c>
      <c r="I1559" s="225" t="str">
        <f t="shared" si="296"/>
        <v>3</v>
      </c>
      <c r="J1559" s="225" t="str">
        <f t="shared" si="298"/>
        <v>4</v>
      </c>
      <c r="K1559" s="225" t="str">
        <f t="shared" si="298"/>
        <v>5</v>
      </c>
      <c r="L1559" s="225" t="str">
        <f t="shared" si="298"/>
        <v>6</v>
      </c>
      <c r="M1559" s="225" t="str">
        <f t="shared" si="298"/>
        <v>7</v>
      </c>
      <c r="N1559" s="225" t="str">
        <f t="shared" si="298"/>
        <v>8</v>
      </c>
      <c r="O1559" s="225" t="str">
        <f t="shared" si="298"/>
        <v>9</v>
      </c>
      <c r="P1559" s="225" t="str">
        <f t="shared" si="298"/>
        <v>10</v>
      </c>
      <c r="Q1559" s="225" t="str">
        <f t="shared" si="298"/>
        <v>11</v>
      </c>
      <c r="R1559" s="225" t="str">
        <f t="shared" si="298"/>
        <v>12</v>
      </c>
      <c r="S1559" s="225" t="str">
        <f t="shared" si="298"/>
        <v>13</v>
      </c>
      <c r="T1559" s="225" t="str">
        <f t="shared" si="298"/>
        <v>14</v>
      </c>
      <c r="U1559" s="225" t="str">
        <f t="shared" si="298"/>
        <v>15</v>
      </c>
      <c r="V1559" s="225" t="str">
        <f t="shared" si="298"/>
        <v>16</v>
      </c>
      <c r="W1559" s="225" t="str">
        <f t="shared" si="298"/>
        <v>17</v>
      </c>
      <c r="X1559" s="225" t="str">
        <f t="shared" si="298"/>
        <v>18</v>
      </c>
      <c r="Y1559" s="225" t="str">
        <f t="shared" si="298"/>
        <v>19</v>
      </c>
    </row>
    <row r="1560" spans="1:25" x14ac:dyDescent="0.25">
      <c r="A1560" t="str">
        <f t="shared" si="297"/>
        <v/>
      </c>
      <c r="G1560" s="225" t="str">
        <f t="shared" si="293"/>
        <v>1</v>
      </c>
      <c r="H1560" s="225" t="str">
        <f t="shared" si="294"/>
        <v>2</v>
      </c>
      <c r="I1560" s="225" t="str">
        <f t="shared" si="296"/>
        <v>3</v>
      </c>
      <c r="J1560" s="225" t="str">
        <f t="shared" si="298"/>
        <v>4</v>
      </c>
      <c r="K1560" s="225" t="str">
        <f t="shared" si="298"/>
        <v>5</v>
      </c>
      <c r="L1560" s="225" t="str">
        <f t="shared" si="298"/>
        <v>6</v>
      </c>
      <c r="M1560" s="225" t="str">
        <f t="shared" si="298"/>
        <v>7</v>
      </c>
      <c r="N1560" s="225" t="str">
        <f t="shared" si="298"/>
        <v>8</v>
      </c>
      <c r="O1560" s="225" t="str">
        <f t="shared" si="298"/>
        <v>9</v>
      </c>
      <c r="P1560" s="225" t="str">
        <f t="shared" si="298"/>
        <v>10</v>
      </c>
      <c r="Q1560" s="225" t="str">
        <f t="shared" si="298"/>
        <v>11</v>
      </c>
      <c r="R1560" s="225" t="str">
        <f t="shared" si="298"/>
        <v>12</v>
      </c>
      <c r="S1560" s="225" t="str">
        <f t="shared" si="298"/>
        <v>13</v>
      </c>
      <c r="T1560" s="225" t="str">
        <f t="shared" si="298"/>
        <v>14</v>
      </c>
      <c r="U1560" s="225" t="str">
        <f t="shared" si="298"/>
        <v>15</v>
      </c>
      <c r="V1560" s="225" t="str">
        <f t="shared" si="298"/>
        <v>16</v>
      </c>
      <c r="W1560" s="225" t="str">
        <f t="shared" si="298"/>
        <v>17</v>
      </c>
      <c r="X1560" s="225" t="str">
        <f t="shared" si="298"/>
        <v>18</v>
      </c>
      <c r="Y1560" s="225" t="str">
        <f t="shared" si="298"/>
        <v>19</v>
      </c>
    </row>
    <row r="1561" spans="1:25" x14ac:dyDescent="0.25">
      <c r="A1561" t="str">
        <f t="shared" si="297"/>
        <v/>
      </c>
      <c r="G1561" s="225" t="str">
        <f t="shared" si="293"/>
        <v>1</v>
      </c>
      <c r="H1561" s="225" t="str">
        <f t="shared" si="294"/>
        <v>2</v>
      </c>
      <c r="I1561" s="225" t="str">
        <f t="shared" si="296"/>
        <v>3</v>
      </c>
      <c r="J1561" s="225" t="str">
        <f t="shared" si="298"/>
        <v>4</v>
      </c>
      <c r="K1561" s="225" t="str">
        <f t="shared" si="298"/>
        <v>5</v>
      </c>
      <c r="L1561" s="225" t="str">
        <f t="shared" si="298"/>
        <v>6</v>
      </c>
      <c r="M1561" s="225" t="str">
        <f t="shared" si="298"/>
        <v>7</v>
      </c>
      <c r="N1561" s="225" t="str">
        <f t="shared" si="298"/>
        <v>8</v>
      </c>
      <c r="O1561" s="225" t="str">
        <f t="shared" si="298"/>
        <v>9</v>
      </c>
      <c r="P1561" s="225" t="str">
        <f t="shared" si="298"/>
        <v>10</v>
      </c>
      <c r="Q1561" s="225" t="str">
        <f t="shared" si="298"/>
        <v>11</v>
      </c>
      <c r="R1561" s="225" t="str">
        <f t="shared" si="298"/>
        <v>12</v>
      </c>
      <c r="S1561" s="225" t="str">
        <f t="shared" si="298"/>
        <v>13</v>
      </c>
      <c r="T1561" s="225" t="str">
        <f t="shared" si="298"/>
        <v>14</v>
      </c>
      <c r="U1561" s="225" t="str">
        <f t="shared" si="298"/>
        <v>15</v>
      </c>
      <c r="V1561" s="225" t="str">
        <f t="shared" si="298"/>
        <v>16</v>
      </c>
      <c r="W1561" s="225" t="str">
        <f t="shared" si="298"/>
        <v>17</v>
      </c>
      <c r="X1561" s="225" t="str">
        <f t="shared" si="298"/>
        <v>18</v>
      </c>
      <c r="Y1561" s="225" t="str">
        <f t="shared" si="298"/>
        <v>19</v>
      </c>
    </row>
    <row r="1562" spans="1:25" x14ac:dyDescent="0.25">
      <c r="A1562" t="str">
        <f t="shared" si="297"/>
        <v/>
      </c>
      <c r="G1562" s="225" t="str">
        <f t="shared" si="293"/>
        <v>1</v>
      </c>
      <c r="H1562" s="225" t="str">
        <f t="shared" si="294"/>
        <v>2</v>
      </c>
      <c r="I1562" s="225" t="str">
        <f t="shared" si="296"/>
        <v>3</v>
      </c>
      <c r="J1562" s="225" t="str">
        <f t="shared" si="298"/>
        <v>4</v>
      </c>
      <c r="K1562" s="225" t="str">
        <f t="shared" si="298"/>
        <v>5</v>
      </c>
      <c r="L1562" s="225" t="str">
        <f t="shared" si="298"/>
        <v>6</v>
      </c>
      <c r="M1562" s="225" t="str">
        <f t="shared" si="298"/>
        <v>7</v>
      </c>
      <c r="N1562" s="225" t="str">
        <f t="shared" si="298"/>
        <v>8</v>
      </c>
      <c r="O1562" s="225" t="str">
        <f t="shared" si="298"/>
        <v>9</v>
      </c>
      <c r="P1562" s="225" t="str">
        <f t="shared" si="298"/>
        <v>10</v>
      </c>
      <c r="Q1562" s="225" t="str">
        <f t="shared" si="298"/>
        <v>11</v>
      </c>
      <c r="R1562" s="225" t="str">
        <f t="shared" si="298"/>
        <v>12</v>
      </c>
      <c r="S1562" s="225" t="str">
        <f t="shared" si="298"/>
        <v>13</v>
      </c>
      <c r="T1562" s="225" t="str">
        <f t="shared" si="298"/>
        <v>14</v>
      </c>
      <c r="U1562" s="225" t="str">
        <f t="shared" si="298"/>
        <v>15</v>
      </c>
      <c r="V1562" s="225" t="str">
        <f t="shared" si="298"/>
        <v>16</v>
      </c>
      <c r="W1562" s="225" t="str">
        <f t="shared" si="298"/>
        <v>17</v>
      </c>
      <c r="X1562" s="225" t="str">
        <f t="shared" si="298"/>
        <v>18</v>
      </c>
      <c r="Y1562" s="225" t="str">
        <f t="shared" si="298"/>
        <v>19</v>
      </c>
    </row>
    <row r="1563" spans="1:25" x14ac:dyDescent="0.25">
      <c r="A1563" t="str">
        <f t="shared" si="297"/>
        <v/>
      </c>
      <c r="G1563" s="225" t="str">
        <f t="shared" si="293"/>
        <v>1</v>
      </c>
      <c r="H1563" s="225" t="str">
        <f t="shared" si="294"/>
        <v>2</v>
      </c>
      <c r="I1563" s="225" t="str">
        <f t="shared" si="296"/>
        <v>3</v>
      </c>
      <c r="J1563" s="225" t="str">
        <f t="shared" si="298"/>
        <v>4</v>
      </c>
      <c r="K1563" s="225" t="str">
        <f t="shared" si="298"/>
        <v>5</v>
      </c>
      <c r="L1563" s="225" t="str">
        <f t="shared" si="298"/>
        <v>6</v>
      </c>
      <c r="M1563" s="225" t="str">
        <f t="shared" si="298"/>
        <v>7</v>
      </c>
      <c r="N1563" s="225" t="str">
        <f t="shared" si="298"/>
        <v>8</v>
      </c>
      <c r="O1563" s="225" t="str">
        <f t="shared" si="298"/>
        <v>9</v>
      </c>
      <c r="P1563" s="225" t="str">
        <f t="shared" si="298"/>
        <v>10</v>
      </c>
      <c r="Q1563" s="225" t="str">
        <f t="shared" si="298"/>
        <v>11</v>
      </c>
      <c r="R1563" s="225" t="str">
        <f t="shared" si="298"/>
        <v>12</v>
      </c>
      <c r="S1563" s="225" t="str">
        <f t="shared" si="298"/>
        <v>13</v>
      </c>
      <c r="T1563" s="225" t="str">
        <f t="shared" si="298"/>
        <v>14</v>
      </c>
      <c r="U1563" s="225" t="str">
        <f t="shared" si="298"/>
        <v>15</v>
      </c>
      <c r="V1563" s="225" t="str">
        <f t="shared" si="298"/>
        <v>16</v>
      </c>
      <c r="W1563" s="225" t="str">
        <f t="shared" si="298"/>
        <v>17</v>
      </c>
      <c r="X1563" s="225" t="str">
        <f t="shared" si="298"/>
        <v>18</v>
      </c>
      <c r="Y1563" s="225" t="str">
        <f t="shared" si="298"/>
        <v>19</v>
      </c>
    </row>
    <row r="1564" spans="1:25" x14ac:dyDescent="0.25">
      <c r="A1564" t="str">
        <f t="shared" si="297"/>
        <v/>
      </c>
      <c r="G1564" s="225" t="str">
        <f t="shared" si="293"/>
        <v>1</v>
      </c>
      <c r="H1564" s="225" t="str">
        <f t="shared" si="294"/>
        <v>2</v>
      </c>
      <c r="I1564" s="225" t="str">
        <f t="shared" si="296"/>
        <v>3</v>
      </c>
      <c r="J1564" s="225" t="str">
        <f t="shared" si="298"/>
        <v>4</v>
      </c>
      <c r="K1564" s="225" t="str">
        <f t="shared" si="298"/>
        <v>5</v>
      </c>
      <c r="L1564" s="225" t="str">
        <f t="shared" si="298"/>
        <v>6</v>
      </c>
      <c r="M1564" s="225" t="str">
        <f t="shared" si="298"/>
        <v>7</v>
      </c>
      <c r="N1564" s="225" t="str">
        <f t="shared" si="298"/>
        <v>8</v>
      </c>
      <c r="O1564" s="225" t="str">
        <f t="shared" si="298"/>
        <v>9</v>
      </c>
      <c r="P1564" s="225" t="str">
        <f t="shared" si="298"/>
        <v>10</v>
      </c>
      <c r="Q1564" s="225" t="str">
        <f t="shared" si="298"/>
        <v>11</v>
      </c>
      <c r="R1564" s="225" t="str">
        <f t="shared" si="298"/>
        <v>12</v>
      </c>
      <c r="S1564" s="225" t="str">
        <f t="shared" si="298"/>
        <v>13</v>
      </c>
      <c r="T1564" s="225" t="str">
        <f t="shared" si="298"/>
        <v>14</v>
      </c>
      <c r="U1564" s="225" t="str">
        <f t="shared" si="298"/>
        <v>15</v>
      </c>
      <c r="V1564" s="225" t="str">
        <f t="shared" si="298"/>
        <v>16</v>
      </c>
      <c r="W1564" s="225" t="str">
        <f t="shared" si="298"/>
        <v>17</v>
      </c>
      <c r="X1564" s="225" t="str">
        <f t="shared" si="298"/>
        <v>18</v>
      </c>
      <c r="Y1564" s="225" t="str">
        <f t="shared" si="298"/>
        <v>19</v>
      </c>
    </row>
    <row r="1565" spans="1:25" x14ac:dyDescent="0.25">
      <c r="A1565" t="str">
        <f t="shared" si="297"/>
        <v/>
      </c>
      <c r="G1565" s="225" t="str">
        <f t="shared" si="293"/>
        <v>1</v>
      </c>
      <c r="H1565" s="225" t="str">
        <f t="shared" si="294"/>
        <v>2</v>
      </c>
      <c r="I1565" s="225" t="str">
        <f t="shared" si="296"/>
        <v>3</v>
      </c>
      <c r="J1565" s="225" t="str">
        <f t="shared" si="298"/>
        <v>4</v>
      </c>
      <c r="K1565" s="225" t="str">
        <f t="shared" si="298"/>
        <v>5</v>
      </c>
      <c r="L1565" s="225" t="str">
        <f t="shared" si="298"/>
        <v>6</v>
      </c>
      <c r="M1565" s="225" t="str">
        <f t="shared" si="298"/>
        <v>7</v>
      </c>
      <c r="N1565" s="225" t="str">
        <f t="shared" si="298"/>
        <v>8</v>
      </c>
      <c r="O1565" s="225" t="str">
        <f t="shared" si="298"/>
        <v>9</v>
      </c>
      <c r="P1565" s="225" t="str">
        <f t="shared" si="298"/>
        <v>10</v>
      </c>
      <c r="Q1565" s="225" t="str">
        <f t="shared" si="298"/>
        <v>11</v>
      </c>
      <c r="R1565" s="225" t="str">
        <f t="shared" si="298"/>
        <v>12</v>
      </c>
      <c r="S1565" s="225" t="str">
        <f t="shared" si="298"/>
        <v>13</v>
      </c>
      <c r="T1565" s="225" t="str">
        <f t="shared" si="298"/>
        <v>14</v>
      </c>
      <c r="U1565" s="225" t="str">
        <f t="shared" si="298"/>
        <v>15</v>
      </c>
      <c r="V1565" s="225" t="str">
        <f t="shared" si="298"/>
        <v>16</v>
      </c>
      <c r="W1565" s="225" t="str">
        <f t="shared" si="298"/>
        <v>17</v>
      </c>
      <c r="X1565" s="225" t="str">
        <f t="shared" si="298"/>
        <v>18</v>
      </c>
      <c r="Y1565" s="225" t="str">
        <f t="shared" si="298"/>
        <v>19</v>
      </c>
    </row>
    <row r="1566" spans="1:25" x14ac:dyDescent="0.25">
      <c r="A1566" t="str">
        <f t="shared" si="297"/>
        <v/>
      </c>
      <c r="G1566" s="225" t="str">
        <f t="shared" si="293"/>
        <v>1</v>
      </c>
      <c r="H1566" s="225" t="str">
        <f t="shared" si="294"/>
        <v>2</v>
      </c>
      <c r="I1566" s="225" t="str">
        <f t="shared" si="296"/>
        <v>3</v>
      </c>
      <c r="J1566" s="225" t="str">
        <f t="shared" si="298"/>
        <v>4</v>
      </c>
      <c r="K1566" s="225" t="str">
        <f t="shared" si="298"/>
        <v>5</v>
      </c>
      <c r="L1566" s="225" t="str">
        <f t="shared" si="298"/>
        <v>6</v>
      </c>
      <c r="M1566" s="225" t="str">
        <f t="shared" si="298"/>
        <v>7</v>
      </c>
      <c r="N1566" s="225" t="str">
        <f t="shared" si="298"/>
        <v>8</v>
      </c>
      <c r="O1566" s="225" t="str">
        <f t="shared" si="298"/>
        <v>9</v>
      </c>
      <c r="P1566" s="225" t="str">
        <f t="shared" si="298"/>
        <v>10</v>
      </c>
      <c r="Q1566" s="225" t="str">
        <f t="shared" si="298"/>
        <v>11</v>
      </c>
      <c r="R1566" s="225" t="str">
        <f t="shared" si="298"/>
        <v>12</v>
      </c>
      <c r="S1566" s="225" t="str">
        <f t="shared" si="298"/>
        <v>13</v>
      </c>
      <c r="T1566" s="225" t="str">
        <f t="shared" si="298"/>
        <v>14</v>
      </c>
      <c r="U1566" s="225" t="str">
        <f t="shared" si="298"/>
        <v>15</v>
      </c>
      <c r="V1566" s="225" t="str">
        <f t="shared" si="298"/>
        <v>16</v>
      </c>
      <c r="W1566" s="225" t="str">
        <f t="shared" si="298"/>
        <v>17</v>
      </c>
      <c r="X1566" s="225" t="str">
        <f t="shared" si="298"/>
        <v>18</v>
      </c>
      <c r="Y1566" s="225" t="str">
        <f t="shared" si="298"/>
        <v>19</v>
      </c>
    </row>
    <row r="1567" spans="1:25" x14ac:dyDescent="0.25">
      <c r="A1567" t="str">
        <f t="shared" si="297"/>
        <v/>
      </c>
      <c r="G1567" s="225" t="str">
        <f t="shared" si="293"/>
        <v>1</v>
      </c>
      <c r="H1567" s="225" t="str">
        <f t="shared" si="294"/>
        <v>2</v>
      </c>
      <c r="I1567" s="225" t="str">
        <f t="shared" si="296"/>
        <v>3</v>
      </c>
      <c r="J1567" s="225" t="str">
        <f t="shared" si="298"/>
        <v>4</v>
      </c>
      <c r="K1567" s="225" t="str">
        <f t="shared" si="298"/>
        <v>5</v>
      </c>
      <c r="L1567" s="225" t="str">
        <f t="shared" si="298"/>
        <v>6</v>
      </c>
      <c r="M1567" s="225" t="str">
        <f t="shared" si="298"/>
        <v>7</v>
      </c>
      <c r="N1567" s="225" t="str">
        <f t="shared" si="298"/>
        <v>8</v>
      </c>
      <c r="O1567" s="225" t="str">
        <f t="shared" si="298"/>
        <v>9</v>
      </c>
      <c r="P1567" s="225" t="str">
        <f t="shared" si="298"/>
        <v>10</v>
      </c>
      <c r="Q1567" s="225" t="str">
        <f t="shared" si="298"/>
        <v>11</v>
      </c>
      <c r="R1567" s="225" t="str">
        <f t="shared" si="298"/>
        <v>12</v>
      </c>
      <c r="S1567" s="225" t="str">
        <f t="shared" si="298"/>
        <v>13</v>
      </c>
      <c r="T1567" s="225" t="str">
        <f t="shared" si="298"/>
        <v>14</v>
      </c>
      <c r="U1567" s="225" t="str">
        <f t="shared" si="298"/>
        <v>15</v>
      </c>
      <c r="V1567" s="225" t="str">
        <f t="shared" si="298"/>
        <v>16</v>
      </c>
      <c r="W1567" s="225" t="str">
        <f t="shared" si="298"/>
        <v>17</v>
      </c>
      <c r="X1567" s="225" t="str">
        <f t="shared" si="298"/>
        <v>18</v>
      </c>
      <c r="Y1567" s="225" t="str">
        <f t="shared" si="298"/>
        <v>19</v>
      </c>
    </row>
    <row r="1568" spans="1:25" x14ac:dyDescent="0.25">
      <c r="A1568" t="str">
        <f t="shared" si="297"/>
        <v/>
      </c>
      <c r="G1568" s="225" t="str">
        <f t="shared" si="293"/>
        <v>1</v>
      </c>
      <c r="H1568" s="225" t="str">
        <f t="shared" si="294"/>
        <v>2</v>
      </c>
      <c r="I1568" s="225" t="str">
        <f t="shared" si="296"/>
        <v>3</v>
      </c>
      <c r="J1568" s="225" t="str">
        <f t="shared" si="298"/>
        <v>4</v>
      </c>
      <c r="K1568" s="225" t="str">
        <f t="shared" si="298"/>
        <v>5</v>
      </c>
      <c r="L1568" s="225" t="str">
        <f t="shared" si="298"/>
        <v>6</v>
      </c>
      <c r="M1568" s="225" t="str">
        <f t="shared" si="298"/>
        <v>7</v>
      </c>
      <c r="N1568" s="225" t="str">
        <f t="shared" si="298"/>
        <v>8</v>
      </c>
      <c r="O1568" s="225" t="str">
        <f t="shared" si="298"/>
        <v>9</v>
      </c>
      <c r="P1568" s="225" t="str">
        <f t="shared" si="298"/>
        <v>10</v>
      </c>
      <c r="Q1568" s="225" t="str">
        <f t="shared" si="298"/>
        <v>11</v>
      </c>
      <c r="R1568" s="225" t="str">
        <f t="shared" si="298"/>
        <v>12</v>
      </c>
      <c r="S1568" s="225" t="str">
        <f t="shared" si="298"/>
        <v>13</v>
      </c>
      <c r="T1568" s="225" t="str">
        <f t="shared" si="298"/>
        <v>14</v>
      </c>
      <c r="U1568" s="225" t="str">
        <f t="shared" si="298"/>
        <v>15</v>
      </c>
      <c r="V1568" s="225" t="str">
        <f t="shared" si="298"/>
        <v>16</v>
      </c>
      <c r="W1568" s="225" t="str">
        <f t="shared" si="298"/>
        <v>17</v>
      </c>
      <c r="X1568" s="225" t="str">
        <f t="shared" si="298"/>
        <v>18</v>
      </c>
      <c r="Y1568" s="225" t="str">
        <f t="shared" si="298"/>
        <v>19</v>
      </c>
    </row>
    <row r="1569" spans="1:25" x14ac:dyDescent="0.25">
      <c r="A1569" t="str">
        <f t="shared" si="297"/>
        <v/>
      </c>
      <c r="G1569" s="225" t="str">
        <f t="shared" si="293"/>
        <v>1</v>
      </c>
      <c r="H1569" s="225" t="str">
        <f t="shared" si="294"/>
        <v>2</v>
      </c>
      <c r="I1569" s="225" t="str">
        <f t="shared" si="296"/>
        <v>3</v>
      </c>
      <c r="J1569" s="225" t="str">
        <f t="shared" si="298"/>
        <v>4</v>
      </c>
      <c r="K1569" s="225" t="str">
        <f t="shared" si="298"/>
        <v>5</v>
      </c>
      <c r="L1569" s="225" t="str">
        <f t="shared" si="298"/>
        <v>6</v>
      </c>
      <c r="M1569" s="225" t="str">
        <f t="shared" si="298"/>
        <v>7</v>
      </c>
      <c r="N1569" s="225" t="str">
        <f t="shared" si="298"/>
        <v>8</v>
      </c>
      <c r="O1569" s="225" t="str">
        <f t="shared" si="298"/>
        <v>9</v>
      </c>
      <c r="P1569" s="225" t="str">
        <f t="shared" si="298"/>
        <v>10</v>
      </c>
      <c r="Q1569" s="225" t="str">
        <f t="shared" si="298"/>
        <v>11</v>
      </c>
      <c r="R1569" s="225" t="str">
        <f t="shared" si="298"/>
        <v>12</v>
      </c>
      <c r="S1569" s="225" t="str">
        <f t="shared" ref="J1569:Y1585" si="299">S$1&amp;$F1569&amp;$B1569&amp;$E1569</f>
        <v>13</v>
      </c>
      <c r="T1569" s="225" t="str">
        <f t="shared" si="299"/>
        <v>14</v>
      </c>
      <c r="U1569" s="225" t="str">
        <f t="shared" si="299"/>
        <v>15</v>
      </c>
      <c r="V1569" s="225" t="str">
        <f t="shared" si="299"/>
        <v>16</v>
      </c>
      <c r="W1569" s="225" t="str">
        <f t="shared" si="299"/>
        <v>17</v>
      </c>
      <c r="X1569" s="225" t="str">
        <f t="shared" si="299"/>
        <v>18</v>
      </c>
      <c r="Y1569" s="225" t="str">
        <f t="shared" si="299"/>
        <v>19</v>
      </c>
    </row>
    <row r="1570" spans="1:25" x14ac:dyDescent="0.25">
      <c r="A1570" t="str">
        <f t="shared" si="297"/>
        <v/>
      </c>
      <c r="G1570" s="225" t="str">
        <f t="shared" si="293"/>
        <v>1</v>
      </c>
      <c r="H1570" s="225" t="str">
        <f t="shared" si="294"/>
        <v>2</v>
      </c>
      <c r="I1570" s="225" t="str">
        <f t="shared" si="296"/>
        <v>3</v>
      </c>
      <c r="J1570" s="225" t="str">
        <f t="shared" si="299"/>
        <v>4</v>
      </c>
      <c r="K1570" s="225" t="str">
        <f t="shared" si="299"/>
        <v>5</v>
      </c>
      <c r="L1570" s="225" t="str">
        <f t="shared" si="299"/>
        <v>6</v>
      </c>
      <c r="M1570" s="225" t="str">
        <f t="shared" si="299"/>
        <v>7</v>
      </c>
      <c r="N1570" s="225" t="str">
        <f t="shared" si="299"/>
        <v>8</v>
      </c>
      <c r="O1570" s="225" t="str">
        <f t="shared" si="299"/>
        <v>9</v>
      </c>
      <c r="P1570" s="225" t="str">
        <f t="shared" si="299"/>
        <v>10</v>
      </c>
      <c r="Q1570" s="225" t="str">
        <f t="shared" si="299"/>
        <v>11</v>
      </c>
      <c r="R1570" s="225" t="str">
        <f t="shared" si="299"/>
        <v>12</v>
      </c>
      <c r="S1570" s="225" t="str">
        <f t="shared" si="299"/>
        <v>13</v>
      </c>
      <c r="T1570" s="225" t="str">
        <f t="shared" si="299"/>
        <v>14</v>
      </c>
      <c r="U1570" s="225" t="str">
        <f t="shared" si="299"/>
        <v>15</v>
      </c>
      <c r="V1570" s="225" t="str">
        <f t="shared" si="299"/>
        <v>16</v>
      </c>
      <c r="W1570" s="225" t="str">
        <f t="shared" si="299"/>
        <v>17</v>
      </c>
      <c r="X1570" s="225" t="str">
        <f t="shared" si="299"/>
        <v>18</v>
      </c>
      <c r="Y1570" s="225" t="str">
        <f t="shared" si="299"/>
        <v>19</v>
      </c>
    </row>
    <row r="1571" spans="1:25" x14ac:dyDescent="0.25">
      <c r="A1571" t="str">
        <f t="shared" si="297"/>
        <v/>
      </c>
      <c r="G1571" s="225" t="str">
        <f t="shared" si="293"/>
        <v>1</v>
      </c>
      <c r="H1571" s="225" t="str">
        <f t="shared" si="294"/>
        <v>2</v>
      </c>
      <c r="I1571" s="225" t="str">
        <f t="shared" si="296"/>
        <v>3</v>
      </c>
      <c r="J1571" s="225" t="str">
        <f t="shared" si="299"/>
        <v>4</v>
      </c>
      <c r="K1571" s="225" t="str">
        <f t="shared" si="299"/>
        <v>5</v>
      </c>
      <c r="L1571" s="225" t="str">
        <f t="shared" si="299"/>
        <v>6</v>
      </c>
      <c r="M1571" s="225" t="str">
        <f t="shared" si="299"/>
        <v>7</v>
      </c>
      <c r="N1571" s="225" t="str">
        <f t="shared" si="299"/>
        <v>8</v>
      </c>
      <c r="O1571" s="225" t="str">
        <f t="shared" si="299"/>
        <v>9</v>
      </c>
      <c r="P1571" s="225" t="str">
        <f t="shared" si="299"/>
        <v>10</v>
      </c>
      <c r="Q1571" s="225" t="str">
        <f t="shared" si="299"/>
        <v>11</v>
      </c>
      <c r="R1571" s="225" t="str">
        <f t="shared" si="299"/>
        <v>12</v>
      </c>
      <c r="S1571" s="225" t="str">
        <f t="shared" si="299"/>
        <v>13</v>
      </c>
      <c r="T1571" s="225" t="str">
        <f t="shared" si="299"/>
        <v>14</v>
      </c>
      <c r="U1571" s="225" t="str">
        <f t="shared" si="299"/>
        <v>15</v>
      </c>
      <c r="V1571" s="225" t="str">
        <f t="shared" si="299"/>
        <v>16</v>
      </c>
      <c r="W1571" s="225" t="str">
        <f t="shared" si="299"/>
        <v>17</v>
      </c>
      <c r="X1571" s="225" t="str">
        <f t="shared" si="299"/>
        <v>18</v>
      </c>
      <c r="Y1571" s="225" t="str">
        <f t="shared" si="299"/>
        <v>19</v>
      </c>
    </row>
    <row r="1572" spans="1:25" x14ac:dyDescent="0.25">
      <c r="A1572" t="str">
        <f t="shared" si="297"/>
        <v/>
      </c>
      <c r="G1572" s="225" t="str">
        <f t="shared" si="293"/>
        <v>1</v>
      </c>
      <c r="H1572" s="225" t="str">
        <f t="shared" si="294"/>
        <v>2</v>
      </c>
      <c r="I1572" s="225" t="str">
        <f t="shared" si="296"/>
        <v>3</v>
      </c>
      <c r="J1572" s="225" t="str">
        <f t="shared" si="299"/>
        <v>4</v>
      </c>
      <c r="K1572" s="225" t="str">
        <f t="shared" si="299"/>
        <v>5</v>
      </c>
      <c r="L1572" s="225" t="str">
        <f t="shared" si="299"/>
        <v>6</v>
      </c>
      <c r="M1572" s="225" t="str">
        <f t="shared" si="299"/>
        <v>7</v>
      </c>
      <c r="N1572" s="225" t="str">
        <f t="shared" si="299"/>
        <v>8</v>
      </c>
      <c r="O1572" s="225" t="str">
        <f t="shared" si="299"/>
        <v>9</v>
      </c>
      <c r="P1572" s="225" t="str">
        <f t="shared" si="299"/>
        <v>10</v>
      </c>
      <c r="Q1572" s="225" t="str">
        <f t="shared" si="299"/>
        <v>11</v>
      </c>
      <c r="R1572" s="225" t="str">
        <f t="shared" si="299"/>
        <v>12</v>
      </c>
      <c r="S1572" s="225" t="str">
        <f t="shared" si="299"/>
        <v>13</v>
      </c>
      <c r="T1572" s="225" t="str">
        <f t="shared" si="299"/>
        <v>14</v>
      </c>
      <c r="U1572" s="225" t="str">
        <f t="shared" si="299"/>
        <v>15</v>
      </c>
      <c r="V1572" s="225" t="str">
        <f t="shared" si="299"/>
        <v>16</v>
      </c>
      <c r="W1572" s="225" t="str">
        <f t="shared" si="299"/>
        <v>17</v>
      </c>
      <c r="X1572" s="225" t="str">
        <f t="shared" si="299"/>
        <v>18</v>
      </c>
      <c r="Y1572" s="225" t="str">
        <f t="shared" si="299"/>
        <v>19</v>
      </c>
    </row>
    <row r="1573" spans="1:25" x14ac:dyDescent="0.25">
      <c r="A1573" t="str">
        <f t="shared" si="297"/>
        <v/>
      </c>
      <c r="G1573" s="225" t="str">
        <f t="shared" si="293"/>
        <v>1</v>
      </c>
      <c r="H1573" s="225" t="str">
        <f t="shared" si="294"/>
        <v>2</v>
      </c>
      <c r="I1573" s="225" t="str">
        <f t="shared" si="296"/>
        <v>3</v>
      </c>
      <c r="J1573" s="225" t="str">
        <f t="shared" si="299"/>
        <v>4</v>
      </c>
      <c r="K1573" s="225" t="str">
        <f t="shared" si="299"/>
        <v>5</v>
      </c>
      <c r="L1573" s="225" t="str">
        <f t="shared" si="299"/>
        <v>6</v>
      </c>
      <c r="M1573" s="225" t="str">
        <f t="shared" si="299"/>
        <v>7</v>
      </c>
      <c r="N1573" s="225" t="str">
        <f t="shared" si="299"/>
        <v>8</v>
      </c>
      <c r="O1573" s="225" t="str">
        <f t="shared" si="299"/>
        <v>9</v>
      </c>
      <c r="P1573" s="225" t="str">
        <f t="shared" si="299"/>
        <v>10</v>
      </c>
      <c r="Q1573" s="225" t="str">
        <f t="shared" si="299"/>
        <v>11</v>
      </c>
      <c r="R1573" s="225" t="str">
        <f t="shared" si="299"/>
        <v>12</v>
      </c>
      <c r="S1573" s="225" t="str">
        <f t="shared" si="299"/>
        <v>13</v>
      </c>
      <c r="T1573" s="225" t="str">
        <f t="shared" si="299"/>
        <v>14</v>
      </c>
      <c r="U1573" s="225" t="str">
        <f t="shared" si="299"/>
        <v>15</v>
      </c>
      <c r="V1573" s="225" t="str">
        <f t="shared" si="299"/>
        <v>16</v>
      </c>
      <c r="W1573" s="225" t="str">
        <f t="shared" si="299"/>
        <v>17</v>
      </c>
      <c r="X1573" s="225" t="str">
        <f t="shared" si="299"/>
        <v>18</v>
      </c>
      <c r="Y1573" s="225" t="str">
        <f t="shared" si="299"/>
        <v>19</v>
      </c>
    </row>
    <row r="1574" spans="1:25" x14ac:dyDescent="0.25">
      <c r="A1574" t="str">
        <f t="shared" si="297"/>
        <v/>
      </c>
      <c r="G1574" s="225" t="str">
        <f t="shared" si="293"/>
        <v>1</v>
      </c>
      <c r="H1574" s="225" t="str">
        <f t="shared" si="294"/>
        <v>2</v>
      </c>
      <c r="I1574" s="225" t="str">
        <f t="shared" si="296"/>
        <v>3</v>
      </c>
      <c r="J1574" s="225" t="str">
        <f t="shared" si="299"/>
        <v>4</v>
      </c>
      <c r="K1574" s="225" t="str">
        <f t="shared" si="299"/>
        <v>5</v>
      </c>
      <c r="L1574" s="225" t="str">
        <f t="shared" si="299"/>
        <v>6</v>
      </c>
      <c r="M1574" s="225" t="str">
        <f t="shared" si="299"/>
        <v>7</v>
      </c>
      <c r="N1574" s="225" t="str">
        <f t="shared" si="299"/>
        <v>8</v>
      </c>
      <c r="O1574" s="225" t="str">
        <f t="shared" si="299"/>
        <v>9</v>
      </c>
      <c r="P1574" s="225" t="str">
        <f t="shared" si="299"/>
        <v>10</v>
      </c>
      <c r="Q1574" s="225" t="str">
        <f t="shared" si="299"/>
        <v>11</v>
      </c>
      <c r="R1574" s="225" t="str">
        <f t="shared" si="299"/>
        <v>12</v>
      </c>
      <c r="S1574" s="225" t="str">
        <f t="shared" si="299"/>
        <v>13</v>
      </c>
      <c r="T1574" s="225" t="str">
        <f t="shared" si="299"/>
        <v>14</v>
      </c>
      <c r="U1574" s="225" t="str">
        <f t="shared" si="299"/>
        <v>15</v>
      </c>
      <c r="V1574" s="225" t="str">
        <f t="shared" si="299"/>
        <v>16</v>
      </c>
      <c r="W1574" s="225" t="str">
        <f t="shared" si="299"/>
        <v>17</v>
      </c>
      <c r="X1574" s="225" t="str">
        <f t="shared" si="299"/>
        <v>18</v>
      </c>
      <c r="Y1574" s="225" t="str">
        <f t="shared" si="299"/>
        <v>19</v>
      </c>
    </row>
    <row r="1575" spans="1:25" x14ac:dyDescent="0.25">
      <c r="A1575" t="str">
        <f t="shared" si="297"/>
        <v/>
      </c>
      <c r="G1575" s="225" t="str">
        <f t="shared" si="293"/>
        <v>1</v>
      </c>
      <c r="H1575" s="225" t="str">
        <f t="shared" si="294"/>
        <v>2</v>
      </c>
      <c r="I1575" s="225" t="str">
        <f t="shared" si="296"/>
        <v>3</v>
      </c>
      <c r="J1575" s="225" t="str">
        <f t="shared" si="299"/>
        <v>4</v>
      </c>
      <c r="K1575" s="225" t="str">
        <f t="shared" si="299"/>
        <v>5</v>
      </c>
      <c r="L1575" s="225" t="str">
        <f t="shared" si="299"/>
        <v>6</v>
      </c>
      <c r="M1575" s="225" t="str">
        <f t="shared" si="299"/>
        <v>7</v>
      </c>
      <c r="N1575" s="225" t="str">
        <f t="shared" si="299"/>
        <v>8</v>
      </c>
      <c r="O1575" s="225" t="str">
        <f t="shared" si="299"/>
        <v>9</v>
      </c>
      <c r="P1575" s="225" t="str">
        <f t="shared" si="299"/>
        <v>10</v>
      </c>
      <c r="Q1575" s="225" t="str">
        <f t="shared" si="299"/>
        <v>11</v>
      </c>
      <c r="R1575" s="225" t="str">
        <f t="shared" si="299"/>
        <v>12</v>
      </c>
      <c r="S1575" s="225" t="str">
        <f t="shared" si="299"/>
        <v>13</v>
      </c>
      <c r="T1575" s="225" t="str">
        <f t="shared" si="299"/>
        <v>14</v>
      </c>
      <c r="U1575" s="225" t="str">
        <f t="shared" si="299"/>
        <v>15</v>
      </c>
      <c r="V1575" s="225" t="str">
        <f t="shared" si="299"/>
        <v>16</v>
      </c>
      <c r="W1575" s="225" t="str">
        <f t="shared" si="299"/>
        <v>17</v>
      </c>
      <c r="X1575" s="225" t="str">
        <f t="shared" si="299"/>
        <v>18</v>
      </c>
      <c r="Y1575" s="225" t="str">
        <f t="shared" si="299"/>
        <v>19</v>
      </c>
    </row>
    <row r="1576" spans="1:25" x14ac:dyDescent="0.25">
      <c r="A1576" t="str">
        <f t="shared" si="297"/>
        <v/>
      </c>
      <c r="G1576" s="225" t="str">
        <f t="shared" si="293"/>
        <v>1</v>
      </c>
      <c r="H1576" s="225" t="str">
        <f t="shared" si="294"/>
        <v>2</v>
      </c>
      <c r="I1576" s="225" t="str">
        <f t="shared" si="296"/>
        <v>3</v>
      </c>
      <c r="J1576" s="225" t="str">
        <f t="shared" si="299"/>
        <v>4</v>
      </c>
      <c r="K1576" s="225" t="str">
        <f t="shared" si="299"/>
        <v>5</v>
      </c>
      <c r="L1576" s="225" t="str">
        <f t="shared" si="299"/>
        <v>6</v>
      </c>
      <c r="M1576" s="225" t="str">
        <f t="shared" si="299"/>
        <v>7</v>
      </c>
      <c r="N1576" s="225" t="str">
        <f t="shared" si="299"/>
        <v>8</v>
      </c>
      <c r="O1576" s="225" t="str">
        <f t="shared" si="299"/>
        <v>9</v>
      </c>
      <c r="P1576" s="225" t="str">
        <f t="shared" si="299"/>
        <v>10</v>
      </c>
      <c r="Q1576" s="225" t="str">
        <f t="shared" si="299"/>
        <v>11</v>
      </c>
      <c r="R1576" s="225" t="str">
        <f t="shared" si="299"/>
        <v>12</v>
      </c>
      <c r="S1576" s="225" t="str">
        <f t="shared" si="299"/>
        <v>13</v>
      </c>
      <c r="T1576" s="225" t="str">
        <f t="shared" si="299"/>
        <v>14</v>
      </c>
      <c r="U1576" s="225" t="str">
        <f t="shared" si="299"/>
        <v>15</v>
      </c>
      <c r="V1576" s="225" t="str">
        <f t="shared" si="299"/>
        <v>16</v>
      </c>
      <c r="W1576" s="225" t="str">
        <f t="shared" si="299"/>
        <v>17</v>
      </c>
      <c r="X1576" s="225" t="str">
        <f t="shared" si="299"/>
        <v>18</v>
      </c>
      <c r="Y1576" s="225" t="str">
        <f t="shared" si="299"/>
        <v>19</v>
      </c>
    </row>
    <row r="1577" spans="1:25" x14ac:dyDescent="0.25">
      <c r="A1577" t="str">
        <f t="shared" si="297"/>
        <v/>
      </c>
      <c r="G1577" s="225" t="str">
        <f t="shared" si="293"/>
        <v>1</v>
      </c>
      <c r="H1577" s="225" t="str">
        <f t="shared" si="294"/>
        <v>2</v>
      </c>
      <c r="I1577" s="225" t="str">
        <f t="shared" si="296"/>
        <v>3</v>
      </c>
      <c r="J1577" s="225" t="str">
        <f t="shared" si="299"/>
        <v>4</v>
      </c>
      <c r="K1577" s="225" t="str">
        <f t="shared" si="299"/>
        <v>5</v>
      </c>
      <c r="L1577" s="225" t="str">
        <f t="shared" si="299"/>
        <v>6</v>
      </c>
      <c r="M1577" s="225" t="str">
        <f t="shared" si="299"/>
        <v>7</v>
      </c>
      <c r="N1577" s="225" t="str">
        <f t="shared" si="299"/>
        <v>8</v>
      </c>
      <c r="O1577" s="225" t="str">
        <f t="shared" si="299"/>
        <v>9</v>
      </c>
      <c r="P1577" s="225" t="str">
        <f t="shared" si="299"/>
        <v>10</v>
      </c>
      <c r="Q1577" s="225" t="str">
        <f t="shared" si="299"/>
        <v>11</v>
      </c>
      <c r="R1577" s="225" t="str">
        <f t="shared" si="299"/>
        <v>12</v>
      </c>
      <c r="S1577" s="225" t="str">
        <f t="shared" si="299"/>
        <v>13</v>
      </c>
      <c r="T1577" s="225" t="str">
        <f t="shared" si="299"/>
        <v>14</v>
      </c>
      <c r="U1577" s="225" t="str">
        <f t="shared" si="299"/>
        <v>15</v>
      </c>
      <c r="V1577" s="225" t="str">
        <f t="shared" si="299"/>
        <v>16</v>
      </c>
      <c r="W1577" s="225" t="str">
        <f t="shared" si="299"/>
        <v>17</v>
      </c>
      <c r="X1577" s="225" t="str">
        <f t="shared" si="299"/>
        <v>18</v>
      </c>
      <c r="Y1577" s="225" t="str">
        <f t="shared" si="299"/>
        <v>19</v>
      </c>
    </row>
    <row r="1578" spans="1:25" x14ac:dyDescent="0.25">
      <c r="A1578" t="str">
        <f t="shared" si="297"/>
        <v/>
      </c>
      <c r="G1578" s="225" t="str">
        <f t="shared" si="293"/>
        <v>1</v>
      </c>
      <c r="H1578" s="225" t="str">
        <f t="shared" si="294"/>
        <v>2</v>
      </c>
      <c r="I1578" s="225" t="str">
        <f t="shared" si="296"/>
        <v>3</v>
      </c>
      <c r="J1578" s="225" t="str">
        <f t="shared" si="299"/>
        <v>4</v>
      </c>
      <c r="K1578" s="225" t="str">
        <f t="shared" si="299"/>
        <v>5</v>
      </c>
      <c r="L1578" s="225" t="str">
        <f t="shared" si="299"/>
        <v>6</v>
      </c>
      <c r="M1578" s="225" t="str">
        <f t="shared" si="299"/>
        <v>7</v>
      </c>
      <c r="N1578" s="225" t="str">
        <f t="shared" si="299"/>
        <v>8</v>
      </c>
      <c r="O1578" s="225" t="str">
        <f t="shared" si="299"/>
        <v>9</v>
      </c>
      <c r="P1578" s="225" t="str">
        <f t="shared" si="299"/>
        <v>10</v>
      </c>
      <c r="Q1578" s="225" t="str">
        <f t="shared" si="299"/>
        <v>11</v>
      </c>
      <c r="R1578" s="225" t="str">
        <f t="shared" si="299"/>
        <v>12</v>
      </c>
      <c r="S1578" s="225" t="str">
        <f t="shared" si="299"/>
        <v>13</v>
      </c>
      <c r="T1578" s="225" t="str">
        <f t="shared" si="299"/>
        <v>14</v>
      </c>
      <c r="U1578" s="225" t="str">
        <f t="shared" si="299"/>
        <v>15</v>
      </c>
      <c r="V1578" s="225" t="str">
        <f t="shared" si="299"/>
        <v>16</v>
      </c>
      <c r="W1578" s="225" t="str">
        <f t="shared" si="299"/>
        <v>17</v>
      </c>
      <c r="X1578" s="225" t="str">
        <f t="shared" si="299"/>
        <v>18</v>
      </c>
      <c r="Y1578" s="225" t="str">
        <f t="shared" si="299"/>
        <v>19</v>
      </c>
    </row>
    <row r="1579" spans="1:25" x14ac:dyDescent="0.25">
      <c r="A1579" t="str">
        <f t="shared" si="297"/>
        <v/>
      </c>
      <c r="G1579" s="225" t="str">
        <f t="shared" si="293"/>
        <v>1</v>
      </c>
      <c r="H1579" s="225" t="str">
        <f t="shared" si="294"/>
        <v>2</v>
      </c>
      <c r="I1579" s="225" t="str">
        <f t="shared" si="296"/>
        <v>3</v>
      </c>
      <c r="J1579" s="225" t="str">
        <f t="shared" si="299"/>
        <v>4</v>
      </c>
      <c r="K1579" s="225" t="str">
        <f t="shared" si="299"/>
        <v>5</v>
      </c>
      <c r="L1579" s="225" t="str">
        <f t="shared" si="299"/>
        <v>6</v>
      </c>
      <c r="M1579" s="225" t="str">
        <f t="shared" si="299"/>
        <v>7</v>
      </c>
      <c r="N1579" s="225" t="str">
        <f t="shared" si="299"/>
        <v>8</v>
      </c>
      <c r="O1579" s="225" t="str">
        <f t="shared" si="299"/>
        <v>9</v>
      </c>
      <c r="P1579" s="225" t="str">
        <f t="shared" si="299"/>
        <v>10</v>
      </c>
      <c r="Q1579" s="225" t="str">
        <f t="shared" si="299"/>
        <v>11</v>
      </c>
      <c r="R1579" s="225" t="str">
        <f t="shared" si="299"/>
        <v>12</v>
      </c>
      <c r="S1579" s="225" t="str">
        <f t="shared" si="299"/>
        <v>13</v>
      </c>
      <c r="T1579" s="225" t="str">
        <f t="shared" si="299"/>
        <v>14</v>
      </c>
      <c r="U1579" s="225" t="str">
        <f t="shared" si="299"/>
        <v>15</v>
      </c>
      <c r="V1579" s="225" t="str">
        <f t="shared" si="299"/>
        <v>16</v>
      </c>
      <c r="W1579" s="225" t="str">
        <f t="shared" si="299"/>
        <v>17</v>
      </c>
      <c r="X1579" s="225" t="str">
        <f t="shared" si="299"/>
        <v>18</v>
      </c>
      <c r="Y1579" s="225" t="str">
        <f t="shared" si="299"/>
        <v>19</v>
      </c>
    </row>
    <row r="1580" spans="1:25" x14ac:dyDescent="0.25">
      <c r="A1580" t="str">
        <f t="shared" si="297"/>
        <v/>
      </c>
      <c r="G1580" s="225" t="str">
        <f t="shared" si="293"/>
        <v>1</v>
      </c>
      <c r="H1580" s="225" t="str">
        <f t="shared" si="294"/>
        <v>2</v>
      </c>
      <c r="I1580" s="225" t="str">
        <f t="shared" si="296"/>
        <v>3</v>
      </c>
      <c r="J1580" s="225" t="str">
        <f t="shared" si="299"/>
        <v>4</v>
      </c>
      <c r="K1580" s="225" t="str">
        <f t="shared" si="299"/>
        <v>5</v>
      </c>
      <c r="L1580" s="225" t="str">
        <f t="shared" si="299"/>
        <v>6</v>
      </c>
      <c r="M1580" s="225" t="str">
        <f t="shared" si="299"/>
        <v>7</v>
      </c>
      <c r="N1580" s="225" t="str">
        <f t="shared" si="299"/>
        <v>8</v>
      </c>
      <c r="O1580" s="225" t="str">
        <f t="shared" si="299"/>
        <v>9</v>
      </c>
      <c r="P1580" s="225" t="str">
        <f t="shared" si="299"/>
        <v>10</v>
      </c>
      <c r="Q1580" s="225" t="str">
        <f t="shared" si="299"/>
        <v>11</v>
      </c>
      <c r="R1580" s="225" t="str">
        <f t="shared" si="299"/>
        <v>12</v>
      </c>
      <c r="S1580" s="225" t="str">
        <f t="shared" si="299"/>
        <v>13</v>
      </c>
      <c r="T1580" s="225" t="str">
        <f t="shared" si="299"/>
        <v>14</v>
      </c>
      <c r="U1580" s="225" t="str">
        <f t="shared" si="299"/>
        <v>15</v>
      </c>
      <c r="V1580" s="225" t="str">
        <f t="shared" si="299"/>
        <v>16</v>
      </c>
      <c r="W1580" s="225" t="str">
        <f t="shared" si="299"/>
        <v>17</v>
      </c>
      <c r="X1580" s="225" t="str">
        <f t="shared" si="299"/>
        <v>18</v>
      </c>
      <c r="Y1580" s="225" t="str">
        <f t="shared" si="299"/>
        <v>19</v>
      </c>
    </row>
    <row r="1581" spans="1:25" x14ac:dyDescent="0.25">
      <c r="A1581" t="str">
        <f t="shared" si="297"/>
        <v/>
      </c>
      <c r="G1581" s="225" t="str">
        <f t="shared" si="293"/>
        <v>1</v>
      </c>
      <c r="H1581" s="225" t="str">
        <f t="shared" si="294"/>
        <v>2</v>
      </c>
      <c r="I1581" s="225" t="str">
        <f t="shared" si="296"/>
        <v>3</v>
      </c>
      <c r="J1581" s="225" t="str">
        <f t="shared" si="299"/>
        <v>4</v>
      </c>
      <c r="K1581" s="225" t="str">
        <f t="shared" si="299"/>
        <v>5</v>
      </c>
      <c r="L1581" s="225" t="str">
        <f t="shared" si="299"/>
        <v>6</v>
      </c>
      <c r="M1581" s="225" t="str">
        <f t="shared" si="299"/>
        <v>7</v>
      </c>
      <c r="N1581" s="225" t="str">
        <f t="shared" si="299"/>
        <v>8</v>
      </c>
      <c r="O1581" s="225" t="str">
        <f t="shared" si="299"/>
        <v>9</v>
      </c>
      <c r="P1581" s="225" t="str">
        <f t="shared" si="299"/>
        <v>10</v>
      </c>
      <c r="Q1581" s="225" t="str">
        <f t="shared" si="299"/>
        <v>11</v>
      </c>
      <c r="R1581" s="225" t="str">
        <f t="shared" si="299"/>
        <v>12</v>
      </c>
      <c r="S1581" s="225" t="str">
        <f t="shared" si="299"/>
        <v>13</v>
      </c>
      <c r="T1581" s="225" t="str">
        <f t="shared" si="299"/>
        <v>14</v>
      </c>
      <c r="U1581" s="225" t="str">
        <f t="shared" si="299"/>
        <v>15</v>
      </c>
      <c r="V1581" s="225" t="str">
        <f t="shared" si="299"/>
        <v>16</v>
      </c>
      <c r="W1581" s="225" t="str">
        <f t="shared" si="299"/>
        <v>17</v>
      </c>
      <c r="X1581" s="225" t="str">
        <f t="shared" si="299"/>
        <v>18</v>
      </c>
      <c r="Y1581" s="225" t="str">
        <f t="shared" si="299"/>
        <v>19</v>
      </c>
    </row>
    <row r="1582" spans="1:25" x14ac:dyDescent="0.25">
      <c r="A1582" t="str">
        <f t="shared" si="297"/>
        <v/>
      </c>
      <c r="G1582" s="225" t="str">
        <f t="shared" si="293"/>
        <v>1</v>
      </c>
      <c r="H1582" s="225" t="str">
        <f t="shared" si="294"/>
        <v>2</v>
      </c>
      <c r="I1582" s="225" t="str">
        <f t="shared" si="296"/>
        <v>3</v>
      </c>
      <c r="J1582" s="225" t="str">
        <f t="shared" si="299"/>
        <v>4</v>
      </c>
      <c r="K1582" s="225" t="str">
        <f t="shared" si="299"/>
        <v>5</v>
      </c>
      <c r="L1582" s="225" t="str">
        <f t="shared" si="299"/>
        <v>6</v>
      </c>
      <c r="M1582" s="225" t="str">
        <f t="shared" si="299"/>
        <v>7</v>
      </c>
      <c r="N1582" s="225" t="str">
        <f t="shared" si="299"/>
        <v>8</v>
      </c>
      <c r="O1582" s="225" t="str">
        <f t="shared" si="299"/>
        <v>9</v>
      </c>
      <c r="P1582" s="225" t="str">
        <f t="shared" si="299"/>
        <v>10</v>
      </c>
      <c r="Q1582" s="225" t="str">
        <f t="shared" si="299"/>
        <v>11</v>
      </c>
      <c r="R1582" s="225" t="str">
        <f t="shared" si="299"/>
        <v>12</v>
      </c>
      <c r="S1582" s="225" t="str">
        <f t="shared" si="299"/>
        <v>13</v>
      </c>
      <c r="T1582" s="225" t="str">
        <f t="shared" si="299"/>
        <v>14</v>
      </c>
      <c r="U1582" s="225" t="str">
        <f t="shared" si="299"/>
        <v>15</v>
      </c>
      <c r="V1582" s="225" t="str">
        <f t="shared" si="299"/>
        <v>16</v>
      </c>
      <c r="W1582" s="225" t="str">
        <f t="shared" si="299"/>
        <v>17</v>
      </c>
      <c r="X1582" s="225" t="str">
        <f t="shared" si="299"/>
        <v>18</v>
      </c>
      <c r="Y1582" s="225" t="str">
        <f t="shared" si="299"/>
        <v>19</v>
      </c>
    </row>
    <row r="1583" spans="1:25" x14ac:dyDescent="0.25">
      <c r="A1583" t="str">
        <f t="shared" si="297"/>
        <v/>
      </c>
      <c r="G1583" s="225" t="str">
        <f t="shared" si="293"/>
        <v>1</v>
      </c>
      <c r="H1583" s="225" t="str">
        <f t="shared" si="294"/>
        <v>2</v>
      </c>
      <c r="I1583" s="225" t="str">
        <f t="shared" si="296"/>
        <v>3</v>
      </c>
      <c r="J1583" s="225" t="str">
        <f t="shared" si="299"/>
        <v>4</v>
      </c>
      <c r="K1583" s="225" t="str">
        <f t="shared" si="299"/>
        <v>5</v>
      </c>
      <c r="L1583" s="225" t="str">
        <f t="shared" si="299"/>
        <v>6</v>
      </c>
      <c r="M1583" s="225" t="str">
        <f t="shared" si="299"/>
        <v>7</v>
      </c>
      <c r="N1583" s="225" t="str">
        <f t="shared" si="299"/>
        <v>8</v>
      </c>
      <c r="O1583" s="225" t="str">
        <f t="shared" si="299"/>
        <v>9</v>
      </c>
      <c r="P1583" s="225" t="str">
        <f t="shared" si="299"/>
        <v>10</v>
      </c>
      <c r="Q1583" s="225" t="str">
        <f t="shared" si="299"/>
        <v>11</v>
      </c>
      <c r="R1583" s="225" t="str">
        <f t="shared" si="299"/>
        <v>12</v>
      </c>
      <c r="S1583" s="225" t="str">
        <f t="shared" si="299"/>
        <v>13</v>
      </c>
      <c r="T1583" s="225" t="str">
        <f t="shared" si="299"/>
        <v>14</v>
      </c>
      <c r="U1583" s="225" t="str">
        <f t="shared" si="299"/>
        <v>15</v>
      </c>
      <c r="V1583" s="225" t="str">
        <f t="shared" si="299"/>
        <v>16</v>
      </c>
      <c r="W1583" s="225" t="str">
        <f t="shared" si="299"/>
        <v>17</v>
      </c>
      <c r="X1583" s="225" t="str">
        <f t="shared" si="299"/>
        <v>18</v>
      </c>
      <c r="Y1583" s="225" t="str">
        <f t="shared" si="299"/>
        <v>19</v>
      </c>
    </row>
    <row r="1584" spans="1:25" x14ac:dyDescent="0.25">
      <c r="A1584" t="str">
        <f t="shared" si="297"/>
        <v/>
      </c>
      <c r="G1584" s="225" t="str">
        <f t="shared" si="293"/>
        <v>1</v>
      </c>
      <c r="H1584" s="225" t="str">
        <f t="shared" si="294"/>
        <v>2</v>
      </c>
      <c r="I1584" s="225" t="str">
        <f t="shared" si="296"/>
        <v>3</v>
      </c>
      <c r="J1584" s="225" t="str">
        <f t="shared" si="299"/>
        <v>4</v>
      </c>
      <c r="K1584" s="225" t="str">
        <f t="shared" si="299"/>
        <v>5</v>
      </c>
      <c r="L1584" s="225" t="str">
        <f t="shared" si="299"/>
        <v>6</v>
      </c>
      <c r="M1584" s="225" t="str">
        <f t="shared" si="299"/>
        <v>7</v>
      </c>
      <c r="N1584" s="225" t="str">
        <f t="shared" si="299"/>
        <v>8</v>
      </c>
      <c r="O1584" s="225" t="str">
        <f t="shared" si="299"/>
        <v>9</v>
      </c>
      <c r="P1584" s="225" t="str">
        <f t="shared" si="299"/>
        <v>10</v>
      </c>
      <c r="Q1584" s="225" t="str">
        <f t="shared" si="299"/>
        <v>11</v>
      </c>
      <c r="R1584" s="225" t="str">
        <f t="shared" si="299"/>
        <v>12</v>
      </c>
      <c r="S1584" s="225" t="str">
        <f t="shared" si="299"/>
        <v>13</v>
      </c>
      <c r="T1584" s="225" t="str">
        <f t="shared" si="299"/>
        <v>14</v>
      </c>
      <c r="U1584" s="225" t="str">
        <f t="shared" si="299"/>
        <v>15</v>
      </c>
      <c r="V1584" s="225" t="str">
        <f t="shared" si="299"/>
        <v>16</v>
      </c>
      <c r="W1584" s="225" t="str">
        <f t="shared" si="299"/>
        <v>17</v>
      </c>
      <c r="X1584" s="225" t="str">
        <f t="shared" si="299"/>
        <v>18</v>
      </c>
      <c r="Y1584" s="225" t="str">
        <f t="shared" si="299"/>
        <v>19</v>
      </c>
    </row>
    <row r="1585" spans="1:25" x14ac:dyDescent="0.25">
      <c r="A1585" t="str">
        <f t="shared" si="297"/>
        <v/>
      </c>
      <c r="G1585" s="225" t="str">
        <f t="shared" si="293"/>
        <v>1</v>
      </c>
      <c r="H1585" s="225" t="str">
        <f t="shared" si="294"/>
        <v>2</v>
      </c>
      <c r="I1585" s="225" t="str">
        <f t="shared" si="296"/>
        <v>3</v>
      </c>
      <c r="J1585" s="225" t="str">
        <f t="shared" si="299"/>
        <v>4</v>
      </c>
      <c r="K1585" s="225" t="str">
        <f t="shared" si="299"/>
        <v>5</v>
      </c>
      <c r="L1585" s="225" t="str">
        <f t="shared" si="299"/>
        <v>6</v>
      </c>
      <c r="M1585" s="225" t="str">
        <f t="shared" si="299"/>
        <v>7</v>
      </c>
      <c r="N1585" s="225" t="str">
        <f t="shared" si="299"/>
        <v>8</v>
      </c>
      <c r="O1585" s="225" t="str">
        <f t="shared" si="299"/>
        <v>9</v>
      </c>
      <c r="P1585" s="225" t="str">
        <f t="shared" si="299"/>
        <v>10</v>
      </c>
      <c r="Q1585" s="225" t="str">
        <f t="shared" si="299"/>
        <v>11</v>
      </c>
      <c r="R1585" s="225" t="str">
        <f t="shared" ref="J1585:Y1601" si="300">R$1&amp;$F1585&amp;$B1585&amp;$E1585</f>
        <v>12</v>
      </c>
      <c r="S1585" s="225" t="str">
        <f t="shared" si="300"/>
        <v>13</v>
      </c>
      <c r="T1585" s="225" t="str">
        <f t="shared" si="300"/>
        <v>14</v>
      </c>
      <c r="U1585" s="225" t="str">
        <f t="shared" si="300"/>
        <v>15</v>
      </c>
      <c r="V1585" s="225" t="str">
        <f t="shared" si="300"/>
        <v>16</v>
      </c>
      <c r="W1585" s="225" t="str">
        <f t="shared" si="300"/>
        <v>17</v>
      </c>
      <c r="X1585" s="225" t="str">
        <f t="shared" si="300"/>
        <v>18</v>
      </c>
      <c r="Y1585" s="225" t="str">
        <f t="shared" si="300"/>
        <v>19</v>
      </c>
    </row>
    <row r="1586" spans="1:25" x14ac:dyDescent="0.25">
      <c r="A1586" t="str">
        <f t="shared" si="297"/>
        <v/>
      </c>
      <c r="G1586" s="225" t="str">
        <f t="shared" si="293"/>
        <v>1</v>
      </c>
      <c r="H1586" s="225" t="str">
        <f t="shared" si="294"/>
        <v>2</v>
      </c>
      <c r="I1586" s="225" t="str">
        <f t="shared" si="296"/>
        <v>3</v>
      </c>
      <c r="J1586" s="225" t="str">
        <f t="shared" si="300"/>
        <v>4</v>
      </c>
      <c r="K1586" s="225" t="str">
        <f t="shared" si="300"/>
        <v>5</v>
      </c>
      <c r="L1586" s="225" t="str">
        <f t="shared" si="300"/>
        <v>6</v>
      </c>
      <c r="M1586" s="225" t="str">
        <f t="shared" si="300"/>
        <v>7</v>
      </c>
      <c r="N1586" s="225" t="str">
        <f t="shared" si="300"/>
        <v>8</v>
      </c>
      <c r="O1586" s="225" t="str">
        <f t="shared" si="300"/>
        <v>9</v>
      </c>
      <c r="P1586" s="225" t="str">
        <f t="shared" si="300"/>
        <v>10</v>
      </c>
      <c r="Q1586" s="225" t="str">
        <f t="shared" si="300"/>
        <v>11</v>
      </c>
      <c r="R1586" s="225" t="str">
        <f t="shared" si="300"/>
        <v>12</v>
      </c>
      <c r="S1586" s="225" t="str">
        <f t="shared" si="300"/>
        <v>13</v>
      </c>
      <c r="T1586" s="225" t="str">
        <f t="shared" si="300"/>
        <v>14</v>
      </c>
      <c r="U1586" s="225" t="str">
        <f t="shared" si="300"/>
        <v>15</v>
      </c>
      <c r="V1586" s="225" t="str">
        <f t="shared" si="300"/>
        <v>16</v>
      </c>
      <c r="W1586" s="225" t="str">
        <f t="shared" si="300"/>
        <v>17</v>
      </c>
      <c r="X1586" s="225" t="str">
        <f t="shared" si="300"/>
        <v>18</v>
      </c>
      <c r="Y1586" s="225" t="str">
        <f t="shared" si="300"/>
        <v>19</v>
      </c>
    </row>
    <row r="1587" spans="1:25" x14ac:dyDescent="0.25">
      <c r="A1587" t="str">
        <f t="shared" si="297"/>
        <v/>
      </c>
      <c r="G1587" s="225" t="str">
        <f t="shared" si="293"/>
        <v>1</v>
      </c>
      <c r="H1587" s="225" t="str">
        <f t="shared" si="294"/>
        <v>2</v>
      </c>
      <c r="I1587" s="225" t="str">
        <f t="shared" si="296"/>
        <v>3</v>
      </c>
      <c r="J1587" s="225" t="str">
        <f t="shared" si="300"/>
        <v>4</v>
      </c>
      <c r="K1587" s="225" t="str">
        <f t="shared" si="300"/>
        <v>5</v>
      </c>
      <c r="L1587" s="225" t="str">
        <f t="shared" si="300"/>
        <v>6</v>
      </c>
      <c r="M1587" s="225" t="str">
        <f t="shared" si="300"/>
        <v>7</v>
      </c>
      <c r="N1587" s="225" t="str">
        <f t="shared" si="300"/>
        <v>8</v>
      </c>
      <c r="O1587" s="225" t="str">
        <f t="shared" si="300"/>
        <v>9</v>
      </c>
      <c r="P1587" s="225" t="str">
        <f t="shared" si="300"/>
        <v>10</v>
      </c>
      <c r="Q1587" s="225" t="str">
        <f t="shared" si="300"/>
        <v>11</v>
      </c>
      <c r="R1587" s="225" t="str">
        <f t="shared" si="300"/>
        <v>12</v>
      </c>
      <c r="S1587" s="225" t="str">
        <f t="shared" si="300"/>
        <v>13</v>
      </c>
      <c r="T1587" s="225" t="str">
        <f t="shared" si="300"/>
        <v>14</v>
      </c>
      <c r="U1587" s="225" t="str">
        <f t="shared" si="300"/>
        <v>15</v>
      </c>
      <c r="V1587" s="225" t="str">
        <f t="shared" si="300"/>
        <v>16</v>
      </c>
      <c r="W1587" s="225" t="str">
        <f t="shared" si="300"/>
        <v>17</v>
      </c>
      <c r="X1587" s="225" t="str">
        <f t="shared" si="300"/>
        <v>18</v>
      </c>
      <c r="Y1587" s="225" t="str">
        <f t="shared" si="300"/>
        <v>19</v>
      </c>
    </row>
    <row r="1588" spans="1:25" x14ac:dyDescent="0.25">
      <c r="A1588" t="str">
        <f t="shared" si="297"/>
        <v/>
      </c>
      <c r="G1588" s="225" t="str">
        <f t="shared" si="293"/>
        <v>1</v>
      </c>
      <c r="H1588" s="225" t="str">
        <f t="shared" si="294"/>
        <v>2</v>
      </c>
      <c r="I1588" s="225" t="str">
        <f t="shared" si="296"/>
        <v>3</v>
      </c>
      <c r="J1588" s="225" t="str">
        <f t="shared" si="300"/>
        <v>4</v>
      </c>
      <c r="K1588" s="225" t="str">
        <f t="shared" si="300"/>
        <v>5</v>
      </c>
      <c r="L1588" s="225" t="str">
        <f t="shared" si="300"/>
        <v>6</v>
      </c>
      <c r="M1588" s="225" t="str">
        <f t="shared" si="300"/>
        <v>7</v>
      </c>
      <c r="N1588" s="225" t="str">
        <f t="shared" si="300"/>
        <v>8</v>
      </c>
      <c r="O1588" s="225" t="str">
        <f t="shared" si="300"/>
        <v>9</v>
      </c>
      <c r="P1588" s="225" t="str">
        <f t="shared" si="300"/>
        <v>10</v>
      </c>
      <c r="Q1588" s="225" t="str">
        <f t="shared" si="300"/>
        <v>11</v>
      </c>
      <c r="R1588" s="225" t="str">
        <f t="shared" si="300"/>
        <v>12</v>
      </c>
      <c r="S1588" s="225" t="str">
        <f t="shared" si="300"/>
        <v>13</v>
      </c>
      <c r="T1588" s="225" t="str">
        <f t="shared" si="300"/>
        <v>14</v>
      </c>
      <c r="U1588" s="225" t="str">
        <f t="shared" si="300"/>
        <v>15</v>
      </c>
      <c r="V1588" s="225" t="str">
        <f t="shared" si="300"/>
        <v>16</v>
      </c>
      <c r="W1588" s="225" t="str">
        <f t="shared" si="300"/>
        <v>17</v>
      </c>
      <c r="X1588" s="225" t="str">
        <f t="shared" si="300"/>
        <v>18</v>
      </c>
      <c r="Y1588" s="225" t="str">
        <f t="shared" si="300"/>
        <v>19</v>
      </c>
    </row>
    <row r="1589" spans="1:25" x14ac:dyDescent="0.25">
      <c r="A1589" t="str">
        <f t="shared" si="297"/>
        <v/>
      </c>
      <c r="G1589" s="225" t="str">
        <f t="shared" si="293"/>
        <v>1</v>
      </c>
      <c r="H1589" s="225" t="str">
        <f t="shared" si="294"/>
        <v>2</v>
      </c>
      <c r="I1589" s="225" t="str">
        <f t="shared" si="296"/>
        <v>3</v>
      </c>
      <c r="J1589" s="225" t="str">
        <f t="shared" si="300"/>
        <v>4</v>
      </c>
      <c r="K1589" s="225" t="str">
        <f t="shared" si="300"/>
        <v>5</v>
      </c>
      <c r="L1589" s="225" t="str">
        <f t="shared" si="300"/>
        <v>6</v>
      </c>
      <c r="M1589" s="225" t="str">
        <f t="shared" si="300"/>
        <v>7</v>
      </c>
      <c r="N1589" s="225" t="str">
        <f t="shared" si="300"/>
        <v>8</v>
      </c>
      <c r="O1589" s="225" t="str">
        <f t="shared" si="300"/>
        <v>9</v>
      </c>
      <c r="P1589" s="225" t="str">
        <f t="shared" si="300"/>
        <v>10</v>
      </c>
      <c r="Q1589" s="225" t="str">
        <f t="shared" si="300"/>
        <v>11</v>
      </c>
      <c r="R1589" s="225" t="str">
        <f t="shared" si="300"/>
        <v>12</v>
      </c>
      <c r="S1589" s="225" t="str">
        <f t="shared" si="300"/>
        <v>13</v>
      </c>
      <c r="T1589" s="225" t="str">
        <f t="shared" si="300"/>
        <v>14</v>
      </c>
      <c r="U1589" s="225" t="str">
        <f t="shared" si="300"/>
        <v>15</v>
      </c>
      <c r="V1589" s="225" t="str">
        <f t="shared" si="300"/>
        <v>16</v>
      </c>
      <c r="W1589" s="225" t="str">
        <f t="shared" si="300"/>
        <v>17</v>
      </c>
      <c r="X1589" s="225" t="str">
        <f t="shared" si="300"/>
        <v>18</v>
      </c>
      <c r="Y1589" s="225" t="str">
        <f t="shared" si="300"/>
        <v>19</v>
      </c>
    </row>
    <row r="1590" spans="1:25" x14ac:dyDescent="0.25">
      <c r="A1590" t="str">
        <f t="shared" si="297"/>
        <v/>
      </c>
      <c r="G1590" s="225" t="str">
        <f t="shared" si="293"/>
        <v>1</v>
      </c>
      <c r="H1590" s="225" t="str">
        <f t="shared" si="294"/>
        <v>2</v>
      </c>
      <c r="I1590" s="225" t="str">
        <f t="shared" si="296"/>
        <v>3</v>
      </c>
      <c r="J1590" s="225" t="str">
        <f t="shared" si="300"/>
        <v>4</v>
      </c>
      <c r="K1590" s="225" t="str">
        <f t="shared" si="300"/>
        <v>5</v>
      </c>
      <c r="L1590" s="225" t="str">
        <f t="shared" si="300"/>
        <v>6</v>
      </c>
      <c r="M1590" s="225" t="str">
        <f t="shared" si="300"/>
        <v>7</v>
      </c>
      <c r="N1590" s="225" t="str">
        <f t="shared" si="300"/>
        <v>8</v>
      </c>
      <c r="O1590" s="225" t="str">
        <f t="shared" si="300"/>
        <v>9</v>
      </c>
      <c r="P1590" s="225" t="str">
        <f t="shared" si="300"/>
        <v>10</v>
      </c>
      <c r="Q1590" s="225" t="str">
        <f t="shared" si="300"/>
        <v>11</v>
      </c>
      <c r="R1590" s="225" t="str">
        <f t="shared" si="300"/>
        <v>12</v>
      </c>
      <c r="S1590" s="225" t="str">
        <f t="shared" si="300"/>
        <v>13</v>
      </c>
      <c r="T1590" s="225" t="str">
        <f t="shared" si="300"/>
        <v>14</v>
      </c>
      <c r="U1590" s="225" t="str">
        <f t="shared" si="300"/>
        <v>15</v>
      </c>
      <c r="V1590" s="225" t="str">
        <f t="shared" si="300"/>
        <v>16</v>
      </c>
      <c r="W1590" s="225" t="str">
        <f t="shared" si="300"/>
        <v>17</v>
      </c>
      <c r="X1590" s="225" t="str">
        <f t="shared" si="300"/>
        <v>18</v>
      </c>
      <c r="Y1590" s="225" t="str">
        <f t="shared" si="300"/>
        <v>19</v>
      </c>
    </row>
    <row r="1591" spans="1:25" x14ac:dyDescent="0.25">
      <c r="A1591" t="str">
        <f t="shared" si="297"/>
        <v/>
      </c>
      <c r="G1591" s="225" t="str">
        <f t="shared" si="293"/>
        <v>1</v>
      </c>
      <c r="H1591" s="225" t="str">
        <f t="shared" si="294"/>
        <v>2</v>
      </c>
      <c r="I1591" s="225" t="str">
        <f t="shared" si="296"/>
        <v>3</v>
      </c>
      <c r="J1591" s="225" t="str">
        <f t="shared" si="300"/>
        <v>4</v>
      </c>
      <c r="K1591" s="225" t="str">
        <f t="shared" si="300"/>
        <v>5</v>
      </c>
      <c r="L1591" s="225" t="str">
        <f t="shared" si="300"/>
        <v>6</v>
      </c>
      <c r="M1591" s="225" t="str">
        <f t="shared" si="300"/>
        <v>7</v>
      </c>
      <c r="N1591" s="225" t="str">
        <f t="shared" si="300"/>
        <v>8</v>
      </c>
      <c r="O1591" s="225" t="str">
        <f t="shared" si="300"/>
        <v>9</v>
      </c>
      <c r="P1591" s="225" t="str">
        <f t="shared" si="300"/>
        <v>10</v>
      </c>
      <c r="Q1591" s="225" t="str">
        <f t="shared" si="300"/>
        <v>11</v>
      </c>
      <c r="R1591" s="225" t="str">
        <f t="shared" si="300"/>
        <v>12</v>
      </c>
      <c r="S1591" s="225" t="str">
        <f t="shared" si="300"/>
        <v>13</v>
      </c>
      <c r="T1591" s="225" t="str">
        <f t="shared" si="300"/>
        <v>14</v>
      </c>
      <c r="U1591" s="225" t="str">
        <f t="shared" si="300"/>
        <v>15</v>
      </c>
      <c r="V1591" s="225" t="str">
        <f t="shared" si="300"/>
        <v>16</v>
      </c>
      <c r="W1591" s="225" t="str">
        <f t="shared" si="300"/>
        <v>17</v>
      </c>
      <c r="X1591" s="225" t="str">
        <f t="shared" si="300"/>
        <v>18</v>
      </c>
      <c r="Y1591" s="225" t="str">
        <f t="shared" si="300"/>
        <v>19</v>
      </c>
    </row>
    <row r="1592" spans="1:25" x14ac:dyDescent="0.25">
      <c r="A1592" t="str">
        <f t="shared" si="297"/>
        <v/>
      </c>
      <c r="G1592" s="225" t="str">
        <f t="shared" si="293"/>
        <v>1</v>
      </c>
      <c r="H1592" s="225" t="str">
        <f t="shared" si="294"/>
        <v>2</v>
      </c>
      <c r="I1592" s="225" t="str">
        <f t="shared" si="296"/>
        <v>3</v>
      </c>
      <c r="J1592" s="225" t="str">
        <f t="shared" si="300"/>
        <v>4</v>
      </c>
      <c r="K1592" s="225" t="str">
        <f t="shared" si="300"/>
        <v>5</v>
      </c>
      <c r="L1592" s="225" t="str">
        <f t="shared" si="300"/>
        <v>6</v>
      </c>
      <c r="M1592" s="225" t="str">
        <f t="shared" si="300"/>
        <v>7</v>
      </c>
      <c r="N1592" s="225" t="str">
        <f t="shared" si="300"/>
        <v>8</v>
      </c>
      <c r="O1592" s="225" t="str">
        <f t="shared" si="300"/>
        <v>9</v>
      </c>
      <c r="P1592" s="225" t="str">
        <f t="shared" si="300"/>
        <v>10</v>
      </c>
      <c r="Q1592" s="225" t="str">
        <f t="shared" si="300"/>
        <v>11</v>
      </c>
      <c r="R1592" s="225" t="str">
        <f t="shared" si="300"/>
        <v>12</v>
      </c>
      <c r="S1592" s="225" t="str">
        <f t="shared" si="300"/>
        <v>13</v>
      </c>
      <c r="T1592" s="225" t="str">
        <f t="shared" si="300"/>
        <v>14</v>
      </c>
      <c r="U1592" s="225" t="str">
        <f t="shared" si="300"/>
        <v>15</v>
      </c>
      <c r="V1592" s="225" t="str">
        <f t="shared" si="300"/>
        <v>16</v>
      </c>
      <c r="W1592" s="225" t="str">
        <f t="shared" si="300"/>
        <v>17</v>
      </c>
      <c r="X1592" s="225" t="str">
        <f t="shared" si="300"/>
        <v>18</v>
      </c>
      <c r="Y1592" s="225" t="str">
        <f t="shared" si="300"/>
        <v>19</v>
      </c>
    </row>
    <row r="1593" spans="1:25" x14ac:dyDescent="0.25">
      <c r="A1593" t="str">
        <f t="shared" si="297"/>
        <v/>
      </c>
      <c r="G1593" s="225" t="str">
        <f t="shared" si="293"/>
        <v>1</v>
      </c>
      <c r="H1593" s="225" t="str">
        <f t="shared" si="294"/>
        <v>2</v>
      </c>
      <c r="I1593" s="225" t="str">
        <f t="shared" si="296"/>
        <v>3</v>
      </c>
      <c r="J1593" s="225" t="str">
        <f t="shared" si="300"/>
        <v>4</v>
      </c>
      <c r="K1593" s="225" t="str">
        <f t="shared" si="300"/>
        <v>5</v>
      </c>
      <c r="L1593" s="225" t="str">
        <f t="shared" si="300"/>
        <v>6</v>
      </c>
      <c r="M1593" s="225" t="str">
        <f t="shared" si="300"/>
        <v>7</v>
      </c>
      <c r="N1593" s="225" t="str">
        <f t="shared" si="300"/>
        <v>8</v>
      </c>
      <c r="O1593" s="225" t="str">
        <f t="shared" si="300"/>
        <v>9</v>
      </c>
      <c r="P1593" s="225" t="str">
        <f t="shared" si="300"/>
        <v>10</v>
      </c>
      <c r="Q1593" s="225" t="str">
        <f t="shared" si="300"/>
        <v>11</v>
      </c>
      <c r="R1593" s="225" t="str">
        <f t="shared" si="300"/>
        <v>12</v>
      </c>
      <c r="S1593" s="225" t="str">
        <f t="shared" si="300"/>
        <v>13</v>
      </c>
      <c r="T1593" s="225" t="str">
        <f t="shared" si="300"/>
        <v>14</v>
      </c>
      <c r="U1593" s="225" t="str">
        <f t="shared" si="300"/>
        <v>15</v>
      </c>
      <c r="V1593" s="225" t="str">
        <f t="shared" si="300"/>
        <v>16</v>
      </c>
      <c r="W1593" s="225" t="str">
        <f t="shared" si="300"/>
        <v>17</v>
      </c>
      <c r="X1593" s="225" t="str">
        <f t="shared" si="300"/>
        <v>18</v>
      </c>
      <c r="Y1593" s="225" t="str">
        <f t="shared" si="300"/>
        <v>19</v>
      </c>
    </row>
    <row r="1594" spans="1:25" x14ac:dyDescent="0.25">
      <c r="A1594" t="str">
        <f t="shared" si="297"/>
        <v/>
      </c>
      <c r="G1594" s="225" t="str">
        <f t="shared" ref="G1594:G1657" si="301">G$1&amp;F1594&amp;B1594&amp;E1594</f>
        <v>1</v>
      </c>
      <c r="H1594" s="225" t="str">
        <f t="shared" ref="H1594:H1657" si="302">H$1&amp;F1594&amp;B1594&amp;E1594</f>
        <v>2</v>
      </c>
      <c r="I1594" s="225" t="str">
        <f t="shared" si="296"/>
        <v>3</v>
      </c>
      <c r="J1594" s="225" t="str">
        <f t="shared" si="300"/>
        <v>4</v>
      </c>
      <c r="K1594" s="225" t="str">
        <f t="shared" si="300"/>
        <v>5</v>
      </c>
      <c r="L1594" s="225" t="str">
        <f t="shared" si="300"/>
        <v>6</v>
      </c>
      <c r="M1594" s="225" t="str">
        <f t="shared" si="300"/>
        <v>7</v>
      </c>
      <c r="N1594" s="225" t="str">
        <f t="shared" si="300"/>
        <v>8</v>
      </c>
      <c r="O1594" s="225" t="str">
        <f t="shared" si="300"/>
        <v>9</v>
      </c>
      <c r="P1594" s="225" t="str">
        <f t="shared" si="300"/>
        <v>10</v>
      </c>
      <c r="Q1594" s="225" t="str">
        <f t="shared" si="300"/>
        <v>11</v>
      </c>
      <c r="R1594" s="225" t="str">
        <f t="shared" si="300"/>
        <v>12</v>
      </c>
      <c r="S1594" s="225" t="str">
        <f t="shared" si="300"/>
        <v>13</v>
      </c>
      <c r="T1594" s="225" t="str">
        <f t="shared" si="300"/>
        <v>14</v>
      </c>
      <c r="U1594" s="225" t="str">
        <f t="shared" si="300"/>
        <v>15</v>
      </c>
      <c r="V1594" s="225" t="str">
        <f t="shared" si="300"/>
        <v>16</v>
      </c>
      <c r="W1594" s="225" t="str">
        <f t="shared" si="300"/>
        <v>17</v>
      </c>
      <c r="X1594" s="225" t="str">
        <f t="shared" si="300"/>
        <v>18</v>
      </c>
      <c r="Y1594" s="225" t="str">
        <f t="shared" si="300"/>
        <v>19</v>
      </c>
    </row>
    <row r="1595" spans="1:25" x14ac:dyDescent="0.25">
      <c r="A1595" t="str">
        <f t="shared" si="297"/>
        <v/>
      </c>
      <c r="G1595" s="225" t="str">
        <f t="shared" si="301"/>
        <v>1</v>
      </c>
      <c r="H1595" s="225" t="str">
        <f t="shared" si="302"/>
        <v>2</v>
      </c>
      <c r="I1595" s="225" t="str">
        <f t="shared" si="296"/>
        <v>3</v>
      </c>
      <c r="J1595" s="225" t="str">
        <f t="shared" si="300"/>
        <v>4</v>
      </c>
      <c r="K1595" s="225" t="str">
        <f t="shared" si="300"/>
        <v>5</v>
      </c>
      <c r="L1595" s="225" t="str">
        <f t="shared" si="300"/>
        <v>6</v>
      </c>
      <c r="M1595" s="225" t="str">
        <f t="shared" si="300"/>
        <v>7</v>
      </c>
      <c r="N1595" s="225" t="str">
        <f t="shared" si="300"/>
        <v>8</v>
      </c>
      <c r="O1595" s="225" t="str">
        <f t="shared" si="300"/>
        <v>9</v>
      </c>
      <c r="P1595" s="225" t="str">
        <f t="shared" si="300"/>
        <v>10</v>
      </c>
      <c r="Q1595" s="225" t="str">
        <f t="shared" si="300"/>
        <v>11</v>
      </c>
      <c r="R1595" s="225" t="str">
        <f t="shared" si="300"/>
        <v>12</v>
      </c>
      <c r="S1595" s="225" t="str">
        <f t="shared" si="300"/>
        <v>13</v>
      </c>
      <c r="T1595" s="225" t="str">
        <f t="shared" si="300"/>
        <v>14</v>
      </c>
      <c r="U1595" s="225" t="str">
        <f t="shared" si="300"/>
        <v>15</v>
      </c>
      <c r="V1595" s="225" t="str">
        <f t="shared" si="300"/>
        <v>16</v>
      </c>
      <c r="W1595" s="225" t="str">
        <f t="shared" si="300"/>
        <v>17</v>
      </c>
      <c r="X1595" s="225" t="str">
        <f t="shared" si="300"/>
        <v>18</v>
      </c>
      <c r="Y1595" s="225" t="str">
        <f t="shared" si="300"/>
        <v>19</v>
      </c>
    </row>
    <row r="1596" spans="1:25" x14ac:dyDescent="0.25">
      <c r="A1596" t="str">
        <f t="shared" si="297"/>
        <v/>
      </c>
      <c r="G1596" s="225" t="str">
        <f t="shared" si="301"/>
        <v>1</v>
      </c>
      <c r="H1596" s="225" t="str">
        <f t="shared" si="302"/>
        <v>2</v>
      </c>
      <c r="I1596" s="225" t="str">
        <f t="shared" si="296"/>
        <v>3</v>
      </c>
      <c r="J1596" s="225" t="str">
        <f t="shared" si="300"/>
        <v>4</v>
      </c>
      <c r="K1596" s="225" t="str">
        <f t="shared" si="300"/>
        <v>5</v>
      </c>
      <c r="L1596" s="225" t="str">
        <f t="shared" si="300"/>
        <v>6</v>
      </c>
      <c r="M1596" s="225" t="str">
        <f t="shared" si="300"/>
        <v>7</v>
      </c>
      <c r="N1596" s="225" t="str">
        <f t="shared" si="300"/>
        <v>8</v>
      </c>
      <c r="O1596" s="225" t="str">
        <f t="shared" si="300"/>
        <v>9</v>
      </c>
      <c r="P1596" s="225" t="str">
        <f t="shared" si="300"/>
        <v>10</v>
      </c>
      <c r="Q1596" s="225" t="str">
        <f t="shared" si="300"/>
        <v>11</v>
      </c>
      <c r="R1596" s="225" t="str">
        <f t="shared" si="300"/>
        <v>12</v>
      </c>
      <c r="S1596" s="225" t="str">
        <f t="shared" si="300"/>
        <v>13</v>
      </c>
      <c r="T1596" s="225" t="str">
        <f t="shared" si="300"/>
        <v>14</v>
      </c>
      <c r="U1596" s="225" t="str">
        <f t="shared" si="300"/>
        <v>15</v>
      </c>
      <c r="V1596" s="225" t="str">
        <f t="shared" si="300"/>
        <v>16</v>
      </c>
      <c r="W1596" s="225" t="str">
        <f t="shared" si="300"/>
        <v>17</v>
      </c>
      <c r="X1596" s="225" t="str">
        <f t="shared" si="300"/>
        <v>18</v>
      </c>
      <c r="Y1596" s="225" t="str">
        <f t="shared" si="300"/>
        <v>19</v>
      </c>
    </row>
    <row r="1597" spans="1:25" x14ac:dyDescent="0.25">
      <c r="A1597" t="str">
        <f t="shared" si="297"/>
        <v/>
      </c>
      <c r="G1597" s="225" t="str">
        <f t="shared" si="301"/>
        <v>1</v>
      </c>
      <c r="H1597" s="225" t="str">
        <f t="shared" si="302"/>
        <v>2</v>
      </c>
      <c r="I1597" s="225" t="str">
        <f t="shared" si="296"/>
        <v>3</v>
      </c>
      <c r="J1597" s="225" t="str">
        <f t="shared" si="300"/>
        <v>4</v>
      </c>
      <c r="K1597" s="225" t="str">
        <f t="shared" si="300"/>
        <v>5</v>
      </c>
      <c r="L1597" s="225" t="str">
        <f t="shared" si="300"/>
        <v>6</v>
      </c>
      <c r="M1597" s="225" t="str">
        <f t="shared" si="300"/>
        <v>7</v>
      </c>
      <c r="N1597" s="225" t="str">
        <f t="shared" si="300"/>
        <v>8</v>
      </c>
      <c r="O1597" s="225" t="str">
        <f t="shared" si="300"/>
        <v>9</v>
      </c>
      <c r="P1597" s="225" t="str">
        <f t="shared" si="300"/>
        <v>10</v>
      </c>
      <c r="Q1597" s="225" t="str">
        <f t="shared" si="300"/>
        <v>11</v>
      </c>
      <c r="R1597" s="225" t="str">
        <f t="shared" si="300"/>
        <v>12</v>
      </c>
      <c r="S1597" s="225" t="str">
        <f t="shared" si="300"/>
        <v>13</v>
      </c>
      <c r="T1597" s="225" t="str">
        <f t="shared" si="300"/>
        <v>14</v>
      </c>
      <c r="U1597" s="225" t="str">
        <f t="shared" si="300"/>
        <v>15</v>
      </c>
      <c r="V1597" s="225" t="str">
        <f t="shared" si="300"/>
        <v>16</v>
      </c>
      <c r="W1597" s="225" t="str">
        <f t="shared" si="300"/>
        <v>17</v>
      </c>
      <c r="X1597" s="225" t="str">
        <f t="shared" si="300"/>
        <v>18</v>
      </c>
      <c r="Y1597" s="225" t="str">
        <f t="shared" si="300"/>
        <v>19</v>
      </c>
    </row>
    <row r="1598" spans="1:25" x14ac:dyDescent="0.25">
      <c r="A1598" t="str">
        <f t="shared" si="297"/>
        <v/>
      </c>
      <c r="G1598" s="225" t="str">
        <f t="shared" si="301"/>
        <v>1</v>
      </c>
      <c r="H1598" s="225" t="str">
        <f t="shared" si="302"/>
        <v>2</v>
      </c>
      <c r="I1598" s="225" t="str">
        <f t="shared" si="296"/>
        <v>3</v>
      </c>
      <c r="J1598" s="225" t="str">
        <f t="shared" si="300"/>
        <v>4</v>
      </c>
      <c r="K1598" s="225" t="str">
        <f t="shared" si="300"/>
        <v>5</v>
      </c>
      <c r="L1598" s="225" t="str">
        <f t="shared" si="300"/>
        <v>6</v>
      </c>
      <c r="M1598" s="225" t="str">
        <f t="shared" si="300"/>
        <v>7</v>
      </c>
      <c r="N1598" s="225" t="str">
        <f t="shared" si="300"/>
        <v>8</v>
      </c>
      <c r="O1598" s="225" t="str">
        <f t="shared" si="300"/>
        <v>9</v>
      </c>
      <c r="P1598" s="225" t="str">
        <f t="shared" si="300"/>
        <v>10</v>
      </c>
      <c r="Q1598" s="225" t="str">
        <f t="shared" si="300"/>
        <v>11</v>
      </c>
      <c r="R1598" s="225" t="str">
        <f t="shared" si="300"/>
        <v>12</v>
      </c>
      <c r="S1598" s="225" t="str">
        <f t="shared" si="300"/>
        <v>13</v>
      </c>
      <c r="T1598" s="225" t="str">
        <f t="shared" si="300"/>
        <v>14</v>
      </c>
      <c r="U1598" s="225" t="str">
        <f t="shared" si="300"/>
        <v>15</v>
      </c>
      <c r="V1598" s="225" t="str">
        <f t="shared" si="300"/>
        <v>16</v>
      </c>
      <c r="W1598" s="225" t="str">
        <f t="shared" si="300"/>
        <v>17</v>
      </c>
      <c r="X1598" s="225" t="str">
        <f t="shared" si="300"/>
        <v>18</v>
      </c>
      <c r="Y1598" s="225" t="str">
        <f t="shared" si="300"/>
        <v>19</v>
      </c>
    </row>
    <row r="1599" spans="1:25" x14ac:dyDescent="0.25">
      <c r="A1599" t="str">
        <f t="shared" si="297"/>
        <v/>
      </c>
      <c r="G1599" s="225" t="str">
        <f t="shared" si="301"/>
        <v>1</v>
      </c>
      <c r="H1599" s="225" t="str">
        <f t="shared" si="302"/>
        <v>2</v>
      </c>
      <c r="I1599" s="225" t="str">
        <f t="shared" si="296"/>
        <v>3</v>
      </c>
      <c r="J1599" s="225" t="str">
        <f t="shared" si="300"/>
        <v>4</v>
      </c>
      <c r="K1599" s="225" t="str">
        <f t="shared" si="300"/>
        <v>5</v>
      </c>
      <c r="L1599" s="225" t="str">
        <f t="shared" si="300"/>
        <v>6</v>
      </c>
      <c r="M1599" s="225" t="str">
        <f t="shared" si="300"/>
        <v>7</v>
      </c>
      <c r="N1599" s="225" t="str">
        <f t="shared" si="300"/>
        <v>8</v>
      </c>
      <c r="O1599" s="225" t="str">
        <f t="shared" si="300"/>
        <v>9</v>
      </c>
      <c r="P1599" s="225" t="str">
        <f t="shared" si="300"/>
        <v>10</v>
      </c>
      <c r="Q1599" s="225" t="str">
        <f t="shared" si="300"/>
        <v>11</v>
      </c>
      <c r="R1599" s="225" t="str">
        <f t="shared" si="300"/>
        <v>12</v>
      </c>
      <c r="S1599" s="225" t="str">
        <f t="shared" si="300"/>
        <v>13</v>
      </c>
      <c r="T1599" s="225" t="str">
        <f t="shared" si="300"/>
        <v>14</v>
      </c>
      <c r="U1599" s="225" t="str">
        <f t="shared" si="300"/>
        <v>15</v>
      </c>
      <c r="V1599" s="225" t="str">
        <f t="shared" si="300"/>
        <v>16</v>
      </c>
      <c r="W1599" s="225" t="str">
        <f t="shared" si="300"/>
        <v>17</v>
      </c>
      <c r="X1599" s="225" t="str">
        <f t="shared" si="300"/>
        <v>18</v>
      </c>
      <c r="Y1599" s="225" t="str">
        <f t="shared" si="300"/>
        <v>19</v>
      </c>
    </row>
    <row r="1600" spans="1:25" x14ac:dyDescent="0.25">
      <c r="A1600" t="str">
        <f t="shared" si="297"/>
        <v/>
      </c>
      <c r="G1600" s="225" t="str">
        <f t="shared" si="301"/>
        <v>1</v>
      </c>
      <c r="H1600" s="225" t="str">
        <f t="shared" si="302"/>
        <v>2</v>
      </c>
      <c r="I1600" s="225" t="str">
        <f t="shared" si="296"/>
        <v>3</v>
      </c>
      <c r="J1600" s="225" t="str">
        <f t="shared" si="300"/>
        <v>4</v>
      </c>
      <c r="K1600" s="225" t="str">
        <f t="shared" si="300"/>
        <v>5</v>
      </c>
      <c r="L1600" s="225" t="str">
        <f t="shared" si="300"/>
        <v>6</v>
      </c>
      <c r="M1600" s="225" t="str">
        <f t="shared" si="300"/>
        <v>7</v>
      </c>
      <c r="N1600" s="225" t="str">
        <f t="shared" si="300"/>
        <v>8</v>
      </c>
      <c r="O1600" s="225" t="str">
        <f t="shared" si="300"/>
        <v>9</v>
      </c>
      <c r="P1600" s="225" t="str">
        <f t="shared" si="300"/>
        <v>10</v>
      </c>
      <c r="Q1600" s="225" t="str">
        <f t="shared" si="300"/>
        <v>11</v>
      </c>
      <c r="R1600" s="225" t="str">
        <f t="shared" si="300"/>
        <v>12</v>
      </c>
      <c r="S1600" s="225" t="str">
        <f t="shared" si="300"/>
        <v>13</v>
      </c>
      <c r="T1600" s="225" t="str">
        <f t="shared" si="300"/>
        <v>14</v>
      </c>
      <c r="U1600" s="225" t="str">
        <f t="shared" si="300"/>
        <v>15</v>
      </c>
      <c r="V1600" s="225" t="str">
        <f t="shared" si="300"/>
        <v>16</v>
      </c>
      <c r="W1600" s="225" t="str">
        <f t="shared" si="300"/>
        <v>17</v>
      </c>
      <c r="X1600" s="225" t="str">
        <f t="shared" si="300"/>
        <v>18</v>
      </c>
      <c r="Y1600" s="225" t="str">
        <f t="shared" si="300"/>
        <v>19</v>
      </c>
    </row>
    <row r="1601" spans="1:25" x14ac:dyDescent="0.25">
      <c r="A1601" t="str">
        <f t="shared" si="297"/>
        <v/>
      </c>
      <c r="G1601" s="225" t="str">
        <f t="shared" si="301"/>
        <v>1</v>
      </c>
      <c r="H1601" s="225" t="str">
        <f t="shared" si="302"/>
        <v>2</v>
      </c>
      <c r="I1601" s="225" t="str">
        <f t="shared" si="296"/>
        <v>3</v>
      </c>
      <c r="J1601" s="225" t="str">
        <f t="shared" si="300"/>
        <v>4</v>
      </c>
      <c r="K1601" s="225" t="str">
        <f t="shared" si="300"/>
        <v>5</v>
      </c>
      <c r="L1601" s="225" t="str">
        <f t="shared" si="300"/>
        <v>6</v>
      </c>
      <c r="M1601" s="225" t="str">
        <f t="shared" si="300"/>
        <v>7</v>
      </c>
      <c r="N1601" s="225" t="str">
        <f t="shared" si="300"/>
        <v>8</v>
      </c>
      <c r="O1601" s="225" t="str">
        <f t="shared" si="300"/>
        <v>9</v>
      </c>
      <c r="P1601" s="225" t="str">
        <f t="shared" si="300"/>
        <v>10</v>
      </c>
      <c r="Q1601" s="225" t="str">
        <f t="shared" ref="J1601:Y1617" si="303">Q$1&amp;$F1601&amp;$B1601&amp;$E1601</f>
        <v>11</v>
      </c>
      <c r="R1601" s="225" t="str">
        <f t="shared" si="303"/>
        <v>12</v>
      </c>
      <c r="S1601" s="225" t="str">
        <f t="shared" si="303"/>
        <v>13</v>
      </c>
      <c r="T1601" s="225" t="str">
        <f t="shared" si="303"/>
        <v>14</v>
      </c>
      <c r="U1601" s="225" t="str">
        <f t="shared" si="303"/>
        <v>15</v>
      </c>
      <c r="V1601" s="225" t="str">
        <f t="shared" si="303"/>
        <v>16</v>
      </c>
      <c r="W1601" s="225" t="str">
        <f t="shared" si="303"/>
        <v>17</v>
      </c>
      <c r="X1601" s="225" t="str">
        <f t="shared" si="303"/>
        <v>18</v>
      </c>
      <c r="Y1601" s="225" t="str">
        <f t="shared" si="303"/>
        <v>19</v>
      </c>
    </row>
    <row r="1602" spans="1:25" x14ac:dyDescent="0.25">
      <c r="A1602" t="str">
        <f t="shared" si="297"/>
        <v/>
      </c>
      <c r="G1602" s="225" t="str">
        <f t="shared" si="301"/>
        <v>1</v>
      </c>
      <c r="H1602" s="225" t="str">
        <f t="shared" si="302"/>
        <v>2</v>
      </c>
      <c r="I1602" s="225" t="str">
        <f t="shared" ref="I1602:I1665" si="304">I$1&amp;$F1602&amp;$B1602&amp;$E1602</f>
        <v>3</v>
      </c>
      <c r="J1602" s="225" t="str">
        <f t="shared" si="303"/>
        <v>4</v>
      </c>
      <c r="K1602" s="225" t="str">
        <f t="shared" si="303"/>
        <v>5</v>
      </c>
      <c r="L1602" s="225" t="str">
        <f t="shared" si="303"/>
        <v>6</v>
      </c>
      <c r="M1602" s="225" t="str">
        <f t="shared" si="303"/>
        <v>7</v>
      </c>
      <c r="N1602" s="225" t="str">
        <f t="shared" si="303"/>
        <v>8</v>
      </c>
      <c r="O1602" s="225" t="str">
        <f t="shared" si="303"/>
        <v>9</v>
      </c>
      <c r="P1602" s="225" t="str">
        <f t="shared" si="303"/>
        <v>10</v>
      </c>
      <c r="Q1602" s="225" t="str">
        <f t="shared" si="303"/>
        <v>11</v>
      </c>
      <c r="R1602" s="225" t="str">
        <f t="shared" si="303"/>
        <v>12</v>
      </c>
      <c r="S1602" s="225" t="str">
        <f t="shared" si="303"/>
        <v>13</v>
      </c>
      <c r="T1602" s="225" t="str">
        <f t="shared" si="303"/>
        <v>14</v>
      </c>
      <c r="U1602" s="225" t="str">
        <f t="shared" si="303"/>
        <v>15</v>
      </c>
      <c r="V1602" s="225" t="str">
        <f t="shared" si="303"/>
        <v>16</v>
      </c>
      <c r="W1602" s="225" t="str">
        <f t="shared" si="303"/>
        <v>17</v>
      </c>
      <c r="X1602" s="225" t="str">
        <f t="shared" si="303"/>
        <v>18</v>
      </c>
      <c r="Y1602" s="225" t="str">
        <f t="shared" si="303"/>
        <v>19</v>
      </c>
    </row>
    <row r="1603" spans="1:25" x14ac:dyDescent="0.25">
      <c r="A1603" t="str">
        <f t="shared" ref="A1603:A1666" si="305">E1603&amp;F1603</f>
        <v/>
      </c>
      <c r="G1603" s="225" t="str">
        <f t="shared" si="301"/>
        <v>1</v>
      </c>
      <c r="H1603" s="225" t="str">
        <f t="shared" si="302"/>
        <v>2</v>
      </c>
      <c r="I1603" s="225" t="str">
        <f t="shared" si="304"/>
        <v>3</v>
      </c>
      <c r="J1603" s="225" t="str">
        <f t="shared" si="303"/>
        <v>4</v>
      </c>
      <c r="K1603" s="225" t="str">
        <f t="shared" si="303"/>
        <v>5</v>
      </c>
      <c r="L1603" s="225" t="str">
        <f t="shared" si="303"/>
        <v>6</v>
      </c>
      <c r="M1603" s="225" t="str">
        <f t="shared" si="303"/>
        <v>7</v>
      </c>
      <c r="N1603" s="225" t="str">
        <f t="shared" si="303"/>
        <v>8</v>
      </c>
      <c r="O1603" s="225" t="str">
        <f t="shared" si="303"/>
        <v>9</v>
      </c>
      <c r="P1603" s="225" t="str">
        <f t="shared" si="303"/>
        <v>10</v>
      </c>
      <c r="Q1603" s="225" t="str">
        <f t="shared" si="303"/>
        <v>11</v>
      </c>
      <c r="R1603" s="225" t="str">
        <f t="shared" si="303"/>
        <v>12</v>
      </c>
      <c r="S1603" s="225" t="str">
        <f t="shared" si="303"/>
        <v>13</v>
      </c>
      <c r="T1603" s="225" t="str">
        <f t="shared" si="303"/>
        <v>14</v>
      </c>
      <c r="U1603" s="225" t="str">
        <f t="shared" si="303"/>
        <v>15</v>
      </c>
      <c r="V1603" s="225" t="str">
        <f t="shared" si="303"/>
        <v>16</v>
      </c>
      <c r="W1603" s="225" t="str">
        <f t="shared" si="303"/>
        <v>17</v>
      </c>
      <c r="X1603" s="225" t="str">
        <f t="shared" si="303"/>
        <v>18</v>
      </c>
      <c r="Y1603" s="225" t="str">
        <f t="shared" si="303"/>
        <v>19</v>
      </c>
    </row>
    <row r="1604" spans="1:25" x14ac:dyDescent="0.25">
      <c r="A1604" t="str">
        <f t="shared" si="305"/>
        <v/>
      </c>
      <c r="G1604" s="225" t="str">
        <f t="shared" si="301"/>
        <v>1</v>
      </c>
      <c r="H1604" s="225" t="str">
        <f t="shared" si="302"/>
        <v>2</v>
      </c>
      <c r="I1604" s="225" t="str">
        <f t="shared" si="304"/>
        <v>3</v>
      </c>
      <c r="J1604" s="225" t="str">
        <f t="shared" si="303"/>
        <v>4</v>
      </c>
      <c r="K1604" s="225" t="str">
        <f t="shared" si="303"/>
        <v>5</v>
      </c>
      <c r="L1604" s="225" t="str">
        <f t="shared" si="303"/>
        <v>6</v>
      </c>
      <c r="M1604" s="225" t="str">
        <f t="shared" si="303"/>
        <v>7</v>
      </c>
      <c r="N1604" s="225" t="str">
        <f t="shared" si="303"/>
        <v>8</v>
      </c>
      <c r="O1604" s="225" t="str">
        <f t="shared" si="303"/>
        <v>9</v>
      </c>
      <c r="P1604" s="225" t="str">
        <f t="shared" si="303"/>
        <v>10</v>
      </c>
      <c r="Q1604" s="225" t="str">
        <f t="shared" si="303"/>
        <v>11</v>
      </c>
      <c r="R1604" s="225" t="str">
        <f t="shared" si="303"/>
        <v>12</v>
      </c>
      <c r="S1604" s="225" t="str">
        <f t="shared" si="303"/>
        <v>13</v>
      </c>
      <c r="T1604" s="225" t="str">
        <f t="shared" si="303"/>
        <v>14</v>
      </c>
      <c r="U1604" s="225" t="str">
        <f t="shared" si="303"/>
        <v>15</v>
      </c>
      <c r="V1604" s="225" t="str">
        <f t="shared" si="303"/>
        <v>16</v>
      </c>
      <c r="W1604" s="225" t="str">
        <f t="shared" si="303"/>
        <v>17</v>
      </c>
      <c r="X1604" s="225" t="str">
        <f t="shared" si="303"/>
        <v>18</v>
      </c>
      <c r="Y1604" s="225" t="str">
        <f t="shared" si="303"/>
        <v>19</v>
      </c>
    </row>
    <row r="1605" spans="1:25" x14ac:dyDescent="0.25">
      <c r="A1605" t="str">
        <f t="shared" si="305"/>
        <v/>
      </c>
      <c r="G1605" s="225" t="str">
        <f t="shared" si="301"/>
        <v>1</v>
      </c>
      <c r="H1605" s="225" t="str">
        <f t="shared" si="302"/>
        <v>2</v>
      </c>
      <c r="I1605" s="225" t="str">
        <f t="shared" si="304"/>
        <v>3</v>
      </c>
      <c r="J1605" s="225" t="str">
        <f t="shared" si="303"/>
        <v>4</v>
      </c>
      <c r="K1605" s="225" t="str">
        <f t="shared" si="303"/>
        <v>5</v>
      </c>
      <c r="L1605" s="225" t="str">
        <f t="shared" si="303"/>
        <v>6</v>
      </c>
      <c r="M1605" s="225" t="str">
        <f t="shared" si="303"/>
        <v>7</v>
      </c>
      <c r="N1605" s="225" t="str">
        <f t="shared" si="303"/>
        <v>8</v>
      </c>
      <c r="O1605" s="225" t="str">
        <f t="shared" si="303"/>
        <v>9</v>
      </c>
      <c r="P1605" s="225" t="str">
        <f t="shared" si="303"/>
        <v>10</v>
      </c>
      <c r="Q1605" s="225" t="str">
        <f t="shared" si="303"/>
        <v>11</v>
      </c>
      <c r="R1605" s="225" t="str">
        <f t="shared" si="303"/>
        <v>12</v>
      </c>
      <c r="S1605" s="225" t="str">
        <f t="shared" si="303"/>
        <v>13</v>
      </c>
      <c r="T1605" s="225" t="str">
        <f t="shared" si="303"/>
        <v>14</v>
      </c>
      <c r="U1605" s="225" t="str">
        <f t="shared" si="303"/>
        <v>15</v>
      </c>
      <c r="V1605" s="225" t="str">
        <f t="shared" si="303"/>
        <v>16</v>
      </c>
      <c r="W1605" s="225" t="str">
        <f t="shared" si="303"/>
        <v>17</v>
      </c>
      <c r="X1605" s="225" t="str">
        <f t="shared" si="303"/>
        <v>18</v>
      </c>
      <c r="Y1605" s="225" t="str">
        <f t="shared" si="303"/>
        <v>19</v>
      </c>
    </row>
    <row r="1606" spans="1:25" x14ac:dyDescent="0.25">
      <c r="A1606" t="str">
        <f t="shared" si="305"/>
        <v/>
      </c>
      <c r="G1606" s="225" t="str">
        <f t="shared" si="301"/>
        <v>1</v>
      </c>
      <c r="H1606" s="225" t="str">
        <f t="shared" si="302"/>
        <v>2</v>
      </c>
      <c r="I1606" s="225" t="str">
        <f t="shared" si="304"/>
        <v>3</v>
      </c>
      <c r="J1606" s="225" t="str">
        <f t="shared" si="303"/>
        <v>4</v>
      </c>
      <c r="K1606" s="225" t="str">
        <f t="shared" si="303"/>
        <v>5</v>
      </c>
      <c r="L1606" s="225" t="str">
        <f t="shared" si="303"/>
        <v>6</v>
      </c>
      <c r="M1606" s="225" t="str">
        <f t="shared" si="303"/>
        <v>7</v>
      </c>
      <c r="N1606" s="225" t="str">
        <f t="shared" si="303"/>
        <v>8</v>
      </c>
      <c r="O1606" s="225" t="str">
        <f t="shared" si="303"/>
        <v>9</v>
      </c>
      <c r="P1606" s="225" t="str">
        <f t="shared" si="303"/>
        <v>10</v>
      </c>
      <c r="Q1606" s="225" t="str">
        <f t="shared" si="303"/>
        <v>11</v>
      </c>
      <c r="R1606" s="225" t="str">
        <f t="shared" si="303"/>
        <v>12</v>
      </c>
      <c r="S1606" s="225" t="str">
        <f t="shared" si="303"/>
        <v>13</v>
      </c>
      <c r="T1606" s="225" t="str">
        <f t="shared" si="303"/>
        <v>14</v>
      </c>
      <c r="U1606" s="225" t="str">
        <f t="shared" si="303"/>
        <v>15</v>
      </c>
      <c r="V1606" s="225" t="str">
        <f t="shared" si="303"/>
        <v>16</v>
      </c>
      <c r="W1606" s="225" t="str">
        <f t="shared" si="303"/>
        <v>17</v>
      </c>
      <c r="X1606" s="225" t="str">
        <f t="shared" si="303"/>
        <v>18</v>
      </c>
      <c r="Y1606" s="225" t="str">
        <f t="shared" si="303"/>
        <v>19</v>
      </c>
    </row>
    <row r="1607" spans="1:25" x14ac:dyDescent="0.25">
      <c r="A1607" t="str">
        <f t="shared" si="305"/>
        <v/>
      </c>
      <c r="G1607" s="225" t="str">
        <f t="shared" si="301"/>
        <v>1</v>
      </c>
      <c r="H1607" s="225" t="str">
        <f t="shared" si="302"/>
        <v>2</v>
      </c>
      <c r="I1607" s="225" t="str">
        <f t="shared" si="304"/>
        <v>3</v>
      </c>
      <c r="J1607" s="225" t="str">
        <f t="shared" si="303"/>
        <v>4</v>
      </c>
      <c r="K1607" s="225" t="str">
        <f t="shared" si="303"/>
        <v>5</v>
      </c>
      <c r="L1607" s="225" t="str">
        <f t="shared" si="303"/>
        <v>6</v>
      </c>
      <c r="M1607" s="225" t="str">
        <f t="shared" si="303"/>
        <v>7</v>
      </c>
      <c r="N1607" s="225" t="str">
        <f t="shared" si="303"/>
        <v>8</v>
      </c>
      <c r="O1607" s="225" t="str">
        <f t="shared" si="303"/>
        <v>9</v>
      </c>
      <c r="P1607" s="225" t="str">
        <f t="shared" si="303"/>
        <v>10</v>
      </c>
      <c r="Q1607" s="225" t="str">
        <f t="shared" si="303"/>
        <v>11</v>
      </c>
      <c r="R1607" s="225" t="str">
        <f t="shared" si="303"/>
        <v>12</v>
      </c>
      <c r="S1607" s="225" t="str">
        <f t="shared" si="303"/>
        <v>13</v>
      </c>
      <c r="T1607" s="225" t="str">
        <f t="shared" si="303"/>
        <v>14</v>
      </c>
      <c r="U1607" s="225" t="str">
        <f t="shared" si="303"/>
        <v>15</v>
      </c>
      <c r="V1607" s="225" t="str">
        <f t="shared" si="303"/>
        <v>16</v>
      </c>
      <c r="W1607" s="225" t="str">
        <f t="shared" si="303"/>
        <v>17</v>
      </c>
      <c r="X1607" s="225" t="str">
        <f t="shared" si="303"/>
        <v>18</v>
      </c>
      <c r="Y1607" s="225" t="str">
        <f t="shared" si="303"/>
        <v>19</v>
      </c>
    </row>
    <row r="1608" spans="1:25" x14ac:dyDescent="0.25">
      <c r="A1608" t="str">
        <f t="shared" si="305"/>
        <v/>
      </c>
      <c r="G1608" s="225" t="str">
        <f t="shared" si="301"/>
        <v>1</v>
      </c>
      <c r="H1608" s="225" t="str">
        <f t="shared" si="302"/>
        <v>2</v>
      </c>
      <c r="I1608" s="225" t="str">
        <f t="shared" si="304"/>
        <v>3</v>
      </c>
      <c r="J1608" s="225" t="str">
        <f t="shared" si="303"/>
        <v>4</v>
      </c>
      <c r="K1608" s="225" t="str">
        <f t="shared" si="303"/>
        <v>5</v>
      </c>
      <c r="L1608" s="225" t="str">
        <f t="shared" si="303"/>
        <v>6</v>
      </c>
      <c r="M1608" s="225" t="str">
        <f t="shared" si="303"/>
        <v>7</v>
      </c>
      <c r="N1608" s="225" t="str">
        <f t="shared" si="303"/>
        <v>8</v>
      </c>
      <c r="O1608" s="225" t="str">
        <f t="shared" si="303"/>
        <v>9</v>
      </c>
      <c r="P1608" s="225" t="str">
        <f t="shared" si="303"/>
        <v>10</v>
      </c>
      <c r="Q1608" s="225" t="str">
        <f t="shared" si="303"/>
        <v>11</v>
      </c>
      <c r="R1608" s="225" t="str">
        <f t="shared" si="303"/>
        <v>12</v>
      </c>
      <c r="S1608" s="225" t="str">
        <f t="shared" si="303"/>
        <v>13</v>
      </c>
      <c r="T1608" s="225" t="str">
        <f t="shared" si="303"/>
        <v>14</v>
      </c>
      <c r="U1608" s="225" t="str">
        <f t="shared" si="303"/>
        <v>15</v>
      </c>
      <c r="V1608" s="225" t="str">
        <f t="shared" si="303"/>
        <v>16</v>
      </c>
      <c r="W1608" s="225" t="str">
        <f t="shared" si="303"/>
        <v>17</v>
      </c>
      <c r="X1608" s="225" t="str">
        <f t="shared" si="303"/>
        <v>18</v>
      </c>
      <c r="Y1608" s="225" t="str">
        <f t="shared" si="303"/>
        <v>19</v>
      </c>
    </row>
    <row r="1609" spans="1:25" x14ac:dyDescent="0.25">
      <c r="A1609" t="str">
        <f t="shared" si="305"/>
        <v/>
      </c>
      <c r="G1609" s="225" t="str">
        <f t="shared" si="301"/>
        <v>1</v>
      </c>
      <c r="H1609" s="225" t="str">
        <f t="shared" si="302"/>
        <v>2</v>
      </c>
      <c r="I1609" s="225" t="str">
        <f t="shared" si="304"/>
        <v>3</v>
      </c>
      <c r="J1609" s="225" t="str">
        <f t="shared" si="303"/>
        <v>4</v>
      </c>
      <c r="K1609" s="225" t="str">
        <f t="shared" si="303"/>
        <v>5</v>
      </c>
      <c r="L1609" s="225" t="str">
        <f t="shared" si="303"/>
        <v>6</v>
      </c>
      <c r="M1609" s="225" t="str">
        <f t="shared" si="303"/>
        <v>7</v>
      </c>
      <c r="N1609" s="225" t="str">
        <f t="shared" si="303"/>
        <v>8</v>
      </c>
      <c r="O1609" s="225" t="str">
        <f t="shared" si="303"/>
        <v>9</v>
      </c>
      <c r="P1609" s="225" t="str">
        <f t="shared" si="303"/>
        <v>10</v>
      </c>
      <c r="Q1609" s="225" t="str">
        <f t="shared" si="303"/>
        <v>11</v>
      </c>
      <c r="R1609" s="225" t="str">
        <f t="shared" si="303"/>
        <v>12</v>
      </c>
      <c r="S1609" s="225" t="str">
        <f t="shared" si="303"/>
        <v>13</v>
      </c>
      <c r="T1609" s="225" t="str">
        <f t="shared" si="303"/>
        <v>14</v>
      </c>
      <c r="U1609" s="225" t="str">
        <f t="shared" si="303"/>
        <v>15</v>
      </c>
      <c r="V1609" s="225" t="str">
        <f t="shared" si="303"/>
        <v>16</v>
      </c>
      <c r="W1609" s="225" t="str">
        <f t="shared" si="303"/>
        <v>17</v>
      </c>
      <c r="X1609" s="225" t="str">
        <f t="shared" si="303"/>
        <v>18</v>
      </c>
      <c r="Y1609" s="225" t="str">
        <f t="shared" si="303"/>
        <v>19</v>
      </c>
    </row>
    <row r="1610" spans="1:25" x14ac:dyDescent="0.25">
      <c r="A1610" t="str">
        <f t="shared" si="305"/>
        <v/>
      </c>
      <c r="G1610" s="225" t="str">
        <f t="shared" si="301"/>
        <v>1</v>
      </c>
      <c r="H1610" s="225" t="str">
        <f t="shared" si="302"/>
        <v>2</v>
      </c>
      <c r="I1610" s="225" t="str">
        <f t="shared" si="304"/>
        <v>3</v>
      </c>
      <c r="J1610" s="225" t="str">
        <f t="shared" si="303"/>
        <v>4</v>
      </c>
      <c r="K1610" s="225" t="str">
        <f t="shared" si="303"/>
        <v>5</v>
      </c>
      <c r="L1610" s="225" t="str">
        <f t="shared" si="303"/>
        <v>6</v>
      </c>
      <c r="M1610" s="225" t="str">
        <f t="shared" si="303"/>
        <v>7</v>
      </c>
      <c r="N1610" s="225" t="str">
        <f t="shared" si="303"/>
        <v>8</v>
      </c>
      <c r="O1610" s="225" t="str">
        <f t="shared" si="303"/>
        <v>9</v>
      </c>
      <c r="P1610" s="225" t="str">
        <f t="shared" si="303"/>
        <v>10</v>
      </c>
      <c r="Q1610" s="225" t="str">
        <f t="shared" si="303"/>
        <v>11</v>
      </c>
      <c r="R1610" s="225" t="str">
        <f t="shared" si="303"/>
        <v>12</v>
      </c>
      <c r="S1610" s="225" t="str">
        <f t="shared" si="303"/>
        <v>13</v>
      </c>
      <c r="T1610" s="225" t="str">
        <f t="shared" si="303"/>
        <v>14</v>
      </c>
      <c r="U1610" s="225" t="str">
        <f t="shared" si="303"/>
        <v>15</v>
      </c>
      <c r="V1610" s="225" t="str">
        <f t="shared" si="303"/>
        <v>16</v>
      </c>
      <c r="W1610" s="225" t="str">
        <f t="shared" si="303"/>
        <v>17</v>
      </c>
      <c r="X1610" s="225" t="str">
        <f t="shared" si="303"/>
        <v>18</v>
      </c>
      <c r="Y1610" s="225" t="str">
        <f t="shared" si="303"/>
        <v>19</v>
      </c>
    </row>
    <row r="1611" spans="1:25" x14ac:dyDescent="0.25">
      <c r="A1611" t="str">
        <f t="shared" si="305"/>
        <v/>
      </c>
      <c r="G1611" s="225" t="str">
        <f t="shared" si="301"/>
        <v>1</v>
      </c>
      <c r="H1611" s="225" t="str">
        <f t="shared" si="302"/>
        <v>2</v>
      </c>
      <c r="I1611" s="225" t="str">
        <f t="shared" si="304"/>
        <v>3</v>
      </c>
      <c r="J1611" s="225" t="str">
        <f t="shared" si="303"/>
        <v>4</v>
      </c>
      <c r="K1611" s="225" t="str">
        <f t="shared" si="303"/>
        <v>5</v>
      </c>
      <c r="L1611" s="225" t="str">
        <f t="shared" si="303"/>
        <v>6</v>
      </c>
      <c r="M1611" s="225" t="str">
        <f t="shared" si="303"/>
        <v>7</v>
      </c>
      <c r="N1611" s="225" t="str">
        <f t="shared" si="303"/>
        <v>8</v>
      </c>
      <c r="O1611" s="225" t="str">
        <f t="shared" si="303"/>
        <v>9</v>
      </c>
      <c r="P1611" s="225" t="str">
        <f t="shared" si="303"/>
        <v>10</v>
      </c>
      <c r="Q1611" s="225" t="str">
        <f t="shared" si="303"/>
        <v>11</v>
      </c>
      <c r="R1611" s="225" t="str">
        <f t="shared" si="303"/>
        <v>12</v>
      </c>
      <c r="S1611" s="225" t="str">
        <f t="shared" si="303"/>
        <v>13</v>
      </c>
      <c r="T1611" s="225" t="str">
        <f t="shared" si="303"/>
        <v>14</v>
      </c>
      <c r="U1611" s="225" t="str">
        <f t="shared" si="303"/>
        <v>15</v>
      </c>
      <c r="V1611" s="225" t="str">
        <f t="shared" si="303"/>
        <v>16</v>
      </c>
      <c r="W1611" s="225" t="str">
        <f t="shared" si="303"/>
        <v>17</v>
      </c>
      <c r="X1611" s="225" t="str">
        <f t="shared" si="303"/>
        <v>18</v>
      </c>
      <c r="Y1611" s="225" t="str">
        <f t="shared" si="303"/>
        <v>19</v>
      </c>
    </row>
    <row r="1612" spans="1:25" x14ac:dyDescent="0.25">
      <c r="A1612" t="str">
        <f t="shared" si="305"/>
        <v/>
      </c>
      <c r="G1612" s="225" t="str">
        <f t="shared" si="301"/>
        <v>1</v>
      </c>
      <c r="H1612" s="225" t="str">
        <f t="shared" si="302"/>
        <v>2</v>
      </c>
      <c r="I1612" s="225" t="str">
        <f t="shared" si="304"/>
        <v>3</v>
      </c>
      <c r="J1612" s="225" t="str">
        <f t="shared" si="303"/>
        <v>4</v>
      </c>
      <c r="K1612" s="225" t="str">
        <f t="shared" si="303"/>
        <v>5</v>
      </c>
      <c r="L1612" s="225" t="str">
        <f t="shared" si="303"/>
        <v>6</v>
      </c>
      <c r="M1612" s="225" t="str">
        <f t="shared" si="303"/>
        <v>7</v>
      </c>
      <c r="N1612" s="225" t="str">
        <f t="shared" si="303"/>
        <v>8</v>
      </c>
      <c r="O1612" s="225" t="str">
        <f t="shared" si="303"/>
        <v>9</v>
      </c>
      <c r="P1612" s="225" t="str">
        <f t="shared" si="303"/>
        <v>10</v>
      </c>
      <c r="Q1612" s="225" t="str">
        <f t="shared" si="303"/>
        <v>11</v>
      </c>
      <c r="R1612" s="225" t="str">
        <f t="shared" si="303"/>
        <v>12</v>
      </c>
      <c r="S1612" s="225" t="str">
        <f t="shared" si="303"/>
        <v>13</v>
      </c>
      <c r="T1612" s="225" t="str">
        <f t="shared" si="303"/>
        <v>14</v>
      </c>
      <c r="U1612" s="225" t="str">
        <f t="shared" si="303"/>
        <v>15</v>
      </c>
      <c r="V1612" s="225" t="str">
        <f t="shared" si="303"/>
        <v>16</v>
      </c>
      <c r="W1612" s="225" t="str">
        <f t="shared" si="303"/>
        <v>17</v>
      </c>
      <c r="X1612" s="225" t="str">
        <f t="shared" si="303"/>
        <v>18</v>
      </c>
      <c r="Y1612" s="225" t="str">
        <f t="shared" si="303"/>
        <v>19</v>
      </c>
    </row>
    <row r="1613" spans="1:25" x14ac:dyDescent="0.25">
      <c r="A1613" t="str">
        <f t="shared" si="305"/>
        <v/>
      </c>
      <c r="G1613" s="225" t="str">
        <f t="shared" si="301"/>
        <v>1</v>
      </c>
      <c r="H1613" s="225" t="str">
        <f t="shared" si="302"/>
        <v>2</v>
      </c>
      <c r="I1613" s="225" t="str">
        <f t="shared" si="304"/>
        <v>3</v>
      </c>
      <c r="J1613" s="225" t="str">
        <f t="shared" si="303"/>
        <v>4</v>
      </c>
      <c r="K1613" s="225" t="str">
        <f t="shared" si="303"/>
        <v>5</v>
      </c>
      <c r="L1613" s="225" t="str">
        <f t="shared" si="303"/>
        <v>6</v>
      </c>
      <c r="M1613" s="225" t="str">
        <f t="shared" si="303"/>
        <v>7</v>
      </c>
      <c r="N1613" s="225" t="str">
        <f t="shared" si="303"/>
        <v>8</v>
      </c>
      <c r="O1613" s="225" t="str">
        <f t="shared" si="303"/>
        <v>9</v>
      </c>
      <c r="P1613" s="225" t="str">
        <f t="shared" si="303"/>
        <v>10</v>
      </c>
      <c r="Q1613" s="225" t="str">
        <f t="shared" si="303"/>
        <v>11</v>
      </c>
      <c r="R1613" s="225" t="str">
        <f t="shared" si="303"/>
        <v>12</v>
      </c>
      <c r="S1613" s="225" t="str">
        <f t="shared" si="303"/>
        <v>13</v>
      </c>
      <c r="T1613" s="225" t="str">
        <f t="shared" si="303"/>
        <v>14</v>
      </c>
      <c r="U1613" s="225" t="str">
        <f t="shared" si="303"/>
        <v>15</v>
      </c>
      <c r="V1613" s="225" t="str">
        <f t="shared" si="303"/>
        <v>16</v>
      </c>
      <c r="W1613" s="225" t="str">
        <f t="shared" si="303"/>
        <v>17</v>
      </c>
      <c r="X1613" s="225" t="str">
        <f t="shared" si="303"/>
        <v>18</v>
      </c>
      <c r="Y1613" s="225" t="str">
        <f t="shared" si="303"/>
        <v>19</v>
      </c>
    </row>
    <row r="1614" spans="1:25" x14ac:dyDescent="0.25">
      <c r="A1614" t="str">
        <f t="shared" si="305"/>
        <v/>
      </c>
      <c r="G1614" s="225" t="str">
        <f t="shared" si="301"/>
        <v>1</v>
      </c>
      <c r="H1614" s="225" t="str">
        <f t="shared" si="302"/>
        <v>2</v>
      </c>
      <c r="I1614" s="225" t="str">
        <f t="shared" si="304"/>
        <v>3</v>
      </c>
      <c r="J1614" s="225" t="str">
        <f t="shared" si="303"/>
        <v>4</v>
      </c>
      <c r="K1614" s="225" t="str">
        <f t="shared" si="303"/>
        <v>5</v>
      </c>
      <c r="L1614" s="225" t="str">
        <f t="shared" si="303"/>
        <v>6</v>
      </c>
      <c r="M1614" s="225" t="str">
        <f t="shared" si="303"/>
        <v>7</v>
      </c>
      <c r="N1614" s="225" t="str">
        <f t="shared" si="303"/>
        <v>8</v>
      </c>
      <c r="O1614" s="225" t="str">
        <f t="shared" si="303"/>
        <v>9</v>
      </c>
      <c r="P1614" s="225" t="str">
        <f t="shared" si="303"/>
        <v>10</v>
      </c>
      <c r="Q1614" s="225" t="str">
        <f t="shared" si="303"/>
        <v>11</v>
      </c>
      <c r="R1614" s="225" t="str">
        <f t="shared" si="303"/>
        <v>12</v>
      </c>
      <c r="S1614" s="225" t="str">
        <f t="shared" si="303"/>
        <v>13</v>
      </c>
      <c r="T1614" s="225" t="str">
        <f t="shared" si="303"/>
        <v>14</v>
      </c>
      <c r="U1614" s="225" t="str">
        <f t="shared" si="303"/>
        <v>15</v>
      </c>
      <c r="V1614" s="225" t="str">
        <f t="shared" si="303"/>
        <v>16</v>
      </c>
      <c r="W1614" s="225" t="str">
        <f t="shared" si="303"/>
        <v>17</v>
      </c>
      <c r="X1614" s="225" t="str">
        <f t="shared" si="303"/>
        <v>18</v>
      </c>
      <c r="Y1614" s="225" t="str">
        <f t="shared" si="303"/>
        <v>19</v>
      </c>
    </row>
    <row r="1615" spans="1:25" x14ac:dyDescent="0.25">
      <c r="A1615" t="str">
        <f t="shared" si="305"/>
        <v/>
      </c>
      <c r="G1615" s="225" t="str">
        <f t="shared" si="301"/>
        <v>1</v>
      </c>
      <c r="H1615" s="225" t="str">
        <f t="shared" si="302"/>
        <v>2</v>
      </c>
      <c r="I1615" s="225" t="str">
        <f t="shared" si="304"/>
        <v>3</v>
      </c>
      <c r="J1615" s="225" t="str">
        <f t="shared" si="303"/>
        <v>4</v>
      </c>
      <c r="K1615" s="225" t="str">
        <f t="shared" si="303"/>
        <v>5</v>
      </c>
      <c r="L1615" s="225" t="str">
        <f t="shared" si="303"/>
        <v>6</v>
      </c>
      <c r="M1615" s="225" t="str">
        <f t="shared" si="303"/>
        <v>7</v>
      </c>
      <c r="N1615" s="225" t="str">
        <f t="shared" si="303"/>
        <v>8</v>
      </c>
      <c r="O1615" s="225" t="str">
        <f t="shared" si="303"/>
        <v>9</v>
      </c>
      <c r="P1615" s="225" t="str">
        <f t="shared" si="303"/>
        <v>10</v>
      </c>
      <c r="Q1615" s="225" t="str">
        <f t="shared" si="303"/>
        <v>11</v>
      </c>
      <c r="R1615" s="225" t="str">
        <f t="shared" si="303"/>
        <v>12</v>
      </c>
      <c r="S1615" s="225" t="str">
        <f t="shared" si="303"/>
        <v>13</v>
      </c>
      <c r="T1615" s="225" t="str">
        <f t="shared" si="303"/>
        <v>14</v>
      </c>
      <c r="U1615" s="225" t="str">
        <f t="shared" si="303"/>
        <v>15</v>
      </c>
      <c r="V1615" s="225" t="str">
        <f t="shared" si="303"/>
        <v>16</v>
      </c>
      <c r="W1615" s="225" t="str">
        <f t="shared" si="303"/>
        <v>17</v>
      </c>
      <c r="X1615" s="225" t="str">
        <f t="shared" si="303"/>
        <v>18</v>
      </c>
      <c r="Y1615" s="225" t="str">
        <f t="shared" si="303"/>
        <v>19</v>
      </c>
    </row>
    <row r="1616" spans="1:25" x14ac:dyDescent="0.25">
      <c r="A1616" t="str">
        <f t="shared" si="305"/>
        <v/>
      </c>
      <c r="G1616" s="225" t="str">
        <f t="shared" si="301"/>
        <v>1</v>
      </c>
      <c r="H1616" s="225" t="str">
        <f t="shared" si="302"/>
        <v>2</v>
      </c>
      <c r="I1616" s="225" t="str">
        <f t="shared" si="304"/>
        <v>3</v>
      </c>
      <c r="J1616" s="225" t="str">
        <f t="shared" si="303"/>
        <v>4</v>
      </c>
      <c r="K1616" s="225" t="str">
        <f t="shared" si="303"/>
        <v>5</v>
      </c>
      <c r="L1616" s="225" t="str">
        <f t="shared" si="303"/>
        <v>6</v>
      </c>
      <c r="M1616" s="225" t="str">
        <f t="shared" si="303"/>
        <v>7</v>
      </c>
      <c r="N1616" s="225" t="str">
        <f t="shared" si="303"/>
        <v>8</v>
      </c>
      <c r="O1616" s="225" t="str">
        <f t="shared" si="303"/>
        <v>9</v>
      </c>
      <c r="P1616" s="225" t="str">
        <f t="shared" si="303"/>
        <v>10</v>
      </c>
      <c r="Q1616" s="225" t="str">
        <f t="shared" si="303"/>
        <v>11</v>
      </c>
      <c r="R1616" s="225" t="str">
        <f t="shared" si="303"/>
        <v>12</v>
      </c>
      <c r="S1616" s="225" t="str">
        <f t="shared" si="303"/>
        <v>13</v>
      </c>
      <c r="T1616" s="225" t="str">
        <f t="shared" si="303"/>
        <v>14</v>
      </c>
      <c r="U1616" s="225" t="str">
        <f t="shared" si="303"/>
        <v>15</v>
      </c>
      <c r="V1616" s="225" t="str">
        <f t="shared" si="303"/>
        <v>16</v>
      </c>
      <c r="W1616" s="225" t="str">
        <f t="shared" si="303"/>
        <v>17</v>
      </c>
      <c r="X1616" s="225" t="str">
        <f t="shared" si="303"/>
        <v>18</v>
      </c>
      <c r="Y1616" s="225" t="str">
        <f t="shared" si="303"/>
        <v>19</v>
      </c>
    </row>
    <row r="1617" spans="1:25" x14ac:dyDescent="0.25">
      <c r="A1617" t="str">
        <f t="shared" si="305"/>
        <v/>
      </c>
      <c r="G1617" s="225" t="str">
        <f t="shared" si="301"/>
        <v>1</v>
      </c>
      <c r="H1617" s="225" t="str">
        <f t="shared" si="302"/>
        <v>2</v>
      </c>
      <c r="I1617" s="225" t="str">
        <f t="shared" si="304"/>
        <v>3</v>
      </c>
      <c r="J1617" s="225" t="str">
        <f t="shared" si="303"/>
        <v>4</v>
      </c>
      <c r="K1617" s="225" t="str">
        <f t="shared" si="303"/>
        <v>5</v>
      </c>
      <c r="L1617" s="225" t="str">
        <f t="shared" si="303"/>
        <v>6</v>
      </c>
      <c r="M1617" s="225" t="str">
        <f t="shared" si="303"/>
        <v>7</v>
      </c>
      <c r="N1617" s="225" t="str">
        <f t="shared" si="303"/>
        <v>8</v>
      </c>
      <c r="O1617" s="225" t="str">
        <f t="shared" si="303"/>
        <v>9</v>
      </c>
      <c r="P1617" s="225" t="str">
        <f t="shared" ref="J1617:Y1633" si="306">P$1&amp;$F1617&amp;$B1617&amp;$E1617</f>
        <v>10</v>
      </c>
      <c r="Q1617" s="225" t="str">
        <f t="shared" si="306"/>
        <v>11</v>
      </c>
      <c r="R1617" s="225" t="str">
        <f t="shared" si="306"/>
        <v>12</v>
      </c>
      <c r="S1617" s="225" t="str">
        <f t="shared" si="306"/>
        <v>13</v>
      </c>
      <c r="T1617" s="225" t="str">
        <f t="shared" si="306"/>
        <v>14</v>
      </c>
      <c r="U1617" s="225" t="str">
        <f t="shared" si="306"/>
        <v>15</v>
      </c>
      <c r="V1617" s="225" t="str">
        <f t="shared" si="306"/>
        <v>16</v>
      </c>
      <c r="W1617" s="225" t="str">
        <f t="shared" si="306"/>
        <v>17</v>
      </c>
      <c r="X1617" s="225" t="str">
        <f t="shared" si="306"/>
        <v>18</v>
      </c>
      <c r="Y1617" s="225" t="str">
        <f t="shared" si="306"/>
        <v>19</v>
      </c>
    </row>
    <row r="1618" spans="1:25" x14ac:dyDescent="0.25">
      <c r="A1618" t="str">
        <f t="shared" si="305"/>
        <v/>
      </c>
      <c r="G1618" s="225" t="str">
        <f t="shared" si="301"/>
        <v>1</v>
      </c>
      <c r="H1618" s="225" t="str">
        <f t="shared" si="302"/>
        <v>2</v>
      </c>
      <c r="I1618" s="225" t="str">
        <f t="shared" si="304"/>
        <v>3</v>
      </c>
      <c r="J1618" s="225" t="str">
        <f t="shared" si="306"/>
        <v>4</v>
      </c>
      <c r="K1618" s="225" t="str">
        <f t="shared" si="306"/>
        <v>5</v>
      </c>
      <c r="L1618" s="225" t="str">
        <f t="shared" si="306"/>
        <v>6</v>
      </c>
      <c r="M1618" s="225" t="str">
        <f t="shared" si="306"/>
        <v>7</v>
      </c>
      <c r="N1618" s="225" t="str">
        <f t="shared" si="306"/>
        <v>8</v>
      </c>
      <c r="O1618" s="225" t="str">
        <f t="shared" si="306"/>
        <v>9</v>
      </c>
      <c r="P1618" s="225" t="str">
        <f t="shared" si="306"/>
        <v>10</v>
      </c>
      <c r="Q1618" s="225" t="str">
        <f t="shared" si="306"/>
        <v>11</v>
      </c>
      <c r="R1618" s="225" t="str">
        <f t="shared" si="306"/>
        <v>12</v>
      </c>
      <c r="S1618" s="225" t="str">
        <f t="shared" si="306"/>
        <v>13</v>
      </c>
      <c r="T1618" s="225" t="str">
        <f t="shared" si="306"/>
        <v>14</v>
      </c>
      <c r="U1618" s="225" t="str">
        <f t="shared" si="306"/>
        <v>15</v>
      </c>
      <c r="V1618" s="225" t="str">
        <f t="shared" si="306"/>
        <v>16</v>
      </c>
      <c r="W1618" s="225" t="str">
        <f t="shared" si="306"/>
        <v>17</v>
      </c>
      <c r="X1618" s="225" t="str">
        <f t="shared" si="306"/>
        <v>18</v>
      </c>
      <c r="Y1618" s="225" t="str">
        <f t="shared" si="306"/>
        <v>19</v>
      </c>
    </row>
    <row r="1619" spans="1:25" x14ac:dyDescent="0.25">
      <c r="A1619" t="str">
        <f t="shared" si="305"/>
        <v/>
      </c>
      <c r="G1619" s="225" t="str">
        <f t="shared" si="301"/>
        <v>1</v>
      </c>
      <c r="H1619" s="225" t="str">
        <f t="shared" si="302"/>
        <v>2</v>
      </c>
      <c r="I1619" s="225" t="str">
        <f t="shared" si="304"/>
        <v>3</v>
      </c>
      <c r="J1619" s="225" t="str">
        <f t="shared" si="306"/>
        <v>4</v>
      </c>
      <c r="K1619" s="225" t="str">
        <f t="shared" si="306"/>
        <v>5</v>
      </c>
      <c r="L1619" s="225" t="str">
        <f t="shared" si="306"/>
        <v>6</v>
      </c>
      <c r="M1619" s="225" t="str">
        <f t="shared" si="306"/>
        <v>7</v>
      </c>
      <c r="N1619" s="225" t="str">
        <f t="shared" si="306"/>
        <v>8</v>
      </c>
      <c r="O1619" s="225" t="str">
        <f t="shared" si="306"/>
        <v>9</v>
      </c>
      <c r="P1619" s="225" t="str">
        <f t="shared" si="306"/>
        <v>10</v>
      </c>
      <c r="Q1619" s="225" t="str">
        <f t="shared" si="306"/>
        <v>11</v>
      </c>
      <c r="R1619" s="225" t="str">
        <f t="shared" si="306"/>
        <v>12</v>
      </c>
      <c r="S1619" s="225" t="str">
        <f t="shared" si="306"/>
        <v>13</v>
      </c>
      <c r="T1619" s="225" t="str">
        <f t="shared" si="306"/>
        <v>14</v>
      </c>
      <c r="U1619" s="225" t="str">
        <f t="shared" si="306"/>
        <v>15</v>
      </c>
      <c r="V1619" s="225" t="str">
        <f t="shared" si="306"/>
        <v>16</v>
      </c>
      <c r="W1619" s="225" t="str">
        <f t="shared" si="306"/>
        <v>17</v>
      </c>
      <c r="X1619" s="225" t="str">
        <f t="shared" si="306"/>
        <v>18</v>
      </c>
      <c r="Y1619" s="225" t="str">
        <f t="shared" si="306"/>
        <v>19</v>
      </c>
    </row>
    <row r="1620" spans="1:25" x14ac:dyDescent="0.25">
      <c r="A1620" t="str">
        <f t="shared" si="305"/>
        <v/>
      </c>
      <c r="G1620" s="225" t="str">
        <f t="shared" si="301"/>
        <v>1</v>
      </c>
      <c r="H1620" s="225" t="str">
        <f t="shared" si="302"/>
        <v>2</v>
      </c>
      <c r="I1620" s="225" t="str">
        <f t="shared" si="304"/>
        <v>3</v>
      </c>
      <c r="J1620" s="225" t="str">
        <f t="shared" si="306"/>
        <v>4</v>
      </c>
      <c r="K1620" s="225" t="str">
        <f t="shared" si="306"/>
        <v>5</v>
      </c>
      <c r="L1620" s="225" t="str">
        <f t="shared" si="306"/>
        <v>6</v>
      </c>
      <c r="M1620" s="225" t="str">
        <f t="shared" si="306"/>
        <v>7</v>
      </c>
      <c r="N1620" s="225" t="str">
        <f t="shared" si="306"/>
        <v>8</v>
      </c>
      <c r="O1620" s="225" t="str">
        <f t="shared" si="306"/>
        <v>9</v>
      </c>
      <c r="P1620" s="225" t="str">
        <f t="shared" si="306"/>
        <v>10</v>
      </c>
      <c r="Q1620" s="225" t="str">
        <f t="shared" si="306"/>
        <v>11</v>
      </c>
      <c r="R1620" s="225" t="str">
        <f t="shared" si="306"/>
        <v>12</v>
      </c>
      <c r="S1620" s="225" t="str">
        <f t="shared" si="306"/>
        <v>13</v>
      </c>
      <c r="T1620" s="225" t="str">
        <f t="shared" si="306"/>
        <v>14</v>
      </c>
      <c r="U1620" s="225" t="str">
        <f t="shared" si="306"/>
        <v>15</v>
      </c>
      <c r="V1620" s="225" t="str">
        <f t="shared" si="306"/>
        <v>16</v>
      </c>
      <c r="W1620" s="225" t="str">
        <f t="shared" si="306"/>
        <v>17</v>
      </c>
      <c r="X1620" s="225" t="str">
        <f t="shared" si="306"/>
        <v>18</v>
      </c>
      <c r="Y1620" s="225" t="str">
        <f t="shared" si="306"/>
        <v>19</v>
      </c>
    </row>
    <row r="1621" spans="1:25" x14ac:dyDescent="0.25">
      <c r="A1621" t="str">
        <f t="shared" si="305"/>
        <v/>
      </c>
      <c r="G1621" s="225" t="str">
        <f t="shared" si="301"/>
        <v>1</v>
      </c>
      <c r="H1621" s="225" t="str">
        <f t="shared" si="302"/>
        <v>2</v>
      </c>
      <c r="I1621" s="225" t="str">
        <f t="shared" si="304"/>
        <v>3</v>
      </c>
      <c r="J1621" s="225" t="str">
        <f t="shared" si="306"/>
        <v>4</v>
      </c>
      <c r="K1621" s="225" t="str">
        <f t="shared" si="306"/>
        <v>5</v>
      </c>
      <c r="L1621" s="225" t="str">
        <f t="shared" si="306"/>
        <v>6</v>
      </c>
      <c r="M1621" s="225" t="str">
        <f t="shared" si="306"/>
        <v>7</v>
      </c>
      <c r="N1621" s="225" t="str">
        <f t="shared" si="306"/>
        <v>8</v>
      </c>
      <c r="O1621" s="225" t="str">
        <f t="shared" si="306"/>
        <v>9</v>
      </c>
      <c r="P1621" s="225" t="str">
        <f t="shared" si="306"/>
        <v>10</v>
      </c>
      <c r="Q1621" s="225" t="str">
        <f t="shared" si="306"/>
        <v>11</v>
      </c>
      <c r="R1621" s="225" t="str">
        <f t="shared" si="306"/>
        <v>12</v>
      </c>
      <c r="S1621" s="225" t="str">
        <f t="shared" si="306"/>
        <v>13</v>
      </c>
      <c r="T1621" s="225" t="str">
        <f t="shared" si="306"/>
        <v>14</v>
      </c>
      <c r="U1621" s="225" t="str">
        <f t="shared" si="306"/>
        <v>15</v>
      </c>
      <c r="V1621" s="225" t="str">
        <f t="shared" si="306"/>
        <v>16</v>
      </c>
      <c r="W1621" s="225" t="str">
        <f t="shared" si="306"/>
        <v>17</v>
      </c>
      <c r="X1621" s="225" t="str">
        <f t="shared" si="306"/>
        <v>18</v>
      </c>
      <c r="Y1621" s="225" t="str">
        <f t="shared" si="306"/>
        <v>19</v>
      </c>
    </row>
    <row r="1622" spans="1:25" x14ac:dyDescent="0.25">
      <c r="A1622" t="str">
        <f t="shared" si="305"/>
        <v/>
      </c>
      <c r="G1622" s="225" t="str">
        <f t="shared" si="301"/>
        <v>1</v>
      </c>
      <c r="H1622" s="225" t="str">
        <f t="shared" si="302"/>
        <v>2</v>
      </c>
      <c r="I1622" s="225" t="str">
        <f t="shared" si="304"/>
        <v>3</v>
      </c>
      <c r="J1622" s="225" t="str">
        <f t="shared" si="306"/>
        <v>4</v>
      </c>
      <c r="K1622" s="225" t="str">
        <f t="shared" si="306"/>
        <v>5</v>
      </c>
      <c r="L1622" s="225" t="str">
        <f t="shared" si="306"/>
        <v>6</v>
      </c>
      <c r="M1622" s="225" t="str">
        <f t="shared" si="306"/>
        <v>7</v>
      </c>
      <c r="N1622" s="225" t="str">
        <f t="shared" si="306"/>
        <v>8</v>
      </c>
      <c r="O1622" s="225" t="str">
        <f t="shared" si="306"/>
        <v>9</v>
      </c>
      <c r="P1622" s="225" t="str">
        <f t="shared" si="306"/>
        <v>10</v>
      </c>
      <c r="Q1622" s="225" t="str">
        <f t="shared" si="306"/>
        <v>11</v>
      </c>
      <c r="R1622" s="225" t="str">
        <f t="shared" si="306"/>
        <v>12</v>
      </c>
      <c r="S1622" s="225" t="str">
        <f t="shared" si="306"/>
        <v>13</v>
      </c>
      <c r="T1622" s="225" t="str">
        <f t="shared" si="306"/>
        <v>14</v>
      </c>
      <c r="U1622" s="225" t="str">
        <f t="shared" si="306"/>
        <v>15</v>
      </c>
      <c r="V1622" s="225" t="str">
        <f t="shared" si="306"/>
        <v>16</v>
      </c>
      <c r="W1622" s="225" t="str">
        <f t="shared" si="306"/>
        <v>17</v>
      </c>
      <c r="X1622" s="225" t="str">
        <f t="shared" si="306"/>
        <v>18</v>
      </c>
      <c r="Y1622" s="225" t="str">
        <f t="shared" si="306"/>
        <v>19</v>
      </c>
    </row>
    <row r="1623" spans="1:25" x14ac:dyDescent="0.25">
      <c r="A1623" t="str">
        <f t="shared" si="305"/>
        <v/>
      </c>
      <c r="G1623" s="225" t="str">
        <f t="shared" si="301"/>
        <v>1</v>
      </c>
      <c r="H1623" s="225" t="str">
        <f t="shared" si="302"/>
        <v>2</v>
      </c>
      <c r="I1623" s="225" t="str">
        <f t="shared" si="304"/>
        <v>3</v>
      </c>
      <c r="J1623" s="225" t="str">
        <f t="shared" si="306"/>
        <v>4</v>
      </c>
      <c r="K1623" s="225" t="str">
        <f t="shared" si="306"/>
        <v>5</v>
      </c>
      <c r="L1623" s="225" t="str">
        <f t="shared" si="306"/>
        <v>6</v>
      </c>
      <c r="M1623" s="225" t="str">
        <f t="shared" si="306"/>
        <v>7</v>
      </c>
      <c r="N1623" s="225" t="str">
        <f t="shared" si="306"/>
        <v>8</v>
      </c>
      <c r="O1623" s="225" t="str">
        <f t="shared" si="306"/>
        <v>9</v>
      </c>
      <c r="P1623" s="225" t="str">
        <f t="shared" si="306"/>
        <v>10</v>
      </c>
      <c r="Q1623" s="225" t="str">
        <f t="shared" si="306"/>
        <v>11</v>
      </c>
      <c r="R1623" s="225" t="str">
        <f t="shared" si="306"/>
        <v>12</v>
      </c>
      <c r="S1623" s="225" t="str">
        <f t="shared" si="306"/>
        <v>13</v>
      </c>
      <c r="T1623" s="225" t="str">
        <f t="shared" si="306"/>
        <v>14</v>
      </c>
      <c r="U1623" s="225" t="str">
        <f t="shared" si="306"/>
        <v>15</v>
      </c>
      <c r="V1623" s="225" t="str">
        <f t="shared" si="306"/>
        <v>16</v>
      </c>
      <c r="W1623" s="225" t="str">
        <f t="shared" si="306"/>
        <v>17</v>
      </c>
      <c r="X1623" s="225" t="str">
        <f t="shared" si="306"/>
        <v>18</v>
      </c>
      <c r="Y1623" s="225" t="str">
        <f t="shared" si="306"/>
        <v>19</v>
      </c>
    </row>
    <row r="1624" spans="1:25" x14ac:dyDescent="0.25">
      <c r="A1624" t="str">
        <f t="shared" si="305"/>
        <v/>
      </c>
      <c r="G1624" s="225" t="str">
        <f t="shared" si="301"/>
        <v>1</v>
      </c>
      <c r="H1624" s="225" t="str">
        <f t="shared" si="302"/>
        <v>2</v>
      </c>
      <c r="I1624" s="225" t="str">
        <f t="shared" si="304"/>
        <v>3</v>
      </c>
      <c r="J1624" s="225" t="str">
        <f t="shared" si="306"/>
        <v>4</v>
      </c>
      <c r="K1624" s="225" t="str">
        <f t="shared" si="306"/>
        <v>5</v>
      </c>
      <c r="L1624" s="225" t="str">
        <f t="shared" si="306"/>
        <v>6</v>
      </c>
      <c r="M1624" s="225" t="str">
        <f t="shared" si="306"/>
        <v>7</v>
      </c>
      <c r="N1624" s="225" t="str">
        <f t="shared" si="306"/>
        <v>8</v>
      </c>
      <c r="O1624" s="225" t="str">
        <f t="shared" si="306"/>
        <v>9</v>
      </c>
      <c r="P1624" s="225" t="str">
        <f t="shared" si="306"/>
        <v>10</v>
      </c>
      <c r="Q1624" s="225" t="str">
        <f t="shared" si="306"/>
        <v>11</v>
      </c>
      <c r="R1624" s="225" t="str">
        <f t="shared" si="306"/>
        <v>12</v>
      </c>
      <c r="S1624" s="225" t="str">
        <f t="shared" si="306"/>
        <v>13</v>
      </c>
      <c r="T1624" s="225" t="str">
        <f t="shared" si="306"/>
        <v>14</v>
      </c>
      <c r="U1624" s="225" t="str">
        <f t="shared" si="306"/>
        <v>15</v>
      </c>
      <c r="V1624" s="225" t="str">
        <f t="shared" si="306"/>
        <v>16</v>
      </c>
      <c r="W1624" s="225" t="str">
        <f t="shared" si="306"/>
        <v>17</v>
      </c>
      <c r="X1624" s="225" t="str">
        <f t="shared" si="306"/>
        <v>18</v>
      </c>
      <c r="Y1624" s="225" t="str">
        <f t="shared" si="306"/>
        <v>19</v>
      </c>
    </row>
    <row r="1625" spans="1:25" x14ac:dyDescent="0.25">
      <c r="A1625" t="str">
        <f t="shared" si="305"/>
        <v/>
      </c>
      <c r="G1625" s="225" t="str">
        <f t="shared" si="301"/>
        <v>1</v>
      </c>
      <c r="H1625" s="225" t="str">
        <f t="shared" si="302"/>
        <v>2</v>
      </c>
      <c r="I1625" s="225" t="str">
        <f t="shared" si="304"/>
        <v>3</v>
      </c>
      <c r="J1625" s="225" t="str">
        <f t="shared" si="306"/>
        <v>4</v>
      </c>
      <c r="K1625" s="225" t="str">
        <f t="shared" si="306"/>
        <v>5</v>
      </c>
      <c r="L1625" s="225" t="str">
        <f t="shared" si="306"/>
        <v>6</v>
      </c>
      <c r="M1625" s="225" t="str">
        <f t="shared" si="306"/>
        <v>7</v>
      </c>
      <c r="N1625" s="225" t="str">
        <f t="shared" si="306"/>
        <v>8</v>
      </c>
      <c r="O1625" s="225" t="str">
        <f t="shared" si="306"/>
        <v>9</v>
      </c>
      <c r="P1625" s="225" t="str">
        <f t="shared" si="306"/>
        <v>10</v>
      </c>
      <c r="Q1625" s="225" t="str">
        <f t="shared" si="306"/>
        <v>11</v>
      </c>
      <c r="R1625" s="225" t="str">
        <f t="shared" si="306"/>
        <v>12</v>
      </c>
      <c r="S1625" s="225" t="str">
        <f t="shared" si="306"/>
        <v>13</v>
      </c>
      <c r="T1625" s="225" t="str">
        <f t="shared" si="306"/>
        <v>14</v>
      </c>
      <c r="U1625" s="225" t="str">
        <f t="shared" si="306"/>
        <v>15</v>
      </c>
      <c r="V1625" s="225" t="str">
        <f t="shared" si="306"/>
        <v>16</v>
      </c>
      <c r="W1625" s="225" t="str">
        <f t="shared" si="306"/>
        <v>17</v>
      </c>
      <c r="X1625" s="225" t="str">
        <f t="shared" si="306"/>
        <v>18</v>
      </c>
      <c r="Y1625" s="225" t="str">
        <f t="shared" si="306"/>
        <v>19</v>
      </c>
    </row>
    <row r="1626" spans="1:25" x14ac:dyDescent="0.25">
      <c r="A1626" t="str">
        <f t="shared" si="305"/>
        <v/>
      </c>
      <c r="G1626" s="225" t="str">
        <f t="shared" si="301"/>
        <v>1</v>
      </c>
      <c r="H1626" s="225" t="str">
        <f t="shared" si="302"/>
        <v>2</v>
      </c>
      <c r="I1626" s="225" t="str">
        <f t="shared" si="304"/>
        <v>3</v>
      </c>
      <c r="J1626" s="225" t="str">
        <f t="shared" si="306"/>
        <v>4</v>
      </c>
      <c r="K1626" s="225" t="str">
        <f t="shared" si="306"/>
        <v>5</v>
      </c>
      <c r="L1626" s="225" t="str">
        <f t="shared" si="306"/>
        <v>6</v>
      </c>
      <c r="M1626" s="225" t="str">
        <f t="shared" si="306"/>
        <v>7</v>
      </c>
      <c r="N1626" s="225" t="str">
        <f t="shared" si="306"/>
        <v>8</v>
      </c>
      <c r="O1626" s="225" t="str">
        <f t="shared" si="306"/>
        <v>9</v>
      </c>
      <c r="P1626" s="225" t="str">
        <f t="shared" si="306"/>
        <v>10</v>
      </c>
      <c r="Q1626" s="225" t="str">
        <f t="shared" si="306"/>
        <v>11</v>
      </c>
      <c r="R1626" s="225" t="str">
        <f t="shared" si="306"/>
        <v>12</v>
      </c>
      <c r="S1626" s="225" t="str">
        <f t="shared" si="306"/>
        <v>13</v>
      </c>
      <c r="T1626" s="225" t="str">
        <f t="shared" si="306"/>
        <v>14</v>
      </c>
      <c r="U1626" s="225" t="str">
        <f t="shared" si="306"/>
        <v>15</v>
      </c>
      <c r="V1626" s="225" t="str">
        <f t="shared" si="306"/>
        <v>16</v>
      </c>
      <c r="W1626" s="225" t="str">
        <f t="shared" si="306"/>
        <v>17</v>
      </c>
      <c r="X1626" s="225" t="str">
        <f t="shared" si="306"/>
        <v>18</v>
      </c>
      <c r="Y1626" s="225" t="str">
        <f t="shared" si="306"/>
        <v>19</v>
      </c>
    </row>
    <row r="1627" spans="1:25" x14ac:dyDescent="0.25">
      <c r="A1627" t="str">
        <f t="shared" si="305"/>
        <v/>
      </c>
      <c r="G1627" s="225" t="str">
        <f t="shared" si="301"/>
        <v>1</v>
      </c>
      <c r="H1627" s="225" t="str">
        <f t="shared" si="302"/>
        <v>2</v>
      </c>
      <c r="I1627" s="225" t="str">
        <f t="shared" si="304"/>
        <v>3</v>
      </c>
      <c r="J1627" s="225" t="str">
        <f t="shared" si="306"/>
        <v>4</v>
      </c>
      <c r="K1627" s="225" t="str">
        <f t="shared" si="306"/>
        <v>5</v>
      </c>
      <c r="L1627" s="225" t="str">
        <f t="shared" si="306"/>
        <v>6</v>
      </c>
      <c r="M1627" s="225" t="str">
        <f t="shared" si="306"/>
        <v>7</v>
      </c>
      <c r="N1627" s="225" t="str">
        <f t="shared" si="306"/>
        <v>8</v>
      </c>
      <c r="O1627" s="225" t="str">
        <f t="shared" si="306"/>
        <v>9</v>
      </c>
      <c r="P1627" s="225" t="str">
        <f t="shared" si="306"/>
        <v>10</v>
      </c>
      <c r="Q1627" s="225" t="str">
        <f t="shared" si="306"/>
        <v>11</v>
      </c>
      <c r="R1627" s="225" t="str">
        <f t="shared" si="306"/>
        <v>12</v>
      </c>
      <c r="S1627" s="225" t="str">
        <f t="shared" si="306"/>
        <v>13</v>
      </c>
      <c r="T1627" s="225" t="str">
        <f t="shared" si="306"/>
        <v>14</v>
      </c>
      <c r="U1627" s="225" t="str">
        <f t="shared" si="306"/>
        <v>15</v>
      </c>
      <c r="V1627" s="225" t="str">
        <f t="shared" si="306"/>
        <v>16</v>
      </c>
      <c r="W1627" s="225" t="str">
        <f t="shared" si="306"/>
        <v>17</v>
      </c>
      <c r="X1627" s="225" t="str">
        <f t="shared" si="306"/>
        <v>18</v>
      </c>
      <c r="Y1627" s="225" t="str">
        <f t="shared" si="306"/>
        <v>19</v>
      </c>
    </row>
    <row r="1628" spans="1:25" x14ac:dyDescent="0.25">
      <c r="A1628" t="str">
        <f t="shared" si="305"/>
        <v/>
      </c>
      <c r="G1628" s="225" t="str">
        <f t="shared" si="301"/>
        <v>1</v>
      </c>
      <c r="H1628" s="225" t="str">
        <f t="shared" si="302"/>
        <v>2</v>
      </c>
      <c r="I1628" s="225" t="str">
        <f t="shared" si="304"/>
        <v>3</v>
      </c>
      <c r="J1628" s="225" t="str">
        <f t="shared" si="306"/>
        <v>4</v>
      </c>
      <c r="K1628" s="225" t="str">
        <f t="shared" si="306"/>
        <v>5</v>
      </c>
      <c r="L1628" s="225" t="str">
        <f t="shared" si="306"/>
        <v>6</v>
      </c>
      <c r="M1628" s="225" t="str">
        <f t="shared" si="306"/>
        <v>7</v>
      </c>
      <c r="N1628" s="225" t="str">
        <f t="shared" si="306"/>
        <v>8</v>
      </c>
      <c r="O1628" s="225" t="str">
        <f t="shared" si="306"/>
        <v>9</v>
      </c>
      <c r="P1628" s="225" t="str">
        <f t="shared" si="306"/>
        <v>10</v>
      </c>
      <c r="Q1628" s="225" t="str">
        <f t="shared" si="306"/>
        <v>11</v>
      </c>
      <c r="R1628" s="225" t="str">
        <f t="shared" si="306"/>
        <v>12</v>
      </c>
      <c r="S1628" s="225" t="str">
        <f t="shared" si="306"/>
        <v>13</v>
      </c>
      <c r="T1628" s="225" t="str">
        <f t="shared" si="306"/>
        <v>14</v>
      </c>
      <c r="U1628" s="225" t="str">
        <f t="shared" si="306"/>
        <v>15</v>
      </c>
      <c r="V1628" s="225" t="str">
        <f t="shared" si="306"/>
        <v>16</v>
      </c>
      <c r="W1628" s="225" t="str">
        <f t="shared" si="306"/>
        <v>17</v>
      </c>
      <c r="X1628" s="225" t="str">
        <f t="shared" si="306"/>
        <v>18</v>
      </c>
      <c r="Y1628" s="225" t="str">
        <f t="shared" si="306"/>
        <v>19</v>
      </c>
    </row>
    <row r="1629" spans="1:25" x14ac:dyDescent="0.25">
      <c r="A1629" t="str">
        <f t="shared" si="305"/>
        <v/>
      </c>
      <c r="G1629" s="225" t="str">
        <f t="shared" si="301"/>
        <v>1</v>
      </c>
      <c r="H1629" s="225" t="str">
        <f t="shared" si="302"/>
        <v>2</v>
      </c>
      <c r="I1629" s="225" t="str">
        <f t="shared" si="304"/>
        <v>3</v>
      </c>
      <c r="J1629" s="225" t="str">
        <f t="shared" si="306"/>
        <v>4</v>
      </c>
      <c r="K1629" s="225" t="str">
        <f t="shared" si="306"/>
        <v>5</v>
      </c>
      <c r="L1629" s="225" t="str">
        <f t="shared" si="306"/>
        <v>6</v>
      </c>
      <c r="M1629" s="225" t="str">
        <f t="shared" si="306"/>
        <v>7</v>
      </c>
      <c r="N1629" s="225" t="str">
        <f t="shared" si="306"/>
        <v>8</v>
      </c>
      <c r="O1629" s="225" t="str">
        <f t="shared" si="306"/>
        <v>9</v>
      </c>
      <c r="P1629" s="225" t="str">
        <f t="shared" si="306"/>
        <v>10</v>
      </c>
      <c r="Q1629" s="225" t="str">
        <f t="shared" si="306"/>
        <v>11</v>
      </c>
      <c r="R1629" s="225" t="str">
        <f t="shared" si="306"/>
        <v>12</v>
      </c>
      <c r="S1629" s="225" t="str">
        <f t="shared" si="306"/>
        <v>13</v>
      </c>
      <c r="T1629" s="225" t="str">
        <f t="shared" si="306"/>
        <v>14</v>
      </c>
      <c r="U1629" s="225" t="str">
        <f t="shared" si="306"/>
        <v>15</v>
      </c>
      <c r="V1629" s="225" t="str">
        <f t="shared" si="306"/>
        <v>16</v>
      </c>
      <c r="W1629" s="225" t="str">
        <f t="shared" si="306"/>
        <v>17</v>
      </c>
      <c r="X1629" s="225" t="str">
        <f t="shared" si="306"/>
        <v>18</v>
      </c>
      <c r="Y1629" s="225" t="str">
        <f t="shared" si="306"/>
        <v>19</v>
      </c>
    </row>
    <row r="1630" spans="1:25" x14ac:dyDescent="0.25">
      <c r="A1630" t="str">
        <f t="shared" si="305"/>
        <v/>
      </c>
      <c r="G1630" s="225" t="str">
        <f t="shared" si="301"/>
        <v>1</v>
      </c>
      <c r="H1630" s="225" t="str">
        <f t="shared" si="302"/>
        <v>2</v>
      </c>
      <c r="I1630" s="225" t="str">
        <f t="shared" si="304"/>
        <v>3</v>
      </c>
      <c r="J1630" s="225" t="str">
        <f t="shared" si="306"/>
        <v>4</v>
      </c>
      <c r="K1630" s="225" t="str">
        <f t="shared" si="306"/>
        <v>5</v>
      </c>
      <c r="L1630" s="225" t="str">
        <f t="shared" si="306"/>
        <v>6</v>
      </c>
      <c r="M1630" s="225" t="str">
        <f t="shared" si="306"/>
        <v>7</v>
      </c>
      <c r="N1630" s="225" t="str">
        <f t="shared" si="306"/>
        <v>8</v>
      </c>
      <c r="O1630" s="225" t="str">
        <f t="shared" si="306"/>
        <v>9</v>
      </c>
      <c r="P1630" s="225" t="str">
        <f t="shared" si="306"/>
        <v>10</v>
      </c>
      <c r="Q1630" s="225" t="str">
        <f t="shared" si="306"/>
        <v>11</v>
      </c>
      <c r="R1630" s="225" t="str">
        <f t="shared" si="306"/>
        <v>12</v>
      </c>
      <c r="S1630" s="225" t="str">
        <f t="shared" si="306"/>
        <v>13</v>
      </c>
      <c r="T1630" s="225" t="str">
        <f t="shared" si="306"/>
        <v>14</v>
      </c>
      <c r="U1630" s="225" t="str">
        <f t="shared" si="306"/>
        <v>15</v>
      </c>
      <c r="V1630" s="225" t="str">
        <f t="shared" si="306"/>
        <v>16</v>
      </c>
      <c r="W1630" s="225" t="str">
        <f t="shared" si="306"/>
        <v>17</v>
      </c>
      <c r="X1630" s="225" t="str">
        <f t="shared" si="306"/>
        <v>18</v>
      </c>
      <c r="Y1630" s="225" t="str">
        <f t="shared" si="306"/>
        <v>19</v>
      </c>
    </row>
    <row r="1631" spans="1:25" x14ac:dyDescent="0.25">
      <c r="A1631" t="str">
        <f t="shared" si="305"/>
        <v/>
      </c>
      <c r="G1631" s="225" t="str">
        <f t="shared" si="301"/>
        <v>1</v>
      </c>
      <c r="H1631" s="225" t="str">
        <f t="shared" si="302"/>
        <v>2</v>
      </c>
      <c r="I1631" s="225" t="str">
        <f t="shared" si="304"/>
        <v>3</v>
      </c>
      <c r="J1631" s="225" t="str">
        <f t="shared" si="306"/>
        <v>4</v>
      </c>
      <c r="K1631" s="225" t="str">
        <f t="shared" si="306"/>
        <v>5</v>
      </c>
      <c r="L1631" s="225" t="str">
        <f t="shared" si="306"/>
        <v>6</v>
      </c>
      <c r="M1631" s="225" t="str">
        <f t="shared" si="306"/>
        <v>7</v>
      </c>
      <c r="N1631" s="225" t="str">
        <f t="shared" si="306"/>
        <v>8</v>
      </c>
      <c r="O1631" s="225" t="str">
        <f t="shared" si="306"/>
        <v>9</v>
      </c>
      <c r="P1631" s="225" t="str">
        <f t="shared" si="306"/>
        <v>10</v>
      </c>
      <c r="Q1631" s="225" t="str">
        <f t="shared" si="306"/>
        <v>11</v>
      </c>
      <c r="R1631" s="225" t="str">
        <f t="shared" si="306"/>
        <v>12</v>
      </c>
      <c r="S1631" s="225" t="str">
        <f t="shared" si="306"/>
        <v>13</v>
      </c>
      <c r="T1631" s="225" t="str">
        <f t="shared" si="306"/>
        <v>14</v>
      </c>
      <c r="U1631" s="225" t="str">
        <f t="shared" si="306"/>
        <v>15</v>
      </c>
      <c r="V1631" s="225" t="str">
        <f t="shared" si="306"/>
        <v>16</v>
      </c>
      <c r="W1631" s="225" t="str">
        <f t="shared" si="306"/>
        <v>17</v>
      </c>
      <c r="X1631" s="225" t="str">
        <f t="shared" si="306"/>
        <v>18</v>
      </c>
      <c r="Y1631" s="225" t="str">
        <f t="shared" si="306"/>
        <v>19</v>
      </c>
    </row>
    <row r="1632" spans="1:25" x14ac:dyDescent="0.25">
      <c r="A1632" t="str">
        <f t="shared" si="305"/>
        <v/>
      </c>
      <c r="G1632" s="225" t="str">
        <f t="shared" si="301"/>
        <v>1</v>
      </c>
      <c r="H1632" s="225" t="str">
        <f t="shared" si="302"/>
        <v>2</v>
      </c>
      <c r="I1632" s="225" t="str">
        <f t="shared" si="304"/>
        <v>3</v>
      </c>
      <c r="J1632" s="225" t="str">
        <f t="shared" si="306"/>
        <v>4</v>
      </c>
      <c r="K1632" s="225" t="str">
        <f t="shared" si="306"/>
        <v>5</v>
      </c>
      <c r="L1632" s="225" t="str">
        <f t="shared" si="306"/>
        <v>6</v>
      </c>
      <c r="M1632" s="225" t="str">
        <f t="shared" si="306"/>
        <v>7</v>
      </c>
      <c r="N1632" s="225" t="str">
        <f t="shared" si="306"/>
        <v>8</v>
      </c>
      <c r="O1632" s="225" t="str">
        <f t="shared" si="306"/>
        <v>9</v>
      </c>
      <c r="P1632" s="225" t="str">
        <f t="shared" si="306"/>
        <v>10</v>
      </c>
      <c r="Q1632" s="225" t="str">
        <f t="shared" si="306"/>
        <v>11</v>
      </c>
      <c r="R1632" s="225" t="str">
        <f t="shared" si="306"/>
        <v>12</v>
      </c>
      <c r="S1632" s="225" t="str">
        <f t="shared" si="306"/>
        <v>13</v>
      </c>
      <c r="T1632" s="225" t="str">
        <f t="shared" si="306"/>
        <v>14</v>
      </c>
      <c r="U1632" s="225" t="str">
        <f t="shared" si="306"/>
        <v>15</v>
      </c>
      <c r="V1632" s="225" t="str">
        <f t="shared" si="306"/>
        <v>16</v>
      </c>
      <c r="W1632" s="225" t="str">
        <f t="shared" si="306"/>
        <v>17</v>
      </c>
      <c r="X1632" s="225" t="str">
        <f t="shared" si="306"/>
        <v>18</v>
      </c>
      <c r="Y1632" s="225" t="str">
        <f t="shared" si="306"/>
        <v>19</v>
      </c>
    </row>
    <row r="1633" spans="1:25" x14ac:dyDescent="0.25">
      <c r="A1633" t="str">
        <f t="shared" si="305"/>
        <v/>
      </c>
      <c r="G1633" s="225" t="str">
        <f t="shared" si="301"/>
        <v>1</v>
      </c>
      <c r="H1633" s="225" t="str">
        <f t="shared" si="302"/>
        <v>2</v>
      </c>
      <c r="I1633" s="225" t="str">
        <f t="shared" si="304"/>
        <v>3</v>
      </c>
      <c r="J1633" s="225" t="str">
        <f t="shared" si="306"/>
        <v>4</v>
      </c>
      <c r="K1633" s="225" t="str">
        <f t="shared" si="306"/>
        <v>5</v>
      </c>
      <c r="L1633" s="225" t="str">
        <f t="shared" si="306"/>
        <v>6</v>
      </c>
      <c r="M1633" s="225" t="str">
        <f t="shared" si="306"/>
        <v>7</v>
      </c>
      <c r="N1633" s="225" t="str">
        <f t="shared" si="306"/>
        <v>8</v>
      </c>
      <c r="O1633" s="225" t="str">
        <f t="shared" ref="J1633:Y1649" si="307">O$1&amp;$F1633&amp;$B1633&amp;$E1633</f>
        <v>9</v>
      </c>
      <c r="P1633" s="225" t="str">
        <f t="shared" si="307"/>
        <v>10</v>
      </c>
      <c r="Q1633" s="225" t="str">
        <f t="shared" si="307"/>
        <v>11</v>
      </c>
      <c r="R1633" s="225" t="str">
        <f t="shared" si="307"/>
        <v>12</v>
      </c>
      <c r="S1633" s="225" t="str">
        <f t="shared" si="307"/>
        <v>13</v>
      </c>
      <c r="T1633" s="225" t="str">
        <f t="shared" si="307"/>
        <v>14</v>
      </c>
      <c r="U1633" s="225" t="str">
        <f t="shared" si="307"/>
        <v>15</v>
      </c>
      <c r="V1633" s="225" t="str">
        <f t="shared" si="307"/>
        <v>16</v>
      </c>
      <c r="W1633" s="225" t="str">
        <f t="shared" si="307"/>
        <v>17</v>
      </c>
      <c r="X1633" s="225" t="str">
        <f t="shared" si="307"/>
        <v>18</v>
      </c>
      <c r="Y1633" s="225" t="str">
        <f t="shared" si="307"/>
        <v>19</v>
      </c>
    </row>
    <row r="1634" spans="1:25" x14ac:dyDescent="0.25">
      <c r="A1634" t="str">
        <f t="shared" si="305"/>
        <v/>
      </c>
      <c r="G1634" s="225" t="str">
        <f t="shared" si="301"/>
        <v>1</v>
      </c>
      <c r="H1634" s="225" t="str">
        <f t="shared" si="302"/>
        <v>2</v>
      </c>
      <c r="I1634" s="225" t="str">
        <f t="shared" si="304"/>
        <v>3</v>
      </c>
      <c r="J1634" s="225" t="str">
        <f t="shared" si="307"/>
        <v>4</v>
      </c>
      <c r="K1634" s="225" t="str">
        <f t="shared" si="307"/>
        <v>5</v>
      </c>
      <c r="L1634" s="225" t="str">
        <f t="shared" si="307"/>
        <v>6</v>
      </c>
      <c r="M1634" s="225" t="str">
        <f t="shared" si="307"/>
        <v>7</v>
      </c>
      <c r="N1634" s="225" t="str">
        <f t="shared" si="307"/>
        <v>8</v>
      </c>
      <c r="O1634" s="225" t="str">
        <f t="shared" si="307"/>
        <v>9</v>
      </c>
      <c r="P1634" s="225" t="str">
        <f t="shared" si="307"/>
        <v>10</v>
      </c>
      <c r="Q1634" s="225" t="str">
        <f t="shared" si="307"/>
        <v>11</v>
      </c>
      <c r="R1634" s="225" t="str">
        <f t="shared" si="307"/>
        <v>12</v>
      </c>
      <c r="S1634" s="225" t="str">
        <f t="shared" si="307"/>
        <v>13</v>
      </c>
      <c r="T1634" s="225" t="str">
        <f t="shared" si="307"/>
        <v>14</v>
      </c>
      <c r="U1634" s="225" t="str">
        <f t="shared" si="307"/>
        <v>15</v>
      </c>
      <c r="V1634" s="225" t="str">
        <f t="shared" si="307"/>
        <v>16</v>
      </c>
      <c r="W1634" s="225" t="str">
        <f t="shared" si="307"/>
        <v>17</v>
      </c>
      <c r="X1634" s="225" t="str">
        <f t="shared" si="307"/>
        <v>18</v>
      </c>
      <c r="Y1634" s="225" t="str">
        <f t="shared" si="307"/>
        <v>19</v>
      </c>
    </row>
    <row r="1635" spans="1:25" x14ac:dyDescent="0.25">
      <c r="A1635" t="str">
        <f t="shared" si="305"/>
        <v/>
      </c>
      <c r="G1635" s="225" t="str">
        <f t="shared" si="301"/>
        <v>1</v>
      </c>
      <c r="H1635" s="225" t="str">
        <f t="shared" si="302"/>
        <v>2</v>
      </c>
      <c r="I1635" s="225" t="str">
        <f t="shared" si="304"/>
        <v>3</v>
      </c>
      <c r="J1635" s="225" t="str">
        <f t="shared" si="307"/>
        <v>4</v>
      </c>
      <c r="K1635" s="225" t="str">
        <f t="shared" si="307"/>
        <v>5</v>
      </c>
      <c r="L1635" s="225" t="str">
        <f t="shared" si="307"/>
        <v>6</v>
      </c>
      <c r="M1635" s="225" t="str">
        <f t="shared" si="307"/>
        <v>7</v>
      </c>
      <c r="N1635" s="225" t="str">
        <f t="shared" si="307"/>
        <v>8</v>
      </c>
      <c r="O1635" s="225" t="str">
        <f t="shared" si="307"/>
        <v>9</v>
      </c>
      <c r="P1635" s="225" t="str">
        <f t="shared" si="307"/>
        <v>10</v>
      </c>
      <c r="Q1635" s="225" t="str">
        <f t="shared" si="307"/>
        <v>11</v>
      </c>
      <c r="R1635" s="225" t="str">
        <f t="shared" si="307"/>
        <v>12</v>
      </c>
      <c r="S1635" s="225" t="str">
        <f t="shared" si="307"/>
        <v>13</v>
      </c>
      <c r="T1635" s="225" t="str">
        <f t="shared" si="307"/>
        <v>14</v>
      </c>
      <c r="U1635" s="225" t="str">
        <f t="shared" si="307"/>
        <v>15</v>
      </c>
      <c r="V1635" s="225" t="str">
        <f t="shared" si="307"/>
        <v>16</v>
      </c>
      <c r="W1635" s="225" t="str">
        <f t="shared" si="307"/>
        <v>17</v>
      </c>
      <c r="X1635" s="225" t="str">
        <f t="shared" si="307"/>
        <v>18</v>
      </c>
      <c r="Y1635" s="225" t="str">
        <f t="shared" si="307"/>
        <v>19</v>
      </c>
    </row>
    <row r="1636" spans="1:25" x14ac:dyDescent="0.25">
      <c r="A1636" t="str">
        <f t="shared" si="305"/>
        <v/>
      </c>
      <c r="G1636" s="225" t="str">
        <f t="shared" si="301"/>
        <v>1</v>
      </c>
      <c r="H1636" s="225" t="str">
        <f t="shared" si="302"/>
        <v>2</v>
      </c>
      <c r="I1636" s="225" t="str">
        <f t="shared" si="304"/>
        <v>3</v>
      </c>
      <c r="J1636" s="225" t="str">
        <f t="shared" si="307"/>
        <v>4</v>
      </c>
      <c r="K1636" s="225" t="str">
        <f t="shared" si="307"/>
        <v>5</v>
      </c>
      <c r="L1636" s="225" t="str">
        <f t="shared" si="307"/>
        <v>6</v>
      </c>
      <c r="M1636" s="225" t="str">
        <f t="shared" si="307"/>
        <v>7</v>
      </c>
      <c r="N1636" s="225" t="str">
        <f t="shared" si="307"/>
        <v>8</v>
      </c>
      <c r="O1636" s="225" t="str">
        <f t="shared" si="307"/>
        <v>9</v>
      </c>
      <c r="P1636" s="225" t="str">
        <f t="shared" si="307"/>
        <v>10</v>
      </c>
      <c r="Q1636" s="225" t="str">
        <f t="shared" si="307"/>
        <v>11</v>
      </c>
      <c r="R1636" s="225" t="str">
        <f t="shared" si="307"/>
        <v>12</v>
      </c>
      <c r="S1636" s="225" t="str">
        <f t="shared" si="307"/>
        <v>13</v>
      </c>
      <c r="T1636" s="225" t="str">
        <f t="shared" si="307"/>
        <v>14</v>
      </c>
      <c r="U1636" s="225" t="str">
        <f t="shared" si="307"/>
        <v>15</v>
      </c>
      <c r="V1636" s="225" t="str">
        <f t="shared" si="307"/>
        <v>16</v>
      </c>
      <c r="W1636" s="225" t="str">
        <f t="shared" si="307"/>
        <v>17</v>
      </c>
      <c r="X1636" s="225" t="str">
        <f t="shared" si="307"/>
        <v>18</v>
      </c>
      <c r="Y1636" s="225" t="str">
        <f t="shared" si="307"/>
        <v>19</v>
      </c>
    </row>
    <row r="1637" spans="1:25" x14ac:dyDescent="0.25">
      <c r="A1637" t="str">
        <f t="shared" si="305"/>
        <v/>
      </c>
      <c r="G1637" s="225" t="str">
        <f t="shared" si="301"/>
        <v>1</v>
      </c>
      <c r="H1637" s="225" t="str">
        <f t="shared" si="302"/>
        <v>2</v>
      </c>
      <c r="I1637" s="225" t="str">
        <f t="shared" si="304"/>
        <v>3</v>
      </c>
      <c r="J1637" s="225" t="str">
        <f t="shared" si="307"/>
        <v>4</v>
      </c>
      <c r="K1637" s="225" t="str">
        <f t="shared" si="307"/>
        <v>5</v>
      </c>
      <c r="L1637" s="225" t="str">
        <f t="shared" si="307"/>
        <v>6</v>
      </c>
      <c r="M1637" s="225" t="str">
        <f t="shared" si="307"/>
        <v>7</v>
      </c>
      <c r="N1637" s="225" t="str">
        <f t="shared" si="307"/>
        <v>8</v>
      </c>
      <c r="O1637" s="225" t="str">
        <f t="shared" si="307"/>
        <v>9</v>
      </c>
      <c r="P1637" s="225" t="str">
        <f t="shared" si="307"/>
        <v>10</v>
      </c>
      <c r="Q1637" s="225" t="str">
        <f t="shared" si="307"/>
        <v>11</v>
      </c>
      <c r="R1637" s="225" t="str">
        <f t="shared" si="307"/>
        <v>12</v>
      </c>
      <c r="S1637" s="225" t="str">
        <f t="shared" si="307"/>
        <v>13</v>
      </c>
      <c r="T1637" s="225" t="str">
        <f t="shared" si="307"/>
        <v>14</v>
      </c>
      <c r="U1637" s="225" t="str">
        <f t="shared" si="307"/>
        <v>15</v>
      </c>
      <c r="V1637" s="225" t="str">
        <f t="shared" si="307"/>
        <v>16</v>
      </c>
      <c r="W1637" s="225" t="str">
        <f t="shared" si="307"/>
        <v>17</v>
      </c>
      <c r="X1637" s="225" t="str">
        <f t="shared" si="307"/>
        <v>18</v>
      </c>
      <c r="Y1637" s="225" t="str">
        <f t="shared" si="307"/>
        <v>19</v>
      </c>
    </row>
    <row r="1638" spans="1:25" x14ac:dyDescent="0.25">
      <c r="A1638" t="str">
        <f t="shared" si="305"/>
        <v/>
      </c>
      <c r="G1638" s="225" t="str">
        <f t="shared" si="301"/>
        <v>1</v>
      </c>
      <c r="H1638" s="225" t="str">
        <f t="shared" si="302"/>
        <v>2</v>
      </c>
      <c r="I1638" s="225" t="str">
        <f t="shared" si="304"/>
        <v>3</v>
      </c>
      <c r="J1638" s="225" t="str">
        <f t="shared" si="307"/>
        <v>4</v>
      </c>
      <c r="K1638" s="225" t="str">
        <f t="shared" si="307"/>
        <v>5</v>
      </c>
      <c r="L1638" s="225" t="str">
        <f t="shared" si="307"/>
        <v>6</v>
      </c>
      <c r="M1638" s="225" t="str">
        <f t="shared" si="307"/>
        <v>7</v>
      </c>
      <c r="N1638" s="225" t="str">
        <f t="shared" si="307"/>
        <v>8</v>
      </c>
      <c r="O1638" s="225" t="str">
        <f t="shared" si="307"/>
        <v>9</v>
      </c>
      <c r="P1638" s="225" t="str">
        <f t="shared" si="307"/>
        <v>10</v>
      </c>
      <c r="Q1638" s="225" t="str">
        <f t="shared" si="307"/>
        <v>11</v>
      </c>
      <c r="R1638" s="225" t="str">
        <f t="shared" si="307"/>
        <v>12</v>
      </c>
      <c r="S1638" s="225" t="str">
        <f t="shared" si="307"/>
        <v>13</v>
      </c>
      <c r="T1638" s="225" t="str">
        <f t="shared" si="307"/>
        <v>14</v>
      </c>
      <c r="U1638" s="225" t="str">
        <f t="shared" si="307"/>
        <v>15</v>
      </c>
      <c r="V1638" s="225" t="str">
        <f t="shared" si="307"/>
        <v>16</v>
      </c>
      <c r="W1638" s="225" t="str">
        <f t="shared" si="307"/>
        <v>17</v>
      </c>
      <c r="X1638" s="225" t="str">
        <f t="shared" si="307"/>
        <v>18</v>
      </c>
      <c r="Y1638" s="225" t="str">
        <f t="shared" si="307"/>
        <v>19</v>
      </c>
    </row>
    <row r="1639" spans="1:25" x14ac:dyDescent="0.25">
      <c r="A1639" t="str">
        <f t="shared" si="305"/>
        <v/>
      </c>
      <c r="G1639" s="225" t="str">
        <f t="shared" si="301"/>
        <v>1</v>
      </c>
      <c r="H1639" s="225" t="str">
        <f t="shared" si="302"/>
        <v>2</v>
      </c>
      <c r="I1639" s="225" t="str">
        <f t="shared" si="304"/>
        <v>3</v>
      </c>
      <c r="J1639" s="225" t="str">
        <f t="shared" si="307"/>
        <v>4</v>
      </c>
      <c r="K1639" s="225" t="str">
        <f t="shared" si="307"/>
        <v>5</v>
      </c>
      <c r="L1639" s="225" t="str">
        <f t="shared" si="307"/>
        <v>6</v>
      </c>
      <c r="M1639" s="225" t="str">
        <f t="shared" si="307"/>
        <v>7</v>
      </c>
      <c r="N1639" s="225" t="str">
        <f t="shared" si="307"/>
        <v>8</v>
      </c>
      <c r="O1639" s="225" t="str">
        <f t="shared" si="307"/>
        <v>9</v>
      </c>
      <c r="P1639" s="225" t="str">
        <f t="shared" si="307"/>
        <v>10</v>
      </c>
      <c r="Q1639" s="225" t="str">
        <f t="shared" si="307"/>
        <v>11</v>
      </c>
      <c r="R1639" s="225" t="str">
        <f t="shared" si="307"/>
        <v>12</v>
      </c>
      <c r="S1639" s="225" t="str">
        <f t="shared" si="307"/>
        <v>13</v>
      </c>
      <c r="T1639" s="225" t="str">
        <f t="shared" si="307"/>
        <v>14</v>
      </c>
      <c r="U1639" s="225" t="str">
        <f t="shared" si="307"/>
        <v>15</v>
      </c>
      <c r="V1639" s="225" t="str">
        <f t="shared" si="307"/>
        <v>16</v>
      </c>
      <c r="W1639" s="225" t="str">
        <f t="shared" si="307"/>
        <v>17</v>
      </c>
      <c r="X1639" s="225" t="str">
        <f t="shared" si="307"/>
        <v>18</v>
      </c>
      <c r="Y1639" s="225" t="str">
        <f t="shared" si="307"/>
        <v>19</v>
      </c>
    </row>
    <row r="1640" spans="1:25" x14ac:dyDescent="0.25">
      <c r="A1640" t="str">
        <f t="shared" si="305"/>
        <v/>
      </c>
      <c r="G1640" s="225" t="str">
        <f t="shared" si="301"/>
        <v>1</v>
      </c>
      <c r="H1640" s="225" t="str">
        <f t="shared" si="302"/>
        <v>2</v>
      </c>
      <c r="I1640" s="225" t="str">
        <f t="shared" si="304"/>
        <v>3</v>
      </c>
      <c r="J1640" s="225" t="str">
        <f t="shared" si="307"/>
        <v>4</v>
      </c>
      <c r="K1640" s="225" t="str">
        <f t="shared" si="307"/>
        <v>5</v>
      </c>
      <c r="L1640" s="225" t="str">
        <f t="shared" si="307"/>
        <v>6</v>
      </c>
      <c r="M1640" s="225" t="str">
        <f t="shared" si="307"/>
        <v>7</v>
      </c>
      <c r="N1640" s="225" t="str">
        <f t="shared" si="307"/>
        <v>8</v>
      </c>
      <c r="O1640" s="225" t="str">
        <f t="shared" si="307"/>
        <v>9</v>
      </c>
      <c r="P1640" s="225" t="str">
        <f t="shared" si="307"/>
        <v>10</v>
      </c>
      <c r="Q1640" s="225" t="str">
        <f t="shared" si="307"/>
        <v>11</v>
      </c>
      <c r="R1640" s="225" t="str">
        <f t="shared" si="307"/>
        <v>12</v>
      </c>
      <c r="S1640" s="225" t="str">
        <f t="shared" si="307"/>
        <v>13</v>
      </c>
      <c r="T1640" s="225" t="str">
        <f t="shared" si="307"/>
        <v>14</v>
      </c>
      <c r="U1640" s="225" t="str">
        <f t="shared" si="307"/>
        <v>15</v>
      </c>
      <c r="V1640" s="225" t="str">
        <f t="shared" si="307"/>
        <v>16</v>
      </c>
      <c r="W1640" s="225" t="str">
        <f t="shared" si="307"/>
        <v>17</v>
      </c>
      <c r="X1640" s="225" t="str">
        <f t="shared" si="307"/>
        <v>18</v>
      </c>
      <c r="Y1640" s="225" t="str">
        <f t="shared" si="307"/>
        <v>19</v>
      </c>
    </row>
    <row r="1641" spans="1:25" x14ac:dyDescent="0.25">
      <c r="A1641" t="str">
        <f t="shared" si="305"/>
        <v/>
      </c>
      <c r="G1641" s="225" t="str">
        <f t="shared" si="301"/>
        <v>1</v>
      </c>
      <c r="H1641" s="225" t="str">
        <f t="shared" si="302"/>
        <v>2</v>
      </c>
      <c r="I1641" s="225" t="str">
        <f t="shared" si="304"/>
        <v>3</v>
      </c>
      <c r="J1641" s="225" t="str">
        <f t="shared" si="307"/>
        <v>4</v>
      </c>
      <c r="K1641" s="225" t="str">
        <f t="shared" si="307"/>
        <v>5</v>
      </c>
      <c r="L1641" s="225" t="str">
        <f t="shared" si="307"/>
        <v>6</v>
      </c>
      <c r="M1641" s="225" t="str">
        <f t="shared" si="307"/>
        <v>7</v>
      </c>
      <c r="N1641" s="225" t="str">
        <f t="shared" si="307"/>
        <v>8</v>
      </c>
      <c r="O1641" s="225" t="str">
        <f t="shared" si="307"/>
        <v>9</v>
      </c>
      <c r="P1641" s="225" t="str">
        <f t="shared" si="307"/>
        <v>10</v>
      </c>
      <c r="Q1641" s="225" t="str">
        <f t="shared" si="307"/>
        <v>11</v>
      </c>
      <c r="R1641" s="225" t="str">
        <f t="shared" si="307"/>
        <v>12</v>
      </c>
      <c r="S1641" s="225" t="str">
        <f t="shared" si="307"/>
        <v>13</v>
      </c>
      <c r="T1641" s="225" t="str">
        <f t="shared" si="307"/>
        <v>14</v>
      </c>
      <c r="U1641" s="225" t="str">
        <f t="shared" si="307"/>
        <v>15</v>
      </c>
      <c r="V1641" s="225" t="str">
        <f t="shared" si="307"/>
        <v>16</v>
      </c>
      <c r="W1641" s="225" t="str">
        <f t="shared" si="307"/>
        <v>17</v>
      </c>
      <c r="X1641" s="225" t="str">
        <f t="shared" si="307"/>
        <v>18</v>
      </c>
      <c r="Y1641" s="225" t="str">
        <f t="shared" si="307"/>
        <v>19</v>
      </c>
    </row>
    <row r="1642" spans="1:25" x14ac:dyDescent="0.25">
      <c r="A1642" t="str">
        <f t="shared" si="305"/>
        <v/>
      </c>
      <c r="G1642" s="225" t="str">
        <f t="shared" si="301"/>
        <v>1</v>
      </c>
      <c r="H1642" s="225" t="str">
        <f t="shared" si="302"/>
        <v>2</v>
      </c>
      <c r="I1642" s="225" t="str">
        <f t="shared" si="304"/>
        <v>3</v>
      </c>
      <c r="J1642" s="225" t="str">
        <f t="shared" si="307"/>
        <v>4</v>
      </c>
      <c r="K1642" s="225" t="str">
        <f t="shared" si="307"/>
        <v>5</v>
      </c>
      <c r="L1642" s="225" t="str">
        <f t="shared" si="307"/>
        <v>6</v>
      </c>
      <c r="M1642" s="225" t="str">
        <f t="shared" si="307"/>
        <v>7</v>
      </c>
      <c r="N1642" s="225" t="str">
        <f t="shared" si="307"/>
        <v>8</v>
      </c>
      <c r="O1642" s="225" t="str">
        <f t="shared" si="307"/>
        <v>9</v>
      </c>
      <c r="P1642" s="225" t="str">
        <f t="shared" si="307"/>
        <v>10</v>
      </c>
      <c r="Q1642" s="225" t="str">
        <f t="shared" si="307"/>
        <v>11</v>
      </c>
      <c r="R1642" s="225" t="str">
        <f t="shared" si="307"/>
        <v>12</v>
      </c>
      <c r="S1642" s="225" t="str">
        <f t="shared" si="307"/>
        <v>13</v>
      </c>
      <c r="T1642" s="225" t="str">
        <f t="shared" si="307"/>
        <v>14</v>
      </c>
      <c r="U1642" s="225" t="str">
        <f t="shared" si="307"/>
        <v>15</v>
      </c>
      <c r="V1642" s="225" t="str">
        <f t="shared" si="307"/>
        <v>16</v>
      </c>
      <c r="W1642" s="225" t="str">
        <f t="shared" si="307"/>
        <v>17</v>
      </c>
      <c r="X1642" s="225" t="str">
        <f t="shared" si="307"/>
        <v>18</v>
      </c>
      <c r="Y1642" s="225" t="str">
        <f t="shared" si="307"/>
        <v>19</v>
      </c>
    </row>
    <row r="1643" spans="1:25" x14ac:dyDescent="0.25">
      <c r="A1643" t="str">
        <f t="shared" si="305"/>
        <v/>
      </c>
      <c r="G1643" s="225" t="str">
        <f t="shared" si="301"/>
        <v>1</v>
      </c>
      <c r="H1643" s="225" t="str">
        <f t="shared" si="302"/>
        <v>2</v>
      </c>
      <c r="I1643" s="225" t="str">
        <f t="shared" si="304"/>
        <v>3</v>
      </c>
      <c r="J1643" s="225" t="str">
        <f t="shared" si="307"/>
        <v>4</v>
      </c>
      <c r="K1643" s="225" t="str">
        <f t="shared" si="307"/>
        <v>5</v>
      </c>
      <c r="L1643" s="225" t="str">
        <f t="shared" si="307"/>
        <v>6</v>
      </c>
      <c r="M1643" s="225" t="str">
        <f t="shared" si="307"/>
        <v>7</v>
      </c>
      <c r="N1643" s="225" t="str">
        <f t="shared" si="307"/>
        <v>8</v>
      </c>
      <c r="O1643" s="225" t="str">
        <f t="shared" si="307"/>
        <v>9</v>
      </c>
      <c r="P1643" s="225" t="str">
        <f t="shared" si="307"/>
        <v>10</v>
      </c>
      <c r="Q1643" s="225" t="str">
        <f t="shared" si="307"/>
        <v>11</v>
      </c>
      <c r="R1643" s="225" t="str">
        <f t="shared" si="307"/>
        <v>12</v>
      </c>
      <c r="S1643" s="225" t="str">
        <f t="shared" si="307"/>
        <v>13</v>
      </c>
      <c r="T1643" s="225" t="str">
        <f t="shared" si="307"/>
        <v>14</v>
      </c>
      <c r="U1643" s="225" t="str">
        <f t="shared" si="307"/>
        <v>15</v>
      </c>
      <c r="V1643" s="225" t="str">
        <f t="shared" si="307"/>
        <v>16</v>
      </c>
      <c r="W1643" s="225" t="str">
        <f t="shared" si="307"/>
        <v>17</v>
      </c>
      <c r="X1643" s="225" t="str">
        <f t="shared" si="307"/>
        <v>18</v>
      </c>
      <c r="Y1643" s="225" t="str">
        <f t="shared" si="307"/>
        <v>19</v>
      </c>
    </row>
    <row r="1644" spans="1:25" x14ac:dyDescent="0.25">
      <c r="A1644" t="str">
        <f t="shared" si="305"/>
        <v/>
      </c>
      <c r="G1644" s="225" t="str">
        <f t="shared" si="301"/>
        <v>1</v>
      </c>
      <c r="H1644" s="225" t="str">
        <f t="shared" si="302"/>
        <v>2</v>
      </c>
      <c r="I1644" s="225" t="str">
        <f t="shared" si="304"/>
        <v>3</v>
      </c>
      <c r="J1644" s="225" t="str">
        <f t="shared" si="307"/>
        <v>4</v>
      </c>
      <c r="K1644" s="225" t="str">
        <f t="shared" si="307"/>
        <v>5</v>
      </c>
      <c r="L1644" s="225" t="str">
        <f t="shared" si="307"/>
        <v>6</v>
      </c>
      <c r="M1644" s="225" t="str">
        <f t="shared" si="307"/>
        <v>7</v>
      </c>
      <c r="N1644" s="225" t="str">
        <f t="shared" si="307"/>
        <v>8</v>
      </c>
      <c r="O1644" s="225" t="str">
        <f t="shared" si="307"/>
        <v>9</v>
      </c>
      <c r="P1644" s="225" t="str">
        <f t="shared" si="307"/>
        <v>10</v>
      </c>
      <c r="Q1644" s="225" t="str">
        <f t="shared" si="307"/>
        <v>11</v>
      </c>
      <c r="R1644" s="225" t="str">
        <f t="shared" si="307"/>
        <v>12</v>
      </c>
      <c r="S1644" s="225" t="str">
        <f t="shared" si="307"/>
        <v>13</v>
      </c>
      <c r="T1644" s="225" t="str">
        <f t="shared" si="307"/>
        <v>14</v>
      </c>
      <c r="U1644" s="225" t="str">
        <f t="shared" si="307"/>
        <v>15</v>
      </c>
      <c r="V1644" s="225" t="str">
        <f t="shared" si="307"/>
        <v>16</v>
      </c>
      <c r="W1644" s="225" t="str">
        <f t="shared" si="307"/>
        <v>17</v>
      </c>
      <c r="X1644" s="225" t="str">
        <f t="shared" si="307"/>
        <v>18</v>
      </c>
      <c r="Y1644" s="225" t="str">
        <f t="shared" si="307"/>
        <v>19</v>
      </c>
    </row>
    <row r="1645" spans="1:25" x14ac:dyDescent="0.25">
      <c r="A1645" t="str">
        <f t="shared" si="305"/>
        <v/>
      </c>
      <c r="G1645" s="225" t="str">
        <f t="shared" si="301"/>
        <v>1</v>
      </c>
      <c r="H1645" s="225" t="str">
        <f t="shared" si="302"/>
        <v>2</v>
      </c>
      <c r="I1645" s="225" t="str">
        <f t="shared" si="304"/>
        <v>3</v>
      </c>
      <c r="J1645" s="225" t="str">
        <f t="shared" si="307"/>
        <v>4</v>
      </c>
      <c r="K1645" s="225" t="str">
        <f t="shared" si="307"/>
        <v>5</v>
      </c>
      <c r="L1645" s="225" t="str">
        <f t="shared" si="307"/>
        <v>6</v>
      </c>
      <c r="M1645" s="225" t="str">
        <f t="shared" si="307"/>
        <v>7</v>
      </c>
      <c r="N1645" s="225" t="str">
        <f t="shared" si="307"/>
        <v>8</v>
      </c>
      <c r="O1645" s="225" t="str">
        <f t="shared" si="307"/>
        <v>9</v>
      </c>
      <c r="P1645" s="225" t="str">
        <f t="shared" si="307"/>
        <v>10</v>
      </c>
      <c r="Q1645" s="225" t="str">
        <f t="shared" si="307"/>
        <v>11</v>
      </c>
      <c r="R1645" s="225" t="str">
        <f t="shared" si="307"/>
        <v>12</v>
      </c>
      <c r="S1645" s="225" t="str">
        <f t="shared" si="307"/>
        <v>13</v>
      </c>
      <c r="T1645" s="225" t="str">
        <f t="shared" si="307"/>
        <v>14</v>
      </c>
      <c r="U1645" s="225" t="str">
        <f t="shared" si="307"/>
        <v>15</v>
      </c>
      <c r="V1645" s="225" t="str">
        <f t="shared" si="307"/>
        <v>16</v>
      </c>
      <c r="W1645" s="225" t="str">
        <f t="shared" si="307"/>
        <v>17</v>
      </c>
      <c r="X1645" s="225" t="str">
        <f t="shared" si="307"/>
        <v>18</v>
      </c>
      <c r="Y1645" s="225" t="str">
        <f t="shared" si="307"/>
        <v>19</v>
      </c>
    </row>
    <row r="1646" spans="1:25" x14ac:dyDescent="0.25">
      <c r="A1646" t="str">
        <f t="shared" si="305"/>
        <v/>
      </c>
      <c r="G1646" s="225" t="str">
        <f t="shared" si="301"/>
        <v>1</v>
      </c>
      <c r="H1646" s="225" t="str">
        <f t="shared" si="302"/>
        <v>2</v>
      </c>
      <c r="I1646" s="225" t="str">
        <f t="shared" si="304"/>
        <v>3</v>
      </c>
      <c r="J1646" s="225" t="str">
        <f t="shared" si="307"/>
        <v>4</v>
      </c>
      <c r="K1646" s="225" t="str">
        <f t="shared" si="307"/>
        <v>5</v>
      </c>
      <c r="L1646" s="225" t="str">
        <f t="shared" si="307"/>
        <v>6</v>
      </c>
      <c r="M1646" s="225" t="str">
        <f t="shared" si="307"/>
        <v>7</v>
      </c>
      <c r="N1646" s="225" t="str">
        <f t="shared" si="307"/>
        <v>8</v>
      </c>
      <c r="O1646" s="225" t="str">
        <f t="shared" si="307"/>
        <v>9</v>
      </c>
      <c r="P1646" s="225" t="str">
        <f t="shared" si="307"/>
        <v>10</v>
      </c>
      <c r="Q1646" s="225" t="str">
        <f t="shared" si="307"/>
        <v>11</v>
      </c>
      <c r="R1646" s="225" t="str">
        <f t="shared" si="307"/>
        <v>12</v>
      </c>
      <c r="S1646" s="225" t="str">
        <f t="shared" si="307"/>
        <v>13</v>
      </c>
      <c r="T1646" s="225" t="str">
        <f t="shared" si="307"/>
        <v>14</v>
      </c>
      <c r="U1646" s="225" t="str">
        <f t="shared" si="307"/>
        <v>15</v>
      </c>
      <c r="V1646" s="225" t="str">
        <f t="shared" si="307"/>
        <v>16</v>
      </c>
      <c r="W1646" s="225" t="str">
        <f t="shared" si="307"/>
        <v>17</v>
      </c>
      <c r="X1646" s="225" t="str">
        <f t="shared" si="307"/>
        <v>18</v>
      </c>
      <c r="Y1646" s="225" t="str">
        <f t="shared" si="307"/>
        <v>19</v>
      </c>
    </row>
    <row r="1647" spans="1:25" x14ac:dyDescent="0.25">
      <c r="A1647" t="str">
        <f t="shared" si="305"/>
        <v/>
      </c>
      <c r="G1647" s="225" t="str">
        <f t="shared" si="301"/>
        <v>1</v>
      </c>
      <c r="H1647" s="225" t="str">
        <f t="shared" si="302"/>
        <v>2</v>
      </c>
      <c r="I1647" s="225" t="str">
        <f t="shared" si="304"/>
        <v>3</v>
      </c>
      <c r="J1647" s="225" t="str">
        <f t="shared" si="307"/>
        <v>4</v>
      </c>
      <c r="K1647" s="225" t="str">
        <f t="shared" si="307"/>
        <v>5</v>
      </c>
      <c r="L1647" s="225" t="str">
        <f t="shared" si="307"/>
        <v>6</v>
      </c>
      <c r="M1647" s="225" t="str">
        <f t="shared" si="307"/>
        <v>7</v>
      </c>
      <c r="N1647" s="225" t="str">
        <f t="shared" si="307"/>
        <v>8</v>
      </c>
      <c r="O1647" s="225" t="str">
        <f t="shared" si="307"/>
        <v>9</v>
      </c>
      <c r="P1647" s="225" t="str">
        <f t="shared" si="307"/>
        <v>10</v>
      </c>
      <c r="Q1647" s="225" t="str">
        <f t="shared" si="307"/>
        <v>11</v>
      </c>
      <c r="R1647" s="225" t="str">
        <f t="shared" si="307"/>
        <v>12</v>
      </c>
      <c r="S1647" s="225" t="str">
        <f t="shared" si="307"/>
        <v>13</v>
      </c>
      <c r="T1647" s="225" t="str">
        <f t="shared" si="307"/>
        <v>14</v>
      </c>
      <c r="U1647" s="225" t="str">
        <f t="shared" si="307"/>
        <v>15</v>
      </c>
      <c r="V1647" s="225" t="str">
        <f t="shared" si="307"/>
        <v>16</v>
      </c>
      <c r="W1647" s="225" t="str">
        <f t="shared" si="307"/>
        <v>17</v>
      </c>
      <c r="X1647" s="225" t="str">
        <f t="shared" si="307"/>
        <v>18</v>
      </c>
      <c r="Y1647" s="225" t="str">
        <f t="shared" si="307"/>
        <v>19</v>
      </c>
    </row>
    <row r="1648" spans="1:25" x14ac:dyDescent="0.25">
      <c r="A1648" t="str">
        <f t="shared" si="305"/>
        <v/>
      </c>
      <c r="G1648" s="225" t="str">
        <f t="shared" si="301"/>
        <v>1</v>
      </c>
      <c r="H1648" s="225" t="str">
        <f t="shared" si="302"/>
        <v>2</v>
      </c>
      <c r="I1648" s="225" t="str">
        <f t="shared" si="304"/>
        <v>3</v>
      </c>
      <c r="J1648" s="225" t="str">
        <f t="shared" si="307"/>
        <v>4</v>
      </c>
      <c r="K1648" s="225" t="str">
        <f t="shared" si="307"/>
        <v>5</v>
      </c>
      <c r="L1648" s="225" t="str">
        <f t="shared" si="307"/>
        <v>6</v>
      </c>
      <c r="M1648" s="225" t="str">
        <f t="shared" si="307"/>
        <v>7</v>
      </c>
      <c r="N1648" s="225" t="str">
        <f t="shared" si="307"/>
        <v>8</v>
      </c>
      <c r="O1648" s="225" t="str">
        <f t="shared" si="307"/>
        <v>9</v>
      </c>
      <c r="P1648" s="225" t="str">
        <f t="shared" si="307"/>
        <v>10</v>
      </c>
      <c r="Q1648" s="225" t="str">
        <f t="shared" si="307"/>
        <v>11</v>
      </c>
      <c r="R1648" s="225" t="str">
        <f t="shared" si="307"/>
        <v>12</v>
      </c>
      <c r="S1648" s="225" t="str">
        <f t="shared" si="307"/>
        <v>13</v>
      </c>
      <c r="T1648" s="225" t="str">
        <f t="shared" si="307"/>
        <v>14</v>
      </c>
      <c r="U1648" s="225" t="str">
        <f t="shared" si="307"/>
        <v>15</v>
      </c>
      <c r="V1648" s="225" t="str">
        <f t="shared" si="307"/>
        <v>16</v>
      </c>
      <c r="W1648" s="225" t="str">
        <f t="shared" si="307"/>
        <v>17</v>
      </c>
      <c r="X1648" s="225" t="str">
        <f t="shared" si="307"/>
        <v>18</v>
      </c>
      <c r="Y1648" s="225" t="str">
        <f t="shared" si="307"/>
        <v>19</v>
      </c>
    </row>
    <row r="1649" spans="1:25" x14ac:dyDescent="0.25">
      <c r="A1649" t="str">
        <f t="shared" si="305"/>
        <v/>
      </c>
      <c r="G1649" s="225" t="str">
        <f t="shared" si="301"/>
        <v>1</v>
      </c>
      <c r="H1649" s="225" t="str">
        <f t="shared" si="302"/>
        <v>2</v>
      </c>
      <c r="I1649" s="225" t="str">
        <f t="shared" si="304"/>
        <v>3</v>
      </c>
      <c r="J1649" s="225" t="str">
        <f t="shared" si="307"/>
        <v>4</v>
      </c>
      <c r="K1649" s="225" t="str">
        <f t="shared" si="307"/>
        <v>5</v>
      </c>
      <c r="L1649" s="225" t="str">
        <f t="shared" si="307"/>
        <v>6</v>
      </c>
      <c r="M1649" s="225" t="str">
        <f t="shared" si="307"/>
        <v>7</v>
      </c>
      <c r="N1649" s="225" t="str">
        <f t="shared" ref="J1649:Y1665" si="308">N$1&amp;$F1649&amp;$B1649&amp;$E1649</f>
        <v>8</v>
      </c>
      <c r="O1649" s="225" t="str">
        <f t="shared" si="308"/>
        <v>9</v>
      </c>
      <c r="P1649" s="225" t="str">
        <f t="shared" si="308"/>
        <v>10</v>
      </c>
      <c r="Q1649" s="225" t="str">
        <f t="shared" si="308"/>
        <v>11</v>
      </c>
      <c r="R1649" s="225" t="str">
        <f t="shared" si="308"/>
        <v>12</v>
      </c>
      <c r="S1649" s="225" t="str">
        <f t="shared" si="308"/>
        <v>13</v>
      </c>
      <c r="T1649" s="225" t="str">
        <f t="shared" si="308"/>
        <v>14</v>
      </c>
      <c r="U1649" s="225" t="str">
        <f t="shared" si="308"/>
        <v>15</v>
      </c>
      <c r="V1649" s="225" t="str">
        <f t="shared" si="308"/>
        <v>16</v>
      </c>
      <c r="W1649" s="225" t="str">
        <f t="shared" si="308"/>
        <v>17</v>
      </c>
      <c r="X1649" s="225" t="str">
        <f t="shared" si="308"/>
        <v>18</v>
      </c>
      <c r="Y1649" s="225" t="str">
        <f t="shared" si="308"/>
        <v>19</v>
      </c>
    </row>
    <row r="1650" spans="1:25" x14ac:dyDescent="0.25">
      <c r="A1650" t="str">
        <f t="shared" si="305"/>
        <v/>
      </c>
      <c r="G1650" s="225" t="str">
        <f t="shared" si="301"/>
        <v>1</v>
      </c>
      <c r="H1650" s="225" t="str">
        <f t="shared" si="302"/>
        <v>2</v>
      </c>
      <c r="I1650" s="225" t="str">
        <f t="shared" si="304"/>
        <v>3</v>
      </c>
      <c r="J1650" s="225" t="str">
        <f t="shared" si="308"/>
        <v>4</v>
      </c>
      <c r="K1650" s="225" t="str">
        <f t="shared" si="308"/>
        <v>5</v>
      </c>
      <c r="L1650" s="225" t="str">
        <f t="shared" si="308"/>
        <v>6</v>
      </c>
      <c r="M1650" s="225" t="str">
        <f t="shared" si="308"/>
        <v>7</v>
      </c>
      <c r="N1650" s="225" t="str">
        <f t="shared" si="308"/>
        <v>8</v>
      </c>
      <c r="O1650" s="225" t="str">
        <f t="shared" si="308"/>
        <v>9</v>
      </c>
      <c r="P1650" s="225" t="str">
        <f t="shared" si="308"/>
        <v>10</v>
      </c>
      <c r="Q1650" s="225" t="str">
        <f t="shared" si="308"/>
        <v>11</v>
      </c>
      <c r="R1650" s="225" t="str">
        <f t="shared" si="308"/>
        <v>12</v>
      </c>
      <c r="S1650" s="225" t="str">
        <f t="shared" si="308"/>
        <v>13</v>
      </c>
      <c r="T1650" s="225" t="str">
        <f t="shared" si="308"/>
        <v>14</v>
      </c>
      <c r="U1650" s="225" t="str">
        <f t="shared" si="308"/>
        <v>15</v>
      </c>
      <c r="V1650" s="225" t="str">
        <f t="shared" si="308"/>
        <v>16</v>
      </c>
      <c r="W1650" s="225" t="str">
        <f t="shared" si="308"/>
        <v>17</v>
      </c>
      <c r="X1650" s="225" t="str">
        <f t="shared" si="308"/>
        <v>18</v>
      </c>
      <c r="Y1650" s="225" t="str">
        <f t="shared" si="308"/>
        <v>19</v>
      </c>
    </row>
    <row r="1651" spans="1:25" x14ac:dyDescent="0.25">
      <c r="A1651" t="str">
        <f t="shared" si="305"/>
        <v/>
      </c>
      <c r="G1651" s="225" t="str">
        <f t="shared" si="301"/>
        <v>1</v>
      </c>
      <c r="H1651" s="225" t="str">
        <f t="shared" si="302"/>
        <v>2</v>
      </c>
      <c r="I1651" s="225" t="str">
        <f t="shared" si="304"/>
        <v>3</v>
      </c>
      <c r="J1651" s="225" t="str">
        <f t="shared" si="308"/>
        <v>4</v>
      </c>
      <c r="K1651" s="225" t="str">
        <f t="shared" si="308"/>
        <v>5</v>
      </c>
      <c r="L1651" s="225" t="str">
        <f t="shared" si="308"/>
        <v>6</v>
      </c>
      <c r="M1651" s="225" t="str">
        <f t="shared" si="308"/>
        <v>7</v>
      </c>
      <c r="N1651" s="225" t="str">
        <f t="shared" si="308"/>
        <v>8</v>
      </c>
      <c r="O1651" s="225" t="str">
        <f t="shared" si="308"/>
        <v>9</v>
      </c>
      <c r="P1651" s="225" t="str">
        <f t="shared" si="308"/>
        <v>10</v>
      </c>
      <c r="Q1651" s="225" t="str">
        <f t="shared" si="308"/>
        <v>11</v>
      </c>
      <c r="R1651" s="225" t="str">
        <f t="shared" si="308"/>
        <v>12</v>
      </c>
      <c r="S1651" s="225" t="str">
        <f t="shared" si="308"/>
        <v>13</v>
      </c>
      <c r="T1651" s="225" t="str">
        <f t="shared" si="308"/>
        <v>14</v>
      </c>
      <c r="U1651" s="225" t="str">
        <f t="shared" si="308"/>
        <v>15</v>
      </c>
      <c r="V1651" s="225" t="str">
        <f t="shared" si="308"/>
        <v>16</v>
      </c>
      <c r="W1651" s="225" t="str">
        <f t="shared" si="308"/>
        <v>17</v>
      </c>
      <c r="X1651" s="225" t="str">
        <f t="shared" si="308"/>
        <v>18</v>
      </c>
      <c r="Y1651" s="225" t="str">
        <f t="shared" si="308"/>
        <v>19</v>
      </c>
    </row>
    <row r="1652" spans="1:25" x14ac:dyDescent="0.25">
      <c r="A1652" t="str">
        <f t="shared" si="305"/>
        <v/>
      </c>
      <c r="G1652" s="225" t="str">
        <f t="shared" si="301"/>
        <v>1</v>
      </c>
      <c r="H1652" s="225" t="str">
        <f t="shared" si="302"/>
        <v>2</v>
      </c>
      <c r="I1652" s="225" t="str">
        <f t="shared" si="304"/>
        <v>3</v>
      </c>
      <c r="J1652" s="225" t="str">
        <f t="shared" si="308"/>
        <v>4</v>
      </c>
      <c r="K1652" s="225" t="str">
        <f t="shared" si="308"/>
        <v>5</v>
      </c>
      <c r="L1652" s="225" t="str">
        <f t="shared" si="308"/>
        <v>6</v>
      </c>
      <c r="M1652" s="225" t="str">
        <f t="shared" si="308"/>
        <v>7</v>
      </c>
      <c r="N1652" s="225" t="str">
        <f t="shared" si="308"/>
        <v>8</v>
      </c>
      <c r="O1652" s="225" t="str">
        <f t="shared" si="308"/>
        <v>9</v>
      </c>
      <c r="P1652" s="225" t="str">
        <f t="shared" si="308"/>
        <v>10</v>
      </c>
      <c r="Q1652" s="225" t="str">
        <f t="shared" si="308"/>
        <v>11</v>
      </c>
      <c r="R1652" s="225" t="str">
        <f t="shared" si="308"/>
        <v>12</v>
      </c>
      <c r="S1652" s="225" t="str">
        <f t="shared" si="308"/>
        <v>13</v>
      </c>
      <c r="T1652" s="225" t="str">
        <f t="shared" si="308"/>
        <v>14</v>
      </c>
      <c r="U1652" s="225" t="str">
        <f t="shared" si="308"/>
        <v>15</v>
      </c>
      <c r="V1652" s="225" t="str">
        <f t="shared" si="308"/>
        <v>16</v>
      </c>
      <c r="W1652" s="225" t="str">
        <f t="shared" si="308"/>
        <v>17</v>
      </c>
      <c r="X1652" s="225" t="str">
        <f t="shared" si="308"/>
        <v>18</v>
      </c>
      <c r="Y1652" s="225" t="str">
        <f t="shared" si="308"/>
        <v>19</v>
      </c>
    </row>
    <row r="1653" spans="1:25" x14ac:dyDescent="0.25">
      <c r="A1653" t="str">
        <f t="shared" si="305"/>
        <v/>
      </c>
      <c r="G1653" s="225" t="str">
        <f t="shared" si="301"/>
        <v>1</v>
      </c>
      <c r="H1653" s="225" t="str">
        <f t="shared" si="302"/>
        <v>2</v>
      </c>
      <c r="I1653" s="225" t="str">
        <f t="shared" si="304"/>
        <v>3</v>
      </c>
      <c r="J1653" s="225" t="str">
        <f t="shared" si="308"/>
        <v>4</v>
      </c>
      <c r="K1653" s="225" t="str">
        <f t="shared" si="308"/>
        <v>5</v>
      </c>
      <c r="L1653" s="225" t="str">
        <f t="shared" si="308"/>
        <v>6</v>
      </c>
      <c r="M1653" s="225" t="str">
        <f t="shared" si="308"/>
        <v>7</v>
      </c>
      <c r="N1653" s="225" t="str">
        <f t="shared" si="308"/>
        <v>8</v>
      </c>
      <c r="O1653" s="225" t="str">
        <f t="shared" si="308"/>
        <v>9</v>
      </c>
      <c r="P1653" s="225" t="str">
        <f t="shared" si="308"/>
        <v>10</v>
      </c>
      <c r="Q1653" s="225" t="str">
        <f t="shared" si="308"/>
        <v>11</v>
      </c>
      <c r="R1653" s="225" t="str">
        <f t="shared" si="308"/>
        <v>12</v>
      </c>
      <c r="S1653" s="225" t="str">
        <f t="shared" si="308"/>
        <v>13</v>
      </c>
      <c r="T1653" s="225" t="str">
        <f t="shared" si="308"/>
        <v>14</v>
      </c>
      <c r="U1653" s="225" t="str">
        <f t="shared" si="308"/>
        <v>15</v>
      </c>
      <c r="V1653" s="225" t="str">
        <f t="shared" si="308"/>
        <v>16</v>
      </c>
      <c r="W1653" s="225" t="str">
        <f t="shared" si="308"/>
        <v>17</v>
      </c>
      <c r="X1653" s="225" t="str">
        <f t="shared" si="308"/>
        <v>18</v>
      </c>
      <c r="Y1653" s="225" t="str">
        <f t="shared" si="308"/>
        <v>19</v>
      </c>
    </row>
    <row r="1654" spans="1:25" x14ac:dyDescent="0.25">
      <c r="A1654" t="str">
        <f t="shared" si="305"/>
        <v/>
      </c>
      <c r="G1654" s="225" t="str">
        <f t="shared" si="301"/>
        <v>1</v>
      </c>
      <c r="H1654" s="225" t="str">
        <f t="shared" si="302"/>
        <v>2</v>
      </c>
      <c r="I1654" s="225" t="str">
        <f t="shared" si="304"/>
        <v>3</v>
      </c>
      <c r="J1654" s="225" t="str">
        <f t="shared" si="308"/>
        <v>4</v>
      </c>
      <c r="K1654" s="225" t="str">
        <f t="shared" si="308"/>
        <v>5</v>
      </c>
      <c r="L1654" s="225" t="str">
        <f t="shared" si="308"/>
        <v>6</v>
      </c>
      <c r="M1654" s="225" t="str">
        <f t="shared" si="308"/>
        <v>7</v>
      </c>
      <c r="N1654" s="225" t="str">
        <f t="shared" si="308"/>
        <v>8</v>
      </c>
      <c r="O1654" s="225" t="str">
        <f t="shared" si="308"/>
        <v>9</v>
      </c>
      <c r="P1654" s="225" t="str">
        <f t="shared" si="308"/>
        <v>10</v>
      </c>
      <c r="Q1654" s="225" t="str">
        <f t="shared" si="308"/>
        <v>11</v>
      </c>
      <c r="R1654" s="225" t="str">
        <f t="shared" si="308"/>
        <v>12</v>
      </c>
      <c r="S1654" s="225" t="str">
        <f t="shared" si="308"/>
        <v>13</v>
      </c>
      <c r="T1654" s="225" t="str">
        <f t="shared" si="308"/>
        <v>14</v>
      </c>
      <c r="U1654" s="225" t="str">
        <f t="shared" si="308"/>
        <v>15</v>
      </c>
      <c r="V1654" s="225" t="str">
        <f t="shared" si="308"/>
        <v>16</v>
      </c>
      <c r="W1654" s="225" t="str">
        <f t="shared" si="308"/>
        <v>17</v>
      </c>
      <c r="X1654" s="225" t="str">
        <f t="shared" si="308"/>
        <v>18</v>
      </c>
      <c r="Y1654" s="225" t="str">
        <f t="shared" si="308"/>
        <v>19</v>
      </c>
    </row>
    <row r="1655" spans="1:25" x14ac:dyDescent="0.25">
      <c r="A1655" t="str">
        <f t="shared" si="305"/>
        <v/>
      </c>
      <c r="G1655" s="225" t="str">
        <f t="shared" si="301"/>
        <v>1</v>
      </c>
      <c r="H1655" s="225" t="str">
        <f t="shared" si="302"/>
        <v>2</v>
      </c>
      <c r="I1655" s="225" t="str">
        <f t="shared" si="304"/>
        <v>3</v>
      </c>
      <c r="J1655" s="225" t="str">
        <f t="shared" si="308"/>
        <v>4</v>
      </c>
      <c r="K1655" s="225" t="str">
        <f t="shared" si="308"/>
        <v>5</v>
      </c>
      <c r="L1655" s="225" t="str">
        <f t="shared" si="308"/>
        <v>6</v>
      </c>
      <c r="M1655" s="225" t="str">
        <f t="shared" si="308"/>
        <v>7</v>
      </c>
      <c r="N1655" s="225" t="str">
        <f t="shared" si="308"/>
        <v>8</v>
      </c>
      <c r="O1655" s="225" t="str">
        <f t="shared" si="308"/>
        <v>9</v>
      </c>
      <c r="P1655" s="225" t="str">
        <f t="shared" si="308"/>
        <v>10</v>
      </c>
      <c r="Q1655" s="225" t="str">
        <f t="shared" si="308"/>
        <v>11</v>
      </c>
      <c r="R1655" s="225" t="str">
        <f t="shared" si="308"/>
        <v>12</v>
      </c>
      <c r="S1655" s="225" t="str">
        <f t="shared" si="308"/>
        <v>13</v>
      </c>
      <c r="T1655" s="225" t="str">
        <f t="shared" si="308"/>
        <v>14</v>
      </c>
      <c r="U1655" s="225" t="str">
        <f t="shared" si="308"/>
        <v>15</v>
      </c>
      <c r="V1655" s="225" t="str">
        <f t="shared" si="308"/>
        <v>16</v>
      </c>
      <c r="W1655" s="225" t="str">
        <f t="shared" si="308"/>
        <v>17</v>
      </c>
      <c r="X1655" s="225" t="str">
        <f t="shared" si="308"/>
        <v>18</v>
      </c>
      <c r="Y1655" s="225" t="str">
        <f t="shared" si="308"/>
        <v>19</v>
      </c>
    </row>
    <row r="1656" spans="1:25" x14ac:dyDescent="0.25">
      <c r="A1656" t="str">
        <f t="shared" si="305"/>
        <v/>
      </c>
      <c r="G1656" s="225" t="str">
        <f t="shared" si="301"/>
        <v>1</v>
      </c>
      <c r="H1656" s="225" t="str">
        <f t="shared" si="302"/>
        <v>2</v>
      </c>
      <c r="I1656" s="225" t="str">
        <f t="shared" si="304"/>
        <v>3</v>
      </c>
      <c r="J1656" s="225" t="str">
        <f t="shared" si="308"/>
        <v>4</v>
      </c>
      <c r="K1656" s="225" t="str">
        <f t="shared" si="308"/>
        <v>5</v>
      </c>
      <c r="L1656" s="225" t="str">
        <f t="shared" si="308"/>
        <v>6</v>
      </c>
      <c r="M1656" s="225" t="str">
        <f t="shared" si="308"/>
        <v>7</v>
      </c>
      <c r="N1656" s="225" t="str">
        <f t="shared" si="308"/>
        <v>8</v>
      </c>
      <c r="O1656" s="225" t="str">
        <f t="shared" si="308"/>
        <v>9</v>
      </c>
      <c r="P1656" s="225" t="str">
        <f t="shared" si="308"/>
        <v>10</v>
      </c>
      <c r="Q1656" s="225" t="str">
        <f t="shared" si="308"/>
        <v>11</v>
      </c>
      <c r="R1656" s="225" t="str">
        <f t="shared" si="308"/>
        <v>12</v>
      </c>
      <c r="S1656" s="225" t="str">
        <f t="shared" si="308"/>
        <v>13</v>
      </c>
      <c r="T1656" s="225" t="str">
        <f t="shared" si="308"/>
        <v>14</v>
      </c>
      <c r="U1656" s="225" t="str">
        <f t="shared" si="308"/>
        <v>15</v>
      </c>
      <c r="V1656" s="225" t="str">
        <f t="shared" si="308"/>
        <v>16</v>
      </c>
      <c r="W1656" s="225" t="str">
        <f t="shared" si="308"/>
        <v>17</v>
      </c>
      <c r="X1656" s="225" t="str">
        <f t="shared" si="308"/>
        <v>18</v>
      </c>
      <c r="Y1656" s="225" t="str">
        <f t="shared" si="308"/>
        <v>19</v>
      </c>
    </row>
    <row r="1657" spans="1:25" x14ac:dyDescent="0.25">
      <c r="A1657" t="str">
        <f t="shared" si="305"/>
        <v/>
      </c>
      <c r="G1657" s="225" t="str">
        <f t="shared" si="301"/>
        <v>1</v>
      </c>
      <c r="H1657" s="225" t="str">
        <f t="shared" si="302"/>
        <v>2</v>
      </c>
      <c r="I1657" s="225" t="str">
        <f t="shared" si="304"/>
        <v>3</v>
      </c>
      <c r="J1657" s="225" t="str">
        <f t="shared" si="308"/>
        <v>4</v>
      </c>
      <c r="K1657" s="225" t="str">
        <f t="shared" si="308"/>
        <v>5</v>
      </c>
      <c r="L1657" s="225" t="str">
        <f t="shared" si="308"/>
        <v>6</v>
      </c>
      <c r="M1657" s="225" t="str">
        <f t="shared" si="308"/>
        <v>7</v>
      </c>
      <c r="N1657" s="225" t="str">
        <f t="shared" si="308"/>
        <v>8</v>
      </c>
      <c r="O1657" s="225" t="str">
        <f t="shared" si="308"/>
        <v>9</v>
      </c>
      <c r="P1657" s="225" t="str">
        <f t="shared" si="308"/>
        <v>10</v>
      </c>
      <c r="Q1657" s="225" t="str">
        <f t="shared" si="308"/>
        <v>11</v>
      </c>
      <c r="R1657" s="225" t="str">
        <f t="shared" si="308"/>
        <v>12</v>
      </c>
      <c r="S1657" s="225" t="str">
        <f t="shared" si="308"/>
        <v>13</v>
      </c>
      <c r="T1657" s="225" t="str">
        <f t="shared" si="308"/>
        <v>14</v>
      </c>
      <c r="U1657" s="225" t="str">
        <f t="shared" si="308"/>
        <v>15</v>
      </c>
      <c r="V1657" s="225" t="str">
        <f t="shared" si="308"/>
        <v>16</v>
      </c>
      <c r="W1657" s="225" t="str">
        <f t="shared" si="308"/>
        <v>17</v>
      </c>
      <c r="X1657" s="225" t="str">
        <f t="shared" si="308"/>
        <v>18</v>
      </c>
      <c r="Y1657" s="225" t="str">
        <f t="shared" si="308"/>
        <v>19</v>
      </c>
    </row>
    <row r="1658" spans="1:25" x14ac:dyDescent="0.25">
      <c r="A1658" t="str">
        <f t="shared" si="305"/>
        <v/>
      </c>
      <c r="G1658" s="225" t="str">
        <f t="shared" ref="G1658:G1721" si="309">G$1&amp;F1658&amp;B1658&amp;E1658</f>
        <v>1</v>
      </c>
      <c r="H1658" s="225" t="str">
        <f t="shared" ref="H1658:H1721" si="310">H$1&amp;F1658&amp;B1658&amp;E1658</f>
        <v>2</v>
      </c>
      <c r="I1658" s="225" t="str">
        <f t="shared" si="304"/>
        <v>3</v>
      </c>
      <c r="J1658" s="225" t="str">
        <f t="shared" si="308"/>
        <v>4</v>
      </c>
      <c r="K1658" s="225" t="str">
        <f t="shared" si="308"/>
        <v>5</v>
      </c>
      <c r="L1658" s="225" t="str">
        <f t="shared" si="308"/>
        <v>6</v>
      </c>
      <c r="M1658" s="225" t="str">
        <f t="shared" si="308"/>
        <v>7</v>
      </c>
      <c r="N1658" s="225" t="str">
        <f t="shared" si="308"/>
        <v>8</v>
      </c>
      <c r="O1658" s="225" t="str">
        <f t="shared" si="308"/>
        <v>9</v>
      </c>
      <c r="P1658" s="225" t="str">
        <f t="shared" si="308"/>
        <v>10</v>
      </c>
      <c r="Q1658" s="225" t="str">
        <f t="shared" si="308"/>
        <v>11</v>
      </c>
      <c r="R1658" s="225" t="str">
        <f t="shared" si="308"/>
        <v>12</v>
      </c>
      <c r="S1658" s="225" t="str">
        <f t="shared" si="308"/>
        <v>13</v>
      </c>
      <c r="T1658" s="225" t="str">
        <f t="shared" si="308"/>
        <v>14</v>
      </c>
      <c r="U1658" s="225" t="str">
        <f t="shared" si="308"/>
        <v>15</v>
      </c>
      <c r="V1658" s="225" t="str">
        <f t="shared" si="308"/>
        <v>16</v>
      </c>
      <c r="W1658" s="225" t="str">
        <f t="shared" si="308"/>
        <v>17</v>
      </c>
      <c r="X1658" s="225" t="str">
        <f t="shared" si="308"/>
        <v>18</v>
      </c>
      <c r="Y1658" s="225" t="str">
        <f t="shared" si="308"/>
        <v>19</v>
      </c>
    </row>
    <row r="1659" spans="1:25" x14ac:dyDescent="0.25">
      <c r="A1659" t="str">
        <f t="shared" si="305"/>
        <v/>
      </c>
      <c r="G1659" s="225" t="str">
        <f t="shared" si="309"/>
        <v>1</v>
      </c>
      <c r="H1659" s="225" t="str">
        <f t="shared" si="310"/>
        <v>2</v>
      </c>
      <c r="I1659" s="225" t="str">
        <f t="shared" si="304"/>
        <v>3</v>
      </c>
      <c r="J1659" s="225" t="str">
        <f t="shared" si="308"/>
        <v>4</v>
      </c>
      <c r="K1659" s="225" t="str">
        <f t="shared" si="308"/>
        <v>5</v>
      </c>
      <c r="L1659" s="225" t="str">
        <f t="shared" si="308"/>
        <v>6</v>
      </c>
      <c r="M1659" s="225" t="str">
        <f t="shared" si="308"/>
        <v>7</v>
      </c>
      <c r="N1659" s="225" t="str">
        <f t="shared" si="308"/>
        <v>8</v>
      </c>
      <c r="O1659" s="225" t="str">
        <f t="shared" si="308"/>
        <v>9</v>
      </c>
      <c r="P1659" s="225" t="str">
        <f t="shared" si="308"/>
        <v>10</v>
      </c>
      <c r="Q1659" s="225" t="str">
        <f t="shared" si="308"/>
        <v>11</v>
      </c>
      <c r="R1659" s="225" t="str">
        <f t="shared" si="308"/>
        <v>12</v>
      </c>
      <c r="S1659" s="225" t="str">
        <f t="shared" si="308"/>
        <v>13</v>
      </c>
      <c r="T1659" s="225" t="str">
        <f t="shared" si="308"/>
        <v>14</v>
      </c>
      <c r="U1659" s="225" t="str">
        <f t="shared" si="308"/>
        <v>15</v>
      </c>
      <c r="V1659" s="225" t="str">
        <f t="shared" si="308"/>
        <v>16</v>
      </c>
      <c r="W1659" s="225" t="str">
        <f t="shared" si="308"/>
        <v>17</v>
      </c>
      <c r="X1659" s="225" t="str">
        <f t="shared" si="308"/>
        <v>18</v>
      </c>
      <c r="Y1659" s="225" t="str">
        <f t="shared" si="308"/>
        <v>19</v>
      </c>
    </row>
    <row r="1660" spans="1:25" x14ac:dyDescent="0.25">
      <c r="A1660" t="str">
        <f t="shared" si="305"/>
        <v/>
      </c>
      <c r="G1660" s="225" t="str">
        <f t="shared" si="309"/>
        <v>1</v>
      </c>
      <c r="H1660" s="225" t="str">
        <f t="shared" si="310"/>
        <v>2</v>
      </c>
      <c r="I1660" s="225" t="str">
        <f t="shared" si="304"/>
        <v>3</v>
      </c>
      <c r="J1660" s="225" t="str">
        <f t="shared" si="308"/>
        <v>4</v>
      </c>
      <c r="K1660" s="225" t="str">
        <f t="shared" si="308"/>
        <v>5</v>
      </c>
      <c r="L1660" s="225" t="str">
        <f t="shared" si="308"/>
        <v>6</v>
      </c>
      <c r="M1660" s="225" t="str">
        <f t="shared" si="308"/>
        <v>7</v>
      </c>
      <c r="N1660" s="225" t="str">
        <f t="shared" si="308"/>
        <v>8</v>
      </c>
      <c r="O1660" s="225" t="str">
        <f t="shared" si="308"/>
        <v>9</v>
      </c>
      <c r="P1660" s="225" t="str">
        <f t="shared" si="308"/>
        <v>10</v>
      </c>
      <c r="Q1660" s="225" t="str">
        <f t="shared" si="308"/>
        <v>11</v>
      </c>
      <c r="R1660" s="225" t="str">
        <f t="shared" si="308"/>
        <v>12</v>
      </c>
      <c r="S1660" s="225" t="str">
        <f t="shared" si="308"/>
        <v>13</v>
      </c>
      <c r="T1660" s="225" t="str">
        <f t="shared" si="308"/>
        <v>14</v>
      </c>
      <c r="U1660" s="225" t="str">
        <f t="shared" si="308"/>
        <v>15</v>
      </c>
      <c r="V1660" s="225" t="str">
        <f t="shared" si="308"/>
        <v>16</v>
      </c>
      <c r="W1660" s="225" t="str">
        <f t="shared" si="308"/>
        <v>17</v>
      </c>
      <c r="X1660" s="225" t="str">
        <f t="shared" si="308"/>
        <v>18</v>
      </c>
      <c r="Y1660" s="225" t="str">
        <f t="shared" si="308"/>
        <v>19</v>
      </c>
    </row>
    <row r="1661" spans="1:25" x14ac:dyDescent="0.25">
      <c r="A1661" t="str">
        <f t="shared" si="305"/>
        <v/>
      </c>
      <c r="G1661" s="225" t="str">
        <f t="shared" si="309"/>
        <v>1</v>
      </c>
      <c r="H1661" s="225" t="str">
        <f t="shared" si="310"/>
        <v>2</v>
      </c>
      <c r="I1661" s="225" t="str">
        <f t="shared" si="304"/>
        <v>3</v>
      </c>
      <c r="J1661" s="225" t="str">
        <f t="shared" si="308"/>
        <v>4</v>
      </c>
      <c r="K1661" s="225" t="str">
        <f t="shared" si="308"/>
        <v>5</v>
      </c>
      <c r="L1661" s="225" t="str">
        <f t="shared" si="308"/>
        <v>6</v>
      </c>
      <c r="M1661" s="225" t="str">
        <f t="shared" si="308"/>
        <v>7</v>
      </c>
      <c r="N1661" s="225" t="str">
        <f t="shared" si="308"/>
        <v>8</v>
      </c>
      <c r="O1661" s="225" t="str">
        <f t="shared" si="308"/>
        <v>9</v>
      </c>
      <c r="P1661" s="225" t="str">
        <f t="shared" si="308"/>
        <v>10</v>
      </c>
      <c r="Q1661" s="225" t="str">
        <f t="shared" si="308"/>
        <v>11</v>
      </c>
      <c r="R1661" s="225" t="str">
        <f t="shared" si="308"/>
        <v>12</v>
      </c>
      <c r="S1661" s="225" t="str">
        <f t="shared" si="308"/>
        <v>13</v>
      </c>
      <c r="T1661" s="225" t="str">
        <f t="shared" si="308"/>
        <v>14</v>
      </c>
      <c r="U1661" s="225" t="str">
        <f t="shared" si="308"/>
        <v>15</v>
      </c>
      <c r="V1661" s="225" t="str">
        <f t="shared" si="308"/>
        <v>16</v>
      </c>
      <c r="W1661" s="225" t="str">
        <f t="shared" si="308"/>
        <v>17</v>
      </c>
      <c r="X1661" s="225" t="str">
        <f t="shared" si="308"/>
        <v>18</v>
      </c>
      <c r="Y1661" s="225" t="str">
        <f t="shared" si="308"/>
        <v>19</v>
      </c>
    </row>
    <row r="1662" spans="1:25" x14ac:dyDescent="0.25">
      <c r="A1662" t="str">
        <f t="shared" si="305"/>
        <v/>
      </c>
      <c r="G1662" s="225" t="str">
        <f t="shared" si="309"/>
        <v>1</v>
      </c>
      <c r="H1662" s="225" t="str">
        <f t="shared" si="310"/>
        <v>2</v>
      </c>
      <c r="I1662" s="225" t="str">
        <f t="shared" si="304"/>
        <v>3</v>
      </c>
      <c r="J1662" s="225" t="str">
        <f t="shared" si="308"/>
        <v>4</v>
      </c>
      <c r="K1662" s="225" t="str">
        <f t="shared" si="308"/>
        <v>5</v>
      </c>
      <c r="L1662" s="225" t="str">
        <f t="shared" si="308"/>
        <v>6</v>
      </c>
      <c r="M1662" s="225" t="str">
        <f t="shared" si="308"/>
        <v>7</v>
      </c>
      <c r="N1662" s="225" t="str">
        <f t="shared" si="308"/>
        <v>8</v>
      </c>
      <c r="O1662" s="225" t="str">
        <f t="shared" si="308"/>
        <v>9</v>
      </c>
      <c r="P1662" s="225" t="str">
        <f t="shared" si="308"/>
        <v>10</v>
      </c>
      <c r="Q1662" s="225" t="str">
        <f t="shared" si="308"/>
        <v>11</v>
      </c>
      <c r="R1662" s="225" t="str">
        <f t="shared" si="308"/>
        <v>12</v>
      </c>
      <c r="S1662" s="225" t="str">
        <f t="shared" si="308"/>
        <v>13</v>
      </c>
      <c r="T1662" s="225" t="str">
        <f t="shared" si="308"/>
        <v>14</v>
      </c>
      <c r="U1662" s="225" t="str">
        <f t="shared" si="308"/>
        <v>15</v>
      </c>
      <c r="V1662" s="225" t="str">
        <f t="shared" si="308"/>
        <v>16</v>
      </c>
      <c r="W1662" s="225" t="str">
        <f t="shared" si="308"/>
        <v>17</v>
      </c>
      <c r="X1662" s="225" t="str">
        <f t="shared" si="308"/>
        <v>18</v>
      </c>
      <c r="Y1662" s="225" t="str">
        <f t="shared" si="308"/>
        <v>19</v>
      </c>
    </row>
    <row r="1663" spans="1:25" x14ac:dyDescent="0.25">
      <c r="A1663" t="str">
        <f t="shared" si="305"/>
        <v/>
      </c>
      <c r="G1663" s="225" t="str">
        <f t="shared" si="309"/>
        <v>1</v>
      </c>
      <c r="H1663" s="225" t="str">
        <f t="shared" si="310"/>
        <v>2</v>
      </c>
      <c r="I1663" s="225" t="str">
        <f t="shared" si="304"/>
        <v>3</v>
      </c>
      <c r="J1663" s="225" t="str">
        <f t="shared" si="308"/>
        <v>4</v>
      </c>
      <c r="K1663" s="225" t="str">
        <f t="shared" si="308"/>
        <v>5</v>
      </c>
      <c r="L1663" s="225" t="str">
        <f t="shared" si="308"/>
        <v>6</v>
      </c>
      <c r="M1663" s="225" t="str">
        <f t="shared" si="308"/>
        <v>7</v>
      </c>
      <c r="N1663" s="225" t="str">
        <f t="shared" si="308"/>
        <v>8</v>
      </c>
      <c r="O1663" s="225" t="str">
        <f t="shared" si="308"/>
        <v>9</v>
      </c>
      <c r="P1663" s="225" t="str">
        <f t="shared" si="308"/>
        <v>10</v>
      </c>
      <c r="Q1663" s="225" t="str">
        <f t="shared" si="308"/>
        <v>11</v>
      </c>
      <c r="R1663" s="225" t="str">
        <f t="shared" si="308"/>
        <v>12</v>
      </c>
      <c r="S1663" s="225" t="str">
        <f t="shared" si="308"/>
        <v>13</v>
      </c>
      <c r="T1663" s="225" t="str">
        <f t="shared" si="308"/>
        <v>14</v>
      </c>
      <c r="U1663" s="225" t="str">
        <f t="shared" si="308"/>
        <v>15</v>
      </c>
      <c r="V1663" s="225" t="str">
        <f t="shared" si="308"/>
        <v>16</v>
      </c>
      <c r="W1663" s="225" t="str">
        <f t="shared" si="308"/>
        <v>17</v>
      </c>
      <c r="X1663" s="225" t="str">
        <f t="shared" si="308"/>
        <v>18</v>
      </c>
      <c r="Y1663" s="225" t="str">
        <f t="shared" si="308"/>
        <v>19</v>
      </c>
    </row>
    <row r="1664" spans="1:25" x14ac:dyDescent="0.25">
      <c r="A1664" t="str">
        <f t="shared" si="305"/>
        <v/>
      </c>
      <c r="G1664" s="225" t="str">
        <f t="shared" si="309"/>
        <v>1</v>
      </c>
      <c r="H1664" s="225" t="str">
        <f t="shared" si="310"/>
        <v>2</v>
      </c>
      <c r="I1664" s="225" t="str">
        <f t="shared" si="304"/>
        <v>3</v>
      </c>
      <c r="J1664" s="225" t="str">
        <f t="shared" si="308"/>
        <v>4</v>
      </c>
      <c r="K1664" s="225" t="str">
        <f t="shared" si="308"/>
        <v>5</v>
      </c>
      <c r="L1664" s="225" t="str">
        <f t="shared" si="308"/>
        <v>6</v>
      </c>
      <c r="M1664" s="225" t="str">
        <f t="shared" si="308"/>
        <v>7</v>
      </c>
      <c r="N1664" s="225" t="str">
        <f t="shared" si="308"/>
        <v>8</v>
      </c>
      <c r="O1664" s="225" t="str">
        <f t="shared" si="308"/>
        <v>9</v>
      </c>
      <c r="P1664" s="225" t="str">
        <f t="shared" si="308"/>
        <v>10</v>
      </c>
      <c r="Q1664" s="225" t="str">
        <f t="shared" si="308"/>
        <v>11</v>
      </c>
      <c r="R1664" s="225" t="str">
        <f t="shared" si="308"/>
        <v>12</v>
      </c>
      <c r="S1664" s="225" t="str">
        <f t="shared" si="308"/>
        <v>13</v>
      </c>
      <c r="T1664" s="225" t="str">
        <f t="shared" si="308"/>
        <v>14</v>
      </c>
      <c r="U1664" s="225" t="str">
        <f t="shared" si="308"/>
        <v>15</v>
      </c>
      <c r="V1664" s="225" t="str">
        <f t="shared" si="308"/>
        <v>16</v>
      </c>
      <c r="W1664" s="225" t="str">
        <f t="shared" si="308"/>
        <v>17</v>
      </c>
      <c r="X1664" s="225" t="str">
        <f t="shared" si="308"/>
        <v>18</v>
      </c>
      <c r="Y1664" s="225" t="str">
        <f t="shared" si="308"/>
        <v>19</v>
      </c>
    </row>
    <row r="1665" spans="1:25" x14ac:dyDescent="0.25">
      <c r="A1665" t="str">
        <f t="shared" si="305"/>
        <v/>
      </c>
      <c r="G1665" s="225" t="str">
        <f t="shared" si="309"/>
        <v>1</v>
      </c>
      <c r="H1665" s="225" t="str">
        <f t="shared" si="310"/>
        <v>2</v>
      </c>
      <c r="I1665" s="225" t="str">
        <f t="shared" si="304"/>
        <v>3</v>
      </c>
      <c r="J1665" s="225" t="str">
        <f t="shared" si="308"/>
        <v>4</v>
      </c>
      <c r="K1665" s="225" t="str">
        <f t="shared" si="308"/>
        <v>5</v>
      </c>
      <c r="L1665" s="225" t="str">
        <f t="shared" si="308"/>
        <v>6</v>
      </c>
      <c r="M1665" s="225" t="str">
        <f t="shared" ref="J1665:Y1681" si="311">M$1&amp;$F1665&amp;$B1665&amp;$E1665</f>
        <v>7</v>
      </c>
      <c r="N1665" s="225" t="str">
        <f t="shared" si="311"/>
        <v>8</v>
      </c>
      <c r="O1665" s="225" t="str">
        <f t="shared" si="311"/>
        <v>9</v>
      </c>
      <c r="P1665" s="225" t="str">
        <f t="shared" si="311"/>
        <v>10</v>
      </c>
      <c r="Q1665" s="225" t="str">
        <f t="shared" si="311"/>
        <v>11</v>
      </c>
      <c r="R1665" s="225" t="str">
        <f t="shared" si="311"/>
        <v>12</v>
      </c>
      <c r="S1665" s="225" t="str">
        <f t="shared" si="311"/>
        <v>13</v>
      </c>
      <c r="T1665" s="225" t="str">
        <f t="shared" si="311"/>
        <v>14</v>
      </c>
      <c r="U1665" s="225" t="str">
        <f t="shared" si="311"/>
        <v>15</v>
      </c>
      <c r="V1665" s="225" t="str">
        <f t="shared" si="311"/>
        <v>16</v>
      </c>
      <c r="W1665" s="225" t="str">
        <f t="shared" si="311"/>
        <v>17</v>
      </c>
      <c r="X1665" s="225" t="str">
        <f t="shared" si="311"/>
        <v>18</v>
      </c>
      <c r="Y1665" s="225" t="str">
        <f t="shared" si="311"/>
        <v>19</v>
      </c>
    </row>
    <row r="1666" spans="1:25" x14ac:dyDescent="0.25">
      <c r="A1666" t="str">
        <f t="shared" si="305"/>
        <v/>
      </c>
      <c r="G1666" s="225" t="str">
        <f t="shared" si="309"/>
        <v>1</v>
      </c>
      <c r="H1666" s="225" t="str">
        <f t="shared" si="310"/>
        <v>2</v>
      </c>
      <c r="I1666" s="225" t="str">
        <f t="shared" ref="I1666:X1729" si="312">I$1&amp;$F1666&amp;$B1666&amp;$E1666</f>
        <v>3</v>
      </c>
      <c r="J1666" s="225" t="str">
        <f t="shared" si="311"/>
        <v>4</v>
      </c>
      <c r="K1666" s="225" t="str">
        <f t="shared" si="311"/>
        <v>5</v>
      </c>
      <c r="L1666" s="225" t="str">
        <f t="shared" si="311"/>
        <v>6</v>
      </c>
      <c r="M1666" s="225" t="str">
        <f t="shared" si="311"/>
        <v>7</v>
      </c>
      <c r="N1666" s="225" t="str">
        <f t="shared" si="311"/>
        <v>8</v>
      </c>
      <c r="O1666" s="225" t="str">
        <f t="shared" si="311"/>
        <v>9</v>
      </c>
      <c r="P1666" s="225" t="str">
        <f t="shared" si="311"/>
        <v>10</v>
      </c>
      <c r="Q1666" s="225" t="str">
        <f t="shared" si="311"/>
        <v>11</v>
      </c>
      <c r="R1666" s="225" t="str">
        <f t="shared" si="311"/>
        <v>12</v>
      </c>
      <c r="S1666" s="225" t="str">
        <f t="shared" si="311"/>
        <v>13</v>
      </c>
      <c r="T1666" s="225" t="str">
        <f t="shared" si="311"/>
        <v>14</v>
      </c>
      <c r="U1666" s="225" t="str">
        <f t="shared" si="311"/>
        <v>15</v>
      </c>
      <c r="V1666" s="225" t="str">
        <f t="shared" si="311"/>
        <v>16</v>
      </c>
      <c r="W1666" s="225" t="str">
        <f t="shared" si="311"/>
        <v>17</v>
      </c>
      <c r="X1666" s="225" t="str">
        <f t="shared" si="311"/>
        <v>18</v>
      </c>
      <c r="Y1666" s="225" t="str">
        <f t="shared" si="311"/>
        <v>19</v>
      </c>
    </row>
    <row r="1667" spans="1:25" x14ac:dyDescent="0.25">
      <c r="A1667" t="str">
        <f t="shared" ref="A1667:A1730" si="313">E1667&amp;F1667</f>
        <v/>
      </c>
      <c r="G1667" s="225" t="str">
        <f t="shared" si="309"/>
        <v>1</v>
      </c>
      <c r="H1667" s="225" t="str">
        <f t="shared" si="310"/>
        <v>2</v>
      </c>
      <c r="I1667" s="225" t="str">
        <f t="shared" si="312"/>
        <v>3</v>
      </c>
      <c r="J1667" s="225" t="str">
        <f t="shared" si="311"/>
        <v>4</v>
      </c>
      <c r="K1667" s="225" t="str">
        <f t="shared" si="311"/>
        <v>5</v>
      </c>
      <c r="L1667" s="225" t="str">
        <f t="shared" si="311"/>
        <v>6</v>
      </c>
      <c r="M1667" s="225" t="str">
        <f t="shared" si="311"/>
        <v>7</v>
      </c>
      <c r="N1667" s="225" t="str">
        <f t="shared" si="311"/>
        <v>8</v>
      </c>
      <c r="O1667" s="225" t="str">
        <f t="shared" si="311"/>
        <v>9</v>
      </c>
      <c r="P1667" s="225" t="str">
        <f t="shared" si="311"/>
        <v>10</v>
      </c>
      <c r="Q1667" s="225" t="str">
        <f t="shared" si="311"/>
        <v>11</v>
      </c>
      <c r="R1667" s="225" t="str">
        <f t="shared" si="311"/>
        <v>12</v>
      </c>
      <c r="S1667" s="225" t="str">
        <f t="shared" si="311"/>
        <v>13</v>
      </c>
      <c r="T1667" s="225" t="str">
        <f t="shared" si="311"/>
        <v>14</v>
      </c>
      <c r="U1667" s="225" t="str">
        <f t="shared" si="311"/>
        <v>15</v>
      </c>
      <c r="V1667" s="225" t="str">
        <f t="shared" si="311"/>
        <v>16</v>
      </c>
      <c r="W1667" s="225" t="str">
        <f t="shared" si="311"/>
        <v>17</v>
      </c>
      <c r="X1667" s="225" t="str">
        <f t="shared" si="311"/>
        <v>18</v>
      </c>
      <c r="Y1667" s="225" t="str">
        <f t="shared" si="311"/>
        <v>19</v>
      </c>
    </row>
    <row r="1668" spans="1:25" x14ac:dyDescent="0.25">
      <c r="A1668" t="str">
        <f t="shared" si="313"/>
        <v/>
      </c>
      <c r="G1668" s="225" t="str">
        <f t="shared" si="309"/>
        <v>1</v>
      </c>
      <c r="H1668" s="225" t="str">
        <f t="shared" si="310"/>
        <v>2</v>
      </c>
      <c r="I1668" s="225" t="str">
        <f t="shared" si="312"/>
        <v>3</v>
      </c>
      <c r="J1668" s="225" t="str">
        <f t="shared" si="311"/>
        <v>4</v>
      </c>
      <c r="K1668" s="225" t="str">
        <f t="shared" si="311"/>
        <v>5</v>
      </c>
      <c r="L1668" s="225" t="str">
        <f t="shared" si="311"/>
        <v>6</v>
      </c>
      <c r="M1668" s="225" t="str">
        <f t="shared" si="311"/>
        <v>7</v>
      </c>
      <c r="N1668" s="225" t="str">
        <f t="shared" si="311"/>
        <v>8</v>
      </c>
      <c r="O1668" s="225" t="str">
        <f t="shared" si="311"/>
        <v>9</v>
      </c>
      <c r="P1668" s="225" t="str">
        <f t="shared" si="311"/>
        <v>10</v>
      </c>
      <c r="Q1668" s="225" t="str">
        <f t="shared" si="311"/>
        <v>11</v>
      </c>
      <c r="R1668" s="225" t="str">
        <f t="shared" si="311"/>
        <v>12</v>
      </c>
      <c r="S1668" s="225" t="str">
        <f t="shared" si="311"/>
        <v>13</v>
      </c>
      <c r="T1668" s="225" t="str">
        <f t="shared" si="311"/>
        <v>14</v>
      </c>
      <c r="U1668" s="225" t="str">
        <f t="shared" si="311"/>
        <v>15</v>
      </c>
      <c r="V1668" s="225" t="str">
        <f t="shared" si="311"/>
        <v>16</v>
      </c>
      <c r="W1668" s="225" t="str">
        <f t="shared" si="311"/>
        <v>17</v>
      </c>
      <c r="X1668" s="225" t="str">
        <f t="shared" si="311"/>
        <v>18</v>
      </c>
      <c r="Y1668" s="225" t="str">
        <f t="shared" si="311"/>
        <v>19</v>
      </c>
    </row>
    <row r="1669" spans="1:25" x14ac:dyDescent="0.25">
      <c r="A1669" t="str">
        <f t="shared" si="313"/>
        <v/>
      </c>
      <c r="G1669" s="225" t="str">
        <f t="shared" si="309"/>
        <v>1</v>
      </c>
      <c r="H1669" s="225" t="str">
        <f t="shared" si="310"/>
        <v>2</v>
      </c>
      <c r="I1669" s="225" t="str">
        <f t="shared" si="312"/>
        <v>3</v>
      </c>
      <c r="J1669" s="225" t="str">
        <f t="shared" si="311"/>
        <v>4</v>
      </c>
      <c r="K1669" s="225" t="str">
        <f t="shared" si="311"/>
        <v>5</v>
      </c>
      <c r="L1669" s="225" t="str">
        <f t="shared" si="311"/>
        <v>6</v>
      </c>
      <c r="M1669" s="225" t="str">
        <f t="shared" si="311"/>
        <v>7</v>
      </c>
      <c r="N1669" s="225" t="str">
        <f t="shared" si="311"/>
        <v>8</v>
      </c>
      <c r="O1669" s="225" t="str">
        <f t="shared" si="311"/>
        <v>9</v>
      </c>
      <c r="P1669" s="225" t="str">
        <f t="shared" si="311"/>
        <v>10</v>
      </c>
      <c r="Q1669" s="225" t="str">
        <f t="shared" si="311"/>
        <v>11</v>
      </c>
      <c r="R1669" s="225" t="str">
        <f t="shared" si="311"/>
        <v>12</v>
      </c>
      <c r="S1669" s="225" t="str">
        <f t="shared" si="311"/>
        <v>13</v>
      </c>
      <c r="T1669" s="225" t="str">
        <f t="shared" si="311"/>
        <v>14</v>
      </c>
      <c r="U1669" s="225" t="str">
        <f t="shared" si="311"/>
        <v>15</v>
      </c>
      <c r="V1669" s="225" t="str">
        <f t="shared" si="311"/>
        <v>16</v>
      </c>
      <c r="W1669" s="225" t="str">
        <f t="shared" si="311"/>
        <v>17</v>
      </c>
      <c r="X1669" s="225" t="str">
        <f t="shared" si="311"/>
        <v>18</v>
      </c>
      <c r="Y1669" s="225" t="str">
        <f t="shared" si="311"/>
        <v>19</v>
      </c>
    </row>
    <row r="1670" spans="1:25" x14ac:dyDescent="0.25">
      <c r="A1670" t="str">
        <f t="shared" si="313"/>
        <v/>
      </c>
      <c r="G1670" s="225" t="str">
        <f t="shared" si="309"/>
        <v>1</v>
      </c>
      <c r="H1670" s="225" t="str">
        <f t="shared" si="310"/>
        <v>2</v>
      </c>
      <c r="I1670" s="225" t="str">
        <f t="shared" si="312"/>
        <v>3</v>
      </c>
      <c r="J1670" s="225" t="str">
        <f t="shared" si="311"/>
        <v>4</v>
      </c>
      <c r="K1670" s="225" t="str">
        <f t="shared" si="311"/>
        <v>5</v>
      </c>
      <c r="L1670" s="225" t="str">
        <f t="shared" si="311"/>
        <v>6</v>
      </c>
      <c r="M1670" s="225" t="str">
        <f t="shared" si="311"/>
        <v>7</v>
      </c>
      <c r="N1670" s="225" t="str">
        <f t="shared" si="311"/>
        <v>8</v>
      </c>
      <c r="O1670" s="225" t="str">
        <f t="shared" si="311"/>
        <v>9</v>
      </c>
      <c r="P1670" s="225" t="str">
        <f t="shared" si="311"/>
        <v>10</v>
      </c>
      <c r="Q1670" s="225" t="str">
        <f t="shared" si="311"/>
        <v>11</v>
      </c>
      <c r="R1670" s="225" t="str">
        <f t="shared" si="311"/>
        <v>12</v>
      </c>
      <c r="S1670" s="225" t="str">
        <f t="shared" si="311"/>
        <v>13</v>
      </c>
      <c r="T1670" s="225" t="str">
        <f t="shared" si="311"/>
        <v>14</v>
      </c>
      <c r="U1670" s="225" t="str">
        <f t="shared" si="311"/>
        <v>15</v>
      </c>
      <c r="V1670" s="225" t="str">
        <f t="shared" si="311"/>
        <v>16</v>
      </c>
      <c r="W1670" s="225" t="str">
        <f t="shared" si="311"/>
        <v>17</v>
      </c>
      <c r="X1670" s="225" t="str">
        <f t="shared" si="311"/>
        <v>18</v>
      </c>
      <c r="Y1670" s="225" t="str">
        <f t="shared" si="311"/>
        <v>19</v>
      </c>
    </row>
    <row r="1671" spans="1:25" x14ac:dyDescent="0.25">
      <c r="A1671" t="str">
        <f t="shared" si="313"/>
        <v/>
      </c>
      <c r="G1671" s="225" t="str">
        <f t="shared" si="309"/>
        <v>1</v>
      </c>
      <c r="H1671" s="225" t="str">
        <f t="shared" si="310"/>
        <v>2</v>
      </c>
      <c r="I1671" s="225" t="str">
        <f t="shared" si="312"/>
        <v>3</v>
      </c>
      <c r="J1671" s="225" t="str">
        <f t="shared" si="311"/>
        <v>4</v>
      </c>
      <c r="K1671" s="225" t="str">
        <f t="shared" si="311"/>
        <v>5</v>
      </c>
      <c r="L1671" s="225" t="str">
        <f t="shared" si="311"/>
        <v>6</v>
      </c>
      <c r="M1671" s="225" t="str">
        <f t="shared" si="311"/>
        <v>7</v>
      </c>
      <c r="N1671" s="225" t="str">
        <f t="shared" si="311"/>
        <v>8</v>
      </c>
      <c r="O1671" s="225" t="str">
        <f t="shared" si="311"/>
        <v>9</v>
      </c>
      <c r="P1671" s="225" t="str">
        <f t="shared" si="311"/>
        <v>10</v>
      </c>
      <c r="Q1671" s="225" t="str">
        <f t="shared" si="311"/>
        <v>11</v>
      </c>
      <c r="R1671" s="225" t="str">
        <f t="shared" si="311"/>
        <v>12</v>
      </c>
      <c r="S1671" s="225" t="str">
        <f t="shared" si="311"/>
        <v>13</v>
      </c>
      <c r="T1671" s="225" t="str">
        <f t="shared" si="311"/>
        <v>14</v>
      </c>
      <c r="U1671" s="225" t="str">
        <f t="shared" si="311"/>
        <v>15</v>
      </c>
      <c r="V1671" s="225" t="str">
        <f t="shared" si="311"/>
        <v>16</v>
      </c>
      <c r="W1671" s="225" t="str">
        <f t="shared" si="311"/>
        <v>17</v>
      </c>
      <c r="X1671" s="225" t="str">
        <f t="shared" si="311"/>
        <v>18</v>
      </c>
      <c r="Y1671" s="225" t="str">
        <f t="shared" si="311"/>
        <v>19</v>
      </c>
    </row>
    <row r="1672" spans="1:25" x14ac:dyDescent="0.25">
      <c r="A1672" t="str">
        <f t="shared" si="313"/>
        <v/>
      </c>
      <c r="G1672" s="225" t="str">
        <f t="shared" si="309"/>
        <v>1</v>
      </c>
      <c r="H1672" s="225" t="str">
        <f t="shared" si="310"/>
        <v>2</v>
      </c>
      <c r="I1672" s="225" t="str">
        <f t="shared" si="312"/>
        <v>3</v>
      </c>
      <c r="J1672" s="225" t="str">
        <f t="shared" si="311"/>
        <v>4</v>
      </c>
      <c r="K1672" s="225" t="str">
        <f t="shared" si="311"/>
        <v>5</v>
      </c>
      <c r="L1672" s="225" t="str">
        <f t="shared" si="311"/>
        <v>6</v>
      </c>
      <c r="M1672" s="225" t="str">
        <f t="shared" si="311"/>
        <v>7</v>
      </c>
      <c r="N1672" s="225" t="str">
        <f t="shared" si="311"/>
        <v>8</v>
      </c>
      <c r="O1672" s="225" t="str">
        <f t="shared" si="311"/>
        <v>9</v>
      </c>
      <c r="P1672" s="225" t="str">
        <f t="shared" si="311"/>
        <v>10</v>
      </c>
      <c r="Q1672" s="225" t="str">
        <f t="shared" si="311"/>
        <v>11</v>
      </c>
      <c r="R1672" s="225" t="str">
        <f t="shared" si="311"/>
        <v>12</v>
      </c>
      <c r="S1672" s="225" t="str">
        <f t="shared" si="311"/>
        <v>13</v>
      </c>
      <c r="T1672" s="225" t="str">
        <f t="shared" si="311"/>
        <v>14</v>
      </c>
      <c r="U1672" s="225" t="str">
        <f t="shared" si="311"/>
        <v>15</v>
      </c>
      <c r="V1672" s="225" t="str">
        <f t="shared" si="311"/>
        <v>16</v>
      </c>
      <c r="W1672" s="225" t="str">
        <f t="shared" si="311"/>
        <v>17</v>
      </c>
      <c r="X1672" s="225" t="str">
        <f t="shared" si="311"/>
        <v>18</v>
      </c>
      <c r="Y1672" s="225" t="str">
        <f t="shared" si="311"/>
        <v>19</v>
      </c>
    </row>
    <row r="1673" spans="1:25" x14ac:dyDescent="0.25">
      <c r="A1673" t="str">
        <f t="shared" si="313"/>
        <v/>
      </c>
      <c r="G1673" s="225" t="str">
        <f t="shared" si="309"/>
        <v>1</v>
      </c>
      <c r="H1673" s="225" t="str">
        <f t="shared" si="310"/>
        <v>2</v>
      </c>
      <c r="I1673" s="225" t="str">
        <f t="shared" si="312"/>
        <v>3</v>
      </c>
      <c r="J1673" s="225" t="str">
        <f t="shared" si="311"/>
        <v>4</v>
      </c>
      <c r="K1673" s="225" t="str">
        <f t="shared" si="311"/>
        <v>5</v>
      </c>
      <c r="L1673" s="225" t="str">
        <f t="shared" si="311"/>
        <v>6</v>
      </c>
      <c r="M1673" s="225" t="str">
        <f t="shared" si="311"/>
        <v>7</v>
      </c>
      <c r="N1673" s="225" t="str">
        <f t="shared" si="311"/>
        <v>8</v>
      </c>
      <c r="O1673" s="225" t="str">
        <f t="shared" si="311"/>
        <v>9</v>
      </c>
      <c r="P1673" s="225" t="str">
        <f t="shared" si="311"/>
        <v>10</v>
      </c>
      <c r="Q1673" s="225" t="str">
        <f t="shared" si="311"/>
        <v>11</v>
      </c>
      <c r="R1673" s="225" t="str">
        <f t="shared" si="311"/>
        <v>12</v>
      </c>
      <c r="S1673" s="225" t="str">
        <f t="shared" si="311"/>
        <v>13</v>
      </c>
      <c r="T1673" s="225" t="str">
        <f t="shared" si="311"/>
        <v>14</v>
      </c>
      <c r="U1673" s="225" t="str">
        <f t="shared" si="311"/>
        <v>15</v>
      </c>
      <c r="V1673" s="225" t="str">
        <f t="shared" si="311"/>
        <v>16</v>
      </c>
      <c r="W1673" s="225" t="str">
        <f t="shared" si="311"/>
        <v>17</v>
      </c>
      <c r="X1673" s="225" t="str">
        <f t="shared" si="311"/>
        <v>18</v>
      </c>
      <c r="Y1673" s="225" t="str">
        <f t="shared" si="311"/>
        <v>19</v>
      </c>
    </row>
    <row r="1674" spans="1:25" x14ac:dyDescent="0.25">
      <c r="A1674" t="str">
        <f t="shared" si="313"/>
        <v/>
      </c>
      <c r="G1674" s="225" t="str">
        <f t="shared" si="309"/>
        <v>1</v>
      </c>
      <c r="H1674" s="225" t="str">
        <f t="shared" si="310"/>
        <v>2</v>
      </c>
      <c r="I1674" s="225" t="str">
        <f t="shared" si="312"/>
        <v>3</v>
      </c>
      <c r="J1674" s="225" t="str">
        <f t="shared" si="311"/>
        <v>4</v>
      </c>
      <c r="K1674" s="225" t="str">
        <f t="shared" si="311"/>
        <v>5</v>
      </c>
      <c r="L1674" s="225" t="str">
        <f t="shared" si="311"/>
        <v>6</v>
      </c>
      <c r="M1674" s="225" t="str">
        <f t="shared" si="311"/>
        <v>7</v>
      </c>
      <c r="N1674" s="225" t="str">
        <f t="shared" si="311"/>
        <v>8</v>
      </c>
      <c r="O1674" s="225" t="str">
        <f t="shared" si="311"/>
        <v>9</v>
      </c>
      <c r="P1674" s="225" t="str">
        <f t="shared" si="311"/>
        <v>10</v>
      </c>
      <c r="Q1674" s="225" t="str">
        <f t="shared" si="311"/>
        <v>11</v>
      </c>
      <c r="R1674" s="225" t="str">
        <f t="shared" si="311"/>
        <v>12</v>
      </c>
      <c r="S1674" s="225" t="str">
        <f t="shared" si="311"/>
        <v>13</v>
      </c>
      <c r="T1674" s="225" t="str">
        <f t="shared" si="311"/>
        <v>14</v>
      </c>
      <c r="U1674" s="225" t="str">
        <f t="shared" si="311"/>
        <v>15</v>
      </c>
      <c r="V1674" s="225" t="str">
        <f t="shared" si="311"/>
        <v>16</v>
      </c>
      <c r="W1674" s="225" t="str">
        <f t="shared" si="311"/>
        <v>17</v>
      </c>
      <c r="X1674" s="225" t="str">
        <f t="shared" si="311"/>
        <v>18</v>
      </c>
      <c r="Y1674" s="225" t="str">
        <f t="shared" si="311"/>
        <v>19</v>
      </c>
    </row>
    <row r="1675" spans="1:25" x14ac:dyDescent="0.25">
      <c r="A1675" t="str">
        <f t="shared" si="313"/>
        <v/>
      </c>
      <c r="G1675" s="225" t="str">
        <f t="shared" si="309"/>
        <v>1</v>
      </c>
      <c r="H1675" s="225" t="str">
        <f t="shared" si="310"/>
        <v>2</v>
      </c>
      <c r="I1675" s="225" t="str">
        <f t="shared" si="312"/>
        <v>3</v>
      </c>
      <c r="J1675" s="225" t="str">
        <f t="shared" si="311"/>
        <v>4</v>
      </c>
      <c r="K1675" s="225" t="str">
        <f t="shared" si="311"/>
        <v>5</v>
      </c>
      <c r="L1675" s="225" t="str">
        <f t="shared" si="311"/>
        <v>6</v>
      </c>
      <c r="M1675" s="225" t="str">
        <f t="shared" si="311"/>
        <v>7</v>
      </c>
      <c r="N1675" s="225" t="str">
        <f t="shared" si="311"/>
        <v>8</v>
      </c>
      <c r="O1675" s="225" t="str">
        <f t="shared" si="311"/>
        <v>9</v>
      </c>
      <c r="P1675" s="225" t="str">
        <f t="shared" si="311"/>
        <v>10</v>
      </c>
      <c r="Q1675" s="225" t="str">
        <f t="shared" si="311"/>
        <v>11</v>
      </c>
      <c r="R1675" s="225" t="str">
        <f t="shared" si="311"/>
        <v>12</v>
      </c>
      <c r="S1675" s="225" t="str">
        <f t="shared" si="311"/>
        <v>13</v>
      </c>
      <c r="T1675" s="225" t="str">
        <f t="shared" si="311"/>
        <v>14</v>
      </c>
      <c r="U1675" s="225" t="str">
        <f t="shared" si="311"/>
        <v>15</v>
      </c>
      <c r="V1675" s="225" t="str">
        <f t="shared" si="311"/>
        <v>16</v>
      </c>
      <c r="W1675" s="225" t="str">
        <f t="shared" si="311"/>
        <v>17</v>
      </c>
      <c r="X1675" s="225" t="str">
        <f t="shared" si="311"/>
        <v>18</v>
      </c>
      <c r="Y1675" s="225" t="str">
        <f t="shared" si="311"/>
        <v>19</v>
      </c>
    </row>
    <row r="1676" spans="1:25" x14ac:dyDescent="0.25">
      <c r="A1676" t="str">
        <f t="shared" si="313"/>
        <v/>
      </c>
      <c r="G1676" s="225" t="str">
        <f t="shared" si="309"/>
        <v>1</v>
      </c>
      <c r="H1676" s="225" t="str">
        <f t="shared" si="310"/>
        <v>2</v>
      </c>
      <c r="I1676" s="225" t="str">
        <f t="shared" si="312"/>
        <v>3</v>
      </c>
      <c r="J1676" s="225" t="str">
        <f t="shared" si="311"/>
        <v>4</v>
      </c>
      <c r="K1676" s="225" t="str">
        <f t="shared" si="311"/>
        <v>5</v>
      </c>
      <c r="L1676" s="225" t="str">
        <f t="shared" si="311"/>
        <v>6</v>
      </c>
      <c r="M1676" s="225" t="str">
        <f t="shared" si="311"/>
        <v>7</v>
      </c>
      <c r="N1676" s="225" t="str">
        <f t="shared" si="311"/>
        <v>8</v>
      </c>
      <c r="O1676" s="225" t="str">
        <f t="shared" si="311"/>
        <v>9</v>
      </c>
      <c r="P1676" s="225" t="str">
        <f t="shared" si="311"/>
        <v>10</v>
      </c>
      <c r="Q1676" s="225" t="str">
        <f t="shared" si="311"/>
        <v>11</v>
      </c>
      <c r="R1676" s="225" t="str">
        <f t="shared" si="311"/>
        <v>12</v>
      </c>
      <c r="S1676" s="225" t="str">
        <f t="shared" si="311"/>
        <v>13</v>
      </c>
      <c r="T1676" s="225" t="str">
        <f t="shared" si="311"/>
        <v>14</v>
      </c>
      <c r="U1676" s="225" t="str">
        <f t="shared" si="311"/>
        <v>15</v>
      </c>
      <c r="V1676" s="225" t="str">
        <f t="shared" si="311"/>
        <v>16</v>
      </c>
      <c r="W1676" s="225" t="str">
        <f t="shared" si="311"/>
        <v>17</v>
      </c>
      <c r="X1676" s="225" t="str">
        <f t="shared" si="311"/>
        <v>18</v>
      </c>
      <c r="Y1676" s="225" t="str">
        <f t="shared" si="311"/>
        <v>19</v>
      </c>
    </row>
    <row r="1677" spans="1:25" x14ac:dyDescent="0.25">
      <c r="A1677" t="str">
        <f t="shared" si="313"/>
        <v/>
      </c>
      <c r="G1677" s="225" t="str">
        <f t="shared" si="309"/>
        <v>1</v>
      </c>
      <c r="H1677" s="225" t="str">
        <f t="shared" si="310"/>
        <v>2</v>
      </c>
      <c r="I1677" s="225" t="str">
        <f t="shared" si="312"/>
        <v>3</v>
      </c>
      <c r="J1677" s="225" t="str">
        <f t="shared" si="311"/>
        <v>4</v>
      </c>
      <c r="K1677" s="225" t="str">
        <f t="shared" si="311"/>
        <v>5</v>
      </c>
      <c r="L1677" s="225" t="str">
        <f t="shared" si="311"/>
        <v>6</v>
      </c>
      <c r="M1677" s="225" t="str">
        <f t="shared" si="311"/>
        <v>7</v>
      </c>
      <c r="N1677" s="225" t="str">
        <f t="shared" si="311"/>
        <v>8</v>
      </c>
      <c r="O1677" s="225" t="str">
        <f t="shared" si="311"/>
        <v>9</v>
      </c>
      <c r="P1677" s="225" t="str">
        <f t="shared" si="311"/>
        <v>10</v>
      </c>
      <c r="Q1677" s="225" t="str">
        <f t="shared" si="311"/>
        <v>11</v>
      </c>
      <c r="R1677" s="225" t="str">
        <f t="shared" si="311"/>
        <v>12</v>
      </c>
      <c r="S1677" s="225" t="str">
        <f t="shared" si="311"/>
        <v>13</v>
      </c>
      <c r="T1677" s="225" t="str">
        <f t="shared" si="311"/>
        <v>14</v>
      </c>
      <c r="U1677" s="225" t="str">
        <f t="shared" si="311"/>
        <v>15</v>
      </c>
      <c r="V1677" s="225" t="str">
        <f t="shared" si="311"/>
        <v>16</v>
      </c>
      <c r="W1677" s="225" t="str">
        <f t="shared" si="311"/>
        <v>17</v>
      </c>
      <c r="X1677" s="225" t="str">
        <f t="shared" si="311"/>
        <v>18</v>
      </c>
      <c r="Y1677" s="225" t="str">
        <f t="shared" si="311"/>
        <v>19</v>
      </c>
    </row>
    <row r="1678" spans="1:25" x14ac:dyDescent="0.25">
      <c r="A1678" t="str">
        <f t="shared" si="313"/>
        <v/>
      </c>
      <c r="G1678" s="225" t="str">
        <f t="shared" si="309"/>
        <v>1</v>
      </c>
      <c r="H1678" s="225" t="str">
        <f t="shared" si="310"/>
        <v>2</v>
      </c>
      <c r="I1678" s="225" t="str">
        <f t="shared" si="312"/>
        <v>3</v>
      </c>
      <c r="J1678" s="225" t="str">
        <f t="shared" si="311"/>
        <v>4</v>
      </c>
      <c r="K1678" s="225" t="str">
        <f t="shared" si="311"/>
        <v>5</v>
      </c>
      <c r="L1678" s="225" t="str">
        <f t="shared" si="311"/>
        <v>6</v>
      </c>
      <c r="M1678" s="225" t="str">
        <f t="shared" si="311"/>
        <v>7</v>
      </c>
      <c r="N1678" s="225" t="str">
        <f t="shared" si="311"/>
        <v>8</v>
      </c>
      <c r="O1678" s="225" t="str">
        <f t="shared" si="311"/>
        <v>9</v>
      </c>
      <c r="P1678" s="225" t="str">
        <f t="shared" si="311"/>
        <v>10</v>
      </c>
      <c r="Q1678" s="225" t="str">
        <f t="shared" si="311"/>
        <v>11</v>
      </c>
      <c r="R1678" s="225" t="str">
        <f t="shared" si="311"/>
        <v>12</v>
      </c>
      <c r="S1678" s="225" t="str">
        <f t="shared" si="311"/>
        <v>13</v>
      </c>
      <c r="T1678" s="225" t="str">
        <f t="shared" si="311"/>
        <v>14</v>
      </c>
      <c r="U1678" s="225" t="str">
        <f t="shared" si="311"/>
        <v>15</v>
      </c>
      <c r="V1678" s="225" t="str">
        <f t="shared" si="311"/>
        <v>16</v>
      </c>
      <c r="W1678" s="225" t="str">
        <f t="shared" si="311"/>
        <v>17</v>
      </c>
      <c r="X1678" s="225" t="str">
        <f t="shared" si="311"/>
        <v>18</v>
      </c>
      <c r="Y1678" s="225" t="str">
        <f t="shared" si="311"/>
        <v>19</v>
      </c>
    </row>
    <row r="1679" spans="1:25" x14ac:dyDescent="0.25">
      <c r="A1679" t="str">
        <f t="shared" si="313"/>
        <v/>
      </c>
      <c r="G1679" s="225" t="str">
        <f t="shared" si="309"/>
        <v>1</v>
      </c>
      <c r="H1679" s="225" t="str">
        <f t="shared" si="310"/>
        <v>2</v>
      </c>
      <c r="I1679" s="225" t="str">
        <f t="shared" si="312"/>
        <v>3</v>
      </c>
      <c r="J1679" s="225" t="str">
        <f t="shared" si="311"/>
        <v>4</v>
      </c>
      <c r="K1679" s="225" t="str">
        <f t="shared" si="311"/>
        <v>5</v>
      </c>
      <c r="L1679" s="225" t="str">
        <f t="shared" si="311"/>
        <v>6</v>
      </c>
      <c r="M1679" s="225" t="str">
        <f t="shared" si="311"/>
        <v>7</v>
      </c>
      <c r="N1679" s="225" t="str">
        <f t="shared" si="311"/>
        <v>8</v>
      </c>
      <c r="O1679" s="225" t="str">
        <f t="shared" si="311"/>
        <v>9</v>
      </c>
      <c r="P1679" s="225" t="str">
        <f t="shared" si="311"/>
        <v>10</v>
      </c>
      <c r="Q1679" s="225" t="str">
        <f t="shared" si="311"/>
        <v>11</v>
      </c>
      <c r="R1679" s="225" t="str">
        <f t="shared" si="311"/>
        <v>12</v>
      </c>
      <c r="S1679" s="225" t="str">
        <f t="shared" si="311"/>
        <v>13</v>
      </c>
      <c r="T1679" s="225" t="str">
        <f t="shared" si="311"/>
        <v>14</v>
      </c>
      <c r="U1679" s="225" t="str">
        <f t="shared" si="311"/>
        <v>15</v>
      </c>
      <c r="V1679" s="225" t="str">
        <f t="shared" si="311"/>
        <v>16</v>
      </c>
      <c r="W1679" s="225" t="str">
        <f t="shared" si="311"/>
        <v>17</v>
      </c>
      <c r="X1679" s="225" t="str">
        <f t="shared" si="311"/>
        <v>18</v>
      </c>
      <c r="Y1679" s="225" t="str">
        <f t="shared" si="311"/>
        <v>19</v>
      </c>
    </row>
    <row r="1680" spans="1:25" x14ac:dyDescent="0.25">
      <c r="A1680" t="str">
        <f t="shared" si="313"/>
        <v/>
      </c>
      <c r="G1680" s="225" t="str">
        <f t="shared" si="309"/>
        <v>1</v>
      </c>
      <c r="H1680" s="225" t="str">
        <f t="shared" si="310"/>
        <v>2</v>
      </c>
      <c r="I1680" s="225" t="str">
        <f t="shared" si="312"/>
        <v>3</v>
      </c>
      <c r="J1680" s="225" t="str">
        <f t="shared" si="311"/>
        <v>4</v>
      </c>
      <c r="K1680" s="225" t="str">
        <f t="shared" si="311"/>
        <v>5</v>
      </c>
      <c r="L1680" s="225" t="str">
        <f t="shared" si="311"/>
        <v>6</v>
      </c>
      <c r="M1680" s="225" t="str">
        <f t="shared" si="311"/>
        <v>7</v>
      </c>
      <c r="N1680" s="225" t="str">
        <f t="shared" si="311"/>
        <v>8</v>
      </c>
      <c r="O1680" s="225" t="str">
        <f t="shared" si="311"/>
        <v>9</v>
      </c>
      <c r="P1680" s="225" t="str">
        <f t="shared" si="311"/>
        <v>10</v>
      </c>
      <c r="Q1680" s="225" t="str">
        <f t="shared" si="311"/>
        <v>11</v>
      </c>
      <c r="R1680" s="225" t="str">
        <f t="shared" si="311"/>
        <v>12</v>
      </c>
      <c r="S1680" s="225" t="str">
        <f t="shared" si="311"/>
        <v>13</v>
      </c>
      <c r="T1680" s="225" t="str">
        <f t="shared" si="311"/>
        <v>14</v>
      </c>
      <c r="U1680" s="225" t="str">
        <f t="shared" si="311"/>
        <v>15</v>
      </c>
      <c r="V1680" s="225" t="str">
        <f t="shared" si="311"/>
        <v>16</v>
      </c>
      <c r="W1680" s="225" t="str">
        <f t="shared" si="311"/>
        <v>17</v>
      </c>
      <c r="X1680" s="225" t="str">
        <f t="shared" si="311"/>
        <v>18</v>
      </c>
      <c r="Y1680" s="225" t="str">
        <f t="shared" si="311"/>
        <v>19</v>
      </c>
    </row>
    <row r="1681" spans="1:25" x14ac:dyDescent="0.25">
      <c r="A1681" t="str">
        <f t="shared" si="313"/>
        <v/>
      </c>
      <c r="G1681" s="225" t="str">
        <f t="shared" si="309"/>
        <v>1</v>
      </c>
      <c r="H1681" s="225" t="str">
        <f t="shared" si="310"/>
        <v>2</v>
      </c>
      <c r="I1681" s="225" t="str">
        <f t="shared" si="312"/>
        <v>3</v>
      </c>
      <c r="J1681" s="225" t="str">
        <f t="shared" si="311"/>
        <v>4</v>
      </c>
      <c r="K1681" s="225" t="str">
        <f t="shared" si="311"/>
        <v>5</v>
      </c>
      <c r="L1681" s="225" t="str">
        <f t="shared" ref="J1681:Y1697" si="314">L$1&amp;$F1681&amp;$B1681&amp;$E1681</f>
        <v>6</v>
      </c>
      <c r="M1681" s="225" t="str">
        <f t="shared" si="314"/>
        <v>7</v>
      </c>
      <c r="N1681" s="225" t="str">
        <f t="shared" si="314"/>
        <v>8</v>
      </c>
      <c r="O1681" s="225" t="str">
        <f t="shared" si="314"/>
        <v>9</v>
      </c>
      <c r="P1681" s="225" t="str">
        <f t="shared" si="314"/>
        <v>10</v>
      </c>
      <c r="Q1681" s="225" t="str">
        <f t="shared" si="314"/>
        <v>11</v>
      </c>
      <c r="R1681" s="225" t="str">
        <f t="shared" si="314"/>
        <v>12</v>
      </c>
      <c r="S1681" s="225" t="str">
        <f t="shared" si="314"/>
        <v>13</v>
      </c>
      <c r="T1681" s="225" t="str">
        <f t="shared" si="314"/>
        <v>14</v>
      </c>
      <c r="U1681" s="225" t="str">
        <f t="shared" si="314"/>
        <v>15</v>
      </c>
      <c r="V1681" s="225" t="str">
        <f t="shared" si="314"/>
        <v>16</v>
      </c>
      <c r="W1681" s="225" t="str">
        <f t="shared" si="314"/>
        <v>17</v>
      </c>
      <c r="X1681" s="225" t="str">
        <f t="shared" si="314"/>
        <v>18</v>
      </c>
      <c r="Y1681" s="225" t="str">
        <f t="shared" si="314"/>
        <v>19</v>
      </c>
    </row>
    <row r="1682" spans="1:25" x14ac:dyDescent="0.25">
      <c r="A1682" t="str">
        <f t="shared" si="313"/>
        <v/>
      </c>
      <c r="G1682" s="225" t="str">
        <f t="shared" si="309"/>
        <v>1</v>
      </c>
      <c r="H1682" s="225" t="str">
        <f t="shared" si="310"/>
        <v>2</v>
      </c>
      <c r="I1682" s="225" t="str">
        <f t="shared" si="312"/>
        <v>3</v>
      </c>
      <c r="J1682" s="225" t="str">
        <f t="shared" si="314"/>
        <v>4</v>
      </c>
      <c r="K1682" s="225" t="str">
        <f t="shared" si="314"/>
        <v>5</v>
      </c>
      <c r="L1682" s="225" t="str">
        <f t="shared" si="314"/>
        <v>6</v>
      </c>
      <c r="M1682" s="225" t="str">
        <f t="shared" si="314"/>
        <v>7</v>
      </c>
      <c r="N1682" s="225" t="str">
        <f t="shared" si="314"/>
        <v>8</v>
      </c>
      <c r="O1682" s="225" t="str">
        <f t="shared" si="314"/>
        <v>9</v>
      </c>
      <c r="P1682" s="225" t="str">
        <f t="shared" si="314"/>
        <v>10</v>
      </c>
      <c r="Q1682" s="225" t="str">
        <f t="shared" si="314"/>
        <v>11</v>
      </c>
      <c r="R1682" s="225" t="str">
        <f t="shared" si="314"/>
        <v>12</v>
      </c>
      <c r="S1682" s="225" t="str">
        <f t="shared" si="314"/>
        <v>13</v>
      </c>
      <c r="T1682" s="225" t="str">
        <f t="shared" si="314"/>
        <v>14</v>
      </c>
      <c r="U1682" s="225" t="str">
        <f t="shared" si="314"/>
        <v>15</v>
      </c>
      <c r="V1682" s="225" t="str">
        <f t="shared" si="314"/>
        <v>16</v>
      </c>
      <c r="W1682" s="225" t="str">
        <f t="shared" si="314"/>
        <v>17</v>
      </c>
      <c r="X1682" s="225" t="str">
        <f t="shared" si="314"/>
        <v>18</v>
      </c>
      <c r="Y1682" s="225" t="str">
        <f t="shared" si="314"/>
        <v>19</v>
      </c>
    </row>
    <row r="1683" spans="1:25" x14ac:dyDescent="0.25">
      <c r="A1683" t="str">
        <f t="shared" si="313"/>
        <v/>
      </c>
      <c r="G1683" s="225" t="str">
        <f t="shared" si="309"/>
        <v>1</v>
      </c>
      <c r="H1683" s="225" t="str">
        <f t="shared" si="310"/>
        <v>2</v>
      </c>
      <c r="I1683" s="225" t="str">
        <f t="shared" si="312"/>
        <v>3</v>
      </c>
      <c r="J1683" s="225" t="str">
        <f t="shared" si="314"/>
        <v>4</v>
      </c>
      <c r="K1683" s="225" t="str">
        <f t="shared" si="314"/>
        <v>5</v>
      </c>
      <c r="L1683" s="225" t="str">
        <f t="shared" si="314"/>
        <v>6</v>
      </c>
      <c r="M1683" s="225" t="str">
        <f t="shared" si="314"/>
        <v>7</v>
      </c>
      <c r="N1683" s="225" t="str">
        <f t="shared" si="314"/>
        <v>8</v>
      </c>
      <c r="O1683" s="225" t="str">
        <f t="shared" si="314"/>
        <v>9</v>
      </c>
      <c r="P1683" s="225" t="str">
        <f t="shared" si="314"/>
        <v>10</v>
      </c>
      <c r="Q1683" s="225" t="str">
        <f t="shared" si="314"/>
        <v>11</v>
      </c>
      <c r="R1683" s="225" t="str">
        <f t="shared" si="314"/>
        <v>12</v>
      </c>
      <c r="S1683" s="225" t="str">
        <f t="shared" si="314"/>
        <v>13</v>
      </c>
      <c r="T1683" s="225" t="str">
        <f t="shared" si="314"/>
        <v>14</v>
      </c>
      <c r="U1683" s="225" t="str">
        <f t="shared" si="314"/>
        <v>15</v>
      </c>
      <c r="V1683" s="225" t="str">
        <f t="shared" si="314"/>
        <v>16</v>
      </c>
      <c r="W1683" s="225" t="str">
        <f t="shared" si="314"/>
        <v>17</v>
      </c>
      <c r="X1683" s="225" t="str">
        <f t="shared" si="314"/>
        <v>18</v>
      </c>
      <c r="Y1683" s="225" t="str">
        <f t="shared" si="314"/>
        <v>19</v>
      </c>
    </row>
    <row r="1684" spans="1:25" x14ac:dyDescent="0.25">
      <c r="A1684" t="str">
        <f t="shared" si="313"/>
        <v/>
      </c>
      <c r="G1684" s="225" t="str">
        <f t="shared" si="309"/>
        <v>1</v>
      </c>
      <c r="H1684" s="225" t="str">
        <f t="shared" si="310"/>
        <v>2</v>
      </c>
      <c r="I1684" s="225" t="str">
        <f t="shared" si="312"/>
        <v>3</v>
      </c>
      <c r="J1684" s="225" t="str">
        <f t="shared" si="314"/>
        <v>4</v>
      </c>
      <c r="K1684" s="225" t="str">
        <f t="shared" si="314"/>
        <v>5</v>
      </c>
      <c r="L1684" s="225" t="str">
        <f t="shared" si="314"/>
        <v>6</v>
      </c>
      <c r="M1684" s="225" t="str">
        <f t="shared" si="314"/>
        <v>7</v>
      </c>
      <c r="N1684" s="225" t="str">
        <f t="shared" si="314"/>
        <v>8</v>
      </c>
      <c r="O1684" s="225" t="str">
        <f t="shared" si="314"/>
        <v>9</v>
      </c>
      <c r="P1684" s="225" t="str">
        <f t="shared" si="314"/>
        <v>10</v>
      </c>
      <c r="Q1684" s="225" t="str">
        <f t="shared" si="314"/>
        <v>11</v>
      </c>
      <c r="R1684" s="225" t="str">
        <f t="shared" si="314"/>
        <v>12</v>
      </c>
      <c r="S1684" s="225" t="str">
        <f t="shared" si="314"/>
        <v>13</v>
      </c>
      <c r="T1684" s="225" t="str">
        <f t="shared" si="314"/>
        <v>14</v>
      </c>
      <c r="U1684" s="225" t="str">
        <f t="shared" si="314"/>
        <v>15</v>
      </c>
      <c r="V1684" s="225" t="str">
        <f t="shared" si="314"/>
        <v>16</v>
      </c>
      <c r="W1684" s="225" t="str">
        <f t="shared" si="314"/>
        <v>17</v>
      </c>
      <c r="X1684" s="225" t="str">
        <f t="shared" si="314"/>
        <v>18</v>
      </c>
      <c r="Y1684" s="225" t="str">
        <f t="shared" si="314"/>
        <v>19</v>
      </c>
    </row>
    <row r="1685" spans="1:25" x14ac:dyDescent="0.25">
      <c r="A1685" t="str">
        <f t="shared" si="313"/>
        <v/>
      </c>
      <c r="G1685" s="225" t="str">
        <f t="shared" si="309"/>
        <v>1</v>
      </c>
      <c r="H1685" s="225" t="str">
        <f t="shared" si="310"/>
        <v>2</v>
      </c>
      <c r="I1685" s="225" t="str">
        <f t="shared" si="312"/>
        <v>3</v>
      </c>
      <c r="J1685" s="225" t="str">
        <f t="shared" si="314"/>
        <v>4</v>
      </c>
      <c r="K1685" s="225" t="str">
        <f t="shared" si="314"/>
        <v>5</v>
      </c>
      <c r="L1685" s="225" t="str">
        <f t="shared" si="314"/>
        <v>6</v>
      </c>
      <c r="M1685" s="225" t="str">
        <f t="shared" si="314"/>
        <v>7</v>
      </c>
      <c r="N1685" s="225" t="str">
        <f t="shared" si="314"/>
        <v>8</v>
      </c>
      <c r="O1685" s="225" t="str">
        <f t="shared" si="314"/>
        <v>9</v>
      </c>
      <c r="P1685" s="225" t="str">
        <f t="shared" si="314"/>
        <v>10</v>
      </c>
      <c r="Q1685" s="225" t="str">
        <f t="shared" si="314"/>
        <v>11</v>
      </c>
      <c r="R1685" s="225" t="str">
        <f t="shared" si="314"/>
        <v>12</v>
      </c>
      <c r="S1685" s="225" t="str">
        <f t="shared" si="314"/>
        <v>13</v>
      </c>
      <c r="T1685" s="225" t="str">
        <f t="shared" si="314"/>
        <v>14</v>
      </c>
      <c r="U1685" s="225" t="str">
        <f t="shared" si="314"/>
        <v>15</v>
      </c>
      <c r="V1685" s="225" t="str">
        <f t="shared" si="314"/>
        <v>16</v>
      </c>
      <c r="W1685" s="225" t="str">
        <f t="shared" si="314"/>
        <v>17</v>
      </c>
      <c r="X1685" s="225" t="str">
        <f t="shared" si="314"/>
        <v>18</v>
      </c>
      <c r="Y1685" s="225" t="str">
        <f t="shared" si="314"/>
        <v>19</v>
      </c>
    </row>
    <row r="1686" spans="1:25" x14ac:dyDescent="0.25">
      <c r="A1686" t="str">
        <f t="shared" si="313"/>
        <v/>
      </c>
      <c r="G1686" s="225" t="str">
        <f t="shared" si="309"/>
        <v>1</v>
      </c>
      <c r="H1686" s="225" t="str">
        <f t="shared" si="310"/>
        <v>2</v>
      </c>
      <c r="I1686" s="225" t="str">
        <f t="shared" si="312"/>
        <v>3</v>
      </c>
      <c r="J1686" s="225" t="str">
        <f t="shared" si="314"/>
        <v>4</v>
      </c>
      <c r="K1686" s="225" t="str">
        <f t="shared" si="314"/>
        <v>5</v>
      </c>
      <c r="L1686" s="225" t="str">
        <f t="shared" si="314"/>
        <v>6</v>
      </c>
      <c r="M1686" s="225" t="str">
        <f t="shared" si="314"/>
        <v>7</v>
      </c>
      <c r="N1686" s="225" t="str">
        <f t="shared" si="314"/>
        <v>8</v>
      </c>
      <c r="O1686" s="225" t="str">
        <f t="shared" si="314"/>
        <v>9</v>
      </c>
      <c r="P1686" s="225" t="str">
        <f t="shared" si="314"/>
        <v>10</v>
      </c>
      <c r="Q1686" s="225" t="str">
        <f t="shared" si="314"/>
        <v>11</v>
      </c>
      <c r="R1686" s="225" t="str">
        <f t="shared" si="314"/>
        <v>12</v>
      </c>
      <c r="S1686" s="225" t="str">
        <f t="shared" si="314"/>
        <v>13</v>
      </c>
      <c r="T1686" s="225" t="str">
        <f t="shared" si="314"/>
        <v>14</v>
      </c>
      <c r="U1686" s="225" t="str">
        <f t="shared" si="314"/>
        <v>15</v>
      </c>
      <c r="V1686" s="225" t="str">
        <f t="shared" si="314"/>
        <v>16</v>
      </c>
      <c r="W1686" s="225" t="str">
        <f t="shared" si="314"/>
        <v>17</v>
      </c>
      <c r="X1686" s="225" t="str">
        <f t="shared" si="314"/>
        <v>18</v>
      </c>
      <c r="Y1686" s="225" t="str">
        <f t="shared" si="314"/>
        <v>19</v>
      </c>
    </row>
    <row r="1687" spans="1:25" x14ac:dyDescent="0.25">
      <c r="A1687" t="str">
        <f t="shared" si="313"/>
        <v/>
      </c>
      <c r="G1687" s="225" t="str">
        <f t="shared" si="309"/>
        <v>1</v>
      </c>
      <c r="H1687" s="225" t="str">
        <f t="shared" si="310"/>
        <v>2</v>
      </c>
      <c r="I1687" s="225" t="str">
        <f t="shared" si="312"/>
        <v>3</v>
      </c>
      <c r="J1687" s="225" t="str">
        <f t="shared" si="314"/>
        <v>4</v>
      </c>
      <c r="K1687" s="225" t="str">
        <f t="shared" si="314"/>
        <v>5</v>
      </c>
      <c r="L1687" s="225" t="str">
        <f t="shared" si="314"/>
        <v>6</v>
      </c>
      <c r="M1687" s="225" t="str">
        <f t="shared" si="314"/>
        <v>7</v>
      </c>
      <c r="N1687" s="225" t="str">
        <f t="shared" si="314"/>
        <v>8</v>
      </c>
      <c r="O1687" s="225" t="str">
        <f t="shared" si="314"/>
        <v>9</v>
      </c>
      <c r="P1687" s="225" t="str">
        <f t="shared" si="314"/>
        <v>10</v>
      </c>
      <c r="Q1687" s="225" t="str">
        <f t="shared" si="314"/>
        <v>11</v>
      </c>
      <c r="R1687" s="225" t="str">
        <f t="shared" si="314"/>
        <v>12</v>
      </c>
      <c r="S1687" s="225" t="str">
        <f t="shared" si="314"/>
        <v>13</v>
      </c>
      <c r="T1687" s="225" t="str">
        <f t="shared" si="314"/>
        <v>14</v>
      </c>
      <c r="U1687" s="225" t="str">
        <f t="shared" si="314"/>
        <v>15</v>
      </c>
      <c r="V1687" s="225" t="str">
        <f t="shared" si="314"/>
        <v>16</v>
      </c>
      <c r="W1687" s="225" t="str">
        <f t="shared" si="314"/>
        <v>17</v>
      </c>
      <c r="X1687" s="225" t="str">
        <f t="shared" si="314"/>
        <v>18</v>
      </c>
      <c r="Y1687" s="225" t="str">
        <f t="shared" si="314"/>
        <v>19</v>
      </c>
    </row>
    <row r="1688" spans="1:25" x14ac:dyDescent="0.25">
      <c r="A1688" t="str">
        <f t="shared" si="313"/>
        <v/>
      </c>
      <c r="G1688" s="225" t="str">
        <f t="shared" si="309"/>
        <v>1</v>
      </c>
      <c r="H1688" s="225" t="str">
        <f t="shared" si="310"/>
        <v>2</v>
      </c>
      <c r="I1688" s="225" t="str">
        <f t="shared" si="312"/>
        <v>3</v>
      </c>
      <c r="J1688" s="225" t="str">
        <f t="shared" si="314"/>
        <v>4</v>
      </c>
      <c r="K1688" s="225" t="str">
        <f t="shared" si="314"/>
        <v>5</v>
      </c>
      <c r="L1688" s="225" t="str">
        <f t="shared" si="314"/>
        <v>6</v>
      </c>
      <c r="M1688" s="225" t="str">
        <f t="shared" si="314"/>
        <v>7</v>
      </c>
      <c r="N1688" s="225" t="str">
        <f t="shared" si="314"/>
        <v>8</v>
      </c>
      <c r="O1688" s="225" t="str">
        <f t="shared" si="314"/>
        <v>9</v>
      </c>
      <c r="P1688" s="225" t="str">
        <f t="shared" si="314"/>
        <v>10</v>
      </c>
      <c r="Q1688" s="225" t="str">
        <f t="shared" si="314"/>
        <v>11</v>
      </c>
      <c r="R1688" s="225" t="str">
        <f t="shared" si="314"/>
        <v>12</v>
      </c>
      <c r="S1688" s="225" t="str">
        <f t="shared" si="314"/>
        <v>13</v>
      </c>
      <c r="T1688" s="225" t="str">
        <f t="shared" si="314"/>
        <v>14</v>
      </c>
      <c r="U1688" s="225" t="str">
        <f t="shared" si="314"/>
        <v>15</v>
      </c>
      <c r="V1688" s="225" t="str">
        <f t="shared" si="314"/>
        <v>16</v>
      </c>
      <c r="W1688" s="225" t="str">
        <f t="shared" si="314"/>
        <v>17</v>
      </c>
      <c r="X1688" s="225" t="str">
        <f t="shared" si="314"/>
        <v>18</v>
      </c>
      <c r="Y1688" s="225" t="str">
        <f t="shared" si="314"/>
        <v>19</v>
      </c>
    </row>
    <row r="1689" spans="1:25" x14ac:dyDescent="0.25">
      <c r="A1689" t="str">
        <f t="shared" si="313"/>
        <v/>
      </c>
      <c r="G1689" s="225" t="str">
        <f t="shared" si="309"/>
        <v>1</v>
      </c>
      <c r="H1689" s="225" t="str">
        <f t="shared" si="310"/>
        <v>2</v>
      </c>
      <c r="I1689" s="225" t="str">
        <f t="shared" si="312"/>
        <v>3</v>
      </c>
      <c r="J1689" s="225" t="str">
        <f t="shared" si="314"/>
        <v>4</v>
      </c>
      <c r="K1689" s="225" t="str">
        <f t="shared" si="314"/>
        <v>5</v>
      </c>
      <c r="L1689" s="225" t="str">
        <f t="shared" si="314"/>
        <v>6</v>
      </c>
      <c r="M1689" s="225" t="str">
        <f t="shared" si="314"/>
        <v>7</v>
      </c>
      <c r="N1689" s="225" t="str">
        <f t="shared" si="314"/>
        <v>8</v>
      </c>
      <c r="O1689" s="225" t="str">
        <f t="shared" si="314"/>
        <v>9</v>
      </c>
      <c r="P1689" s="225" t="str">
        <f t="shared" si="314"/>
        <v>10</v>
      </c>
      <c r="Q1689" s="225" t="str">
        <f t="shared" si="314"/>
        <v>11</v>
      </c>
      <c r="R1689" s="225" t="str">
        <f t="shared" si="314"/>
        <v>12</v>
      </c>
      <c r="S1689" s="225" t="str">
        <f t="shared" si="314"/>
        <v>13</v>
      </c>
      <c r="T1689" s="225" t="str">
        <f t="shared" si="314"/>
        <v>14</v>
      </c>
      <c r="U1689" s="225" t="str">
        <f t="shared" si="314"/>
        <v>15</v>
      </c>
      <c r="V1689" s="225" t="str">
        <f t="shared" si="314"/>
        <v>16</v>
      </c>
      <c r="W1689" s="225" t="str">
        <f t="shared" si="314"/>
        <v>17</v>
      </c>
      <c r="X1689" s="225" t="str">
        <f t="shared" si="314"/>
        <v>18</v>
      </c>
      <c r="Y1689" s="225" t="str">
        <f t="shared" si="314"/>
        <v>19</v>
      </c>
    </row>
    <row r="1690" spans="1:25" x14ac:dyDescent="0.25">
      <c r="A1690" t="str">
        <f t="shared" si="313"/>
        <v/>
      </c>
      <c r="G1690" s="225" t="str">
        <f t="shared" si="309"/>
        <v>1</v>
      </c>
      <c r="H1690" s="225" t="str">
        <f t="shared" si="310"/>
        <v>2</v>
      </c>
      <c r="I1690" s="225" t="str">
        <f t="shared" si="312"/>
        <v>3</v>
      </c>
      <c r="J1690" s="225" t="str">
        <f t="shared" si="314"/>
        <v>4</v>
      </c>
      <c r="K1690" s="225" t="str">
        <f t="shared" si="314"/>
        <v>5</v>
      </c>
      <c r="L1690" s="225" t="str">
        <f t="shared" si="314"/>
        <v>6</v>
      </c>
      <c r="M1690" s="225" t="str">
        <f t="shared" si="314"/>
        <v>7</v>
      </c>
      <c r="N1690" s="225" t="str">
        <f t="shared" si="314"/>
        <v>8</v>
      </c>
      <c r="O1690" s="225" t="str">
        <f t="shared" si="314"/>
        <v>9</v>
      </c>
      <c r="P1690" s="225" t="str">
        <f t="shared" si="314"/>
        <v>10</v>
      </c>
      <c r="Q1690" s="225" t="str">
        <f t="shared" si="314"/>
        <v>11</v>
      </c>
      <c r="R1690" s="225" t="str">
        <f t="shared" si="314"/>
        <v>12</v>
      </c>
      <c r="S1690" s="225" t="str">
        <f t="shared" si="314"/>
        <v>13</v>
      </c>
      <c r="T1690" s="225" t="str">
        <f t="shared" si="314"/>
        <v>14</v>
      </c>
      <c r="U1690" s="225" t="str">
        <f t="shared" si="314"/>
        <v>15</v>
      </c>
      <c r="V1690" s="225" t="str">
        <f t="shared" si="314"/>
        <v>16</v>
      </c>
      <c r="W1690" s="225" t="str">
        <f t="shared" si="314"/>
        <v>17</v>
      </c>
      <c r="X1690" s="225" t="str">
        <f t="shared" si="314"/>
        <v>18</v>
      </c>
      <c r="Y1690" s="225" t="str">
        <f t="shared" si="314"/>
        <v>19</v>
      </c>
    </row>
    <row r="1691" spans="1:25" x14ac:dyDescent="0.25">
      <c r="A1691" t="str">
        <f t="shared" si="313"/>
        <v/>
      </c>
      <c r="G1691" s="225" t="str">
        <f t="shared" si="309"/>
        <v>1</v>
      </c>
      <c r="H1691" s="225" t="str">
        <f t="shared" si="310"/>
        <v>2</v>
      </c>
      <c r="I1691" s="225" t="str">
        <f t="shared" si="312"/>
        <v>3</v>
      </c>
      <c r="J1691" s="225" t="str">
        <f t="shared" si="314"/>
        <v>4</v>
      </c>
      <c r="K1691" s="225" t="str">
        <f t="shared" si="314"/>
        <v>5</v>
      </c>
      <c r="L1691" s="225" t="str">
        <f t="shared" si="314"/>
        <v>6</v>
      </c>
      <c r="M1691" s="225" t="str">
        <f t="shared" si="314"/>
        <v>7</v>
      </c>
      <c r="N1691" s="225" t="str">
        <f t="shared" si="314"/>
        <v>8</v>
      </c>
      <c r="O1691" s="225" t="str">
        <f t="shared" si="314"/>
        <v>9</v>
      </c>
      <c r="P1691" s="225" t="str">
        <f t="shared" si="314"/>
        <v>10</v>
      </c>
      <c r="Q1691" s="225" t="str">
        <f t="shared" si="314"/>
        <v>11</v>
      </c>
      <c r="R1691" s="225" t="str">
        <f t="shared" si="314"/>
        <v>12</v>
      </c>
      <c r="S1691" s="225" t="str">
        <f t="shared" si="314"/>
        <v>13</v>
      </c>
      <c r="T1691" s="225" t="str">
        <f t="shared" si="314"/>
        <v>14</v>
      </c>
      <c r="U1691" s="225" t="str">
        <f t="shared" si="314"/>
        <v>15</v>
      </c>
      <c r="V1691" s="225" t="str">
        <f t="shared" si="314"/>
        <v>16</v>
      </c>
      <c r="W1691" s="225" t="str">
        <f t="shared" si="314"/>
        <v>17</v>
      </c>
      <c r="X1691" s="225" t="str">
        <f t="shared" si="314"/>
        <v>18</v>
      </c>
      <c r="Y1691" s="225" t="str">
        <f t="shared" si="314"/>
        <v>19</v>
      </c>
    </row>
    <row r="1692" spans="1:25" x14ac:dyDescent="0.25">
      <c r="A1692" t="str">
        <f t="shared" si="313"/>
        <v/>
      </c>
      <c r="G1692" s="225" t="str">
        <f t="shared" si="309"/>
        <v>1</v>
      </c>
      <c r="H1692" s="225" t="str">
        <f t="shared" si="310"/>
        <v>2</v>
      </c>
      <c r="I1692" s="225" t="str">
        <f t="shared" si="312"/>
        <v>3</v>
      </c>
      <c r="J1692" s="225" t="str">
        <f t="shared" si="314"/>
        <v>4</v>
      </c>
      <c r="K1692" s="225" t="str">
        <f t="shared" si="314"/>
        <v>5</v>
      </c>
      <c r="L1692" s="225" t="str">
        <f t="shared" si="314"/>
        <v>6</v>
      </c>
      <c r="M1692" s="225" t="str">
        <f t="shared" si="314"/>
        <v>7</v>
      </c>
      <c r="N1692" s="225" t="str">
        <f t="shared" si="314"/>
        <v>8</v>
      </c>
      <c r="O1692" s="225" t="str">
        <f t="shared" si="314"/>
        <v>9</v>
      </c>
      <c r="P1692" s="225" t="str">
        <f t="shared" si="314"/>
        <v>10</v>
      </c>
      <c r="Q1692" s="225" t="str">
        <f t="shared" si="314"/>
        <v>11</v>
      </c>
      <c r="R1692" s="225" t="str">
        <f t="shared" si="314"/>
        <v>12</v>
      </c>
      <c r="S1692" s="225" t="str">
        <f t="shared" si="314"/>
        <v>13</v>
      </c>
      <c r="T1692" s="225" t="str">
        <f t="shared" si="314"/>
        <v>14</v>
      </c>
      <c r="U1692" s="225" t="str">
        <f t="shared" si="314"/>
        <v>15</v>
      </c>
      <c r="V1692" s="225" t="str">
        <f t="shared" si="314"/>
        <v>16</v>
      </c>
      <c r="W1692" s="225" t="str">
        <f t="shared" si="314"/>
        <v>17</v>
      </c>
      <c r="X1692" s="225" t="str">
        <f t="shared" si="314"/>
        <v>18</v>
      </c>
      <c r="Y1692" s="225" t="str">
        <f t="shared" si="314"/>
        <v>19</v>
      </c>
    </row>
    <row r="1693" spans="1:25" x14ac:dyDescent="0.25">
      <c r="A1693" t="str">
        <f t="shared" si="313"/>
        <v/>
      </c>
      <c r="G1693" s="225" t="str">
        <f t="shared" si="309"/>
        <v>1</v>
      </c>
      <c r="H1693" s="225" t="str">
        <f t="shared" si="310"/>
        <v>2</v>
      </c>
      <c r="I1693" s="225" t="str">
        <f t="shared" si="312"/>
        <v>3</v>
      </c>
      <c r="J1693" s="225" t="str">
        <f t="shared" si="314"/>
        <v>4</v>
      </c>
      <c r="K1693" s="225" t="str">
        <f t="shared" si="314"/>
        <v>5</v>
      </c>
      <c r="L1693" s="225" t="str">
        <f t="shared" si="314"/>
        <v>6</v>
      </c>
      <c r="M1693" s="225" t="str">
        <f t="shared" si="314"/>
        <v>7</v>
      </c>
      <c r="N1693" s="225" t="str">
        <f t="shared" si="314"/>
        <v>8</v>
      </c>
      <c r="O1693" s="225" t="str">
        <f t="shared" si="314"/>
        <v>9</v>
      </c>
      <c r="P1693" s="225" t="str">
        <f t="shared" si="314"/>
        <v>10</v>
      </c>
      <c r="Q1693" s="225" t="str">
        <f t="shared" si="314"/>
        <v>11</v>
      </c>
      <c r="R1693" s="225" t="str">
        <f t="shared" si="314"/>
        <v>12</v>
      </c>
      <c r="S1693" s="225" t="str">
        <f t="shared" si="314"/>
        <v>13</v>
      </c>
      <c r="T1693" s="225" t="str">
        <f t="shared" si="314"/>
        <v>14</v>
      </c>
      <c r="U1693" s="225" t="str">
        <f t="shared" si="314"/>
        <v>15</v>
      </c>
      <c r="V1693" s="225" t="str">
        <f t="shared" si="314"/>
        <v>16</v>
      </c>
      <c r="W1693" s="225" t="str">
        <f t="shared" si="314"/>
        <v>17</v>
      </c>
      <c r="X1693" s="225" t="str">
        <f t="shared" si="314"/>
        <v>18</v>
      </c>
      <c r="Y1693" s="225" t="str">
        <f t="shared" si="314"/>
        <v>19</v>
      </c>
    </row>
    <row r="1694" spans="1:25" x14ac:dyDescent="0.25">
      <c r="A1694" t="str">
        <f t="shared" si="313"/>
        <v/>
      </c>
      <c r="G1694" s="225" t="str">
        <f t="shared" si="309"/>
        <v>1</v>
      </c>
      <c r="H1694" s="225" t="str">
        <f t="shared" si="310"/>
        <v>2</v>
      </c>
      <c r="I1694" s="225" t="str">
        <f t="shared" si="312"/>
        <v>3</v>
      </c>
      <c r="J1694" s="225" t="str">
        <f t="shared" si="314"/>
        <v>4</v>
      </c>
      <c r="K1694" s="225" t="str">
        <f t="shared" si="314"/>
        <v>5</v>
      </c>
      <c r="L1694" s="225" t="str">
        <f t="shared" si="314"/>
        <v>6</v>
      </c>
      <c r="M1694" s="225" t="str">
        <f t="shared" si="314"/>
        <v>7</v>
      </c>
      <c r="N1694" s="225" t="str">
        <f t="shared" si="314"/>
        <v>8</v>
      </c>
      <c r="O1694" s="225" t="str">
        <f t="shared" si="314"/>
        <v>9</v>
      </c>
      <c r="P1694" s="225" t="str">
        <f t="shared" si="314"/>
        <v>10</v>
      </c>
      <c r="Q1694" s="225" t="str">
        <f t="shared" si="314"/>
        <v>11</v>
      </c>
      <c r="R1694" s="225" t="str">
        <f t="shared" si="314"/>
        <v>12</v>
      </c>
      <c r="S1694" s="225" t="str">
        <f t="shared" si="314"/>
        <v>13</v>
      </c>
      <c r="T1694" s="225" t="str">
        <f t="shared" si="314"/>
        <v>14</v>
      </c>
      <c r="U1694" s="225" t="str">
        <f t="shared" si="314"/>
        <v>15</v>
      </c>
      <c r="V1694" s="225" t="str">
        <f t="shared" si="314"/>
        <v>16</v>
      </c>
      <c r="W1694" s="225" t="str">
        <f t="shared" si="314"/>
        <v>17</v>
      </c>
      <c r="X1694" s="225" t="str">
        <f t="shared" si="314"/>
        <v>18</v>
      </c>
      <c r="Y1694" s="225" t="str">
        <f t="shared" si="314"/>
        <v>19</v>
      </c>
    </row>
    <row r="1695" spans="1:25" x14ac:dyDescent="0.25">
      <c r="A1695" t="str">
        <f t="shared" si="313"/>
        <v/>
      </c>
      <c r="G1695" s="225" t="str">
        <f t="shared" si="309"/>
        <v>1</v>
      </c>
      <c r="H1695" s="225" t="str">
        <f t="shared" si="310"/>
        <v>2</v>
      </c>
      <c r="I1695" s="225" t="str">
        <f t="shared" si="312"/>
        <v>3</v>
      </c>
      <c r="J1695" s="225" t="str">
        <f t="shared" si="314"/>
        <v>4</v>
      </c>
      <c r="K1695" s="225" t="str">
        <f t="shared" si="314"/>
        <v>5</v>
      </c>
      <c r="L1695" s="225" t="str">
        <f t="shared" si="314"/>
        <v>6</v>
      </c>
      <c r="M1695" s="225" t="str">
        <f t="shared" si="314"/>
        <v>7</v>
      </c>
      <c r="N1695" s="225" t="str">
        <f t="shared" si="314"/>
        <v>8</v>
      </c>
      <c r="O1695" s="225" t="str">
        <f t="shared" si="314"/>
        <v>9</v>
      </c>
      <c r="P1695" s="225" t="str">
        <f t="shared" si="314"/>
        <v>10</v>
      </c>
      <c r="Q1695" s="225" t="str">
        <f t="shared" si="314"/>
        <v>11</v>
      </c>
      <c r="R1695" s="225" t="str">
        <f t="shared" si="314"/>
        <v>12</v>
      </c>
      <c r="S1695" s="225" t="str">
        <f t="shared" si="314"/>
        <v>13</v>
      </c>
      <c r="T1695" s="225" t="str">
        <f t="shared" si="314"/>
        <v>14</v>
      </c>
      <c r="U1695" s="225" t="str">
        <f t="shared" si="314"/>
        <v>15</v>
      </c>
      <c r="V1695" s="225" t="str">
        <f t="shared" si="314"/>
        <v>16</v>
      </c>
      <c r="W1695" s="225" t="str">
        <f t="shared" si="314"/>
        <v>17</v>
      </c>
      <c r="X1695" s="225" t="str">
        <f t="shared" si="314"/>
        <v>18</v>
      </c>
      <c r="Y1695" s="225" t="str">
        <f t="shared" si="314"/>
        <v>19</v>
      </c>
    </row>
    <row r="1696" spans="1:25" x14ac:dyDescent="0.25">
      <c r="A1696" t="str">
        <f t="shared" si="313"/>
        <v/>
      </c>
      <c r="G1696" s="225" t="str">
        <f t="shared" si="309"/>
        <v>1</v>
      </c>
      <c r="H1696" s="225" t="str">
        <f t="shared" si="310"/>
        <v>2</v>
      </c>
      <c r="I1696" s="225" t="str">
        <f t="shared" si="312"/>
        <v>3</v>
      </c>
      <c r="J1696" s="225" t="str">
        <f t="shared" si="314"/>
        <v>4</v>
      </c>
      <c r="K1696" s="225" t="str">
        <f t="shared" si="314"/>
        <v>5</v>
      </c>
      <c r="L1696" s="225" t="str">
        <f t="shared" si="314"/>
        <v>6</v>
      </c>
      <c r="M1696" s="225" t="str">
        <f t="shared" si="314"/>
        <v>7</v>
      </c>
      <c r="N1696" s="225" t="str">
        <f t="shared" si="314"/>
        <v>8</v>
      </c>
      <c r="O1696" s="225" t="str">
        <f t="shared" si="314"/>
        <v>9</v>
      </c>
      <c r="P1696" s="225" t="str">
        <f t="shared" si="314"/>
        <v>10</v>
      </c>
      <c r="Q1696" s="225" t="str">
        <f t="shared" si="314"/>
        <v>11</v>
      </c>
      <c r="R1696" s="225" t="str">
        <f t="shared" si="314"/>
        <v>12</v>
      </c>
      <c r="S1696" s="225" t="str">
        <f t="shared" si="314"/>
        <v>13</v>
      </c>
      <c r="T1696" s="225" t="str">
        <f t="shared" si="314"/>
        <v>14</v>
      </c>
      <c r="U1696" s="225" t="str">
        <f t="shared" si="314"/>
        <v>15</v>
      </c>
      <c r="V1696" s="225" t="str">
        <f t="shared" si="314"/>
        <v>16</v>
      </c>
      <c r="W1696" s="225" t="str">
        <f t="shared" si="314"/>
        <v>17</v>
      </c>
      <c r="X1696" s="225" t="str">
        <f t="shared" si="314"/>
        <v>18</v>
      </c>
      <c r="Y1696" s="225" t="str">
        <f t="shared" si="314"/>
        <v>19</v>
      </c>
    </row>
    <row r="1697" spans="1:25" x14ac:dyDescent="0.25">
      <c r="A1697" t="str">
        <f t="shared" si="313"/>
        <v/>
      </c>
      <c r="G1697" s="225" t="str">
        <f t="shared" si="309"/>
        <v>1</v>
      </c>
      <c r="H1697" s="225" t="str">
        <f t="shared" si="310"/>
        <v>2</v>
      </c>
      <c r="I1697" s="225" t="str">
        <f t="shared" si="312"/>
        <v>3</v>
      </c>
      <c r="J1697" s="225" t="str">
        <f t="shared" si="314"/>
        <v>4</v>
      </c>
      <c r="K1697" s="225" t="str">
        <f t="shared" ref="J1697:Y1712" si="315">K$1&amp;$F1697&amp;$B1697&amp;$E1697</f>
        <v>5</v>
      </c>
      <c r="L1697" s="225" t="str">
        <f t="shared" si="315"/>
        <v>6</v>
      </c>
      <c r="M1697" s="225" t="str">
        <f t="shared" si="315"/>
        <v>7</v>
      </c>
      <c r="N1697" s="225" t="str">
        <f t="shared" si="315"/>
        <v>8</v>
      </c>
      <c r="O1697" s="225" t="str">
        <f t="shared" si="315"/>
        <v>9</v>
      </c>
      <c r="P1697" s="225" t="str">
        <f t="shared" si="315"/>
        <v>10</v>
      </c>
      <c r="Q1697" s="225" t="str">
        <f t="shared" si="315"/>
        <v>11</v>
      </c>
      <c r="R1697" s="225" t="str">
        <f t="shared" si="315"/>
        <v>12</v>
      </c>
      <c r="S1697" s="225" t="str">
        <f t="shared" si="315"/>
        <v>13</v>
      </c>
      <c r="T1697" s="225" t="str">
        <f t="shared" si="315"/>
        <v>14</v>
      </c>
      <c r="U1697" s="225" t="str">
        <f t="shared" si="315"/>
        <v>15</v>
      </c>
      <c r="V1697" s="225" t="str">
        <f t="shared" si="315"/>
        <v>16</v>
      </c>
      <c r="W1697" s="225" t="str">
        <f t="shared" si="315"/>
        <v>17</v>
      </c>
      <c r="X1697" s="225" t="str">
        <f t="shared" si="315"/>
        <v>18</v>
      </c>
      <c r="Y1697" s="225" t="str">
        <f t="shared" si="315"/>
        <v>19</v>
      </c>
    </row>
    <row r="1698" spans="1:25" x14ac:dyDescent="0.25">
      <c r="A1698" t="str">
        <f t="shared" si="313"/>
        <v/>
      </c>
      <c r="G1698" s="225" t="str">
        <f t="shared" si="309"/>
        <v>1</v>
      </c>
      <c r="H1698" s="225" t="str">
        <f t="shared" si="310"/>
        <v>2</v>
      </c>
      <c r="I1698" s="225" t="str">
        <f t="shared" si="312"/>
        <v>3</v>
      </c>
      <c r="J1698" s="225" t="str">
        <f t="shared" si="315"/>
        <v>4</v>
      </c>
      <c r="K1698" s="225" t="str">
        <f t="shared" si="315"/>
        <v>5</v>
      </c>
      <c r="L1698" s="225" t="str">
        <f t="shared" si="315"/>
        <v>6</v>
      </c>
      <c r="M1698" s="225" t="str">
        <f t="shared" si="315"/>
        <v>7</v>
      </c>
      <c r="N1698" s="225" t="str">
        <f t="shared" si="315"/>
        <v>8</v>
      </c>
      <c r="O1698" s="225" t="str">
        <f t="shared" si="315"/>
        <v>9</v>
      </c>
      <c r="P1698" s="225" t="str">
        <f t="shared" si="315"/>
        <v>10</v>
      </c>
      <c r="Q1698" s="225" t="str">
        <f t="shared" si="315"/>
        <v>11</v>
      </c>
      <c r="R1698" s="225" t="str">
        <f t="shared" si="315"/>
        <v>12</v>
      </c>
      <c r="S1698" s="225" t="str">
        <f t="shared" si="315"/>
        <v>13</v>
      </c>
      <c r="T1698" s="225" t="str">
        <f t="shared" si="315"/>
        <v>14</v>
      </c>
      <c r="U1698" s="225" t="str">
        <f t="shared" si="315"/>
        <v>15</v>
      </c>
      <c r="V1698" s="225" t="str">
        <f t="shared" si="315"/>
        <v>16</v>
      </c>
      <c r="W1698" s="225" t="str">
        <f t="shared" si="315"/>
        <v>17</v>
      </c>
      <c r="X1698" s="225" t="str">
        <f t="shared" si="315"/>
        <v>18</v>
      </c>
      <c r="Y1698" s="225" t="str">
        <f t="shared" si="315"/>
        <v>19</v>
      </c>
    </row>
    <row r="1699" spans="1:25" x14ac:dyDescent="0.25">
      <c r="A1699" t="str">
        <f t="shared" si="313"/>
        <v/>
      </c>
      <c r="G1699" s="225" t="str">
        <f t="shared" si="309"/>
        <v>1</v>
      </c>
      <c r="H1699" s="225" t="str">
        <f t="shared" si="310"/>
        <v>2</v>
      </c>
      <c r="I1699" s="225" t="str">
        <f t="shared" si="312"/>
        <v>3</v>
      </c>
      <c r="J1699" s="225" t="str">
        <f t="shared" si="315"/>
        <v>4</v>
      </c>
      <c r="K1699" s="225" t="str">
        <f t="shared" si="315"/>
        <v>5</v>
      </c>
      <c r="L1699" s="225" t="str">
        <f t="shared" si="315"/>
        <v>6</v>
      </c>
      <c r="M1699" s="225" t="str">
        <f t="shared" si="315"/>
        <v>7</v>
      </c>
      <c r="N1699" s="225" t="str">
        <f t="shared" si="315"/>
        <v>8</v>
      </c>
      <c r="O1699" s="225" t="str">
        <f t="shared" si="315"/>
        <v>9</v>
      </c>
      <c r="P1699" s="225" t="str">
        <f t="shared" si="315"/>
        <v>10</v>
      </c>
      <c r="Q1699" s="225" t="str">
        <f t="shared" si="315"/>
        <v>11</v>
      </c>
      <c r="R1699" s="225" t="str">
        <f t="shared" si="315"/>
        <v>12</v>
      </c>
      <c r="S1699" s="225" t="str">
        <f t="shared" si="315"/>
        <v>13</v>
      </c>
      <c r="T1699" s="225" t="str">
        <f t="shared" si="315"/>
        <v>14</v>
      </c>
      <c r="U1699" s="225" t="str">
        <f t="shared" si="315"/>
        <v>15</v>
      </c>
      <c r="V1699" s="225" t="str">
        <f t="shared" si="315"/>
        <v>16</v>
      </c>
      <c r="W1699" s="225" t="str">
        <f t="shared" si="315"/>
        <v>17</v>
      </c>
      <c r="X1699" s="225" t="str">
        <f t="shared" si="315"/>
        <v>18</v>
      </c>
      <c r="Y1699" s="225" t="str">
        <f t="shared" si="315"/>
        <v>19</v>
      </c>
    </row>
    <row r="1700" spans="1:25" x14ac:dyDescent="0.25">
      <c r="A1700" t="str">
        <f t="shared" si="313"/>
        <v/>
      </c>
      <c r="G1700" s="225" t="str">
        <f t="shared" si="309"/>
        <v>1</v>
      </c>
      <c r="H1700" s="225" t="str">
        <f t="shared" si="310"/>
        <v>2</v>
      </c>
      <c r="I1700" s="225" t="str">
        <f t="shared" si="312"/>
        <v>3</v>
      </c>
      <c r="J1700" s="225" t="str">
        <f t="shared" si="315"/>
        <v>4</v>
      </c>
      <c r="K1700" s="225" t="str">
        <f t="shared" si="315"/>
        <v>5</v>
      </c>
      <c r="L1700" s="225" t="str">
        <f t="shared" si="315"/>
        <v>6</v>
      </c>
      <c r="M1700" s="225" t="str">
        <f t="shared" si="315"/>
        <v>7</v>
      </c>
      <c r="N1700" s="225" t="str">
        <f t="shared" si="315"/>
        <v>8</v>
      </c>
      <c r="O1700" s="225" t="str">
        <f t="shared" si="315"/>
        <v>9</v>
      </c>
      <c r="P1700" s="225" t="str">
        <f t="shared" si="315"/>
        <v>10</v>
      </c>
      <c r="Q1700" s="225" t="str">
        <f t="shared" si="315"/>
        <v>11</v>
      </c>
      <c r="R1700" s="225" t="str">
        <f t="shared" si="315"/>
        <v>12</v>
      </c>
      <c r="S1700" s="225" t="str">
        <f t="shared" si="315"/>
        <v>13</v>
      </c>
      <c r="T1700" s="225" t="str">
        <f t="shared" si="315"/>
        <v>14</v>
      </c>
      <c r="U1700" s="225" t="str">
        <f t="shared" si="315"/>
        <v>15</v>
      </c>
      <c r="V1700" s="225" t="str">
        <f t="shared" si="315"/>
        <v>16</v>
      </c>
      <c r="W1700" s="225" t="str">
        <f t="shared" si="315"/>
        <v>17</v>
      </c>
      <c r="X1700" s="225" t="str">
        <f t="shared" si="315"/>
        <v>18</v>
      </c>
      <c r="Y1700" s="225" t="str">
        <f t="shared" si="315"/>
        <v>19</v>
      </c>
    </row>
    <row r="1701" spans="1:25" x14ac:dyDescent="0.25">
      <c r="A1701" t="str">
        <f t="shared" si="313"/>
        <v/>
      </c>
      <c r="G1701" s="225" t="str">
        <f t="shared" si="309"/>
        <v>1</v>
      </c>
      <c r="H1701" s="225" t="str">
        <f t="shared" si="310"/>
        <v>2</v>
      </c>
      <c r="I1701" s="225" t="str">
        <f t="shared" si="312"/>
        <v>3</v>
      </c>
      <c r="J1701" s="225" t="str">
        <f t="shared" si="315"/>
        <v>4</v>
      </c>
      <c r="K1701" s="225" t="str">
        <f t="shared" si="315"/>
        <v>5</v>
      </c>
      <c r="L1701" s="225" t="str">
        <f t="shared" si="315"/>
        <v>6</v>
      </c>
      <c r="M1701" s="225" t="str">
        <f t="shared" si="315"/>
        <v>7</v>
      </c>
      <c r="N1701" s="225" t="str">
        <f t="shared" si="315"/>
        <v>8</v>
      </c>
      <c r="O1701" s="225" t="str">
        <f t="shared" si="315"/>
        <v>9</v>
      </c>
      <c r="P1701" s="225" t="str">
        <f t="shared" si="315"/>
        <v>10</v>
      </c>
      <c r="Q1701" s="225" t="str">
        <f t="shared" si="315"/>
        <v>11</v>
      </c>
      <c r="R1701" s="225" t="str">
        <f t="shared" si="315"/>
        <v>12</v>
      </c>
      <c r="S1701" s="225" t="str">
        <f t="shared" si="315"/>
        <v>13</v>
      </c>
      <c r="T1701" s="225" t="str">
        <f t="shared" si="315"/>
        <v>14</v>
      </c>
      <c r="U1701" s="225" t="str">
        <f t="shared" si="315"/>
        <v>15</v>
      </c>
      <c r="V1701" s="225" t="str">
        <f t="shared" si="315"/>
        <v>16</v>
      </c>
      <c r="W1701" s="225" t="str">
        <f t="shared" si="315"/>
        <v>17</v>
      </c>
      <c r="X1701" s="225" t="str">
        <f t="shared" si="315"/>
        <v>18</v>
      </c>
      <c r="Y1701" s="225" t="str">
        <f t="shared" si="315"/>
        <v>19</v>
      </c>
    </row>
    <row r="1702" spans="1:25" x14ac:dyDescent="0.25">
      <c r="A1702" t="str">
        <f t="shared" si="313"/>
        <v/>
      </c>
      <c r="G1702" s="225" t="str">
        <f t="shared" si="309"/>
        <v>1</v>
      </c>
      <c r="H1702" s="225" t="str">
        <f t="shared" si="310"/>
        <v>2</v>
      </c>
      <c r="I1702" s="225" t="str">
        <f t="shared" si="312"/>
        <v>3</v>
      </c>
      <c r="J1702" s="225" t="str">
        <f t="shared" si="315"/>
        <v>4</v>
      </c>
      <c r="K1702" s="225" t="str">
        <f t="shared" si="315"/>
        <v>5</v>
      </c>
      <c r="L1702" s="225" t="str">
        <f t="shared" si="315"/>
        <v>6</v>
      </c>
      <c r="M1702" s="225" t="str">
        <f t="shared" si="315"/>
        <v>7</v>
      </c>
      <c r="N1702" s="225" t="str">
        <f t="shared" si="315"/>
        <v>8</v>
      </c>
      <c r="O1702" s="225" t="str">
        <f t="shared" si="315"/>
        <v>9</v>
      </c>
      <c r="P1702" s="225" t="str">
        <f t="shared" si="315"/>
        <v>10</v>
      </c>
      <c r="Q1702" s="225" t="str">
        <f t="shared" si="315"/>
        <v>11</v>
      </c>
      <c r="R1702" s="225" t="str">
        <f t="shared" si="315"/>
        <v>12</v>
      </c>
      <c r="S1702" s="225" t="str">
        <f t="shared" si="315"/>
        <v>13</v>
      </c>
      <c r="T1702" s="225" t="str">
        <f t="shared" si="315"/>
        <v>14</v>
      </c>
      <c r="U1702" s="225" t="str">
        <f t="shared" si="315"/>
        <v>15</v>
      </c>
      <c r="V1702" s="225" t="str">
        <f t="shared" si="315"/>
        <v>16</v>
      </c>
      <c r="W1702" s="225" t="str">
        <f t="shared" si="315"/>
        <v>17</v>
      </c>
      <c r="X1702" s="225" t="str">
        <f t="shared" si="315"/>
        <v>18</v>
      </c>
      <c r="Y1702" s="225" t="str">
        <f t="shared" si="315"/>
        <v>19</v>
      </c>
    </row>
    <row r="1703" spans="1:25" x14ac:dyDescent="0.25">
      <c r="A1703" t="str">
        <f t="shared" si="313"/>
        <v/>
      </c>
      <c r="G1703" s="225" t="str">
        <f t="shared" si="309"/>
        <v>1</v>
      </c>
      <c r="H1703" s="225" t="str">
        <f t="shared" si="310"/>
        <v>2</v>
      </c>
      <c r="I1703" s="225" t="str">
        <f t="shared" si="312"/>
        <v>3</v>
      </c>
      <c r="J1703" s="225" t="str">
        <f t="shared" si="315"/>
        <v>4</v>
      </c>
      <c r="K1703" s="225" t="str">
        <f t="shared" si="315"/>
        <v>5</v>
      </c>
      <c r="L1703" s="225" t="str">
        <f t="shared" si="315"/>
        <v>6</v>
      </c>
      <c r="M1703" s="225" t="str">
        <f t="shared" si="315"/>
        <v>7</v>
      </c>
      <c r="N1703" s="225" t="str">
        <f t="shared" si="315"/>
        <v>8</v>
      </c>
      <c r="O1703" s="225" t="str">
        <f t="shared" si="315"/>
        <v>9</v>
      </c>
      <c r="P1703" s="225" t="str">
        <f t="shared" si="315"/>
        <v>10</v>
      </c>
      <c r="Q1703" s="225" t="str">
        <f t="shared" si="315"/>
        <v>11</v>
      </c>
      <c r="R1703" s="225" t="str">
        <f t="shared" si="315"/>
        <v>12</v>
      </c>
      <c r="S1703" s="225" t="str">
        <f t="shared" si="315"/>
        <v>13</v>
      </c>
      <c r="T1703" s="225" t="str">
        <f t="shared" si="315"/>
        <v>14</v>
      </c>
      <c r="U1703" s="225" t="str">
        <f t="shared" si="315"/>
        <v>15</v>
      </c>
      <c r="V1703" s="225" t="str">
        <f t="shared" si="315"/>
        <v>16</v>
      </c>
      <c r="W1703" s="225" t="str">
        <f t="shared" si="315"/>
        <v>17</v>
      </c>
      <c r="X1703" s="225" t="str">
        <f t="shared" si="315"/>
        <v>18</v>
      </c>
      <c r="Y1703" s="225" t="str">
        <f t="shared" si="315"/>
        <v>19</v>
      </c>
    </row>
    <row r="1704" spans="1:25" x14ac:dyDescent="0.25">
      <c r="A1704" t="str">
        <f t="shared" si="313"/>
        <v/>
      </c>
      <c r="G1704" s="225" t="str">
        <f t="shared" si="309"/>
        <v>1</v>
      </c>
      <c r="H1704" s="225" t="str">
        <f t="shared" si="310"/>
        <v>2</v>
      </c>
      <c r="I1704" s="225" t="str">
        <f t="shared" si="312"/>
        <v>3</v>
      </c>
      <c r="J1704" s="225" t="str">
        <f t="shared" si="315"/>
        <v>4</v>
      </c>
      <c r="K1704" s="225" t="str">
        <f t="shared" si="315"/>
        <v>5</v>
      </c>
      <c r="L1704" s="225" t="str">
        <f t="shared" si="315"/>
        <v>6</v>
      </c>
      <c r="M1704" s="225" t="str">
        <f t="shared" si="315"/>
        <v>7</v>
      </c>
      <c r="N1704" s="225" t="str">
        <f t="shared" si="315"/>
        <v>8</v>
      </c>
      <c r="O1704" s="225" t="str">
        <f t="shared" si="315"/>
        <v>9</v>
      </c>
      <c r="P1704" s="225" t="str">
        <f t="shared" si="315"/>
        <v>10</v>
      </c>
      <c r="Q1704" s="225" t="str">
        <f t="shared" si="315"/>
        <v>11</v>
      </c>
      <c r="R1704" s="225" t="str">
        <f t="shared" si="315"/>
        <v>12</v>
      </c>
      <c r="S1704" s="225" t="str">
        <f t="shared" si="315"/>
        <v>13</v>
      </c>
      <c r="T1704" s="225" t="str">
        <f t="shared" si="315"/>
        <v>14</v>
      </c>
      <c r="U1704" s="225" t="str">
        <f t="shared" si="315"/>
        <v>15</v>
      </c>
      <c r="V1704" s="225" t="str">
        <f t="shared" si="315"/>
        <v>16</v>
      </c>
      <c r="W1704" s="225" t="str">
        <f t="shared" si="315"/>
        <v>17</v>
      </c>
      <c r="X1704" s="225" t="str">
        <f t="shared" si="315"/>
        <v>18</v>
      </c>
      <c r="Y1704" s="225" t="str">
        <f t="shared" si="315"/>
        <v>19</v>
      </c>
    </row>
    <row r="1705" spans="1:25" x14ac:dyDescent="0.25">
      <c r="A1705" t="str">
        <f t="shared" si="313"/>
        <v/>
      </c>
      <c r="G1705" s="225" t="str">
        <f t="shared" si="309"/>
        <v>1</v>
      </c>
      <c r="H1705" s="225" t="str">
        <f t="shared" si="310"/>
        <v>2</v>
      </c>
      <c r="I1705" s="225" t="str">
        <f t="shared" si="312"/>
        <v>3</v>
      </c>
      <c r="J1705" s="225" t="str">
        <f t="shared" si="315"/>
        <v>4</v>
      </c>
      <c r="K1705" s="225" t="str">
        <f t="shared" si="315"/>
        <v>5</v>
      </c>
      <c r="L1705" s="225" t="str">
        <f t="shared" si="315"/>
        <v>6</v>
      </c>
      <c r="M1705" s="225" t="str">
        <f t="shared" si="315"/>
        <v>7</v>
      </c>
      <c r="N1705" s="225" t="str">
        <f t="shared" si="315"/>
        <v>8</v>
      </c>
      <c r="O1705" s="225" t="str">
        <f t="shared" si="315"/>
        <v>9</v>
      </c>
      <c r="P1705" s="225" t="str">
        <f t="shared" si="315"/>
        <v>10</v>
      </c>
      <c r="Q1705" s="225" t="str">
        <f t="shared" si="315"/>
        <v>11</v>
      </c>
      <c r="R1705" s="225" t="str">
        <f t="shared" si="315"/>
        <v>12</v>
      </c>
      <c r="S1705" s="225" t="str">
        <f t="shared" si="315"/>
        <v>13</v>
      </c>
      <c r="T1705" s="225" t="str">
        <f t="shared" si="315"/>
        <v>14</v>
      </c>
      <c r="U1705" s="225" t="str">
        <f t="shared" si="315"/>
        <v>15</v>
      </c>
      <c r="V1705" s="225" t="str">
        <f t="shared" si="315"/>
        <v>16</v>
      </c>
      <c r="W1705" s="225" t="str">
        <f t="shared" si="315"/>
        <v>17</v>
      </c>
      <c r="X1705" s="225" t="str">
        <f t="shared" si="315"/>
        <v>18</v>
      </c>
      <c r="Y1705" s="225" t="str">
        <f t="shared" si="315"/>
        <v>19</v>
      </c>
    </row>
    <row r="1706" spans="1:25" x14ac:dyDescent="0.25">
      <c r="A1706" t="str">
        <f t="shared" si="313"/>
        <v/>
      </c>
      <c r="G1706" s="225" t="str">
        <f t="shared" si="309"/>
        <v>1</v>
      </c>
      <c r="H1706" s="225" t="str">
        <f t="shared" si="310"/>
        <v>2</v>
      </c>
      <c r="I1706" s="225" t="str">
        <f t="shared" si="312"/>
        <v>3</v>
      </c>
      <c r="J1706" s="225" t="str">
        <f t="shared" si="315"/>
        <v>4</v>
      </c>
      <c r="K1706" s="225" t="str">
        <f t="shared" si="315"/>
        <v>5</v>
      </c>
      <c r="L1706" s="225" t="str">
        <f t="shared" si="315"/>
        <v>6</v>
      </c>
      <c r="M1706" s="225" t="str">
        <f t="shared" si="315"/>
        <v>7</v>
      </c>
      <c r="N1706" s="225" t="str">
        <f t="shared" si="315"/>
        <v>8</v>
      </c>
      <c r="O1706" s="225" t="str">
        <f t="shared" si="315"/>
        <v>9</v>
      </c>
      <c r="P1706" s="225" t="str">
        <f t="shared" si="315"/>
        <v>10</v>
      </c>
      <c r="Q1706" s="225" t="str">
        <f t="shared" si="315"/>
        <v>11</v>
      </c>
      <c r="R1706" s="225" t="str">
        <f t="shared" si="315"/>
        <v>12</v>
      </c>
      <c r="S1706" s="225" t="str">
        <f t="shared" si="315"/>
        <v>13</v>
      </c>
      <c r="T1706" s="225" t="str">
        <f t="shared" si="315"/>
        <v>14</v>
      </c>
      <c r="U1706" s="225" t="str">
        <f t="shared" si="315"/>
        <v>15</v>
      </c>
      <c r="V1706" s="225" t="str">
        <f t="shared" si="315"/>
        <v>16</v>
      </c>
      <c r="W1706" s="225" t="str">
        <f t="shared" si="315"/>
        <v>17</v>
      </c>
      <c r="X1706" s="225" t="str">
        <f t="shared" si="315"/>
        <v>18</v>
      </c>
      <c r="Y1706" s="225" t="str">
        <f t="shared" si="315"/>
        <v>19</v>
      </c>
    </row>
    <row r="1707" spans="1:25" x14ac:dyDescent="0.25">
      <c r="A1707" t="str">
        <f t="shared" si="313"/>
        <v/>
      </c>
      <c r="G1707" s="225" t="str">
        <f t="shared" si="309"/>
        <v>1</v>
      </c>
      <c r="H1707" s="225" t="str">
        <f t="shared" si="310"/>
        <v>2</v>
      </c>
      <c r="I1707" s="225" t="str">
        <f t="shared" si="312"/>
        <v>3</v>
      </c>
      <c r="J1707" s="225" t="str">
        <f t="shared" si="315"/>
        <v>4</v>
      </c>
      <c r="K1707" s="225" t="str">
        <f t="shared" si="315"/>
        <v>5</v>
      </c>
      <c r="L1707" s="225" t="str">
        <f t="shared" si="315"/>
        <v>6</v>
      </c>
      <c r="M1707" s="225" t="str">
        <f t="shared" si="315"/>
        <v>7</v>
      </c>
      <c r="N1707" s="225" t="str">
        <f t="shared" si="315"/>
        <v>8</v>
      </c>
      <c r="O1707" s="225" t="str">
        <f t="shared" si="315"/>
        <v>9</v>
      </c>
      <c r="P1707" s="225" t="str">
        <f t="shared" si="315"/>
        <v>10</v>
      </c>
      <c r="Q1707" s="225" t="str">
        <f t="shared" si="315"/>
        <v>11</v>
      </c>
      <c r="R1707" s="225" t="str">
        <f t="shared" si="315"/>
        <v>12</v>
      </c>
      <c r="S1707" s="225" t="str">
        <f t="shared" si="315"/>
        <v>13</v>
      </c>
      <c r="T1707" s="225" t="str">
        <f t="shared" si="315"/>
        <v>14</v>
      </c>
      <c r="U1707" s="225" t="str">
        <f t="shared" si="315"/>
        <v>15</v>
      </c>
      <c r="V1707" s="225" t="str">
        <f t="shared" si="315"/>
        <v>16</v>
      </c>
      <c r="W1707" s="225" t="str">
        <f t="shared" si="315"/>
        <v>17</v>
      </c>
      <c r="X1707" s="225" t="str">
        <f t="shared" si="315"/>
        <v>18</v>
      </c>
      <c r="Y1707" s="225" t="str">
        <f t="shared" si="315"/>
        <v>19</v>
      </c>
    </row>
    <row r="1708" spans="1:25" x14ac:dyDescent="0.25">
      <c r="A1708" t="str">
        <f t="shared" si="313"/>
        <v/>
      </c>
      <c r="G1708" s="225" t="str">
        <f t="shared" si="309"/>
        <v>1</v>
      </c>
      <c r="H1708" s="225" t="str">
        <f t="shared" si="310"/>
        <v>2</v>
      </c>
      <c r="I1708" s="225" t="str">
        <f t="shared" si="312"/>
        <v>3</v>
      </c>
      <c r="J1708" s="225" t="str">
        <f t="shared" si="315"/>
        <v>4</v>
      </c>
      <c r="K1708" s="225" t="str">
        <f t="shared" si="315"/>
        <v>5</v>
      </c>
      <c r="L1708" s="225" t="str">
        <f t="shared" si="315"/>
        <v>6</v>
      </c>
      <c r="M1708" s="225" t="str">
        <f t="shared" si="315"/>
        <v>7</v>
      </c>
      <c r="N1708" s="225" t="str">
        <f t="shared" si="315"/>
        <v>8</v>
      </c>
      <c r="O1708" s="225" t="str">
        <f t="shared" si="315"/>
        <v>9</v>
      </c>
      <c r="P1708" s="225" t="str">
        <f t="shared" si="315"/>
        <v>10</v>
      </c>
      <c r="Q1708" s="225" t="str">
        <f t="shared" si="315"/>
        <v>11</v>
      </c>
      <c r="R1708" s="225" t="str">
        <f t="shared" si="315"/>
        <v>12</v>
      </c>
      <c r="S1708" s="225" t="str">
        <f t="shared" si="315"/>
        <v>13</v>
      </c>
      <c r="T1708" s="225" t="str">
        <f t="shared" si="315"/>
        <v>14</v>
      </c>
      <c r="U1708" s="225" t="str">
        <f t="shared" si="315"/>
        <v>15</v>
      </c>
      <c r="V1708" s="225" t="str">
        <f t="shared" si="315"/>
        <v>16</v>
      </c>
      <c r="W1708" s="225" t="str">
        <f t="shared" si="315"/>
        <v>17</v>
      </c>
      <c r="X1708" s="225" t="str">
        <f t="shared" si="315"/>
        <v>18</v>
      </c>
      <c r="Y1708" s="225" t="str">
        <f t="shared" si="315"/>
        <v>19</v>
      </c>
    </row>
    <row r="1709" spans="1:25" x14ac:dyDescent="0.25">
      <c r="A1709" t="str">
        <f t="shared" si="313"/>
        <v/>
      </c>
      <c r="G1709" s="225" t="str">
        <f t="shared" si="309"/>
        <v>1</v>
      </c>
      <c r="H1709" s="225" t="str">
        <f t="shared" si="310"/>
        <v>2</v>
      </c>
      <c r="I1709" s="225" t="str">
        <f t="shared" si="312"/>
        <v>3</v>
      </c>
      <c r="J1709" s="225" t="str">
        <f t="shared" si="315"/>
        <v>4</v>
      </c>
      <c r="K1709" s="225" t="str">
        <f t="shared" si="315"/>
        <v>5</v>
      </c>
      <c r="L1709" s="225" t="str">
        <f t="shared" si="315"/>
        <v>6</v>
      </c>
      <c r="M1709" s="225" t="str">
        <f t="shared" si="315"/>
        <v>7</v>
      </c>
      <c r="N1709" s="225" t="str">
        <f t="shared" si="315"/>
        <v>8</v>
      </c>
      <c r="O1709" s="225" t="str">
        <f t="shared" si="315"/>
        <v>9</v>
      </c>
      <c r="P1709" s="225" t="str">
        <f t="shared" si="315"/>
        <v>10</v>
      </c>
      <c r="Q1709" s="225" t="str">
        <f t="shared" si="315"/>
        <v>11</v>
      </c>
      <c r="R1709" s="225" t="str">
        <f t="shared" si="315"/>
        <v>12</v>
      </c>
      <c r="S1709" s="225" t="str">
        <f t="shared" si="315"/>
        <v>13</v>
      </c>
      <c r="T1709" s="225" t="str">
        <f t="shared" si="315"/>
        <v>14</v>
      </c>
      <c r="U1709" s="225" t="str">
        <f t="shared" si="315"/>
        <v>15</v>
      </c>
      <c r="V1709" s="225" t="str">
        <f t="shared" si="315"/>
        <v>16</v>
      </c>
      <c r="W1709" s="225" t="str">
        <f t="shared" si="315"/>
        <v>17</v>
      </c>
      <c r="X1709" s="225" t="str">
        <f t="shared" si="315"/>
        <v>18</v>
      </c>
      <c r="Y1709" s="225" t="str">
        <f t="shared" si="315"/>
        <v>19</v>
      </c>
    </row>
    <row r="1710" spans="1:25" x14ac:dyDescent="0.25">
      <c r="A1710" t="str">
        <f t="shared" si="313"/>
        <v/>
      </c>
      <c r="G1710" s="225" t="str">
        <f t="shared" si="309"/>
        <v>1</v>
      </c>
      <c r="H1710" s="225" t="str">
        <f t="shared" si="310"/>
        <v>2</v>
      </c>
      <c r="I1710" s="225" t="str">
        <f t="shared" si="312"/>
        <v>3</v>
      </c>
      <c r="J1710" s="225" t="str">
        <f t="shared" si="315"/>
        <v>4</v>
      </c>
      <c r="K1710" s="225" t="str">
        <f t="shared" si="315"/>
        <v>5</v>
      </c>
      <c r="L1710" s="225" t="str">
        <f t="shared" si="315"/>
        <v>6</v>
      </c>
      <c r="M1710" s="225" t="str">
        <f t="shared" si="315"/>
        <v>7</v>
      </c>
      <c r="N1710" s="225" t="str">
        <f t="shared" si="315"/>
        <v>8</v>
      </c>
      <c r="O1710" s="225" t="str">
        <f t="shared" si="315"/>
        <v>9</v>
      </c>
      <c r="P1710" s="225" t="str">
        <f t="shared" si="315"/>
        <v>10</v>
      </c>
      <c r="Q1710" s="225" t="str">
        <f t="shared" si="315"/>
        <v>11</v>
      </c>
      <c r="R1710" s="225" t="str">
        <f t="shared" si="315"/>
        <v>12</v>
      </c>
      <c r="S1710" s="225" t="str">
        <f t="shared" si="315"/>
        <v>13</v>
      </c>
      <c r="T1710" s="225" t="str">
        <f t="shared" si="315"/>
        <v>14</v>
      </c>
      <c r="U1710" s="225" t="str">
        <f t="shared" si="315"/>
        <v>15</v>
      </c>
      <c r="V1710" s="225" t="str">
        <f t="shared" si="315"/>
        <v>16</v>
      </c>
      <c r="W1710" s="225" t="str">
        <f t="shared" si="315"/>
        <v>17</v>
      </c>
      <c r="X1710" s="225" t="str">
        <f t="shared" si="315"/>
        <v>18</v>
      </c>
      <c r="Y1710" s="225" t="str">
        <f t="shared" si="315"/>
        <v>19</v>
      </c>
    </row>
    <row r="1711" spans="1:25" x14ac:dyDescent="0.25">
      <c r="A1711" t="str">
        <f t="shared" si="313"/>
        <v/>
      </c>
      <c r="G1711" s="225" t="str">
        <f t="shared" si="309"/>
        <v>1</v>
      </c>
      <c r="H1711" s="225" t="str">
        <f t="shared" si="310"/>
        <v>2</v>
      </c>
      <c r="I1711" s="225" t="str">
        <f t="shared" si="312"/>
        <v>3</v>
      </c>
      <c r="J1711" s="225" t="str">
        <f t="shared" si="315"/>
        <v>4</v>
      </c>
      <c r="K1711" s="225" t="str">
        <f t="shared" si="315"/>
        <v>5</v>
      </c>
      <c r="L1711" s="225" t="str">
        <f t="shared" si="315"/>
        <v>6</v>
      </c>
      <c r="M1711" s="225" t="str">
        <f t="shared" si="315"/>
        <v>7</v>
      </c>
      <c r="N1711" s="225" t="str">
        <f t="shared" si="315"/>
        <v>8</v>
      </c>
      <c r="O1711" s="225" t="str">
        <f t="shared" si="315"/>
        <v>9</v>
      </c>
      <c r="P1711" s="225" t="str">
        <f t="shared" si="315"/>
        <v>10</v>
      </c>
      <c r="Q1711" s="225" t="str">
        <f t="shared" si="315"/>
        <v>11</v>
      </c>
      <c r="R1711" s="225" t="str">
        <f t="shared" si="315"/>
        <v>12</v>
      </c>
      <c r="S1711" s="225" t="str">
        <f t="shared" si="315"/>
        <v>13</v>
      </c>
      <c r="T1711" s="225" t="str">
        <f t="shared" si="315"/>
        <v>14</v>
      </c>
      <c r="U1711" s="225" t="str">
        <f t="shared" si="315"/>
        <v>15</v>
      </c>
      <c r="V1711" s="225" t="str">
        <f t="shared" si="315"/>
        <v>16</v>
      </c>
      <c r="W1711" s="225" t="str">
        <f t="shared" si="315"/>
        <v>17</v>
      </c>
      <c r="X1711" s="225" t="str">
        <f t="shared" si="315"/>
        <v>18</v>
      </c>
      <c r="Y1711" s="225" t="str">
        <f t="shared" si="315"/>
        <v>19</v>
      </c>
    </row>
    <row r="1712" spans="1:25" x14ac:dyDescent="0.25">
      <c r="A1712" t="str">
        <f t="shared" si="313"/>
        <v/>
      </c>
      <c r="G1712" s="225" t="str">
        <f t="shared" si="309"/>
        <v>1</v>
      </c>
      <c r="H1712" s="225" t="str">
        <f t="shared" si="310"/>
        <v>2</v>
      </c>
      <c r="I1712" s="225" t="str">
        <f t="shared" si="312"/>
        <v>3</v>
      </c>
      <c r="J1712" s="225" t="str">
        <f t="shared" si="315"/>
        <v>4</v>
      </c>
      <c r="K1712" s="225" t="str">
        <f t="shared" si="315"/>
        <v>5</v>
      </c>
      <c r="L1712" s="225" t="str">
        <f t="shared" si="315"/>
        <v>6</v>
      </c>
      <c r="M1712" s="225" t="str">
        <f t="shared" si="315"/>
        <v>7</v>
      </c>
      <c r="N1712" s="225" t="str">
        <f t="shared" si="315"/>
        <v>8</v>
      </c>
      <c r="O1712" s="225" t="str">
        <f t="shared" si="315"/>
        <v>9</v>
      </c>
      <c r="P1712" s="225" t="str">
        <f t="shared" si="315"/>
        <v>10</v>
      </c>
      <c r="Q1712" s="225" t="str">
        <f t="shared" si="315"/>
        <v>11</v>
      </c>
      <c r="R1712" s="225" t="str">
        <f t="shared" si="315"/>
        <v>12</v>
      </c>
      <c r="S1712" s="225" t="str">
        <f t="shared" si="315"/>
        <v>13</v>
      </c>
      <c r="T1712" s="225" t="str">
        <f t="shared" si="315"/>
        <v>14</v>
      </c>
      <c r="U1712" s="225" t="str">
        <f t="shared" si="315"/>
        <v>15</v>
      </c>
      <c r="V1712" s="225" t="str">
        <f t="shared" si="315"/>
        <v>16</v>
      </c>
      <c r="W1712" s="225" t="str">
        <f t="shared" si="315"/>
        <v>17</v>
      </c>
      <c r="X1712" s="225" t="str">
        <f t="shared" si="315"/>
        <v>18</v>
      </c>
      <c r="Y1712" s="225" t="str">
        <f t="shared" si="315"/>
        <v>19</v>
      </c>
    </row>
    <row r="1713" spans="1:25" x14ac:dyDescent="0.25">
      <c r="A1713" t="str">
        <f t="shared" si="313"/>
        <v/>
      </c>
      <c r="G1713" s="225" t="str">
        <f t="shared" si="309"/>
        <v>1</v>
      </c>
      <c r="H1713" s="225" t="str">
        <f t="shared" si="310"/>
        <v>2</v>
      </c>
      <c r="I1713" s="225" t="str">
        <f t="shared" si="312"/>
        <v>3</v>
      </c>
      <c r="J1713" s="225" t="str">
        <f t="shared" si="312"/>
        <v>4</v>
      </c>
      <c r="K1713" s="225" t="str">
        <f t="shared" si="312"/>
        <v>5</v>
      </c>
      <c r="L1713" s="225" t="str">
        <f t="shared" si="312"/>
        <v>6</v>
      </c>
      <c r="M1713" s="225" t="str">
        <f t="shared" si="312"/>
        <v>7</v>
      </c>
      <c r="N1713" s="225" t="str">
        <f t="shared" si="312"/>
        <v>8</v>
      </c>
      <c r="O1713" s="225" t="str">
        <f t="shared" si="312"/>
        <v>9</v>
      </c>
      <c r="P1713" s="225" t="str">
        <f t="shared" si="312"/>
        <v>10</v>
      </c>
      <c r="Q1713" s="225" t="str">
        <f t="shared" si="312"/>
        <v>11</v>
      </c>
      <c r="R1713" s="225" t="str">
        <f t="shared" si="312"/>
        <v>12</v>
      </c>
      <c r="S1713" s="225" t="str">
        <f t="shared" si="312"/>
        <v>13</v>
      </c>
      <c r="T1713" s="225" t="str">
        <f t="shared" si="312"/>
        <v>14</v>
      </c>
      <c r="U1713" s="225" t="str">
        <f t="shared" si="312"/>
        <v>15</v>
      </c>
      <c r="V1713" s="225" t="str">
        <f t="shared" si="312"/>
        <v>16</v>
      </c>
      <c r="W1713" s="225" t="str">
        <f t="shared" si="312"/>
        <v>17</v>
      </c>
      <c r="X1713" s="225" t="str">
        <f t="shared" si="312"/>
        <v>18</v>
      </c>
      <c r="Y1713" s="225" t="str">
        <f t="shared" ref="J1713:Y1729" si="316">Y$1&amp;$F1713&amp;$B1713&amp;$E1713</f>
        <v>19</v>
      </c>
    </row>
    <row r="1714" spans="1:25" x14ac:dyDescent="0.25">
      <c r="A1714" t="str">
        <f t="shared" si="313"/>
        <v/>
      </c>
      <c r="G1714" s="225" t="str">
        <f t="shared" si="309"/>
        <v>1</v>
      </c>
      <c r="H1714" s="225" t="str">
        <f t="shared" si="310"/>
        <v>2</v>
      </c>
      <c r="I1714" s="225" t="str">
        <f t="shared" si="312"/>
        <v>3</v>
      </c>
      <c r="J1714" s="225" t="str">
        <f t="shared" si="316"/>
        <v>4</v>
      </c>
      <c r="K1714" s="225" t="str">
        <f t="shared" si="316"/>
        <v>5</v>
      </c>
      <c r="L1714" s="225" t="str">
        <f t="shared" si="316"/>
        <v>6</v>
      </c>
      <c r="M1714" s="225" t="str">
        <f t="shared" si="316"/>
        <v>7</v>
      </c>
      <c r="N1714" s="225" t="str">
        <f t="shared" si="316"/>
        <v>8</v>
      </c>
      <c r="O1714" s="225" t="str">
        <f t="shared" si="316"/>
        <v>9</v>
      </c>
      <c r="P1714" s="225" t="str">
        <f t="shared" si="316"/>
        <v>10</v>
      </c>
      <c r="Q1714" s="225" t="str">
        <f t="shared" si="316"/>
        <v>11</v>
      </c>
      <c r="R1714" s="225" t="str">
        <f t="shared" si="316"/>
        <v>12</v>
      </c>
      <c r="S1714" s="225" t="str">
        <f t="shared" si="316"/>
        <v>13</v>
      </c>
      <c r="T1714" s="225" t="str">
        <f t="shared" si="316"/>
        <v>14</v>
      </c>
      <c r="U1714" s="225" t="str">
        <f t="shared" si="316"/>
        <v>15</v>
      </c>
      <c r="V1714" s="225" t="str">
        <f t="shared" si="316"/>
        <v>16</v>
      </c>
      <c r="W1714" s="225" t="str">
        <f t="shared" si="316"/>
        <v>17</v>
      </c>
      <c r="X1714" s="225" t="str">
        <f t="shared" si="316"/>
        <v>18</v>
      </c>
      <c r="Y1714" s="225" t="str">
        <f t="shared" si="316"/>
        <v>19</v>
      </c>
    </row>
    <row r="1715" spans="1:25" x14ac:dyDescent="0.25">
      <c r="A1715" t="str">
        <f t="shared" si="313"/>
        <v/>
      </c>
      <c r="G1715" s="225" t="str">
        <f t="shared" si="309"/>
        <v>1</v>
      </c>
      <c r="H1715" s="225" t="str">
        <f t="shared" si="310"/>
        <v>2</v>
      </c>
      <c r="I1715" s="225" t="str">
        <f t="shared" si="312"/>
        <v>3</v>
      </c>
      <c r="J1715" s="225" t="str">
        <f t="shared" si="316"/>
        <v>4</v>
      </c>
      <c r="K1715" s="225" t="str">
        <f t="shared" si="316"/>
        <v>5</v>
      </c>
      <c r="L1715" s="225" t="str">
        <f t="shared" si="316"/>
        <v>6</v>
      </c>
      <c r="M1715" s="225" t="str">
        <f t="shared" si="316"/>
        <v>7</v>
      </c>
      <c r="N1715" s="225" t="str">
        <f t="shared" si="316"/>
        <v>8</v>
      </c>
      <c r="O1715" s="225" t="str">
        <f t="shared" si="316"/>
        <v>9</v>
      </c>
      <c r="P1715" s="225" t="str">
        <f t="shared" si="316"/>
        <v>10</v>
      </c>
      <c r="Q1715" s="225" t="str">
        <f t="shared" si="316"/>
        <v>11</v>
      </c>
      <c r="R1715" s="225" t="str">
        <f t="shared" si="316"/>
        <v>12</v>
      </c>
      <c r="S1715" s="225" t="str">
        <f t="shared" si="316"/>
        <v>13</v>
      </c>
      <c r="T1715" s="225" t="str">
        <f t="shared" si="316"/>
        <v>14</v>
      </c>
      <c r="U1715" s="225" t="str">
        <f t="shared" si="316"/>
        <v>15</v>
      </c>
      <c r="V1715" s="225" t="str">
        <f t="shared" si="316"/>
        <v>16</v>
      </c>
      <c r="W1715" s="225" t="str">
        <f t="shared" si="316"/>
        <v>17</v>
      </c>
      <c r="X1715" s="225" t="str">
        <f t="shared" si="316"/>
        <v>18</v>
      </c>
      <c r="Y1715" s="225" t="str">
        <f t="shared" si="316"/>
        <v>19</v>
      </c>
    </row>
    <row r="1716" spans="1:25" x14ac:dyDescent="0.25">
      <c r="A1716" t="str">
        <f t="shared" si="313"/>
        <v/>
      </c>
      <c r="G1716" s="225" t="str">
        <f t="shared" si="309"/>
        <v>1</v>
      </c>
      <c r="H1716" s="225" t="str">
        <f t="shared" si="310"/>
        <v>2</v>
      </c>
      <c r="I1716" s="225" t="str">
        <f t="shared" si="312"/>
        <v>3</v>
      </c>
      <c r="J1716" s="225" t="str">
        <f t="shared" si="316"/>
        <v>4</v>
      </c>
      <c r="K1716" s="225" t="str">
        <f t="shared" si="316"/>
        <v>5</v>
      </c>
      <c r="L1716" s="225" t="str">
        <f t="shared" si="316"/>
        <v>6</v>
      </c>
      <c r="M1716" s="225" t="str">
        <f t="shared" si="316"/>
        <v>7</v>
      </c>
      <c r="N1716" s="225" t="str">
        <f t="shared" si="316"/>
        <v>8</v>
      </c>
      <c r="O1716" s="225" t="str">
        <f t="shared" si="316"/>
        <v>9</v>
      </c>
      <c r="P1716" s="225" t="str">
        <f t="shared" si="316"/>
        <v>10</v>
      </c>
      <c r="Q1716" s="225" t="str">
        <f t="shared" si="316"/>
        <v>11</v>
      </c>
      <c r="R1716" s="225" t="str">
        <f t="shared" si="316"/>
        <v>12</v>
      </c>
      <c r="S1716" s="225" t="str">
        <f t="shared" si="316"/>
        <v>13</v>
      </c>
      <c r="T1716" s="225" t="str">
        <f t="shared" si="316"/>
        <v>14</v>
      </c>
      <c r="U1716" s="225" t="str">
        <f t="shared" si="316"/>
        <v>15</v>
      </c>
      <c r="V1716" s="225" t="str">
        <f t="shared" si="316"/>
        <v>16</v>
      </c>
      <c r="W1716" s="225" t="str">
        <f t="shared" si="316"/>
        <v>17</v>
      </c>
      <c r="X1716" s="225" t="str">
        <f t="shared" si="316"/>
        <v>18</v>
      </c>
      <c r="Y1716" s="225" t="str">
        <f t="shared" si="316"/>
        <v>19</v>
      </c>
    </row>
    <row r="1717" spans="1:25" x14ac:dyDescent="0.25">
      <c r="A1717" t="str">
        <f t="shared" si="313"/>
        <v/>
      </c>
      <c r="G1717" s="225" t="str">
        <f t="shared" si="309"/>
        <v>1</v>
      </c>
      <c r="H1717" s="225" t="str">
        <f t="shared" si="310"/>
        <v>2</v>
      </c>
      <c r="I1717" s="225" t="str">
        <f t="shared" si="312"/>
        <v>3</v>
      </c>
      <c r="J1717" s="225" t="str">
        <f t="shared" si="316"/>
        <v>4</v>
      </c>
      <c r="K1717" s="225" t="str">
        <f t="shared" si="316"/>
        <v>5</v>
      </c>
      <c r="L1717" s="225" t="str">
        <f t="shared" si="316"/>
        <v>6</v>
      </c>
      <c r="M1717" s="225" t="str">
        <f t="shared" si="316"/>
        <v>7</v>
      </c>
      <c r="N1717" s="225" t="str">
        <f t="shared" si="316"/>
        <v>8</v>
      </c>
      <c r="O1717" s="225" t="str">
        <f t="shared" si="316"/>
        <v>9</v>
      </c>
      <c r="P1717" s="225" t="str">
        <f t="shared" si="316"/>
        <v>10</v>
      </c>
      <c r="Q1717" s="225" t="str">
        <f t="shared" si="316"/>
        <v>11</v>
      </c>
      <c r="R1717" s="225" t="str">
        <f t="shared" si="316"/>
        <v>12</v>
      </c>
      <c r="S1717" s="225" t="str">
        <f t="shared" si="316"/>
        <v>13</v>
      </c>
      <c r="T1717" s="225" t="str">
        <f t="shared" si="316"/>
        <v>14</v>
      </c>
      <c r="U1717" s="225" t="str">
        <f t="shared" si="316"/>
        <v>15</v>
      </c>
      <c r="V1717" s="225" t="str">
        <f t="shared" si="316"/>
        <v>16</v>
      </c>
      <c r="W1717" s="225" t="str">
        <f t="shared" si="316"/>
        <v>17</v>
      </c>
      <c r="X1717" s="225" t="str">
        <f t="shared" si="316"/>
        <v>18</v>
      </c>
      <c r="Y1717" s="225" t="str">
        <f t="shared" si="316"/>
        <v>19</v>
      </c>
    </row>
    <row r="1718" spans="1:25" x14ac:dyDescent="0.25">
      <c r="A1718" t="str">
        <f t="shared" si="313"/>
        <v/>
      </c>
      <c r="G1718" s="225" t="str">
        <f t="shared" si="309"/>
        <v>1</v>
      </c>
      <c r="H1718" s="225" t="str">
        <f t="shared" si="310"/>
        <v>2</v>
      </c>
      <c r="I1718" s="225" t="str">
        <f t="shared" si="312"/>
        <v>3</v>
      </c>
      <c r="J1718" s="225" t="str">
        <f t="shared" si="316"/>
        <v>4</v>
      </c>
      <c r="K1718" s="225" t="str">
        <f t="shared" si="316"/>
        <v>5</v>
      </c>
      <c r="L1718" s="225" t="str">
        <f t="shared" si="316"/>
        <v>6</v>
      </c>
      <c r="M1718" s="225" t="str">
        <f t="shared" si="316"/>
        <v>7</v>
      </c>
      <c r="N1718" s="225" t="str">
        <f t="shared" si="316"/>
        <v>8</v>
      </c>
      <c r="O1718" s="225" t="str">
        <f t="shared" si="316"/>
        <v>9</v>
      </c>
      <c r="P1718" s="225" t="str">
        <f t="shared" si="316"/>
        <v>10</v>
      </c>
      <c r="Q1718" s="225" t="str">
        <f t="shared" si="316"/>
        <v>11</v>
      </c>
      <c r="R1718" s="225" t="str">
        <f t="shared" si="316"/>
        <v>12</v>
      </c>
      <c r="S1718" s="225" t="str">
        <f t="shared" si="316"/>
        <v>13</v>
      </c>
      <c r="T1718" s="225" t="str">
        <f t="shared" si="316"/>
        <v>14</v>
      </c>
      <c r="U1718" s="225" t="str">
        <f t="shared" si="316"/>
        <v>15</v>
      </c>
      <c r="V1718" s="225" t="str">
        <f t="shared" si="316"/>
        <v>16</v>
      </c>
      <c r="W1718" s="225" t="str">
        <f t="shared" si="316"/>
        <v>17</v>
      </c>
      <c r="X1718" s="225" t="str">
        <f t="shared" si="316"/>
        <v>18</v>
      </c>
      <c r="Y1718" s="225" t="str">
        <f t="shared" si="316"/>
        <v>19</v>
      </c>
    </row>
    <row r="1719" spans="1:25" x14ac:dyDescent="0.25">
      <c r="A1719" t="str">
        <f t="shared" si="313"/>
        <v/>
      </c>
      <c r="G1719" s="225" t="str">
        <f t="shared" si="309"/>
        <v>1</v>
      </c>
      <c r="H1719" s="225" t="str">
        <f t="shared" si="310"/>
        <v>2</v>
      </c>
      <c r="I1719" s="225" t="str">
        <f t="shared" si="312"/>
        <v>3</v>
      </c>
      <c r="J1719" s="225" t="str">
        <f t="shared" si="316"/>
        <v>4</v>
      </c>
      <c r="K1719" s="225" t="str">
        <f t="shared" si="316"/>
        <v>5</v>
      </c>
      <c r="L1719" s="225" t="str">
        <f t="shared" si="316"/>
        <v>6</v>
      </c>
      <c r="M1719" s="225" t="str">
        <f t="shared" si="316"/>
        <v>7</v>
      </c>
      <c r="N1719" s="225" t="str">
        <f t="shared" si="316"/>
        <v>8</v>
      </c>
      <c r="O1719" s="225" t="str">
        <f t="shared" si="316"/>
        <v>9</v>
      </c>
      <c r="P1719" s="225" t="str">
        <f t="shared" si="316"/>
        <v>10</v>
      </c>
      <c r="Q1719" s="225" t="str">
        <f t="shared" si="316"/>
        <v>11</v>
      </c>
      <c r="R1719" s="225" t="str">
        <f t="shared" si="316"/>
        <v>12</v>
      </c>
      <c r="S1719" s="225" t="str">
        <f t="shared" si="316"/>
        <v>13</v>
      </c>
      <c r="T1719" s="225" t="str">
        <f t="shared" si="316"/>
        <v>14</v>
      </c>
      <c r="U1719" s="225" t="str">
        <f t="shared" si="316"/>
        <v>15</v>
      </c>
      <c r="V1719" s="225" t="str">
        <f t="shared" si="316"/>
        <v>16</v>
      </c>
      <c r="W1719" s="225" t="str">
        <f t="shared" si="316"/>
        <v>17</v>
      </c>
      <c r="X1719" s="225" t="str">
        <f t="shared" si="316"/>
        <v>18</v>
      </c>
      <c r="Y1719" s="225" t="str">
        <f t="shared" si="316"/>
        <v>19</v>
      </c>
    </row>
    <row r="1720" spans="1:25" x14ac:dyDescent="0.25">
      <c r="A1720" t="str">
        <f t="shared" si="313"/>
        <v/>
      </c>
      <c r="G1720" s="225" t="str">
        <f t="shared" si="309"/>
        <v>1</v>
      </c>
      <c r="H1720" s="225" t="str">
        <f t="shared" si="310"/>
        <v>2</v>
      </c>
      <c r="I1720" s="225" t="str">
        <f t="shared" si="312"/>
        <v>3</v>
      </c>
      <c r="J1720" s="225" t="str">
        <f t="shared" si="316"/>
        <v>4</v>
      </c>
      <c r="K1720" s="225" t="str">
        <f t="shared" si="316"/>
        <v>5</v>
      </c>
      <c r="L1720" s="225" t="str">
        <f t="shared" si="316"/>
        <v>6</v>
      </c>
      <c r="M1720" s="225" t="str">
        <f t="shared" si="316"/>
        <v>7</v>
      </c>
      <c r="N1720" s="225" t="str">
        <f t="shared" si="316"/>
        <v>8</v>
      </c>
      <c r="O1720" s="225" t="str">
        <f t="shared" si="316"/>
        <v>9</v>
      </c>
      <c r="P1720" s="225" t="str">
        <f t="shared" si="316"/>
        <v>10</v>
      </c>
      <c r="Q1720" s="225" t="str">
        <f t="shared" si="316"/>
        <v>11</v>
      </c>
      <c r="R1720" s="225" t="str">
        <f t="shared" si="316"/>
        <v>12</v>
      </c>
      <c r="S1720" s="225" t="str">
        <f t="shared" si="316"/>
        <v>13</v>
      </c>
      <c r="T1720" s="225" t="str">
        <f t="shared" si="316"/>
        <v>14</v>
      </c>
      <c r="U1720" s="225" t="str">
        <f t="shared" si="316"/>
        <v>15</v>
      </c>
      <c r="V1720" s="225" t="str">
        <f t="shared" si="316"/>
        <v>16</v>
      </c>
      <c r="W1720" s="225" t="str">
        <f t="shared" si="316"/>
        <v>17</v>
      </c>
      <c r="X1720" s="225" t="str">
        <f t="shared" si="316"/>
        <v>18</v>
      </c>
      <c r="Y1720" s="225" t="str">
        <f t="shared" si="316"/>
        <v>19</v>
      </c>
    </row>
    <row r="1721" spans="1:25" x14ac:dyDescent="0.25">
      <c r="A1721" t="str">
        <f t="shared" si="313"/>
        <v/>
      </c>
      <c r="G1721" s="225" t="str">
        <f t="shared" si="309"/>
        <v>1</v>
      </c>
      <c r="H1721" s="225" t="str">
        <f t="shared" si="310"/>
        <v>2</v>
      </c>
      <c r="I1721" s="225" t="str">
        <f t="shared" si="312"/>
        <v>3</v>
      </c>
      <c r="J1721" s="225" t="str">
        <f t="shared" si="316"/>
        <v>4</v>
      </c>
      <c r="K1721" s="225" t="str">
        <f t="shared" si="316"/>
        <v>5</v>
      </c>
      <c r="L1721" s="225" t="str">
        <f t="shared" si="316"/>
        <v>6</v>
      </c>
      <c r="M1721" s="225" t="str">
        <f t="shared" si="316"/>
        <v>7</v>
      </c>
      <c r="N1721" s="225" t="str">
        <f t="shared" si="316"/>
        <v>8</v>
      </c>
      <c r="O1721" s="225" t="str">
        <f t="shared" si="316"/>
        <v>9</v>
      </c>
      <c r="P1721" s="225" t="str">
        <f t="shared" si="316"/>
        <v>10</v>
      </c>
      <c r="Q1721" s="225" t="str">
        <f t="shared" si="316"/>
        <v>11</v>
      </c>
      <c r="R1721" s="225" t="str">
        <f t="shared" si="316"/>
        <v>12</v>
      </c>
      <c r="S1721" s="225" t="str">
        <f t="shared" si="316"/>
        <v>13</v>
      </c>
      <c r="T1721" s="225" t="str">
        <f t="shared" si="316"/>
        <v>14</v>
      </c>
      <c r="U1721" s="225" t="str">
        <f t="shared" si="316"/>
        <v>15</v>
      </c>
      <c r="V1721" s="225" t="str">
        <f t="shared" si="316"/>
        <v>16</v>
      </c>
      <c r="W1721" s="225" t="str">
        <f t="shared" si="316"/>
        <v>17</v>
      </c>
      <c r="X1721" s="225" t="str">
        <f t="shared" si="316"/>
        <v>18</v>
      </c>
      <c r="Y1721" s="225" t="str">
        <f t="shared" si="316"/>
        <v>19</v>
      </c>
    </row>
    <row r="1722" spans="1:25" x14ac:dyDescent="0.25">
      <c r="A1722" t="str">
        <f t="shared" si="313"/>
        <v/>
      </c>
      <c r="G1722" s="225" t="str">
        <f t="shared" ref="G1722:G1785" si="317">G$1&amp;F1722&amp;B1722&amp;E1722</f>
        <v>1</v>
      </c>
      <c r="H1722" s="225" t="str">
        <f t="shared" ref="H1722:H1785" si="318">H$1&amp;F1722&amp;B1722&amp;E1722</f>
        <v>2</v>
      </c>
      <c r="I1722" s="225" t="str">
        <f t="shared" si="312"/>
        <v>3</v>
      </c>
      <c r="J1722" s="225" t="str">
        <f t="shared" si="316"/>
        <v>4</v>
      </c>
      <c r="K1722" s="225" t="str">
        <f t="shared" si="316"/>
        <v>5</v>
      </c>
      <c r="L1722" s="225" t="str">
        <f t="shared" si="316"/>
        <v>6</v>
      </c>
      <c r="M1722" s="225" t="str">
        <f t="shared" si="316"/>
        <v>7</v>
      </c>
      <c r="N1722" s="225" t="str">
        <f t="shared" si="316"/>
        <v>8</v>
      </c>
      <c r="O1722" s="225" t="str">
        <f t="shared" si="316"/>
        <v>9</v>
      </c>
      <c r="P1722" s="225" t="str">
        <f t="shared" si="316"/>
        <v>10</v>
      </c>
      <c r="Q1722" s="225" t="str">
        <f t="shared" si="316"/>
        <v>11</v>
      </c>
      <c r="R1722" s="225" t="str">
        <f t="shared" si="316"/>
        <v>12</v>
      </c>
      <c r="S1722" s="225" t="str">
        <f t="shared" si="316"/>
        <v>13</v>
      </c>
      <c r="T1722" s="225" t="str">
        <f t="shared" si="316"/>
        <v>14</v>
      </c>
      <c r="U1722" s="225" t="str">
        <f t="shared" si="316"/>
        <v>15</v>
      </c>
      <c r="V1722" s="225" t="str">
        <f t="shared" si="316"/>
        <v>16</v>
      </c>
      <c r="W1722" s="225" t="str">
        <f t="shared" si="316"/>
        <v>17</v>
      </c>
      <c r="X1722" s="225" t="str">
        <f t="shared" si="316"/>
        <v>18</v>
      </c>
      <c r="Y1722" s="225" t="str">
        <f t="shared" si="316"/>
        <v>19</v>
      </c>
    </row>
    <row r="1723" spans="1:25" x14ac:dyDescent="0.25">
      <c r="A1723" t="str">
        <f t="shared" si="313"/>
        <v/>
      </c>
      <c r="G1723" s="225" t="str">
        <f t="shared" si="317"/>
        <v>1</v>
      </c>
      <c r="H1723" s="225" t="str">
        <f t="shared" si="318"/>
        <v>2</v>
      </c>
      <c r="I1723" s="225" t="str">
        <f t="shared" si="312"/>
        <v>3</v>
      </c>
      <c r="J1723" s="225" t="str">
        <f t="shared" si="316"/>
        <v>4</v>
      </c>
      <c r="K1723" s="225" t="str">
        <f t="shared" si="316"/>
        <v>5</v>
      </c>
      <c r="L1723" s="225" t="str">
        <f t="shared" si="316"/>
        <v>6</v>
      </c>
      <c r="M1723" s="225" t="str">
        <f t="shared" si="316"/>
        <v>7</v>
      </c>
      <c r="N1723" s="225" t="str">
        <f t="shared" si="316"/>
        <v>8</v>
      </c>
      <c r="O1723" s="225" t="str">
        <f t="shared" si="316"/>
        <v>9</v>
      </c>
      <c r="P1723" s="225" t="str">
        <f t="shared" si="316"/>
        <v>10</v>
      </c>
      <c r="Q1723" s="225" t="str">
        <f t="shared" si="316"/>
        <v>11</v>
      </c>
      <c r="R1723" s="225" t="str">
        <f t="shared" si="316"/>
        <v>12</v>
      </c>
      <c r="S1723" s="225" t="str">
        <f t="shared" si="316"/>
        <v>13</v>
      </c>
      <c r="T1723" s="225" t="str">
        <f t="shared" si="316"/>
        <v>14</v>
      </c>
      <c r="U1723" s="225" t="str">
        <f t="shared" si="316"/>
        <v>15</v>
      </c>
      <c r="V1723" s="225" t="str">
        <f t="shared" si="316"/>
        <v>16</v>
      </c>
      <c r="W1723" s="225" t="str">
        <f t="shared" si="316"/>
        <v>17</v>
      </c>
      <c r="X1723" s="225" t="str">
        <f t="shared" si="316"/>
        <v>18</v>
      </c>
      <c r="Y1723" s="225" t="str">
        <f t="shared" si="316"/>
        <v>19</v>
      </c>
    </row>
    <row r="1724" spans="1:25" x14ac:dyDescent="0.25">
      <c r="A1724" t="str">
        <f t="shared" si="313"/>
        <v/>
      </c>
      <c r="G1724" s="225" t="str">
        <f t="shared" si="317"/>
        <v>1</v>
      </c>
      <c r="H1724" s="225" t="str">
        <f t="shared" si="318"/>
        <v>2</v>
      </c>
      <c r="I1724" s="225" t="str">
        <f t="shared" si="312"/>
        <v>3</v>
      </c>
      <c r="J1724" s="225" t="str">
        <f t="shared" si="316"/>
        <v>4</v>
      </c>
      <c r="K1724" s="225" t="str">
        <f t="shared" si="316"/>
        <v>5</v>
      </c>
      <c r="L1724" s="225" t="str">
        <f t="shared" si="316"/>
        <v>6</v>
      </c>
      <c r="M1724" s="225" t="str">
        <f t="shared" si="316"/>
        <v>7</v>
      </c>
      <c r="N1724" s="225" t="str">
        <f t="shared" si="316"/>
        <v>8</v>
      </c>
      <c r="O1724" s="225" t="str">
        <f t="shared" si="316"/>
        <v>9</v>
      </c>
      <c r="P1724" s="225" t="str">
        <f t="shared" si="316"/>
        <v>10</v>
      </c>
      <c r="Q1724" s="225" t="str">
        <f t="shared" si="316"/>
        <v>11</v>
      </c>
      <c r="R1724" s="225" t="str">
        <f t="shared" si="316"/>
        <v>12</v>
      </c>
      <c r="S1724" s="225" t="str">
        <f t="shared" si="316"/>
        <v>13</v>
      </c>
      <c r="T1724" s="225" t="str">
        <f t="shared" si="316"/>
        <v>14</v>
      </c>
      <c r="U1724" s="225" t="str">
        <f t="shared" si="316"/>
        <v>15</v>
      </c>
      <c r="V1724" s="225" t="str">
        <f t="shared" si="316"/>
        <v>16</v>
      </c>
      <c r="W1724" s="225" t="str">
        <f t="shared" si="316"/>
        <v>17</v>
      </c>
      <c r="X1724" s="225" t="str">
        <f t="shared" si="316"/>
        <v>18</v>
      </c>
      <c r="Y1724" s="225" t="str">
        <f t="shared" si="316"/>
        <v>19</v>
      </c>
    </row>
    <row r="1725" spans="1:25" x14ac:dyDescent="0.25">
      <c r="A1725" t="str">
        <f t="shared" si="313"/>
        <v/>
      </c>
      <c r="G1725" s="225" t="str">
        <f t="shared" si="317"/>
        <v>1</v>
      </c>
      <c r="H1725" s="225" t="str">
        <f t="shared" si="318"/>
        <v>2</v>
      </c>
      <c r="I1725" s="225" t="str">
        <f t="shared" si="312"/>
        <v>3</v>
      </c>
      <c r="J1725" s="225" t="str">
        <f t="shared" si="316"/>
        <v>4</v>
      </c>
      <c r="K1725" s="225" t="str">
        <f t="shared" si="316"/>
        <v>5</v>
      </c>
      <c r="L1725" s="225" t="str">
        <f t="shared" si="316"/>
        <v>6</v>
      </c>
      <c r="M1725" s="225" t="str">
        <f t="shared" si="316"/>
        <v>7</v>
      </c>
      <c r="N1725" s="225" t="str">
        <f t="shared" si="316"/>
        <v>8</v>
      </c>
      <c r="O1725" s="225" t="str">
        <f t="shared" si="316"/>
        <v>9</v>
      </c>
      <c r="P1725" s="225" t="str">
        <f t="shared" si="316"/>
        <v>10</v>
      </c>
      <c r="Q1725" s="225" t="str">
        <f t="shared" si="316"/>
        <v>11</v>
      </c>
      <c r="R1725" s="225" t="str">
        <f t="shared" si="316"/>
        <v>12</v>
      </c>
      <c r="S1725" s="225" t="str">
        <f t="shared" si="316"/>
        <v>13</v>
      </c>
      <c r="T1725" s="225" t="str">
        <f t="shared" si="316"/>
        <v>14</v>
      </c>
      <c r="U1725" s="225" t="str">
        <f t="shared" si="316"/>
        <v>15</v>
      </c>
      <c r="V1725" s="225" t="str">
        <f t="shared" si="316"/>
        <v>16</v>
      </c>
      <c r="W1725" s="225" t="str">
        <f t="shared" si="316"/>
        <v>17</v>
      </c>
      <c r="X1725" s="225" t="str">
        <f t="shared" si="316"/>
        <v>18</v>
      </c>
      <c r="Y1725" s="225" t="str">
        <f t="shared" si="316"/>
        <v>19</v>
      </c>
    </row>
    <row r="1726" spans="1:25" x14ac:dyDescent="0.25">
      <c r="A1726" t="str">
        <f t="shared" si="313"/>
        <v/>
      </c>
      <c r="G1726" s="225" t="str">
        <f t="shared" si="317"/>
        <v>1</v>
      </c>
      <c r="H1726" s="225" t="str">
        <f t="shared" si="318"/>
        <v>2</v>
      </c>
      <c r="I1726" s="225" t="str">
        <f t="shared" si="312"/>
        <v>3</v>
      </c>
      <c r="J1726" s="225" t="str">
        <f t="shared" si="316"/>
        <v>4</v>
      </c>
      <c r="K1726" s="225" t="str">
        <f t="shared" si="316"/>
        <v>5</v>
      </c>
      <c r="L1726" s="225" t="str">
        <f t="shared" si="316"/>
        <v>6</v>
      </c>
      <c r="M1726" s="225" t="str">
        <f t="shared" si="316"/>
        <v>7</v>
      </c>
      <c r="N1726" s="225" t="str">
        <f t="shared" si="316"/>
        <v>8</v>
      </c>
      <c r="O1726" s="225" t="str">
        <f t="shared" si="316"/>
        <v>9</v>
      </c>
      <c r="P1726" s="225" t="str">
        <f t="shared" si="316"/>
        <v>10</v>
      </c>
      <c r="Q1726" s="225" t="str">
        <f t="shared" si="316"/>
        <v>11</v>
      </c>
      <c r="R1726" s="225" t="str">
        <f t="shared" si="316"/>
        <v>12</v>
      </c>
      <c r="S1726" s="225" t="str">
        <f t="shared" si="316"/>
        <v>13</v>
      </c>
      <c r="T1726" s="225" t="str">
        <f t="shared" si="316"/>
        <v>14</v>
      </c>
      <c r="U1726" s="225" t="str">
        <f t="shared" si="316"/>
        <v>15</v>
      </c>
      <c r="V1726" s="225" t="str">
        <f t="shared" si="316"/>
        <v>16</v>
      </c>
      <c r="W1726" s="225" t="str">
        <f t="shared" si="316"/>
        <v>17</v>
      </c>
      <c r="X1726" s="225" t="str">
        <f t="shared" si="316"/>
        <v>18</v>
      </c>
      <c r="Y1726" s="225" t="str">
        <f t="shared" si="316"/>
        <v>19</v>
      </c>
    </row>
    <row r="1727" spans="1:25" x14ac:dyDescent="0.25">
      <c r="A1727" t="str">
        <f t="shared" si="313"/>
        <v/>
      </c>
      <c r="G1727" s="225" t="str">
        <f t="shared" si="317"/>
        <v>1</v>
      </c>
      <c r="H1727" s="225" t="str">
        <f t="shared" si="318"/>
        <v>2</v>
      </c>
      <c r="I1727" s="225" t="str">
        <f t="shared" si="312"/>
        <v>3</v>
      </c>
      <c r="J1727" s="225" t="str">
        <f t="shared" si="316"/>
        <v>4</v>
      </c>
      <c r="K1727" s="225" t="str">
        <f t="shared" si="316"/>
        <v>5</v>
      </c>
      <c r="L1727" s="225" t="str">
        <f t="shared" si="316"/>
        <v>6</v>
      </c>
      <c r="M1727" s="225" t="str">
        <f t="shared" si="316"/>
        <v>7</v>
      </c>
      <c r="N1727" s="225" t="str">
        <f t="shared" si="316"/>
        <v>8</v>
      </c>
      <c r="O1727" s="225" t="str">
        <f t="shared" si="316"/>
        <v>9</v>
      </c>
      <c r="P1727" s="225" t="str">
        <f t="shared" si="316"/>
        <v>10</v>
      </c>
      <c r="Q1727" s="225" t="str">
        <f t="shared" si="316"/>
        <v>11</v>
      </c>
      <c r="R1727" s="225" t="str">
        <f t="shared" si="316"/>
        <v>12</v>
      </c>
      <c r="S1727" s="225" t="str">
        <f t="shared" si="316"/>
        <v>13</v>
      </c>
      <c r="T1727" s="225" t="str">
        <f t="shared" si="316"/>
        <v>14</v>
      </c>
      <c r="U1727" s="225" t="str">
        <f t="shared" si="316"/>
        <v>15</v>
      </c>
      <c r="V1727" s="225" t="str">
        <f t="shared" si="316"/>
        <v>16</v>
      </c>
      <c r="W1727" s="225" t="str">
        <f t="shared" si="316"/>
        <v>17</v>
      </c>
      <c r="X1727" s="225" t="str">
        <f t="shared" si="316"/>
        <v>18</v>
      </c>
      <c r="Y1727" s="225" t="str">
        <f t="shared" si="316"/>
        <v>19</v>
      </c>
    </row>
    <row r="1728" spans="1:25" x14ac:dyDescent="0.25">
      <c r="A1728" t="str">
        <f t="shared" si="313"/>
        <v/>
      </c>
      <c r="G1728" s="225" t="str">
        <f t="shared" si="317"/>
        <v>1</v>
      </c>
      <c r="H1728" s="225" t="str">
        <f t="shared" si="318"/>
        <v>2</v>
      </c>
      <c r="I1728" s="225" t="str">
        <f t="shared" si="312"/>
        <v>3</v>
      </c>
      <c r="J1728" s="225" t="str">
        <f t="shared" si="316"/>
        <v>4</v>
      </c>
      <c r="K1728" s="225" t="str">
        <f t="shared" si="316"/>
        <v>5</v>
      </c>
      <c r="L1728" s="225" t="str">
        <f t="shared" si="316"/>
        <v>6</v>
      </c>
      <c r="M1728" s="225" t="str">
        <f t="shared" si="316"/>
        <v>7</v>
      </c>
      <c r="N1728" s="225" t="str">
        <f t="shared" si="316"/>
        <v>8</v>
      </c>
      <c r="O1728" s="225" t="str">
        <f t="shared" si="316"/>
        <v>9</v>
      </c>
      <c r="P1728" s="225" t="str">
        <f t="shared" si="316"/>
        <v>10</v>
      </c>
      <c r="Q1728" s="225" t="str">
        <f t="shared" si="316"/>
        <v>11</v>
      </c>
      <c r="R1728" s="225" t="str">
        <f t="shared" si="316"/>
        <v>12</v>
      </c>
      <c r="S1728" s="225" t="str">
        <f t="shared" si="316"/>
        <v>13</v>
      </c>
      <c r="T1728" s="225" t="str">
        <f t="shared" si="316"/>
        <v>14</v>
      </c>
      <c r="U1728" s="225" t="str">
        <f t="shared" si="316"/>
        <v>15</v>
      </c>
      <c r="V1728" s="225" t="str">
        <f t="shared" si="316"/>
        <v>16</v>
      </c>
      <c r="W1728" s="225" t="str">
        <f t="shared" si="316"/>
        <v>17</v>
      </c>
      <c r="X1728" s="225" t="str">
        <f t="shared" si="316"/>
        <v>18</v>
      </c>
      <c r="Y1728" s="225" t="str">
        <f t="shared" si="316"/>
        <v>19</v>
      </c>
    </row>
    <row r="1729" spans="1:25" x14ac:dyDescent="0.25">
      <c r="A1729" t="str">
        <f t="shared" si="313"/>
        <v/>
      </c>
      <c r="G1729" s="225" t="str">
        <f t="shared" si="317"/>
        <v>1</v>
      </c>
      <c r="H1729" s="225" t="str">
        <f t="shared" si="318"/>
        <v>2</v>
      </c>
      <c r="I1729" s="225" t="str">
        <f t="shared" si="312"/>
        <v>3</v>
      </c>
      <c r="J1729" s="225" t="str">
        <f t="shared" si="316"/>
        <v>4</v>
      </c>
      <c r="K1729" s="225" t="str">
        <f t="shared" si="316"/>
        <v>5</v>
      </c>
      <c r="L1729" s="225" t="str">
        <f t="shared" si="316"/>
        <v>6</v>
      </c>
      <c r="M1729" s="225" t="str">
        <f t="shared" si="316"/>
        <v>7</v>
      </c>
      <c r="N1729" s="225" t="str">
        <f t="shared" si="316"/>
        <v>8</v>
      </c>
      <c r="O1729" s="225" t="str">
        <f t="shared" si="316"/>
        <v>9</v>
      </c>
      <c r="P1729" s="225" t="str">
        <f t="shared" si="316"/>
        <v>10</v>
      </c>
      <c r="Q1729" s="225" t="str">
        <f t="shared" si="316"/>
        <v>11</v>
      </c>
      <c r="R1729" s="225" t="str">
        <f t="shared" si="316"/>
        <v>12</v>
      </c>
      <c r="S1729" s="225" t="str">
        <f t="shared" si="316"/>
        <v>13</v>
      </c>
      <c r="T1729" s="225" t="str">
        <f t="shared" si="316"/>
        <v>14</v>
      </c>
      <c r="U1729" s="225" t="str">
        <f t="shared" si="316"/>
        <v>15</v>
      </c>
      <c r="V1729" s="225" t="str">
        <f t="shared" si="316"/>
        <v>16</v>
      </c>
      <c r="W1729" s="225" t="str">
        <f t="shared" si="316"/>
        <v>17</v>
      </c>
      <c r="X1729" s="225" t="str">
        <f t="shared" ref="J1729:Y1745" si="319">X$1&amp;$F1729&amp;$B1729&amp;$E1729</f>
        <v>18</v>
      </c>
      <c r="Y1729" s="225" t="str">
        <f t="shared" si="319"/>
        <v>19</v>
      </c>
    </row>
    <row r="1730" spans="1:25" x14ac:dyDescent="0.25">
      <c r="A1730" t="str">
        <f t="shared" si="313"/>
        <v/>
      </c>
      <c r="G1730" s="225" t="str">
        <f t="shared" si="317"/>
        <v>1</v>
      </c>
      <c r="H1730" s="225" t="str">
        <f t="shared" si="318"/>
        <v>2</v>
      </c>
      <c r="I1730" s="225" t="str">
        <f t="shared" ref="I1730:I1793" si="320">I$1&amp;$F1730&amp;$B1730&amp;$E1730</f>
        <v>3</v>
      </c>
      <c r="J1730" s="225" t="str">
        <f t="shared" si="319"/>
        <v>4</v>
      </c>
      <c r="K1730" s="225" t="str">
        <f t="shared" si="319"/>
        <v>5</v>
      </c>
      <c r="L1730" s="225" t="str">
        <f t="shared" si="319"/>
        <v>6</v>
      </c>
      <c r="M1730" s="225" t="str">
        <f t="shared" si="319"/>
        <v>7</v>
      </c>
      <c r="N1730" s="225" t="str">
        <f t="shared" si="319"/>
        <v>8</v>
      </c>
      <c r="O1730" s="225" t="str">
        <f t="shared" si="319"/>
        <v>9</v>
      </c>
      <c r="P1730" s="225" t="str">
        <f t="shared" si="319"/>
        <v>10</v>
      </c>
      <c r="Q1730" s="225" t="str">
        <f t="shared" si="319"/>
        <v>11</v>
      </c>
      <c r="R1730" s="225" t="str">
        <f t="shared" si="319"/>
        <v>12</v>
      </c>
      <c r="S1730" s="225" t="str">
        <f t="shared" si="319"/>
        <v>13</v>
      </c>
      <c r="T1730" s="225" t="str">
        <f t="shared" si="319"/>
        <v>14</v>
      </c>
      <c r="U1730" s="225" t="str">
        <f t="shared" si="319"/>
        <v>15</v>
      </c>
      <c r="V1730" s="225" t="str">
        <f t="shared" si="319"/>
        <v>16</v>
      </c>
      <c r="W1730" s="225" t="str">
        <f t="shared" si="319"/>
        <v>17</v>
      </c>
      <c r="X1730" s="225" t="str">
        <f t="shared" si="319"/>
        <v>18</v>
      </c>
      <c r="Y1730" s="225" t="str">
        <f t="shared" si="319"/>
        <v>19</v>
      </c>
    </row>
    <row r="1731" spans="1:25" x14ac:dyDescent="0.25">
      <c r="A1731" t="str">
        <f t="shared" ref="A1731:A1794" si="321">E1731&amp;F1731</f>
        <v/>
      </c>
      <c r="G1731" s="225" t="str">
        <f t="shared" si="317"/>
        <v>1</v>
      </c>
      <c r="H1731" s="225" t="str">
        <f t="shared" si="318"/>
        <v>2</v>
      </c>
      <c r="I1731" s="225" t="str">
        <f t="shared" si="320"/>
        <v>3</v>
      </c>
      <c r="J1731" s="225" t="str">
        <f t="shared" si="319"/>
        <v>4</v>
      </c>
      <c r="K1731" s="225" t="str">
        <f t="shared" si="319"/>
        <v>5</v>
      </c>
      <c r="L1731" s="225" t="str">
        <f t="shared" si="319"/>
        <v>6</v>
      </c>
      <c r="M1731" s="225" t="str">
        <f t="shared" si="319"/>
        <v>7</v>
      </c>
      <c r="N1731" s="225" t="str">
        <f t="shared" si="319"/>
        <v>8</v>
      </c>
      <c r="O1731" s="225" t="str">
        <f t="shared" si="319"/>
        <v>9</v>
      </c>
      <c r="P1731" s="225" t="str">
        <f t="shared" si="319"/>
        <v>10</v>
      </c>
      <c r="Q1731" s="225" t="str">
        <f t="shared" si="319"/>
        <v>11</v>
      </c>
      <c r="R1731" s="225" t="str">
        <f t="shared" si="319"/>
        <v>12</v>
      </c>
      <c r="S1731" s="225" t="str">
        <f t="shared" si="319"/>
        <v>13</v>
      </c>
      <c r="T1731" s="225" t="str">
        <f t="shared" si="319"/>
        <v>14</v>
      </c>
      <c r="U1731" s="225" t="str">
        <f t="shared" si="319"/>
        <v>15</v>
      </c>
      <c r="V1731" s="225" t="str">
        <f t="shared" si="319"/>
        <v>16</v>
      </c>
      <c r="W1731" s="225" t="str">
        <f t="shared" si="319"/>
        <v>17</v>
      </c>
      <c r="X1731" s="225" t="str">
        <f t="shared" si="319"/>
        <v>18</v>
      </c>
      <c r="Y1731" s="225" t="str">
        <f t="shared" si="319"/>
        <v>19</v>
      </c>
    </row>
    <row r="1732" spans="1:25" x14ac:dyDescent="0.25">
      <c r="A1732" t="str">
        <f t="shared" si="321"/>
        <v/>
      </c>
      <c r="G1732" s="225" t="str">
        <f t="shared" si="317"/>
        <v>1</v>
      </c>
      <c r="H1732" s="225" t="str">
        <f t="shared" si="318"/>
        <v>2</v>
      </c>
      <c r="I1732" s="225" t="str">
        <f t="shared" si="320"/>
        <v>3</v>
      </c>
      <c r="J1732" s="225" t="str">
        <f t="shared" si="319"/>
        <v>4</v>
      </c>
      <c r="K1732" s="225" t="str">
        <f t="shared" si="319"/>
        <v>5</v>
      </c>
      <c r="L1732" s="225" t="str">
        <f t="shared" si="319"/>
        <v>6</v>
      </c>
      <c r="M1732" s="225" t="str">
        <f t="shared" si="319"/>
        <v>7</v>
      </c>
      <c r="N1732" s="225" t="str">
        <f t="shared" si="319"/>
        <v>8</v>
      </c>
      <c r="O1732" s="225" t="str">
        <f t="shared" si="319"/>
        <v>9</v>
      </c>
      <c r="P1732" s="225" t="str">
        <f t="shared" si="319"/>
        <v>10</v>
      </c>
      <c r="Q1732" s="225" t="str">
        <f t="shared" si="319"/>
        <v>11</v>
      </c>
      <c r="R1732" s="225" t="str">
        <f t="shared" si="319"/>
        <v>12</v>
      </c>
      <c r="S1732" s="225" t="str">
        <f t="shared" si="319"/>
        <v>13</v>
      </c>
      <c r="T1732" s="225" t="str">
        <f t="shared" si="319"/>
        <v>14</v>
      </c>
      <c r="U1732" s="225" t="str">
        <f t="shared" si="319"/>
        <v>15</v>
      </c>
      <c r="V1732" s="225" t="str">
        <f t="shared" si="319"/>
        <v>16</v>
      </c>
      <c r="W1732" s="225" t="str">
        <f t="shared" si="319"/>
        <v>17</v>
      </c>
      <c r="X1732" s="225" t="str">
        <f t="shared" si="319"/>
        <v>18</v>
      </c>
      <c r="Y1732" s="225" t="str">
        <f t="shared" si="319"/>
        <v>19</v>
      </c>
    </row>
    <row r="1733" spans="1:25" x14ac:dyDescent="0.25">
      <c r="A1733" t="str">
        <f t="shared" si="321"/>
        <v/>
      </c>
      <c r="G1733" s="225" t="str">
        <f t="shared" si="317"/>
        <v>1</v>
      </c>
      <c r="H1733" s="225" t="str">
        <f t="shared" si="318"/>
        <v>2</v>
      </c>
      <c r="I1733" s="225" t="str">
        <f t="shared" si="320"/>
        <v>3</v>
      </c>
      <c r="J1733" s="225" t="str">
        <f t="shared" si="319"/>
        <v>4</v>
      </c>
      <c r="K1733" s="225" t="str">
        <f t="shared" si="319"/>
        <v>5</v>
      </c>
      <c r="L1733" s="225" t="str">
        <f t="shared" si="319"/>
        <v>6</v>
      </c>
      <c r="M1733" s="225" t="str">
        <f t="shared" si="319"/>
        <v>7</v>
      </c>
      <c r="N1733" s="225" t="str">
        <f t="shared" si="319"/>
        <v>8</v>
      </c>
      <c r="O1733" s="225" t="str">
        <f t="shared" si="319"/>
        <v>9</v>
      </c>
      <c r="P1733" s="225" t="str">
        <f t="shared" si="319"/>
        <v>10</v>
      </c>
      <c r="Q1733" s="225" t="str">
        <f t="shared" si="319"/>
        <v>11</v>
      </c>
      <c r="R1733" s="225" t="str">
        <f t="shared" si="319"/>
        <v>12</v>
      </c>
      <c r="S1733" s="225" t="str">
        <f t="shared" si="319"/>
        <v>13</v>
      </c>
      <c r="T1733" s="225" t="str">
        <f t="shared" si="319"/>
        <v>14</v>
      </c>
      <c r="U1733" s="225" t="str">
        <f t="shared" si="319"/>
        <v>15</v>
      </c>
      <c r="V1733" s="225" t="str">
        <f t="shared" si="319"/>
        <v>16</v>
      </c>
      <c r="W1733" s="225" t="str">
        <f t="shared" si="319"/>
        <v>17</v>
      </c>
      <c r="X1733" s="225" t="str">
        <f t="shared" si="319"/>
        <v>18</v>
      </c>
      <c r="Y1733" s="225" t="str">
        <f t="shared" si="319"/>
        <v>19</v>
      </c>
    </row>
    <row r="1734" spans="1:25" x14ac:dyDescent="0.25">
      <c r="A1734" t="str">
        <f t="shared" si="321"/>
        <v/>
      </c>
      <c r="G1734" s="225" t="str">
        <f t="shared" si="317"/>
        <v>1</v>
      </c>
      <c r="H1734" s="225" t="str">
        <f t="shared" si="318"/>
        <v>2</v>
      </c>
      <c r="I1734" s="225" t="str">
        <f t="shared" si="320"/>
        <v>3</v>
      </c>
      <c r="J1734" s="225" t="str">
        <f t="shared" si="319"/>
        <v>4</v>
      </c>
      <c r="K1734" s="225" t="str">
        <f t="shared" si="319"/>
        <v>5</v>
      </c>
      <c r="L1734" s="225" t="str">
        <f t="shared" si="319"/>
        <v>6</v>
      </c>
      <c r="M1734" s="225" t="str">
        <f t="shared" si="319"/>
        <v>7</v>
      </c>
      <c r="N1734" s="225" t="str">
        <f t="shared" si="319"/>
        <v>8</v>
      </c>
      <c r="O1734" s="225" t="str">
        <f t="shared" si="319"/>
        <v>9</v>
      </c>
      <c r="P1734" s="225" t="str">
        <f t="shared" si="319"/>
        <v>10</v>
      </c>
      <c r="Q1734" s="225" t="str">
        <f t="shared" si="319"/>
        <v>11</v>
      </c>
      <c r="R1734" s="225" t="str">
        <f t="shared" si="319"/>
        <v>12</v>
      </c>
      <c r="S1734" s="225" t="str">
        <f t="shared" si="319"/>
        <v>13</v>
      </c>
      <c r="T1734" s="225" t="str">
        <f t="shared" si="319"/>
        <v>14</v>
      </c>
      <c r="U1734" s="225" t="str">
        <f t="shared" si="319"/>
        <v>15</v>
      </c>
      <c r="V1734" s="225" t="str">
        <f t="shared" si="319"/>
        <v>16</v>
      </c>
      <c r="W1734" s="225" t="str">
        <f t="shared" si="319"/>
        <v>17</v>
      </c>
      <c r="X1734" s="225" t="str">
        <f t="shared" si="319"/>
        <v>18</v>
      </c>
      <c r="Y1734" s="225" t="str">
        <f t="shared" si="319"/>
        <v>19</v>
      </c>
    </row>
    <row r="1735" spans="1:25" x14ac:dyDescent="0.25">
      <c r="A1735" t="str">
        <f t="shared" si="321"/>
        <v/>
      </c>
      <c r="G1735" s="225" t="str">
        <f t="shared" si="317"/>
        <v>1</v>
      </c>
      <c r="H1735" s="225" t="str">
        <f t="shared" si="318"/>
        <v>2</v>
      </c>
      <c r="I1735" s="225" t="str">
        <f t="shared" si="320"/>
        <v>3</v>
      </c>
      <c r="J1735" s="225" t="str">
        <f t="shared" si="319"/>
        <v>4</v>
      </c>
      <c r="K1735" s="225" t="str">
        <f t="shared" si="319"/>
        <v>5</v>
      </c>
      <c r="L1735" s="225" t="str">
        <f t="shared" si="319"/>
        <v>6</v>
      </c>
      <c r="M1735" s="225" t="str">
        <f t="shared" si="319"/>
        <v>7</v>
      </c>
      <c r="N1735" s="225" t="str">
        <f t="shared" si="319"/>
        <v>8</v>
      </c>
      <c r="O1735" s="225" t="str">
        <f t="shared" si="319"/>
        <v>9</v>
      </c>
      <c r="P1735" s="225" t="str">
        <f t="shared" si="319"/>
        <v>10</v>
      </c>
      <c r="Q1735" s="225" t="str">
        <f t="shared" si="319"/>
        <v>11</v>
      </c>
      <c r="R1735" s="225" t="str">
        <f t="shared" si="319"/>
        <v>12</v>
      </c>
      <c r="S1735" s="225" t="str">
        <f t="shared" si="319"/>
        <v>13</v>
      </c>
      <c r="T1735" s="225" t="str">
        <f t="shared" si="319"/>
        <v>14</v>
      </c>
      <c r="U1735" s="225" t="str">
        <f t="shared" si="319"/>
        <v>15</v>
      </c>
      <c r="V1735" s="225" t="str">
        <f t="shared" si="319"/>
        <v>16</v>
      </c>
      <c r="W1735" s="225" t="str">
        <f t="shared" si="319"/>
        <v>17</v>
      </c>
      <c r="X1735" s="225" t="str">
        <f t="shared" si="319"/>
        <v>18</v>
      </c>
      <c r="Y1735" s="225" t="str">
        <f t="shared" si="319"/>
        <v>19</v>
      </c>
    </row>
    <row r="1736" spans="1:25" x14ac:dyDescent="0.25">
      <c r="A1736" t="str">
        <f t="shared" si="321"/>
        <v/>
      </c>
      <c r="G1736" s="225" t="str">
        <f t="shared" si="317"/>
        <v>1</v>
      </c>
      <c r="H1736" s="225" t="str">
        <f t="shared" si="318"/>
        <v>2</v>
      </c>
      <c r="I1736" s="225" t="str">
        <f t="shared" si="320"/>
        <v>3</v>
      </c>
      <c r="J1736" s="225" t="str">
        <f t="shared" si="319"/>
        <v>4</v>
      </c>
      <c r="K1736" s="225" t="str">
        <f t="shared" si="319"/>
        <v>5</v>
      </c>
      <c r="L1736" s="225" t="str">
        <f t="shared" si="319"/>
        <v>6</v>
      </c>
      <c r="M1736" s="225" t="str">
        <f t="shared" si="319"/>
        <v>7</v>
      </c>
      <c r="N1736" s="225" t="str">
        <f t="shared" si="319"/>
        <v>8</v>
      </c>
      <c r="O1736" s="225" t="str">
        <f t="shared" si="319"/>
        <v>9</v>
      </c>
      <c r="P1736" s="225" t="str">
        <f t="shared" si="319"/>
        <v>10</v>
      </c>
      <c r="Q1736" s="225" t="str">
        <f t="shared" si="319"/>
        <v>11</v>
      </c>
      <c r="R1736" s="225" t="str">
        <f t="shared" si="319"/>
        <v>12</v>
      </c>
      <c r="S1736" s="225" t="str">
        <f t="shared" si="319"/>
        <v>13</v>
      </c>
      <c r="T1736" s="225" t="str">
        <f t="shared" si="319"/>
        <v>14</v>
      </c>
      <c r="U1736" s="225" t="str">
        <f t="shared" si="319"/>
        <v>15</v>
      </c>
      <c r="V1736" s="225" t="str">
        <f t="shared" si="319"/>
        <v>16</v>
      </c>
      <c r="W1736" s="225" t="str">
        <f t="shared" si="319"/>
        <v>17</v>
      </c>
      <c r="X1736" s="225" t="str">
        <f t="shared" si="319"/>
        <v>18</v>
      </c>
      <c r="Y1736" s="225" t="str">
        <f t="shared" si="319"/>
        <v>19</v>
      </c>
    </row>
    <row r="1737" spans="1:25" x14ac:dyDescent="0.25">
      <c r="A1737" t="str">
        <f t="shared" si="321"/>
        <v/>
      </c>
      <c r="G1737" s="225" t="str">
        <f t="shared" si="317"/>
        <v>1</v>
      </c>
      <c r="H1737" s="225" t="str">
        <f t="shared" si="318"/>
        <v>2</v>
      </c>
      <c r="I1737" s="225" t="str">
        <f t="shared" si="320"/>
        <v>3</v>
      </c>
      <c r="J1737" s="225" t="str">
        <f t="shared" si="319"/>
        <v>4</v>
      </c>
      <c r="K1737" s="225" t="str">
        <f t="shared" si="319"/>
        <v>5</v>
      </c>
      <c r="L1737" s="225" t="str">
        <f t="shared" si="319"/>
        <v>6</v>
      </c>
      <c r="M1737" s="225" t="str">
        <f t="shared" si="319"/>
        <v>7</v>
      </c>
      <c r="N1737" s="225" t="str">
        <f t="shared" si="319"/>
        <v>8</v>
      </c>
      <c r="O1737" s="225" t="str">
        <f t="shared" si="319"/>
        <v>9</v>
      </c>
      <c r="P1737" s="225" t="str">
        <f t="shared" si="319"/>
        <v>10</v>
      </c>
      <c r="Q1737" s="225" t="str">
        <f t="shared" si="319"/>
        <v>11</v>
      </c>
      <c r="R1737" s="225" t="str">
        <f t="shared" si="319"/>
        <v>12</v>
      </c>
      <c r="S1737" s="225" t="str">
        <f t="shared" si="319"/>
        <v>13</v>
      </c>
      <c r="T1737" s="225" t="str">
        <f t="shared" si="319"/>
        <v>14</v>
      </c>
      <c r="U1737" s="225" t="str">
        <f t="shared" si="319"/>
        <v>15</v>
      </c>
      <c r="V1737" s="225" t="str">
        <f t="shared" si="319"/>
        <v>16</v>
      </c>
      <c r="W1737" s="225" t="str">
        <f t="shared" si="319"/>
        <v>17</v>
      </c>
      <c r="X1737" s="225" t="str">
        <f t="shared" si="319"/>
        <v>18</v>
      </c>
      <c r="Y1737" s="225" t="str">
        <f t="shared" si="319"/>
        <v>19</v>
      </c>
    </row>
    <row r="1738" spans="1:25" x14ac:dyDescent="0.25">
      <c r="A1738" t="str">
        <f t="shared" si="321"/>
        <v/>
      </c>
      <c r="G1738" s="225" t="str">
        <f t="shared" si="317"/>
        <v>1</v>
      </c>
      <c r="H1738" s="225" t="str">
        <f t="shared" si="318"/>
        <v>2</v>
      </c>
      <c r="I1738" s="225" t="str">
        <f t="shared" si="320"/>
        <v>3</v>
      </c>
      <c r="J1738" s="225" t="str">
        <f t="shared" si="319"/>
        <v>4</v>
      </c>
      <c r="K1738" s="225" t="str">
        <f t="shared" si="319"/>
        <v>5</v>
      </c>
      <c r="L1738" s="225" t="str">
        <f t="shared" si="319"/>
        <v>6</v>
      </c>
      <c r="M1738" s="225" t="str">
        <f t="shared" si="319"/>
        <v>7</v>
      </c>
      <c r="N1738" s="225" t="str">
        <f t="shared" si="319"/>
        <v>8</v>
      </c>
      <c r="O1738" s="225" t="str">
        <f t="shared" si="319"/>
        <v>9</v>
      </c>
      <c r="P1738" s="225" t="str">
        <f t="shared" si="319"/>
        <v>10</v>
      </c>
      <c r="Q1738" s="225" t="str">
        <f t="shared" si="319"/>
        <v>11</v>
      </c>
      <c r="R1738" s="225" t="str">
        <f t="shared" si="319"/>
        <v>12</v>
      </c>
      <c r="S1738" s="225" t="str">
        <f t="shared" si="319"/>
        <v>13</v>
      </c>
      <c r="T1738" s="225" t="str">
        <f t="shared" si="319"/>
        <v>14</v>
      </c>
      <c r="U1738" s="225" t="str">
        <f t="shared" si="319"/>
        <v>15</v>
      </c>
      <c r="V1738" s="225" t="str">
        <f t="shared" si="319"/>
        <v>16</v>
      </c>
      <c r="W1738" s="225" t="str">
        <f t="shared" si="319"/>
        <v>17</v>
      </c>
      <c r="X1738" s="225" t="str">
        <f t="shared" si="319"/>
        <v>18</v>
      </c>
      <c r="Y1738" s="225" t="str">
        <f t="shared" si="319"/>
        <v>19</v>
      </c>
    </row>
    <row r="1739" spans="1:25" x14ac:dyDescent="0.25">
      <c r="A1739" t="str">
        <f t="shared" si="321"/>
        <v/>
      </c>
      <c r="G1739" s="225" t="str">
        <f t="shared" si="317"/>
        <v>1</v>
      </c>
      <c r="H1739" s="225" t="str">
        <f t="shared" si="318"/>
        <v>2</v>
      </c>
      <c r="I1739" s="225" t="str">
        <f t="shared" si="320"/>
        <v>3</v>
      </c>
      <c r="J1739" s="225" t="str">
        <f t="shared" si="319"/>
        <v>4</v>
      </c>
      <c r="K1739" s="225" t="str">
        <f t="shared" si="319"/>
        <v>5</v>
      </c>
      <c r="L1739" s="225" t="str">
        <f t="shared" si="319"/>
        <v>6</v>
      </c>
      <c r="M1739" s="225" t="str">
        <f t="shared" si="319"/>
        <v>7</v>
      </c>
      <c r="N1739" s="225" t="str">
        <f t="shared" si="319"/>
        <v>8</v>
      </c>
      <c r="O1739" s="225" t="str">
        <f t="shared" si="319"/>
        <v>9</v>
      </c>
      <c r="P1739" s="225" t="str">
        <f t="shared" si="319"/>
        <v>10</v>
      </c>
      <c r="Q1739" s="225" t="str">
        <f t="shared" si="319"/>
        <v>11</v>
      </c>
      <c r="R1739" s="225" t="str">
        <f t="shared" si="319"/>
        <v>12</v>
      </c>
      <c r="S1739" s="225" t="str">
        <f t="shared" si="319"/>
        <v>13</v>
      </c>
      <c r="T1739" s="225" t="str">
        <f t="shared" si="319"/>
        <v>14</v>
      </c>
      <c r="U1739" s="225" t="str">
        <f t="shared" si="319"/>
        <v>15</v>
      </c>
      <c r="V1739" s="225" t="str">
        <f t="shared" si="319"/>
        <v>16</v>
      </c>
      <c r="W1739" s="225" t="str">
        <f t="shared" si="319"/>
        <v>17</v>
      </c>
      <c r="X1739" s="225" t="str">
        <f t="shared" si="319"/>
        <v>18</v>
      </c>
      <c r="Y1739" s="225" t="str">
        <f t="shared" si="319"/>
        <v>19</v>
      </c>
    </row>
    <row r="1740" spans="1:25" x14ac:dyDescent="0.25">
      <c r="A1740" t="str">
        <f t="shared" si="321"/>
        <v/>
      </c>
      <c r="G1740" s="225" t="str">
        <f t="shared" si="317"/>
        <v>1</v>
      </c>
      <c r="H1740" s="225" t="str">
        <f t="shared" si="318"/>
        <v>2</v>
      </c>
      <c r="I1740" s="225" t="str">
        <f t="shared" si="320"/>
        <v>3</v>
      </c>
      <c r="J1740" s="225" t="str">
        <f t="shared" si="319"/>
        <v>4</v>
      </c>
      <c r="K1740" s="225" t="str">
        <f t="shared" si="319"/>
        <v>5</v>
      </c>
      <c r="L1740" s="225" t="str">
        <f t="shared" si="319"/>
        <v>6</v>
      </c>
      <c r="M1740" s="225" t="str">
        <f t="shared" si="319"/>
        <v>7</v>
      </c>
      <c r="N1740" s="225" t="str">
        <f t="shared" si="319"/>
        <v>8</v>
      </c>
      <c r="O1740" s="225" t="str">
        <f t="shared" si="319"/>
        <v>9</v>
      </c>
      <c r="P1740" s="225" t="str">
        <f t="shared" si="319"/>
        <v>10</v>
      </c>
      <c r="Q1740" s="225" t="str">
        <f t="shared" si="319"/>
        <v>11</v>
      </c>
      <c r="R1740" s="225" t="str">
        <f t="shared" si="319"/>
        <v>12</v>
      </c>
      <c r="S1740" s="225" t="str">
        <f t="shared" si="319"/>
        <v>13</v>
      </c>
      <c r="T1740" s="225" t="str">
        <f t="shared" si="319"/>
        <v>14</v>
      </c>
      <c r="U1740" s="225" t="str">
        <f t="shared" si="319"/>
        <v>15</v>
      </c>
      <c r="V1740" s="225" t="str">
        <f t="shared" si="319"/>
        <v>16</v>
      </c>
      <c r="W1740" s="225" t="str">
        <f t="shared" si="319"/>
        <v>17</v>
      </c>
      <c r="X1740" s="225" t="str">
        <f t="shared" si="319"/>
        <v>18</v>
      </c>
      <c r="Y1740" s="225" t="str">
        <f t="shared" si="319"/>
        <v>19</v>
      </c>
    </row>
    <row r="1741" spans="1:25" x14ac:dyDescent="0.25">
      <c r="A1741" t="str">
        <f t="shared" si="321"/>
        <v/>
      </c>
      <c r="G1741" s="225" t="str">
        <f t="shared" si="317"/>
        <v>1</v>
      </c>
      <c r="H1741" s="225" t="str">
        <f t="shared" si="318"/>
        <v>2</v>
      </c>
      <c r="I1741" s="225" t="str">
        <f t="shared" si="320"/>
        <v>3</v>
      </c>
      <c r="J1741" s="225" t="str">
        <f t="shared" si="319"/>
        <v>4</v>
      </c>
      <c r="K1741" s="225" t="str">
        <f t="shared" si="319"/>
        <v>5</v>
      </c>
      <c r="L1741" s="225" t="str">
        <f t="shared" si="319"/>
        <v>6</v>
      </c>
      <c r="M1741" s="225" t="str">
        <f t="shared" si="319"/>
        <v>7</v>
      </c>
      <c r="N1741" s="225" t="str">
        <f t="shared" si="319"/>
        <v>8</v>
      </c>
      <c r="O1741" s="225" t="str">
        <f t="shared" si="319"/>
        <v>9</v>
      </c>
      <c r="P1741" s="225" t="str">
        <f t="shared" si="319"/>
        <v>10</v>
      </c>
      <c r="Q1741" s="225" t="str">
        <f t="shared" si="319"/>
        <v>11</v>
      </c>
      <c r="R1741" s="225" t="str">
        <f t="shared" si="319"/>
        <v>12</v>
      </c>
      <c r="S1741" s="225" t="str">
        <f t="shared" si="319"/>
        <v>13</v>
      </c>
      <c r="T1741" s="225" t="str">
        <f t="shared" si="319"/>
        <v>14</v>
      </c>
      <c r="U1741" s="225" t="str">
        <f t="shared" si="319"/>
        <v>15</v>
      </c>
      <c r="V1741" s="225" t="str">
        <f t="shared" si="319"/>
        <v>16</v>
      </c>
      <c r="W1741" s="225" t="str">
        <f t="shared" si="319"/>
        <v>17</v>
      </c>
      <c r="X1741" s="225" t="str">
        <f t="shared" si="319"/>
        <v>18</v>
      </c>
      <c r="Y1741" s="225" t="str">
        <f t="shared" si="319"/>
        <v>19</v>
      </c>
    </row>
    <row r="1742" spans="1:25" x14ac:dyDescent="0.25">
      <c r="A1742" t="str">
        <f t="shared" si="321"/>
        <v/>
      </c>
      <c r="G1742" s="225" t="str">
        <f t="shared" si="317"/>
        <v>1</v>
      </c>
      <c r="H1742" s="225" t="str">
        <f t="shared" si="318"/>
        <v>2</v>
      </c>
      <c r="I1742" s="225" t="str">
        <f t="shared" si="320"/>
        <v>3</v>
      </c>
      <c r="J1742" s="225" t="str">
        <f t="shared" si="319"/>
        <v>4</v>
      </c>
      <c r="K1742" s="225" t="str">
        <f t="shared" si="319"/>
        <v>5</v>
      </c>
      <c r="L1742" s="225" t="str">
        <f t="shared" si="319"/>
        <v>6</v>
      </c>
      <c r="M1742" s="225" t="str">
        <f t="shared" si="319"/>
        <v>7</v>
      </c>
      <c r="N1742" s="225" t="str">
        <f t="shared" si="319"/>
        <v>8</v>
      </c>
      <c r="O1742" s="225" t="str">
        <f t="shared" si="319"/>
        <v>9</v>
      </c>
      <c r="P1742" s="225" t="str">
        <f t="shared" si="319"/>
        <v>10</v>
      </c>
      <c r="Q1742" s="225" t="str">
        <f t="shared" si="319"/>
        <v>11</v>
      </c>
      <c r="R1742" s="225" t="str">
        <f t="shared" si="319"/>
        <v>12</v>
      </c>
      <c r="S1742" s="225" t="str">
        <f t="shared" si="319"/>
        <v>13</v>
      </c>
      <c r="T1742" s="225" t="str">
        <f t="shared" si="319"/>
        <v>14</v>
      </c>
      <c r="U1742" s="225" t="str">
        <f t="shared" si="319"/>
        <v>15</v>
      </c>
      <c r="V1742" s="225" t="str">
        <f t="shared" si="319"/>
        <v>16</v>
      </c>
      <c r="W1742" s="225" t="str">
        <f t="shared" si="319"/>
        <v>17</v>
      </c>
      <c r="X1742" s="225" t="str">
        <f t="shared" si="319"/>
        <v>18</v>
      </c>
      <c r="Y1742" s="225" t="str">
        <f t="shared" si="319"/>
        <v>19</v>
      </c>
    </row>
    <row r="1743" spans="1:25" x14ac:dyDescent="0.25">
      <c r="A1743" t="str">
        <f t="shared" si="321"/>
        <v/>
      </c>
      <c r="G1743" s="225" t="str">
        <f t="shared" si="317"/>
        <v>1</v>
      </c>
      <c r="H1743" s="225" t="str">
        <f t="shared" si="318"/>
        <v>2</v>
      </c>
      <c r="I1743" s="225" t="str">
        <f t="shared" si="320"/>
        <v>3</v>
      </c>
      <c r="J1743" s="225" t="str">
        <f t="shared" si="319"/>
        <v>4</v>
      </c>
      <c r="K1743" s="225" t="str">
        <f t="shared" si="319"/>
        <v>5</v>
      </c>
      <c r="L1743" s="225" t="str">
        <f t="shared" si="319"/>
        <v>6</v>
      </c>
      <c r="M1743" s="225" t="str">
        <f t="shared" si="319"/>
        <v>7</v>
      </c>
      <c r="N1743" s="225" t="str">
        <f t="shared" si="319"/>
        <v>8</v>
      </c>
      <c r="O1743" s="225" t="str">
        <f t="shared" si="319"/>
        <v>9</v>
      </c>
      <c r="P1743" s="225" t="str">
        <f t="shared" si="319"/>
        <v>10</v>
      </c>
      <c r="Q1743" s="225" t="str">
        <f t="shared" si="319"/>
        <v>11</v>
      </c>
      <c r="R1743" s="225" t="str">
        <f t="shared" si="319"/>
        <v>12</v>
      </c>
      <c r="S1743" s="225" t="str">
        <f t="shared" si="319"/>
        <v>13</v>
      </c>
      <c r="T1743" s="225" t="str">
        <f t="shared" si="319"/>
        <v>14</v>
      </c>
      <c r="U1743" s="225" t="str">
        <f t="shared" si="319"/>
        <v>15</v>
      </c>
      <c r="V1743" s="225" t="str">
        <f t="shared" si="319"/>
        <v>16</v>
      </c>
      <c r="W1743" s="225" t="str">
        <f t="shared" si="319"/>
        <v>17</v>
      </c>
      <c r="X1743" s="225" t="str">
        <f t="shared" si="319"/>
        <v>18</v>
      </c>
      <c r="Y1743" s="225" t="str">
        <f t="shared" si="319"/>
        <v>19</v>
      </c>
    </row>
    <row r="1744" spans="1:25" x14ac:dyDescent="0.25">
      <c r="A1744" t="str">
        <f t="shared" si="321"/>
        <v/>
      </c>
      <c r="G1744" s="225" t="str">
        <f t="shared" si="317"/>
        <v>1</v>
      </c>
      <c r="H1744" s="225" t="str">
        <f t="shared" si="318"/>
        <v>2</v>
      </c>
      <c r="I1744" s="225" t="str">
        <f t="shared" si="320"/>
        <v>3</v>
      </c>
      <c r="J1744" s="225" t="str">
        <f t="shared" si="319"/>
        <v>4</v>
      </c>
      <c r="K1744" s="225" t="str">
        <f t="shared" si="319"/>
        <v>5</v>
      </c>
      <c r="L1744" s="225" t="str">
        <f t="shared" si="319"/>
        <v>6</v>
      </c>
      <c r="M1744" s="225" t="str">
        <f t="shared" si="319"/>
        <v>7</v>
      </c>
      <c r="N1744" s="225" t="str">
        <f t="shared" si="319"/>
        <v>8</v>
      </c>
      <c r="O1744" s="225" t="str">
        <f t="shared" si="319"/>
        <v>9</v>
      </c>
      <c r="P1744" s="225" t="str">
        <f t="shared" si="319"/>
        <v>10</v>
      </c>
      <c r="Q1744" s="225" t="str">
        <f t="shared" si="319"/>
        <v>11</v>
      </c>
      <c r="R1744" s="225" t="str">
        <f t="shared" si="319"/>
        <v>12</v>
      </c>
      <c r="S1744" s="225" t="str">
        <f t="shared" si="319"/>
        <v>13</v>
      </c>
      <c r="T1744" s="225" t="str">
        <f t="shared" si="319"/>
        <v>14</v>
      </c>
      <c r="U1744" s="225" t="str">
        <f t="shared" si="319"/>
        <v>15</v>
      </c>
      <c r="V1744" s="225" t="str">
        <f t="shared" si="319"/>
        <v>16</v>
      </c>
      <c r="W1744" s="225" t="str">
        <f t="shared" si="319"/>
        <v>17</v>
      </c>
      <c r="X1744" s="225" t="str">
        <f t="shared" si="319"/>
        <v>18</v>
      </c>
      <c r="Y1744" s="225" t="str">
        <f t="shared" si="319"/>
        <v>19</v>
      </c>
    </row>
    <row r="1745" spans="1:25" x14ac:dyDescent="0.25">
      <c r="A1745" t="str">
        <f t="shared" si="321"/>
        <v/>
      </c>
      <c r="G1745" s="225" t="str">
        <f t="shared" si="317"/>
        <v>1</v>
      </c>
      <c r="H1745" s="225" t="str">
        <f t="shared" si="318"/>
        <v>2</v>
      </c>
      <c r="I1745" s="225" t="str">
        <f t="shared" si="320"/>
        <v>3</v>
      </c>
      <c r="J1745" s="225" t="str">
        <f t="shared" si="319"/>
        <v>4</v>
      </c>
      <c r="K1745" s="225" t="str">
        <f t="shared" si="319"/>
        <v>5</v>
      </c>
      <c r="L1745" s="225" t="str">
        <f t="shared" si="319"/>
        <v>6</v>
      </c>
      <c r="M1745" s="225" t="str">
        <f t="shared" si="319"/>
        <v>7</v>
      </c>
      <c r="N1745" s="225" t="str">
        <f t="shared" si="319"/>
        <v>8</v>
      </c>
      <c r="O1745" s="225" t="str">
        <f t="shared" si="319"/>
        <v>9</v>
      </c>
      <c r="P1745" s="225" t="str">
        <f t="shared" si="319"/>
        <v>10</v>
      </c>
      <c r="Q1745" s="225" t="str">
        <f t="shared" si="319"/>
        <v>11</v>
      </c>
      <c r="R1745" s="225" t="str">
        <f t="shared" si="319"/>
        <v>12</v>
      </c>
      <c r="S1745" s="225" t="str">
        <f t="shared" si="319"/>
        <v>13</v>
      </c>
      <c r="T1745" s="225" t="str">
        <f t="shared" si="319"/>
        <v>14</v>
      </c>
      <c r="U1745" s="225" t="str">
        <f t="shared" si="319"/>
        <v>15</v>
      </c>
      <c r="V1745" s="225" t="str">
        <f t="shared" si="319"/>
        <v>16</v>
      </c>
      <c r="W1745" s="225" t="str">
        <f t="shared" ref="J1745:Y1761" si="322">W$1&amp;$F1745&amp;$B1745&amp;$E1745</f>
        <v>17</v>
      </c>
      <c r="X1745" s="225" t="str">
        <f t="shared" si="322"/>
        <v>18</v>
      </c>
      <c r="Y1745" s="225" t="str">
        <f t="shared" si="322"/>
        <v>19</v>
      </c>
    </row>
    <row r="1746" spans="1:25" x14ac:dyDescent="0.25">
      <c r="A1746" t="str">
        <f t="shared" si="321"/>
        <v/>
      </c>
      <c r="G1746" s="225" t="str">
        <f t="shared" si="317"/>
        <v>1</v>
      </c>
      <c r="H1746" s="225" t="str">
        <f t="shared" si="318"/>
        <v>2</v>
      </c>
      <c r="I1746" s="225" t="str">
        <f t="shared" si="320"/>
        <v>3</v>
      </c>
      <c r="J1746" s="225" t="str">
        <f t="shared" si="322"/>
        <v>4</v>
      </c>
      <c r="K1746" s="225" t="str">
        <f t="shared" si="322"/>
        <v>5</v>
      </c>
      <c r="L1746" s="225" t="str">
        <f t="shared" si="322"/>
        <v>6</v>
      </c>
      <c r="M1746" s="225" t="str">
        <f t="shared" si="322"/>
        <v>7</v>
      </c>
      <c r="N1746" s="225" t="str">
        <f t="shared" si="322"/>
        <v>8</v>
      </c>
      <c r="O1746" s="225" t="str">
        <f t="shared" si="322"/>
        <v>9</v>
      </c>
      <c r="P1746" s="225" t="str">
        <f t="shared" si="322"/>
        <v>10</v>
      </c>
      <c r="Q1746" s="225" t="str">
        <f t="shared" si="322"/>
        <v>11</v>
      </c>
      <c r="R1746" s="225" t="str">
        <f t="shared" si="322"/>
        <v>12</v>
      </c>
      <c r="S1746" s="225" t="str">
        <f t="shared" si="322"/>
        <v>13</v>
      </c>
      <c r="T1746" s="225" t="str">
        <f t="shared" si="322"/>
        <v>14</v>
      </c>
      <c r="U1746" s="225" t="str">
        <f t="shared" si="322"/>
        <v>15</v>
      </c>
      <c r="V1746" s="225" t="str">
        <f t="shared" si="322"/>
        <v>16</v>
      </c>
      <c r="W1746" s="225" t="str">
        <f t="shared" si="322"/>
        <v>17</v>
      </c>
      <c r="X1746" s="225" t="str">
        <f t="shared" si="322"/>
        <v>18</v>
      </c>
      <c r="Y1746" s="225" t="str">
        <f t="shared" si="322"/>
        <v>19</v>
      </c>
    </row>
    <row r="1747" spans="1:25" x14ac:dyDescent="0.25">
      <c r="A1747" t="str">
        <f t="shared" si="321"/>
        <v/>
      </c>
      <c r="G1747" s="225" t="str">
        <f t="shared" si="317"/>
        <v>1</v>
      </c>
      <c r="H1747" s="225" t="str">
        <f t="shared" si="318"/>
        <v>2</v>
      </c>
      <c r="I1747" s="225" t="str">
        <f t="shared" si="320"/>
        <v>3</v>
      </c>
      <c r="J1747" s="225" t="str">
        <f t="shared" si="322"/>
        <v>4</v>
      </c>
      <c r="K1747" s="225" t="str">
        <f t="shared" si="322"/>
        <v>5</v>
      </c>
      <c r="L1747" s="225" t="str">
        <f t="shared" si="322"/>
        <v>6</v>
      </c>
      <c r="M1747" s="225" t="str">
        <f t="shared" si="322"/>
        <v>7</v>
      </c>
      <c r="N1747" s="225" t="str">
        <f t="shared" si="322"/>
        <v>8</v>
      </c>
      <c r="O1747" s="225" t="str">
        <f t="shared" si="322"/>
        <v>9</v>
      </c>
      <c r="P1747" s="225" t="str">
        <f t="shared" si="322"/>
        <v>10</v>
      </c>
      <c r="Q1747" s="225" t="str">
        <f t="shared" si="322"/>
        <v>11</v>
      </c>
      <c r="R1747" s="225" t="str">
        <f t="shared" si="322"/>
        <v>12</v>
      </c>
      <c r="S1747" s="225" t="str">
        <f t="shared" si="322"/>
        <v>13</v>
      </c>
      <c r="T1747" s="225" t="str">
        <f t="shared" si="322"/>
        <v>14</v>
      </c>
      <c r="U1747" s="225" t="str">
        <f t="shared" si="322"/>
        <v>15</v>
      </c>
      <c r="V1747" s="225" t="str">
        <f t="shared" si="322"/>
        <v>16</v>
      </c>
      <c r="W1747" s="225" t="str">
        <f t="shared" si="322"/>
        <v>17</v>
      </c>
      <c r="X1747" s="225" t="str">
        <f t="shared" si="322"/>
        <v>18</v>
      </c>
      <c r="Y1747" s="225" t="str">
        <f t="shared" si="322"/>
        <v>19</v>
      </c>
    </row>
    <row r="1748" spans="1:25" x14ac:dyDescent="0.25">
      <c r="A1748" t="str">
        <f t="shared" si="321"/>
        <v/>
      </c>
      <c r="G1748" s="225" t="str">
        <f t="shared" si="317"/>
        <v>1</v>
      </c>
      <c r="H1748" s="225" t="str">
        <f t="shared" si="318"/>
        <v>2</v>
      </c>
      <c r="I1748" s="225" t="str">
        <f t="shared" si="320"/>
        <v>3</v>
      </c>
      <c r="J1748" s="225" t="str">
        <f t="shared" si="322"/>
        <v>4</v>
      </c>
      <c r="K1748" s="225" t="str">
        <f t="shared" si="322"/>
        <v>5</v>
      </c>
      <c r="L1748" s="225" t="str">
        <f t="shared" si="322"/>
        <v>6</v>
      </c>
      <c r="M1748" s="225" t="str">
        <f t="shared" si="322"/>
        <v>7</v>
      </c>
      <c r="N1748" s="225" t="str">
        <f t="shared" si="322"/>
        <v>8</v>
      </c>
      <c r="O1748" s="225" t="str">
        <f t="shared" si="322"/>
        <v>9</v>
      </c>
      <c r="P1748" s="225" t="str">
        <f t="shared" si="322"/>
        <v>10</v>
      </c>
      <c r="Q1748" s="225" t="str">
        <f t="shared" si="322"/>
        <v>11</v>
      </c>
      <c r="R1748" s="225" t="str">
        <f t="shared" si="322"/>
        <v>12</v>
      </c>
      <c r="S1748" s="225" t="str">
        <f t="shared" si="322"/>
        <v>13</v>
      </c>
      <c r="T1748" s="225" t="str">
        <f t="shared" si="322"/>
        <v>14</v>
      </c>
      <c r="U1748" s="225" t="str">
        <f t="shared" si="322"/>
        <v>15</v>
      </c>
      <c r="V1748" s="225" t="str">
        <f t="shared" si="322"/>
        <v>16</v>
      </c>
      <c r="W1748" s="225" t="str">
        <f t="shared" si="322"/>
        <v>17</v>
      </c>
      <c r="X1748" s="225" t="str">
        <f t="shared" si="322"/>
        <v>18</v>
      </c>
      <c r="Y1748" s="225" t="str">
        <f t="shared" si="322"/>
        <v>19</v>
      </c>
    </row>
    <row r="1749" spans="1:25" x14ac:dyDescent="0.25">
      <c r="A1749" t="str">
        <f t="shared" si="321"/>
        <v/>
      </c>
      <c r="G1749" s="225" t="str">
        <f t="shared" si="317"/>
        <v>1</v>
      </c>
      <c r="H1749" s="225" t="str">
        <f t="shared" si="318"/>
        <v>2</v>
      </c>
      <c r="I1749" s="225" t="str">
        <f t="shared" si="320"/>
        <v>3</v>
      </c>
      <c r="J1749" s="225" t="str">
        <f t="shared" si="322"/>
        <v>4</v>
      </c>
      <c r="K1749" s="225" t="str">
        <f t="shared" si="322"/>
        <v>5</v>
      </c>
      <c r="L1749" s="225" t="str">
        <f t="shared" si="322"/>
        <v>6</v>
      </c>
      <c r="M1749" s="225" t="str">
        <f t="shared" si="322"/>
        <v>7</v>
      </c>
      <c r="N1749" s="225" t="str">
        <f t="shared" si="322"/>
        <v>8</v>
      </c>
      <c r="O1749" s="225" t="str">
        <f t="shared" si="322"/>
        <v>9</v>
      </c>
      <c r="P1749" s="225" t="str">
        <f t="shared" si="322"/>
        <v>10</v>
      </c>
      <c r="Q1749" s="225" t="str">
        <f t="shared" si="322"/>
        <v>11</v>
      </c>
      <c r="R1749" s="225" t="str">
        <f t="shared" si="322"/>
        <v>12</v>
      </c>
      <c r="S1749" s="225" t="str">
        <f t="shared" si="322"/>
        <v>13</v>
      </c>
      <c r="T1749" s="225" t="str">
        <f t="shared" si="322"/>
        <v>14</v>
      </c>
      <c r="U1749" s="225" t="str">
        <f t="shared" si="322"/>
        <v>15</v>
      </c>
      <c r="V1749" s="225" t="str">
        <f t="shared" si="322"/>
        <v>16</v>
      </c>
      <c r="W1749" s="225" t="str">
        <f t="shared" si="322"/>
        <v>17</v>
      </c>
      <c r="X1749" s="225" t="str">
        <f t="shared" si="322"/>
        <v>18</v>
      </c>
      <c r="Y1749" s="225" t="str">
        <f t="shared" si="322"/>
        <v>19</v>
      </c>
    </row>
    <row r="1750" spans="1:25" x14ac:dyDescent="0.25">
      <c r="A1750" t="str">
        <f t="shared" si="321"/>
        <v/>
      </c>
      <c r="G1750" s="225" t="str">
        <f t="shared" si="317"/>
        <v>1</v>
      </c>
      <c r="H1750" s="225" t="str">
        <f t="shared" si="318"/>
        <v>2</v>
      </c>
      <c r="I1750" s="225" t="str">
        <f t="shared" si="320"/>
        <v>3</v>
      </c>
      <c r="J1750" s="225" t="str">
        <f t="shared" si="322"/>
        <v>4</v>
      </c>
      <c r="K1750" s="225" t="str">
        <f t="shared" si="322"/>
        <v>5</v>
      </c>
      <c r="L1750" s="225" t="str">
        <f t="shared" si="322"/>
        <v>6</v>
      </c>
      <c r="M1750" s="225" t="str">
        <f t="shared" si="322"/>
        <v>7</v>
      </c>
      <c r="N1750" s="225" t="str">
        <f t="shared" si="322"/>
        <v>8</v>
      </c>
      <c r="O1750" s="225" t="str">
        <f t="shared" si="322"/>
        <v>9</v>
      </c>
      <c r="P1750" s="225" t="str">
        <f t="shared" si="322"/>
        <v>10</v>
      </c>
      <c r="Q1750" s="225" t="str">
        <f t="shared" si="322"/>
        <v>11</v>
      </c>
      <c r="R1750" s="225" t="str">
        <f t="shared" si="322"/>
        <v>12</v>
      </c>
      <c r="S1750" s="225" t="str">
        <f t="shared" si="322"/>
        <v>13</v>
      </c>
      <c r="T1750" s="225" t="str">
        <f t="shared" si="322"/>
        <v>14</v>
      </c>
      <c r="U1750" s="225" t="str">
        <f t="shared" si="322"/>
        <v>15</v>
      </c>
      <c r="V1750" s="225" t="str">
        <f t="shared" si="322"/>
        <v>16</v>
      </c>
      <c r="W1750" s="225" t="str">
        <f t="shared" si="322"/>
        <v>17</v>
      </c>
      <c r="X1750" s="225" t="str">
        <f t="shared" si="322"/>
        <v>18</v>
      </c>
      <c r="Y1750" s="225" t="str">
        <f t="shared" si="322"/>
        <v>19</v>
      </c>
    </row>
    <row r="1751" spans="1:25" x14ac:dyDescent="0.25">
      <c r="A1751" t="str">
        <f t="shared" si="321"/>
        <v/>
      </c>
      <c r="G1751" s="225" t="str">
        <f t="shared" si="317"/>
        <v>1</v>
      </c>
      <c r="H1751" s="225" t="str">
        <f t="shared" si="318"/>
        <v>2</v>
      </c>
      <c r="I1751" s="225" t="str">
        <f t="shared" si="320"/>
        <v>3</v>
      </c>
      <c r="J1751" s="225" t="str">
        <f t="shared" si="322"/>
        <v>4</v>
      </c>
      <c r="K1751" s="225" t="str">
        <f t="shared" si="322"/>
        <v>5</v>
      </c>
      <c r="L1751" s="225" t="str">
        <f t="shared" si="322"/>
        <v>6</v>
      </c>
      <c r="M1751" s="225" t="str">
        <f t="shared" si="322"/>
        <v>7</v>
      </c>
      <c r="N1751" s="225" t="str">
        <f t="shared" si="322"/>
        <v>8</v>
      </c>
      <c r="O1751" s="225" t="str">
        <f t="shared" si="322"/>
        <v>9</v>
      </c>
      <c r="P1751" s="225" t="str">
        <f t="shared" si="322"/>
        <v>10</v>
      </c>
      <c r="Q1751" s="225" t="str">
        <f t="shared" si="322"/>
        <v>11</v>
      </c>
      <c r="R1751" s="225" t="str">
        <f t="shared" si="322"/>
        <v>12</v>
      </c>
      <c r="S1751" s="225" t="str">
        <f t="shared" si="322"/>
        <v>13</v>
      </c>
      <c r="T1751" s="225" t="str">
        <f t="shared" si="322"/>
        <v>14</v>
      </c>
      <c r="U1751" s="225" t="str">
        <f t="shared" si="322"/>
        <v>15</v>
      </c>
      <c r="V1751" s="225" t="str">
        <f t="shared" si="322"/>
        <v>16</v>
      </c>
      <c r="W1751" s="225" t="str">
        <f t="shared" si="322"/>
        <v>17</v>
      </c>
      <c r="X1751" s="225" t="str">
        <f t="shared" si="322"/>
        <v>18</v>
      </c>
      <c r="Y1751" s="225" t="str">
        <f t="shared" si="322"/>
        <v>19</v>
      </c>
    </row>
    <row r="1752" spans="1:25" x14ac:dyDescent="0.25">
      <c r="A1752" t="str">
        <f t="shared" si="321"/>
        <v/>
      </c>
      <c r="G1752" s="225" t="str">
        <f t="shared" si="317"/>
        <v>1</v>
      </c>
      <c r="H1752" s="225" t="str">
        <f t="shared" si="318"/>
        <v>2</v>
      </c>
      <c r="I1752" s="225" t="str">
        <f t="shared" si="320"/>
        <v>3</v>
      </c>
      <c r="J1752" s="225" t="str">
        <f t="shared" si="322"/>
        <v>4</v>
      </c>
      <c r="K1752" s="225" t="str">
        <f t="shared" si="322"/>
        <v>5</v>
      </c>
      <c r="L1752" s="225" t="str">
        <f t="shared" si="322"/>
        <v>6</v>
      </c>
      <c r="M1752" s="225" t="str">
        <f t="shared" si="322"/>
        <v>7</v>
      </c>
      <c r="N1752" s="225" t="str">
        <f t="shared" si="322"/>
        <v>8</v>
      </c>
      <c r="O1752" s="225" t="str">
        <f t="shared" si="322"/>
        <v>9</v>
      </c>
      <c r="P1752" s="225" t="str">
        <f t="shared" si="322"/>
        <v>10</v>
      </c>
      <c r="Q1752" s="225" t="str">
        <f t="shared" si="322"/>
        <v>11</v>
      </c>
      <c r="R1752" s="225" t="str">
        <f t="shared" si="322"/>
        <v>12</v>
      </c>
      <c r="S1752" s="225" t="str">
        <f t="shared" si="322"/>
        <v>13</v>
      </c>
      <c r="T1752" s="225" t="str">
        <f t="shared" si="322"/>
        <v>14</v>
      </c>
      <c r="U1752" s="225" t="str">
        <f t="shared" si="322"/>
        <v>15</v>
      </c>
      <c r="V1752" s="225" t="str">
        <f t="shared" si="322"/>
        <v>16</v>
      </c>
      <c r="W1752" s="225" t="str">
        <f t="shared" si="322"/>
        <v>17</v>
      </c>
      <c r="X1752" s="225" t="str">
        <f t="shared" si="322"/>
        <v>18</v>
      </c>
      <c r="Y1752" s="225" t="str">
        <f t="shared" si="322"/>
        <v>19</v>
      </c>
    </row>
    <row r="1753" spans="1:25" x14ac:dyDescent="0.25">
      <c r="A1753" t="str">
        <f t="shared" si="321"/>
        <v/>
      </c>
      <c r="G1753" s="225" t="str">
        <f t="shared" si="317"/>
        <v>1</v>
      </c>
      <c r="H1753" s="225" t="str">
        <f t="shared" si="318"/>
        <v>2</v>
      </c>
      <c r="I1753" s="225" t="str">
        <f t="shared" si="320"/>
        <v>3</v>
      </c>
      <c r="J1753" s="225" t="str">
        <f t="shared" si="322"/>
        <v>4</v>
      </c>
      <c r="K1753" s="225" t="str">
        <f t="shared" si="322"/>
        <v>5</v>
      </c>
      <c r="L1753" s="225" t="str">
        <f t="shared" si="322"/>
        <v>6</v>
      </c>
      <c r="M1753" s="225" t="str">
        <f t="shared" si="322"/>
        <v>7</v>
      </c>
      <c r="N1753" s="225" t="str">
        <f t="shared" si="322"/>
        <v>8</v>
      </c>
      <c r="O1753" s="225" t="str">
        <f t="shared" si="322"/>
        <v>9</v>
      </c>
      <c r="P1753" s="225" t="str">
        <f t="shared" si="322"/>
        <v>10</v>
      </c>
      <c r="Q1753" s="225" t="str">
        <f t="shared" si="322"/>
        <v>11</v>
      </c>
      <c r="R1753" s="225" t="str">
        <f t="shared" si="322"/>
        <v>12</v>
      </c>
      <c r="S1753" s="225" t="str">
        <f t="shared" si="322"/>
        <v>13</v>
      </c>
      <c r="T1753" s="225" t="str">
        <f t="shared" si="322"/>
        <v>14</v>
      </c>
      <c r="U1753" s="225" t="str">
        <f t="shared" si="322"/>
        <v>15</v>
      </c>
      <c r="V1753" s="225" t="str">
        <f t="shared" si="322"/>
        <v>16</v>
      </c>
      <c r="W1753" s="225" t="str">
        <f t="shared" si="322"/>
        <v>17</v>
      </c>
      <c r="X1753" s="225" t="str">
        <f t="shared" si="322"/>
        <v>18</v>
      </c>
      <c r="Y1753" s="225" t="str">
        <f t="shared" si="322"/>
        <v>19</v>
      </c>
    </row>
    <row r="1754" spans="1:25" x14ac:dyDescent="0.25">
      <c r="A1754" t="str">
        <f t="shared" si="321"/>
        <v/>
      </c>
      <c r="G1754" s="225" t="str">
        <f t="shared" si="317"/>
        <v>1</v>
      </c>
      <c r="H1754" s="225" t="str">
        <f t="shared" si="318"/>
        <v>2</v>
      </c>
      <c r="I1754" s="225" t="str">
        <f t="shared" si="320"/>
        <v>3</v>
      </c>
      <c r="J1754" s="225" t="str">
        <f t="shared" si="322"/>
        <v>4</v>
      </c>
      <c r="K1754" s="225" t="str">
        <f t="shared" si="322"/>
        <v>5</v>
      </c>
      <c r="L1754" s="225" t="str">
        <f t="shared" si="322"/>
        <v>6</v>
      </c>
      <c r="M1754" s="225" t="str">
        <f t="shared" si="322"/>
        <v>7</v>
      </c>
      <c r="N1754" s="225" t="str">
        <f t="shared" si="322"/>
        <v>8</v>
      </c>
      <c r="O1754" s="225" t="str">
        <f t="shared" si="322"/>
        <v>9</v>
      </c>
      <c r="P1754" s="225" t="str">
        <f t="shared" si="322"/>
        <v>10</v>
      </c>
      <c r="Q1754" s="225" t="str">
        <f t="shared" si="322"/>
        <v>11</v>
      </c>
      <c r="R1754" s="225" t="str">
        <f t="shared" si="322"/>
        <v>12</v>
      </c>
      <c r="S1754" s="225" t="str">
        <f t="shared" si="322"/>
        <v>13</v>
      </c>
      <c r="T1754" s="225" t="str">
        <f t="shared" si="322"/>
        <v>14</v>
      </c>
      <c r="U1754" s="225" t="str">
        <f t="shared" si="322"/>
        <v>15</v>
      </c>
      <c r="V1754" s="225" t="str">
        <f t="shared" si="322"/>
        <v>16</v>
      </c>
      <c r="W1754" s="225" t="str">
        <f t="shared" si="322"/>
        <v>17</v>
      </c>
      <c r="X1754" s="225" t="str">
        <f t="shared" si="322"/>
        <v>18</v>
      </c>
      <c r="Y1754" s="225" t="str">
        <f t="shared" si="322"/>
        <v>19</v>
      </c>
    </row>
    <row r="1755" spans="1:25" x14ac:dyDescent="0.25">
      <c r="A1755" t="str">
        <f t="shared" si="321"/>
        <v/>
      </c>
      <c r="G1755" s="225" t="str">
        <f t="shared" si="317"/>
        <v>1</v>
      </c>
      <c r="H1755" s="225" t="str">
        <f t="shared" si="318"/>
        <v>2</v>
      </c>
      <c r="I1755" s="225" t="str">
        <f t="shared" si="320"/>
        <v>3</v>
      </c>
      <c r="J1755" s="225" t="str">
        <f t="shared" si="322"/>
        <v>4</v>
      </c>
      <c r="K1755" s="225" t="str">
        <f t="shared" si="322"/>
        <v>5</v>
      </c>
      <c r="L1755" s="225" t="str">
        <f t="shared" si="322"/>
        <v>6</v>
      </c>
      <c r="M1755" s="225" t="str">
        <f t="shared" si="322"/>
        <v>7</v>
      </c>
      <c r="N1755" s="225" t="str">
        <f t="shared" si="322"/>
        <v>8</v>
      </c>
      <c r="O1755" s="225" t="str">
        <f t="shared" si="322"/>
        <v>9</v>
      </c>
      <c r="P1755" s="225" t="str">
        <f t="shared" si="322"/>
        <v>10</v>
      </c>
      <c r="Q1755" s="225" t="str">
        <f t="shared" si="322"/>
        <v>11</v>
      </c>
      <c r="R1755" s="225" t="str">
        <f t="shared" si="322"/>
        <v>12</v>
      </c>
      <c r="S1755" s="225" t="str">
        <f t="shared" si="322"/>
        <v>13</v>
      </c>
      <c r="T1755" s="225" t="str">
        <f t="shared" si="322"/>
        <v>14</v>
      </c>
      <c r="U1755" s="225" t="str">
        <f t="shared" si="322"/>
        <v>15</v>
      </c>
      <c r="V1755" s="225" t="str">
        <f t="shared" si="322"/>
        <v>16</v>
      </c>
      <c r="W1755" s="225" t="str">
        <f t="shared" si="322"/>
        <v>17</v>
      </c>
      <c r="X1755" s="225" t="str">
        <f t="shared" si="322"/>
        <v>18</v>
      </c>
      <c r="Y1755" s="225" t="str">
        <f t="shared" si="322"/>
        <v>19</v>
      </c>
    </row>
    <row r="1756" spans="1:25" x14ac:dyDescent="0.25">
      <c r="A1756" t="str">
        <f t="shared" si="321"/>
        <v/>
      </c>
      <c r="G1756" s="225" t="str">
        <f t="shared" si="317"/>
        <v>1</v>
      </c>
      <c r="H1756" s="225" t="str">
        <f t="shared" si="318"/>
        <v>2</v>
      </c>
      <c r="I1756" s="225" t="str">
        <f t="shared" si="320"/>
        <v>3</v>
      </c>
      <c r="J1756" s="225" t="str">
        <f t="shared" si="322"/>
        <v>4</v>
      </c>
      <c r="K1756" s="225" t="str">
        <f t="shared" si="322"/>
        <v>5</v>
      </c>
      <c r="L1756" s="225" t="str">
        <f t="shared" si="322"/>
        <v>6</v>
      </c>
      <c r="M1756" s="225" t="str">
        <f t="shared" si="322"/>
        <v>7</v>
      </c>
      <c r="N1756" s="225" t="str">
        <f t="shared" si="322"/>
        <v>8</v>
      </c>
      <c r="O1756" s="225" t="str">
        <f t="shared" si="322"/>
        <v>9</v>
      </c>
      <c r="P1756" s="225" t="str">
        <f t="shared" si="322"/>
        <v>10</v>
      </c>
      <c r="Q1756" s="225" t="str">
        <f t="shared" si="322"/>
        <v>11</v>
      </c>
      <c r="R1756" s="225" t="str">
        <f t="shared" si="322"/>
        <v>12</v>
      </c>
      <c r="S1756" s="225" t="str">
        <f t="shared" si="322"/>
        <v>13</v>
      </c>
      <c r="T1756" s="225" t="str">
        <f t="shared" si="322"/>
        <v>14</v>
      </c>
      <c r="U1756" s="225" t="str">
        <f t="shared" si="322"/>
        <v>15</v>
      </c>
      <c r="V1756" s="225" t="str">
        <f t="shared" si="322"/>
        <v>16</v>
      </c>
      <c r="W1756" s="225" t="str">
        <f t="shared" si="322"/>
        <v>17</v>
      </c>
      <c r="X1756" s="225" t="str">
        <f t="shared" si="322"/>
        <v>18</v>
      </c>
      <c r="Y1756" s="225" t="str">
        <f t="shared" si="322"/>
        <v>19</v>
      </c>
    </row>
    <row r="1757" spans="1:25" x14ac:dyDescent="0.25">
      <c r="A1757" t="str">
        <f t="shared" si="321"/>
        <v/>
      </c>
      <c r="G1757" s="225" t="str">
        <f t="shared" si="317"/>
        <v>1</v>
      </c>
      <c r="H1757" s="225" t="str">
        <f t="shared" si="318"/>
        <v>2</v>
      </c>
      <c r="I1757" s="225" t="str">
        <f t="shared" si="320"/>
        <v>3</v>
      </c>
      <c r="J1757" s="225" t="str">
        <f t="shared" si="322"/>
        <v>4</v>
      </c>
      <c r="K1757" s="225" t="str">
        <f t="shared" si="322"/>
        <v>5</v>
      </c>
      <c r="L1757" s="225" t="str">
        <f t="shared" si="322"/>
        <v>6</v>
      </c>
      <c r="M1757" s="225" t="str">
        <f t="shared" si="322"/>
        <v>7</v>
      </c>
      <c r="N1757" s="225" t="str">
        <f t="shared" si="322"/>
        <v>8</v>
      </c>
      <c r="O1757" s="225" t="str">
        <f t="shared" si="322"/>
        <v>9</v>
      </c>
      <c r="P1757" s="225" t="str">
        <f t="shared" si="322"/>
        <v>10</v>
      </c>
      <c r="Q1757" s="225" t="str">
        <f t="shared" si="322"/>
        <v>11</v>
      </c>
      <c r="R1757" s="225" t="str">
        <f t="shared" si="322"/>
        <v>12</v>
      </c>
      <c r="S1757" s="225" t="str">
        <f t="shared" si="322"/>
        <v>13</v>
      </c>
      <c r="T1757" s="225" t="str">
        <f t="shared" si="322"/>
        <v>14</v>
      </c>
      <c r="U1757" s="225" t="str">
        <f t="shared" si="322"/>
        <v>15</v>
      </c>
      <c r="V1757" s="225" t="str">
        <f t="shared" si="322"/>
        <v>16</v>
      </c>
      <c r="W1757" s="225" t="str">
        <f t="shared" si="322"/>
        <v>17</v>
      </c>
      <c r="X1757" s="225" t="str">
        <f t="shared" si="322"/>
        <v>18</v>
      </c>
      <c r="Y1757" s="225" t="str">
        <f t="shared" si="322"/>
        <v>19</v>
      </c>
    </row>
    <row r="1758" spans="1:25" x14ac:dyDescent="0.25">
      <c r="A1758" t="str">
        <f t="shared" si="321"/>
        <v/>
      </c>
      <c r="G1758" s="225" t="str">
        <f t="shared" si="317"/>
        <v>1</v>
      </c>
      <c r="H1758" s="225" t="str">
        <f t="shared" si="318"/>
        <v>2</v>
      </c>
      <c r="I1758" s="225" t="str">
        <f t="shared" si="320"/>
        <v>3</v>
      </c>
      <c r="J1758" s="225" t="str">
        <f t="shared" si="322"/>
        <v>4</v>
      </c>
      <c r="K1758" s="225" t="str">
        <f t="shared" si="322"/>
        <v>5</v>
      </c>
      <c r="L1758" s="225" t="str">
        <f t="shared" si="322"/>
        <v>6</v>
      </c>
      <c r="M1758" s="225" t="str">
        <f t="shared" si="322"/>
        <v>7</v>
      </c>
      <c r="N1758" s="225" t="str">
        <f t="shared" si="322"/>
        <v>8</v>
      </c>
      <c r="O1758" s="225" t="str">
        <f t="shared" si="322"/>
        <v>9</v>
      </c>
      <c r="P1758" s="225" t="str">
        <f t="shared" si="322"/>
        <v>10</v>
      </c>
      <c r="Q1758" s="225" t="str">
        <f t="shared" si="322"/>
        <v>11</v>
      </c>
      <c r="R1758" s="225" t="str">
        <f t="shared" si="322"/>
        <v>12</v>
      </c>
      <c r="S1758" s="225" t="str">
        <f t="shared" si="322"/>
        <v>13</v>
      </c>
      <c r="T1758" s="225" t="str">
        <f t="shared" si="322"/>
        <v>14</v>
      </c>
      <c r="U1758" s="225" t="str">
        <f t="shared" si="322"/>
        <v>15</v>
      </c>
      <c r="V1758" s="225" t="str">
        <f t="shared" si="322"/>
        <v>16</v>
      </c>
      <c r="W1758" s="225" t="str">
        <f t="shared" si="322"/>
        <v>17</v>
      </c>
      <c r="X1758" s="225" t="str">
        <f t="shared" si="322"/>
        <v>18</v>
      </c>
      <c r="Y1758" s="225" t="str">
        <f t="shared" si="322"/>
        <v>19</v>
      </c>
    </row>
    <row r="1759" spans="1:25" x14ac:dyDescent="0.25">
      <c r="A1759" t="str">
        <f t="shared" si="321"/>
        <v/>
      </c>
      <c r="G1759" s="225" t="str">
        <f t="shared" si="317"/>
        <v>1</v>
      </c>
      <c r="H1759" s="225" t="str">
        <f t="shared" si="318"/>
        <v>2</v>
      </c>
      <c r="I1759" s="225" t="str">
        <f t="shared" si="320"/>
        <v>3</v>
      </c>
      <c r="J1759" s="225" t="str">
        <f t="shared" si="322"/>
        <v>4</v>
      </c>
      <c r="K1759" s="225" t="str">
        <f t="shared" si="322"/>
        <v>5</v>
      </c>
      <c r="L1759" s="225" t="str">
        <f t="shared" si="322"/>
        <v>6</v>
      </c>
      <c r="M1759" s="225" t="str">
        <f t="shared" si="322"/>
        <v>7</v>
      </c>
      <c r="N1759" s="225" t="str">
        <f t="shared" si="322"/>
        <v>8</v>
      </c>
      <c r="O1759" s="225" t="str">
        <f t="shared" si="322"/>
        <v>9</v>
      </c>
      <c r="P1759" s="225" t="str">
        <f t="shared" si="322"/>
        <v>10</v>
      </c>
      <c r="Q1759" s="225" t="str">
        <f t="shared" si="322"/>
        <v>11</v>
      </c>
      <c r="R1759" s="225" t="str">
        <f t="shared" si="322"/>
        <v>12</v>
      </c>
      <c r="S1759" s="225" t="str">
        <f t="shared" si="322"/>
        <v>13</v>
      </c>
      <c r="T1759" s="225" t="str">
        <f t="shared" si="322"/>
        <v>14</v>
      </c>
      <c r="U1759" s="225" t="str">
        <f t="shared" si="322"/>
        <v>15</v>
      </c>
      <c r="V1759" s="225" t="str">
        <f t="shared" si="322"/>
        <v>16</v>
      </c>
      <c r="W1759" s="225" t="str">
        <f t="shared" si="322"/>
        <v>17</v>
      </c>
      <c r="X1759" s="225" t="str">
        <f t="shared" si="322"/>
        <v>18</v>
      </c>
      <c r="Y1759" s="225" t="str">
        <f t="shared" si="322"/>
        <v>19</v>
      </c>
    </row>
    <row r="1760" spans="1:25" x14ac:dyDescent="0.25">
      <c r="A1760" t="str">
        <f t="shared" si="321"/>
        <v/>
      </c>
      <c r="G1760" s="225" t="str">
        <f t="shared" si="317"/>
        <v>1</v>
      </c>
      <c r="H1760" s="225" t="str">
        <f t="shared" si="318"/>
        <v>2</v>
      </c>
      <c r="I1760" s="225" t="str">
        <f t="shared" si="320"/>
        <v>3</v>
      </c>
      <c r="J1760" s="225" t="str">
        <f t="shared" si="322"/>
        <v>4</v>
      </c>
      <c r="K1760" s="225" t="str">
        <f t="shared" si="322"/>
        <v>5</v>
      </c>
      <c r="L1760" s="225" t="str">
        <f t="shared" si="322"/>
        <v>6</v>
      </c>
      <c r="M1760" s="225" t="str">
        <f t="shared" si="322"/>
        <v>7</v>
      </c>
      <c r="N1760" s="225" t="str">
        <f t="shared" si="322"/>
        <v>8</v>
      </c>
      <c r="O1760" s="225" t="str">
        <f t="shared" si="322"/>
        <v>9</v>
      </c>
      <c r="P1760" s="225" t="str">
        <f t="shared" si="322"/>
        <v>10</v>
      </c>
      <c r="Q1760" s="225" t="str">
        <f t="shared" si="322"/>
        <v>11</v>
      </c>
      <c r="R1760" s="225" t="str">
        <f t="shared" si="322"/>
        <v>12</v>
      </c>
      <c r="S1760" s="225" t="str">
        <f t="shared" si="322"/>
        <v>13</v>
      </c>
      <c r="T1760" s="225" t="str">
        <f t="shared" si="322"/>
        <v>14</v>
      </c>
      <c r="U1760" s="225" t="str">
        <f t="shared" si="322"/>
        <v>15</v>
      </c>
      <c r="V1760" s="225" t="str">
        <f t="shared" si="322"/>
        <v>16</v>
      </c>
      <c r="W1760" s="225" t="str">
        <f t="shared" si="322"/>
        <v>17</v>
      </c>
      <c r="X1760" s="225" t="str">
        <f t="shared" si="322"/>
        <v>18</v>
      </c>
      <c r="Y1760" s="225" t="str">
        <f t="shared" si="322"/>
        <v>19</v>
      </c>
    </row>
    <row r="1761" spans="1:25" x14ac:dyDescent="0.25">
      <c r="A1761" t="str">
        <f t="shared" si="321"/>
        <v/>
      </c>
      <c r="G1761" s="225" t="str">
        <f t="shared" si="317"/>
        <v>1</v>
      </c>
      <c r="H1761" s="225" t="str">
        <f t="shared" si="318"/>
        <v>2</v>
      </c>
      <c r="I1761" s="225" t="str">
        <f t="shared" si="320"/>
        <v>3</v>
      </c>
      <c r="J1761" s="225" t="str">
        <f t="shared" si="322"/>
        <v>4</v>
      </c>
      <c r="K1761" s="225" t="str">
        <f t="shared" si="322"/>
        <v>5</v>
      </c>
      <c r="L1761" s="225" t="str">
        <f t="shared" si="322"/>
        <v>6</v>
      </c>
      <c r="M1761" s="225" t="str">
        <f t="shared" si="322"/>
        <v>7</v>
      </c>
      <c r="N1761" s="225" t="str">
        <f t="shared" si="322"/>
        <v>8</v>
      </c>
      <c r="O1761" s="225" t="str">
        <f t="shared" si="322"/>
        <v>9</v>
      </c>
      <c r="P1761" s="225" t="str">
        <f t="shared" si="322"/>
        <v>10</v>
      </c>
      <c r="Q1761" s="225" t="str">
        <f t="shared" si="322"/>
        <v>11</v>
      </c>
      <c r="R1761" s="225" t="str">
        <f t="shared" si="322"/>
        <v>12</v>
      </c>
      <c r="S1761" s="225" t="str">
        <f t="shared" si="322"/>
        <v>13</v>
      </c>
      <c r="T1761" s="225" t="str">
        <f t="shared" si="322"/>
        <v>14</v>
      </c>
      <c r="U1761" s="225" t="str">
        <f t="shared" si="322"/>
        <v>15</v>
      </c>
      <c r="V1761" s="225" t="str">
        <f t="shared" ref="J1761:Y1777" si="323">V$1&amp;$F1761&amp;$B1761&amp;$E1761</f>
        <v>16</v>
      </c>
      <c r="W1761" s="225" t="str">
        <f t="shared" si="323"/>
        <v>17</v>
      </c>
      <c r="X1761" s="225" t="str">
        <f t="shared" si="323"/>
        <v>18</v>
      </c>
      <c r="Y1761" s="225" t="str">
        <f t="shared" si="323"/>
        <v>19</v>
      </c>
    </row>
    <row r="1762" spans="1:25" x14ac:dyDescent="0.25">
      <c r="A1762" t="str">
        <f t="shared" si="321"/>
        <v/>
      </c>
      <c r="G1762" s="225" t="str">
        <f t="shared" si="317"/>
        <v>1</v>
      </c>
      <c r="H1762" s="225" t="str">
        <f t="shared" si="318"/>
        <v>2</v>
      </c>
      <c r="I1762" s="225" t="str">
        <f t="shared" si="320"/>
        <v>3</v>
      </c>
      <c r="J1762" s="225" t="str">
        <f t="shared" si="323"/>
        <v>4</v>
      </c>
      <c r="K1762" s="225" t="str">
        <f t="shared" si="323"/>
        <v>5</v>
      </c>
      <c r="L1762" s="225" t="str">
        <f t="shared" si="323"/>
        <v>6</v>
      </c>
      <c r="M1762" s="225" t="str">
        <f t="shared" si="323"/>
        <v>7</v>
      </c>
      <c r="N1762" s="225" t="str">
        <f t="shared" si="323"/>
        <v>8</v>
      </c>
      <c r="O1762" s="225" t="str">
        <f t="shared" si="323"/>
        <v>9</v>
      </c>
      <c r="P1762" s="225" t="str">
        <f t="shared" si="323"/>
        <v>10</v>
      </c>
      <c r="Q1762" s="225" t="str">
        <f t="shared" si="323"/>
        <v>11</v>
      </c>
      <c r="R1762" s="225" t="str">
        <f t="shared" si="323"/>
        <v>12</v>
      </c>
      <c r="S1762" s="225" t="str">
        <f t="shared" si="323"/>
        <v>13</v>
      </c>
      <c r="T1762" s="225" t="str">
        <f t="shared" si="323"/>
        <v>14</v>
      </c>
      <c r="U1762" s="225" t="str">
        <f t="shared" si="323"/>
        <v>15</v>
      </c>
      <c r="V1762" s="225" t="str">
        <f t="shared" si="323"/>
        <v>16</v>
      </c>
      <c r="W1762" s="225" t="str">
        <f t="shared" si="323"/>
        <v>17</v>
      </c>
      <c r="X1762" s="225" t="str">
        <f t="shared" si="323"/>
        <v>18</v>
      </c>
      <c r="Y1762" s="225" t="str">
        <f t="shared" si="323"/>
        <v>19</v>
      </c>
    </row>
    <row r="1763" spans="1:25" x14ac:dyDescent="0.25">
      <c r="A1763" t="str">
        <f t="shared" si="321"/>
        <v/>
      </c>
      <c r="G1763" s="225" t="str">
        <f t="shared" si="317"/>
        <v>1</v>
      </c>
      <c r="H1763" s="225" t="str">
        <f t="shared" si="318"/>
        <v>2</v>
      </c>
      <c r="I1763" s="225" t="str">
        <f t="shared" si="320"/>
        <v>3</v>
      </c>
      <c r="J1763" s="225" t="str">
        <f t="shared" si="323"/>
        <v>4</v>
      </c>
      <c r="K1763" s="225" t="str">
        <f t="shared" si="323"/>
        <v>5</v>
      </c>
      <c r="L1763" s="225" t="str">
        <f t="shared" si="323"/>
        <v>6</v>
      </c>
      <c r="M1763" s="225" t="str">
        <f t="shared" si="323"/>
        <v>7</v>
      </c>
      <c r="N1763" s="225" t="str">
        <f t="shared" si="323"/>
        <v>8</v>
      </c>
      <c r="O1763" s="225" t="str">
        <f t="shared" si="323"/>
        <v>9</v>
      </c>
      <c r="P1763" s="225" t="str">
        <f t="shared" si="323"/>
        <v>10</v>
      </c>
      <c r="Q1763" s="225" t="str">
        <f t="shared" si="323"/>
        <v>11</v>
      </c>
      <c r="R1763" s="225" t="str">
        <f t="shared" si="323"/>
        <v>12</v>
      </c>
      <c r="S1763" s="225" t="str">
        <f t="shared" si="323"/>
        <v>13</v>
      </c>
      <c r="T1763" s="225" t="str">
        <f t="shared" si="323"/>
        <v>14</v>
      </c>
      <c r="U1763" s="225" t="str">
        <f t="shared" si="323"/>
        <v>15</v>
      </c>
      <c r="V1763" s="225" t="str">
        <f t="shared" si="323"/>
        <v>16</v>
      </c>
      <c r="W1763" s="225" t="str">
        <f t="shared" si="323"/>
        <v>17</v>
      </c>
      <c r="X1763" s="225" t="str">
        <f t="shared" si="323"/>
        <v>18</v>
      </c>
      <c r="Y1763" s="225" t="str">
        <f t="shared" si="323"/>
        <v>19</v>
      </c>
    </row>
    <row r="1764" spans="1:25" x14ac:dyDescent="0.25">
      <c r="A1764" t="str">
        <f t="shared" si="321"/>
        <v/>
      </c>
      <c r="G1764" s="225" t="str">
        <f t="shared" si="317"/>
        <v>1</v>
      </c>
      <c r="H1764" s="225" t="str">
        <f t="shared" si="318"/>
        <v>2</v>
      </c>
      <c r="I1764" s="225" t="str">
        <f t="shared" si="320"/>
        <v>3</v>
      </c>
      <c r="J1764" s="225" t="str">
        <f t="shared" si="323"/>
        <v>4</v>
      </c>
      <c r="K1764" s="225" t="str">
        <f t="shared" si="323"/>
        <v>5</v>
      </c>
      <c r="L1764" s="225" t="str">
        <f t="shared" si="323"/>
        <v>6</v>
      </c>
      <c r="M1764" s="225" t="str">
        <f t="shared" si="323"/>
        <v>7</v>
      </c>
      <c r="N1764" s="225" t="str">
        <f t="shared" si="323"/>
        <v>8</v>
      </c>
      <c r="O1764" s="225" t="str">
        <f t="shared" si="323"/>
        <v>9</v>
      </c>
      <c r="P1764" s="225" t="str">
        <f t="shared" si="323"/>
        <v>10</v>
      </c>
      <c r="Q1764" s="225" t="str">
        <f t="shared" si="323"/>
        <v>11</v>
      </c>
      <c r="R1764" s="225" t="str">
        <f t="shared" si="323"/>
        <v>12</v>
      </c>
      <c r="S1764" s="225" t="str">
        <f t="shared" si="323"/>
        <v>13</v>
      </c>
      <c r="T1764" s="225" t="str">
        <f t="shared" si="323"/>
        <v>14</v>
      </c>
      <c r="U1764" s="225" t="str">
        <f t="shared" si="323"/>
        <v>15</v>
      </c>
      <c r="V1764" s="225" t="str">
        <f t="shared" si="323"/>
        <v>16</v>
      </c>
      <c r="W1764" s="225" t="str">
        <f t="shared" si="323"/>
        <v>17</v>
      </c>
      <c r="X1764" s="225" t="str">
        <f t="shared" si="323"/>
        <v>18</v>
      </c>
      <c r="Y1764" s="225" t="str">
        <f t="shared" si="323"/>
        <v>19</v>
      </c>
    </row>
    <row r="1765" spans="1:25" x14ac:dyDescent="0.25">
      <c r="A1765" t="str">
        <f t="shared" si="321"/>
        <v/>
      </c>
      <c r="G1765" s="225" t="str">
        <f t="shared" si="317"/>
        <v>1</v>
      </c>
      <c r="H1765" s="225" t="str">
        <f t="shared" si="318"/>
        <v>2</v>
      </c>
      <c r="I1765" s="225" t="str">
        <f t="shared" si="320"/>
        <v>3</v>
      </c>
      <c r="J1765" s="225" t="str">
        <f t="shared" si="323"/>
        <v>4</v>
      </c>
      <c r="K1765" s="225" t="str">
        <f t="shared" si="323"/>
        <v>5</v>
      </c>
      <c r="L1765" s="225" t="str">
        <f t="shared" si="323"/>
        <v>6</v>
      </c>
      <c r="M1765" s="225" t="str">
        <f t="shared" si="323"/>
        <v>7</v>
      </c>
      <c r="N1765" s="225" t="str">
        <f t="shared" si="323"/>
        <v>8</v>
      </c>
      <c r="O1765" s="225" t="str">
        <f t="shared" si="323"/>
        <v>9</v>
      </c>
      <c r="P1765" s="225" t="str">
        <f t="shared" si="323"/>
        <v>10</v>
      </c>
      <c r="Q1765" s="225" t="str">
        <f t="shared" si="323"/>
        <v>11</v>
      </c>
      <c r="R1765" s="225" t="str">
        <f t="shared" si="323"/>
        <v>12</v>
      </c>
      <c r="S1765" s="225" t="str">
        <f t="shared" si="323"/>
        <v>13</v>
      </c>
      <c r="T1765" s="225" t="str">
        <f t="shared" si="323"/>
        <v>14</v>
      </c>
      <c r="U1765" s="225" t="str">
        <f t="shared" si="323"/>
        <v>15</v>
      </c>
      <c r="V1765" s="225" t="str">
        <f t="shared" si="323"/>
        <v>16</v>
      </c>
      <c r="W1765" s="225" t="str">
        <f t="shared" si="323"/>
        <v>17</v>
      </c>
      <c r="X1765" s="225" t="str">
        <f t="shared" si="323"/>
        <v>18</v>
      </c>
      <c r="Y1765" s="225" t="str">
        <f t="shared" si="323"/>
        <v>19</v>
      </c>
    </row>
    <row r="1766" spans="1:25" x14ac:dyDescent="0.25">
      <c r="A1766" t="str">
        <f t="shared" si="321"/>
        <v/>
      </c>
      <c r="G1766" s="225" t="str">
        <f t="shared" si="317"/>
        <v>1</v>
      </c>
      <c r="H1766" s="225" t="str">
        <f t="shared" si="318"/>
        <v>2</v>
      </c>
      <c r="I1766" s="225" t="str">
        <f t="shared" si="320"/>
        <v>3</v>
      </c>
      <c r="J1766" s="225" t="str">
        <f t="shared" si="323"/>
        <v>4</v>
      </c>
      <c r="K1766" s="225" t="str">
        <f t="shared" si="323"/>
        <v>5</v>
      </c>
      <c r="L1766" s="225" t="str">
        <f t="shared" si="323"/>
        <v>6</v>
      </c>
      <c r="M1766" s="225" t="str">
        <f t="shared" si="323"/>
        <v>7</v>
      </c>
      <c r="N1766" s="225" t="str">
        <f t="shared" si="323"/>
        <v>8</v>
      </c>
      <c r="O1766" s="225" t="str">
        <f t="shared" si="323"/>
        <v>9</v>
      </c>
      <c r="P1766" s="225" t="str">
        <f t="shared" si="323"/>
        <v>10</v>
      </c>
      <c r="Q1766" s="225" t="str">
        <f t="shared" si="323"/>
        <v>11</v>
      </c>
      <c r="R1766" s="225" t="str">
        <f t="shared" si="323"/>
        <v>12</v>
      </c>
      <c r="S1766" s="225" t="str">
        <f t="shared" si="323"/>
        <v>13</v>
      </c>
      <c r="T1766" s="225" t="str">
        <f t="shared" si="323"/>
        <v>14</v>
      </c>
      <c r="U1766" s="225" t="str">
        <f t="shared" si="323"/>
        <v>15</v>
      </c>
      <c r="V1766" s="225" t="str">
        <f t="shared" si="323"/>
        <v>16</v>
      </c>
      <c r="W1766" s="225" t="str">
        <f t="shared" si="323"/>
        <v>17</v>
      </c>
      <c r="X1766" s="225" t="str">
        <f t="shared" si="323"/>
        <v>18</v>
      </c>
      <c r="Y1766" s="225" t="str">
        <f t="shared" si="323"/>
        <v>19</v>
      </c>
    </row>
    <row r="1767" spans="1:25" x14ac:dyDescent="0.25">
      <c r="A1767" t="str">
        <f t="shared" si="321"/>
        <v/>
      </c>
      <c r="G1767" s="225" t="str">
        <f t="shared" si="317"/>
        <v>1</v>
      </c>
      <c r="H1767" s="225" t="str">
        <f t="shared" si="318"/>
        <v>2</v>
      </c>
      <c r="I1767" s="225" t="str">
        <f t="shared" si="320"/>
        <v>3</v>
      </c>
      <c r="J1767" s="225" t="str">
        <f t="shared" si="323"/>
        <v>4</v>
      </c>
      <c r="K1767" s="225" t="str">
        <f t="shared" si="323"/>
        <v>5</v>
      </c>
      <c r="L1767" s="225" t="str">
        <f t="shared" si="323"/>
        <v>6</v>
      </c>
      <c r="M1767" s="225" t="str">
        <f t="shared" si="323"/>
        <v>7</v>
      </c>
      <c r="N1767" s="225" t="str">
        <f t="shared" si="323"/>
        <v>8</v>
      </c>
      <c r="O1767" s="225" t="str">
        <f t="shared" si="323"/>
        <v>9</v>
      </c>
      <c r="P1767" s="225" t="str">
        <f t="shared" si="323"/>
        <v>10</v>
      </c>
      <c r="Q1767" s="225" t="str">
        <f t="shared" si="323"/>
        <v>11</v>
      </c>
      <c r="R1767" s="225" t="str">
        <f t="shared" si="323"/>
        <v>12</v>
      </c>
      <c r="S1767" s="225" t="str">
        <f t="shared" si="323"/>
        <v>13</v>
      </c>
      <c r="T1767" s="225" t="str">
        <f t="shared" si="323"/>
        <v>14</v>
      </c>
      <c r="U1767" s="225" t="str">
        <f t="shared" si="323"/>
        <v>15</v>
      </c>
      <c r="V1767" s="225" t="str">
        <f t="shared" si="323"/>
        <v>16</v>
      </c>
      <c r="W1767" s="225" t="str">
        <f t="shared" si="323"/>
        <v>17</v>
      </c>
      <c r="X1767" s="225" t="str">
        <f t="shared" si="323"/>
        <v>18</v>
      </c>
      <c r="Y1767" s="225" t="str">
        <f t="shared" si="323"/>
        <v>19</v>
      </c>
    </row>
    <row r="1768" spans="1:25" x14ac:dyDescent="0.25">
      <c r="A1768" t="str">
        <f t="shared" si="321"/>
        <v/>
      </c>
      <c r="G1768" s="225" t="str">
        <f t="shared" si="317"/>
        <v>1</v>
      </c>
      <c r="H1768" s="225" t="str">
        <f t="shared" si="318"/>
        <v>2</v>
      </c>
      <c r="I1768" s="225" t="str">
        <f t="shared" si="320"/>
        <v>3</v>
      </c>
      <c r="J1768" s="225" t="str">
        <f t="shared" si="323"/>
        <v>4</v>
      </c>
      <c r="K1768" s="225" t="str">
        <f t="shared" si="323"/>
        <v>5</v>
      </c>
      <c r="L1768" s="225" t="str">
        <f t="shared" si="323"/>
        <v>6</v>
      </c>
      <c r="M1768" s="225" t="str">
        <f t="shared" si="323"/>
        <v>7</v>
      </c>
      <c r="N1768" s="225" t="str">
        <f t="shared" si="323"/>
        <v>8</v>
      </c>
      <c r="O1768" s="225" t="str">
        <f t="shared" si="323"/>
        <v>9</v>
      </c>
      <c r="P1768" s="225" t="str">
        <f t="shared" si="323"/>
        <v>10</v>
      </c>
      <c r="Q1768" s="225" t="str">
        <f t="shared" si="323"/>
        <v>11</v>
      </c>
      <c r="R1768" s="225" t="str">
        <f t="shared" si="323"/>
        <v>12</v>
      </c>
      <c r="S1768" s="225" t="str">
        <f t="shared" si="323"/>
        <v>13</v>
      </c>
      <c r="T1768" s="225" t="str">
        <f t="shared" si="323"/>
        <v>14</v>
      </c>
      <c r="U1768" s="225" t="str">
        <f t="shared" si="323"/>
        <v>15</v>
      </c>
      <c r="V1768" s="225" t="str">
        <f t="shared" si="323"/>
        <v>16</v>
      </c>
      <c r="W1768" s="225" t="str">
        <f t="shared" si="323"/>
        <v>17</v>
      </c>
      <c r="X1768" s="225" t="str">
        <f t="shared" si="323"/>
        <v>18</v>
      </c>
      <c r="Y1768" s="225" t="str">
        <f t="shared" si="323"/>
        <v>19</v>
      </c>
    </row>
    <row r="1769" spans="1:25" x14ac:dyDescent="0.25">
      <c r="A1769" t="str">
        <f t="shared" si="321"/>
        <v/>
      </c>
      <c r="G1769" s="225" t="str">
        <f t="shared" si="317"/>
        <v>1</v>
      </c>
      <c r="H1769" s="225" t="str">
        <f t="shared" si="318"/>
        <v>2</v>
      </c>
      <c r="I1769" s="225" t="str">
        <f t="shared" si="320"/>
        <v>3</v>
      </c>
      <c r="J1769" s="225" t="str">
        <f t="shared" si="323"/>
        <v>4</v>
      </c>
      <c r="K1769" s="225" t="str">
        <f t="shared" si="323"/>
        <v>5</v>
      </c>
      <c r="L1769" s="225" t="str">
        <f t="shared" si="323"/>
        <v>6</v>
      </c>
      <c r="M1769" s="225" t="str">
        <f t="shared" si="323"/>
        <v>7</v>
      </c>
      <c r="N1769" s="225" t="str">
        <f t="shared" si="323"/>
        <v>8</v>
      </c>
      <c r="O1769" s="225" t="str">
        <f t="shared" si="323"/>
        <v>9</v>
      </c>
      <c r="P1769" s="225" t="str">
        <f t="shared" si="323"/>
        <v>10</v>
      </c>
      <c r="Q1769" s="225" t="str">
        <f t="shared" si="323"/>
        <v>11</v>
      </c>
      <c r="R1769" s="225" t="str">
        <f t="shared" si="323"/>
        <v>12</v>
      </c>
      <c r="S1769" s="225" t="str">
        <f t="shared" si="323"/>
        <v>13</v>
      </c>
      <c r="T1769" s="225" t="str">
        <f t="shared" si="323"/>
        <v>14</v>
      </c>
      <c r="U1769" s="225" t="str">
        <f t="shared" si="323"/>
        <v>15</v>
      </c>
      <c r="V1769" s="225" t="str">
        <f t="shared" si="323"/>
        <v>16</v>
      </c>
      <c r="W1769" s="225" t="str">
        <f t="shared" si="323"/>
        <v>17</v>
      </c>
      <c r="X1769" s="225" t="str">
        <f t="shared" si="323"/>
        <v>18</v>
      </c>
      <c r="Y1769" s="225" t="str">
        <f t="shared" si="323"/>
        <v>19</v>
      </c>
    </row>
    <row r="1770" spans="1:25" x14ac:dyDescent="0.25">
      <c r="A1770" t="str">
        <f t="shared" si="321"/>
        <v/>
      </c>
      <c r="G1770" s="225" t="str">
        <f t="shared" si="317"/>
        <v>1</v>
      </c>
      <c r="H1770" s="225" t="str">
        <f t="shared" si="318"/>
        <v>2</v>
      </c>
      <c r="I1770" s="225" t="str">
        <f t="shared" si="320"/>
        <v>3</v>
      </c>
      <c r="J1770" s="225" t="str">
        <f t="shared" si="323"/>
        <v>4</v>
      </c>
      <c r="K1770" s="225" t="str">
        <f t="shared" si="323"/>
        <v>5</v>
      </c>
      <c r="L1770" s="225" t="str">
        <f t="shared" si="323"/>
        <v>6</v>
      </c>
      <c r="M1770" s="225" t="str">
        <f t="shared" si="323"/>
        <v>7</v>
      </c>
      <c r="N1770" s="225" t="str">
        <f t="shared" si="323"/>
        <v>8</v>
      </c>
      <c r="O1770" s="225" t="str">
        <f t="shared" si="323"/>
        <v>9</v>
      </c>
      <c r="P1770" s="225" t="str">
        <f t="shared" si="323"/>
        <v>10</v>
      </c>
      <c r="Q1770" s="225" t="str">
        <f t="shared" si="323"/>
        <v>11</v>
      </c>
      <c r="R1770" s="225" t="str">
        <f t="shared" si="323"/>
        <v>12</v>
      </c>
      <c r="S1770" s="225" t="str">
        <f t="shared" si="323"/>
        <v>13</v>
      </c>
      <c r="T1770" s="225" t="str">
        <f t="shared" si="323"/>
        <v>14</v>
      </c>
      <c r="U1770" s="225" t="str">
        <f t="shared" si="323"/>
        <v>15</v>
      </c>
      <c r="V1770" s="225" t="str">
        <f t="shared" si="323"/>
        <v>16</v>
      </c>
      <c r="W1770" s="225" t="str">
        <f t="shared" si="323"/>
        <v>17</v>
      </c>
      <c r="X1770" s="225" t="str">
        <f t="shared" si="323"/>
        <v>18</v>
      </c>
      <c r="Y1770" s="225" t="str">
        <f t="shared" si="323"/>
        <v>19</v>
      </c>
    </row>
    <row r="1771" spans="1:25" x14ac:dyDescent="0.25">
      <c r="A1771" t="str">
        <f t="shared" si="321"/>
        <v/>
      </c>
      <c r="G1771" s="225" t="str">
        <f t="shared" si="317"/>
        <v>1</v>
      </c>
      <c r="H1771" s="225" t="str">
        <f t="shared" si="318"/>
        <v>2</v>
      </c>
      <c r="I1771" s="225" t="str">
        <f t="shared" si="320"/>
        <v>3</v>
      </c>
      <c r="J1771" s="225" t="str">
        <f t="shared" si="323"/>
        <v>4</v>
      </c>
      <c r="K1771" s="225" t="str">
        <f t="shared" si="323"/>
        <v>5</v>
      </c>
      <c r="L1771" s="225" t="str">
        <f t="shared" si="323"/>
        <v>6</v>
      </c>
      <c r="M1771" s="225" t="str">
        <f t="shared" si="323"/>
        <v>7</v>
      </c>
      <c r="N1771" s="225" t="str">
        <f t="shared" si="323"/>
        <v>8</v>
      </c>
      <c r="O1771" s="225" t="str">
        <f t="shared" si="323"/>
        <v>9</v>
      </c>
      <c r="P1771" s="225" t="str">
        <f t="shared" si="323"/>
        <v>10</v>
      </c>
      <c r="Q1771" s="225" t="str">
        <f t="shared" si="323"/>
        <v>11</v>
      </c>
      <c r="R1771" s="225" t="str">
        <f t="shared" si="323"/>
        <v>12</v>
      </c>
      <c r="S1771" s="225" t="str">
        <f t="shared" si="323"/>
        <v>13</v>
      </c>
      <c r="T1771" s="225" t="str">
        <f t="shared" si="323"/>
        <v>14</v>
      </c>
      <c r="U1771" s="225" t="str">
        <f t="shared" si="323"/>
        <v>15</v>
      </c>
      <c r="V1771" s="225" t="str">
        <f t="shared" si="323"/>
        <v>16</v>
      </c>
      <c r="W1771" s="225" t="str">
        <f t="shared" si="323"/>
        <v>17</v>
      </c>
      <c r="X1771" s="225" t="str">
        <f t="shared" si="323"/>
        <v>18</v>
      </c>
      <c r="Y1771" s="225" t="str">
        <f t="shared" si="323"/>
        <v>19</v>
      </c>
    </row>
    <row r="1772" spans="1:25" x14ac:dyDescent="0.25">
      <c r="A1772" t="str">
        <f t="shared" si="321"/>
        <v/>
      </c>
      <c r="G1772" s="225" t="str">
        <f t="shared" si="317"/>
        <v>1</v>
      </c>
      <c r="H1772" s="225" t="str">
        <f t="shared" si="318"/>
        <v>2</v>
      </c>
      <c r="I1772" s="225" t="str">
        <f t="shared" si="320"/>
        <v>3</v>
      </c>
      <c r="J1772" s="225" t="str">
        <f t="shared" si="323"/>
        <v>4</v>
      </c>
      <c r="K1772" s="225" t="str">
        <f t="shared" si="323"/>
        <v>5</v>
      </c>
      <c r="L1772" s="225" t="str">
        <f t="shared" si="323"/>
        <v>6</v>
      </c>
      <c r="M1772" s="225" t="str">
        <f t="shared" si="323"/>
        <v>7</v>
      </c>
      <c r="N1772" s="225" t="str">
        <f t="shared" si="323"/>
        <v>8</v>
      </c>
      <c r="O1772" s="225" t="str">
        <f t="shared" si="323"/>
        <v>9</v>
      </c>
      <c r="P1772" s="225" t="str">
        <f t="shared" si="323"/>
        <v>10</v>
      </c>
      <c r="Q1772" s="225" t="str">
        <f t="shared" si="323"/>
        <v>11</v>
      </c>
      <c r="R1772" s="225" t="str">
        <f t="shared" si="323"/>
        <v>12</v>
      </c>
      <c r="S1772" s="225" t="str">
        <f t="shared" si="323"/>
        <v>13</v>
      </c>
      <c r="T1772" s="225" t="str">
        <f t="shared" si="323"/>
        <v>14</v>
      </c>
      <c r="U1772" s="225" t="str">
        <f t="shared" si="323"/>
        <v>15</v>
      </c>
      <c r="V1772" s="225" t="str">
        <f t="shared" si="323"/>
        <v>16</v>
      </c>
      <c r="W1772" s="225" t="str">
        <f t="shared" si="323"/>
        <v>17</v>
      </c>
      <c r="X1772" s="225" t="str">
        <f t="shared" si="323"/>
        <v>18</v>
      </c>
      <c r="Y1772" s="225" t="str">
        <f t="shared" si="323"/>
        <v>19</v>
      </c>
    </row>
    <row r="1773" spans="1:25" x14ac:dyDescent="0.25">
      <c r="A1773" t="str">
        <f t="shared" si="321"/>
        <v/>
      </c>
      <c r="G1773" s="225" t="str">
        <f t="shared" si="317"/>
        <v>1</v>
      </c>
      <c r="H1773" s="225" t="str">
        <f t="shared" si="318"/>
        <v>2</v>
      </c>
      <c r="I1773" s="225" t="str">
        <f t="shared" si="320"/>
        <v>3</v>
      </c>
      <c r="J1773" s="225" t="str">
        <f t="shared" si="323"/>
        <v>4</v>
      </c>
      <c r="K1773" s="225" t="str">
        <f t="shared" si="323"/>
        <v>5</v>
      </c>
      <c r="L1773" s="225" t="str">
        <f t="shared" si="323"/>
        <v>6</v>
      </c>
      <c r="M1773" s="225" t="str">
        <f t="shared" si="323"/>
        <v>7</v>
      </c>
      <c r="N1773" s="225" t="str">
        <f t="shared" si="323"/>
        <v>8</v>
      </c>
      <c r="O1773" s="225" t="str">
        <f t="shared" si="323"/>
        <v>9</v>
      </c>
      <c r="P1773" s="225" t="str">
        <f t="shared" si="323"/>
        <v>10</v>
      </c>
      <c r="Q1773" s="225" t="str">
        <f t="shared" si="323"/>
        <v>11</v>
      </c>
      <c r="R1773" s="225" t="str">
        <f t="shared" si="323"/>
        <v>12</v>
      </c>
      <c r="S1773" s="225" t="str">
        <f t="shared" si="323"/>
        <v>13</v>
      </c>
      <c r="T1773" s="225" t="str">
        <f t="shared" si="323"/>
        <v>14</v>
      </c>
      <c r="U1773" s="225" t="str">
        <f t="shared" si="323"/>
        <v>15</v>
      </c>
      <c r="V1773" s="225" t="str">
        <f t="shared" si="323"/>
        <v>16</v>
      </c>
      <c r="W1773" s="225" t="str">
        <f t="shared" si="323"/>
        <v>17</v>
      </c>
      <c r="X1773" s="225" t="str">
        <f t="shared" si="323"/>
        <v>18</v>
      </c>
      <c r="Y1773" s="225" t="str">
        <f t="shared" si="323"/>
        <v>19</v>
      </c>
    </row>
    <row r="1774" spans="1:25" x14ac:dyDescent="0.25">
      <c r="A1774" t="str">
        <f t="shared" si="321"/>
        <v/>
      </c>
      <c r="G1774" s="225" t="str">
        <f t="shared" si="317"/>
        <v>1</v>
      </c>
      <c r="H1774" s="225" t="str">
        <f t="shared" si="318"/>
        <v>2</v>
      </c>
      <c r="I1774" s="225" t="str">
        <f t="shared" si="320"/>
        <v>3</v>
      </c>
      <c r="J1774" s="225" t="str">
        <f t="shared" si="323"/>
        <v>4</v>
      </c>
      <c r="K1774" s="225" t="str">
        <f t="shared" si="323"/>
        <v>5</v>
      </c>
      <c r="L1774" s="225" t="str">
        <f t="shared" si="323"/>
        <v>6</v>
      </c>
      <c r="M1774" s="225" t="str">
        <f t="shared" si="323"/>
        <v>7</v>
      </c>
      <c r="N1774" s="225" t="str">
        <f t="shared" si="323"/>
        <v>8</v>
      </c>
      <c r="O1774" s="225" t="str">
        <f t="shared" si="323"/>
        <v>9</v>
      </c>
      <c r="P1774" s="225" t="str">
        <f t="shared" si="323"/>
        <v>10</v>
      </c>
      <c r="Q1774" s="225" t="str">
        <f t="shared" si="323"/>
        <v>11</v>
      </c>
      <c r="R1774" s="225" t="str">
        <f t="shared" si="323"/>
        <v>12</v>
      </c>
      <c r="S1774" s="225" t="str">
        <f t="shared" si="323"/>
        <v>13</v>
      </c>
      <c r="T1774" s="225" t="str">
        <f t="shared" si="323"/>
        <v>14</v>
      </c>
      <c r="U1774" s="225" t="str">
        <f t="shared" si="323"/>
        <v>15</v>
      </c>
      <c r="V1774" s="225" t="str">
        <f t="shared" si="323"/>
        <v>16</v>
      </c>
      <c r="W1774" s="225" t="str">
        <f t="shared" si="323"/>
        <v>17</v>
      </c>
      <c r="X1774" s="225" t="str">
        <f t="shared" si="323"/>
        <v>18</v>
      </c>
      <c r="Y1774" s="225" t="str">
        <f t="shared" si="323"/>
        <v>19</v>
      </c>
    </row>
    <row r="1775" spans="1:25" x14ac:dyDescent="0.25">
      <c r="A1775" t="str">
        <f t="shared" si="321"/>
        <v/>
      </c>
      <c r="G1775" s="225" t="str">
        <f t="shared" si="317"/>
        <v>1</v>
      </c>
      <c r="H1775" s="225" t="str">
        <f t="shared" si="318"/>
        <v>2</v>
      </c>
      <c r="I1775" s="225" t="str">
        <f t="shared" si="320"/>
        <v>3</v>
      </c>
      <c r="J1775" s="225" t="str">
        <f t="shared" si="323"/>
        <v>4</v>
      </c>
      <c r="K1775" s="225" t="str">
        <f t="shared" si="323"/>
        <v>5</v>
      </c>
      <c r="L1775" s="225" t="str">
        <f t="shared" si="323"/>
        <v>6</v>
      </c>
      <c r="M1775" s="225" t="str">
        <f t="shared" si="323"/>
        <v>7</v>
      </c>
      <c r="N1775" s="225" t="str">
        <f t="shared" si="323"/>
        <v>8</v>
      </c>
      <c r="O1775" s="225" t="str">
        <f t="shared" si="323"/>
        <v>9</v>
      </c>
      <c r="P1775" s="225" t="str">
        <f t="shared" si="323"/>
        <v>10</v>
      </c>
      <c r="Q1775" s="225" t="str">
        <f t="shared" si="323"/>
        <v>11</v>
      </c>
      <c r="R1775" s="225" t="str">
        <f t="shared" si="323"/>
        <v>12</v>
      </c>
      <c r="S1775" s="225" t="str">
        <f t="shared" si="323"/>
        <v>13</v>
      </c>
      <c r="T1775" s="225" t="str">
        <f t="shared" si="323"/>
        <v>14</v>
      </c>
      <c r="U1775" s="225" t="str">
        <f t="shared" si="323"/>
        <v>15</v>
      </c>
      <c r="V1775" s="225" t="str">
        <f t="shared" si="323"/>
        <v>16</v>
      </c>
      <c r="W1775" s="225" t="str">
        <f t="shared" si="323"/>
        <v>17</v>
      </c>
      <c r="X1775" s="225" t="str">
        <f t="shared" si="323"/>
        <v>18</v>
      </c>
      <c r="Y1775" s="225" t="str">
        <f t="shared" si="323"/>
        <v>19</v>
      </c>
    </row>
    <row r="1776" spans="1:25" x14ac:dyDescent="0.25">
      <c r="A1776" t="str">
        <f t="shared" si="321"/>
        <v/>
      </c>
      <c r="G1776" s="225" t="str">
        <f t="shared" si="317"/>
        <v>1</v>
      </c>
      <c r="H1776" s="225" t="str">
        <f t="shared" si="318"/>
        <v>2</v>
      </c>
      <c r="I1776" s="225" t="str">
        <f t="shared" si="320"/>
        <v>3</v>
      </c>
      <c r="J1776" s="225" t="str">
        <f t="shared" si="323"/>
        <v>4</v>
      </c>
      <c r="K1776" s="225" t="str">
        <f t="shared" si="323"/>
        <v>5</v>
      </c>
      <c r="L1776" s="225" t="str">
        <f t="shared" si="323"/>
        <v>6</v>
      </c>
      <c r="M1776" s="225" t="str">
        <f t="shared" si="323"/>
        <v>7</v>
      </c>
      <c r="N1776" s="225" t="str">
        <f t="shared" si="323"/>
        <v>8</v>
      </c>
      <c r="O1776" s="225" t="str">
        <f t="shared" si="323"/>
        <v>9</v>
      </c>
      <c r="P1776" s="225" t="str">
        <f t="shared" si="323"/>
        <v>10</v>
      </c>
      <c r="Q1776" s="225" t="str">
        <f t="shared" si="323"/>
        <v>11</v>
      </c>
      <c r="R1776" s="225" t="str">
        <f t="shared" si="323"/>
        <v>12</v>
      </c>
      <c r="S1776" s="225" t="str">
        <f t="shared" si="323"/>
        <v>13</v>
      </c>
      <c r="T1776" s="225" t="str">
        <f t="shared" si="323"/>
        <v>14</v>
      </c>
      <c r="U1776" s="225" t="str">
        <f t="shared" si="323"/>
        <v>15</v>
      </c>
      <c r="V1776" s="225" t="str">
        <f t="shared" si="323"/>
        <v>16</v>
      </c>
      <c r="W1776" s="225" t="str">
        <f t="shared" si="323"/>
        <v>17</v>
      </c>
      <c r="X1776" s="225" t="str">
        <f t="shared" si="323"/>
        <v>18</v>
      </c>
      <c r="Y1776" s="225" t="str">
        <f t="shared" si="323"/>
        <v>19</v>
      </c>
    </row>
    <row r="1777" spans="1:25" x14ac:dyDescent="0.25">
      <c r="A1777" t="str">
        <f t="shared" si="321"/>
        <v/>
      </c>
      <c r="G1777" s="225" t="str">
        <f t="shared" si="317"/>
        <v>1</v>
      </c>
      <c r="H1777" s="225" t="str">
        <f t="shared" si="318"/>
        <v>2</v>
      </c>
      <c r="I1777" s="225" t="str">
        <f t="shared" si="320"/>
        <v>3</v>
      </c>
      <c r="J1777" s="225" t="str">
        <f t="shared" si="323"/>
        <v>4</v>
      </c>
      <c r="K1777" s="225" t="str">
        <f t="shared" si="323"/>
        <v>5</v>
      </c>
      <c r="L1777" s="225" t="str">
        <f t="shared" si="323"/>
        <v>6</v>
      </c>
      <c r="M1777" s="225" t="str">
        <f t="shared" si="323"/>
        <v>7</v>
      </c>
      <c r="N1777" s="225" t="str">
        <f t="shared" si="323"/>
        <v>8</v>
      </c>
      <c r="O1777" s="225" t="str">
        <f t="shared" si="323"/>
        <v>9</v>
      </c>
      <c r="P1777" s="225" t="str">
        <f t="shared" si="323"/>
        <v>10</v>
      </c>
      <c r="Q1777" s="225" t="str">
        <f t="shared" si="323"/>
        <v>11</v>
      </c>
      <c r="R1777" s="225" t="str">
        <f t="shared" si="323"/>
        <v>12</v>
      </c>
      <c r="S1777" s="225" t="str">
        <f t="shared" si="323"/>
        <v>13</v>
      </c>
      <c r="T1777" s="225" t="str">
        <f t="shared" si="323"/>
        <v>14</v>
      </c>
      <c r="U1777" s="225" t="str">
        <f t="shared" ref="J1777:Y1793" si="324">U$1&amp;$F1777&amp;$B1777&amp;$E1777</f>
        <v>15</v>
      </c>
      <c r="V1777" s="225" t="str">
        <f t="shared" si="324"/>
        <v>16</v>
      </c>
      <c r="W1777" s="225" t="str">
        <f t="shared" si="324"/>
        <v>17</v>
      </c>
      <c r="X1777" s="225" t="str">
        <f t="shared" si="324"/>
        <v>18</v>
      </c>
      <c r="Y1777" s="225" t="str">
        <f t="shared" si="324"/>
        <v>19</v>
      </c>
    </row>
    <row r="1778" spans="1:25" x14ac:dyDescent="0.25">
      <c r="A1778" t="str">
        <f t="shared" si="321"/>
        <v/>
      </c>
      <c r="G1778" s="225" t="str">
        <f t="shared" si="317"/>
        <v>1</v>
      </c>
      <c r="H1778" s="225" t="str">
        <f t="shared" si="318"/>
        <v>2</v>
      </c>
      <c r="I1778" s="225" t="str">
        <f t="shared" si="320"/>
        <v>3</v>
      </c>
      <c r="J1778" s="225" t="str">
        <f t="shared" si="324"/>
        <v>4</v>
      </c>
      <c r="K1778" s="225" t="str">
        <f t="shared" si="324"/>
        <v>5</v>
      </c>
      <c r="L1778" s="225" t="str">
        <f t="shared" si="324"/>
        <v>6</v>
      </c>
      <c r="M1778" s="225" t="str">
        <f t="shared" si="324"/>
        <v>7</v>
      </c>
      <c r="N1778" s="225" t="str">
        <f t="shared" si="324"/>
        <v>8</v>
      </c>
      <c r="O1778" s="225" t="str">
        <f t="shared" si="324"/>
        <v>9</v>
      </c>
      <c r="P1778" s="225" t="str">
        <f t="shared" si="324"/>
        <v>10</v>
      </c>
      <c r="Q1778" s="225" t="str">
        <f t="shared" si="324"/>
        <v>11</v>
      </c>
      <c r="R1778" s="225" t="str">
        <f t="shared" si="324"/>
        <v>12</v>
      </c>
      <c r="S1778" s="225" t="str">
        <f t="shared" si="324"/>
        <v>13</v>
      </c>
      <c r="T1778" s="225" t="str">
        <f t="shared" si="324"/>
        <v>14</v>
      </c>
      <c r="U1778" s="225" t="str">
        <f t="shared" si="324"/>
        <v>15</v>
      </c>
      <c r="V1778" s="225" t="str">
        <f t="shared" si="324"/>
        <v>16</v>
      </c>
      <c r="W1778" s="225" t="str">
        <f t="shared" si="324"/>
        <v>17</v>
      </c>
      <c r="X1778" s="225" t="str">
        <f t="shared" si="324"/>
        <v>18</v>
      </c>
      <c r="Y1778" s="225" t="str">
        <f t="shared" si="324"/>
        <v>19</v>
      </c>
    </row>
    <row r="1779" spans="1:25" x14ac:dyDescent="0.25">
      <c r="A1779" t="str">
        <f t="shared" si="321"/>
        <v/>
      </c>
      <c r="G1779" s="225" t="str">
        <f t="shared" si="317"/>
        <v>1</v>
      </c>
      <c r="H1779" s="225" t="str">
        <f t="shared" si="318"/>
        <v>2</v>
      </c>
      <c r="I1779" s="225" t="str">
        <f t="shared" si="320"/>
        <v>3</v>
      </c>
      <c r="J1779" s="225" t="str">
        <f t="shared" si="324"/>
        <v>4</v>
      </c>
      <c r="K1779" s="225" t="str">
        <f t="shared" si="324"/>
        <v>5</v>
      </c>
      <c r="L1779" s="225" t="str">
        <f t="shared" si="324"/>
        <v>6</v>
      </c>
      <c r="M1779" s="225" t="str">
        <f t="shared" si="324"/>
        <v>7</v>
      </c>
      <c r="N1779" s="225" t="str">
        <f t="shared" si="324"/>
        <v>8</v>
      </c>
      <c r="O1779" s="225" t="str">
        <f t="shared" si="324"/>
        <v>9</v>
      </c>
      <c r="P1779" s="225" t="str">
        <f t="shared" si="324"/>
        <v>10</v>
      </c>
      <c r="Q1779" s="225" t="str">
        <f t="shared" si="324"/>
        <v>11</v>
      </c>
      <c r="R1779" s="225" t="str">
        <f t="shared" si="324"/>
        <v>12</v>
      </c>
      <c r="S1779" s="225" t="str">
        <f t="shared" si="324"/>
        <v>13</v>
      </c>
      <c r="T1779" s="225" t="str">
        <f t="shared" si="324"/>
        <v>14</v>
      </c>
      <c r="U1779" s="225" t="str">
        <f t="shared" si="324"/>
        <v>15</v>
      </c>
      <c r="V1779" s="225" t="str">
        <f t="shared" si="324"/>
        <v>16</v>
      </c>
      <c r="W1779" s="225" t="str">
        <f t="shared" si="324"/>
        <v>17</v>
      </c>
      <c r="X1779" s="225" t="str">
        <f t="shared" si="324"/>
        <v>18</v>
      </c>
      <c r="Y1779" s="225" t="str">
        <f t="shared" si="324"/>
        <v>19</v>
      </c>
    </row>
    <row r="1780" spans="1:25" x14ac:dyDescent="0.25">
      <c r="A1780" t="str">
        <f t="shared" si="321"/>
        <v/>
      </c>
      <c r="G1780" s="225" t="str">
        <f t="shared" si="317"/>
        <v>1</v>
      </c>
      <c r="H1780" s="225" t="str">
        <f t="shared" si="318"/>
        <v>2</v>
      </c>
      <c r="I1780" s="225" t="str">
        <f t="shared" si="320"/>
        <v>3</v>
      </c>
      <c r="J1780" s="225" t="str">
        <f t="shared" si="324"/>
        <v>4</v>
      </c>
      <c r="K1780" s="225" t="str">
        <f t="shared" si="324"/>
        <v>5</v>
      </c>
      <c r="L1780" s="225" t="str">
        <f t="shared" si="324"/>
        <v>6</v>
      </c>
      <c r="M1780" s="225" t="str">
        <f t="shared" si="324"/>
        <v>7</v>
      </c>
      <c r="N1780" s="225" t="str">
        <f t="shared" si="324"/>
        <v>8</v>
      </c>
      <c r="O1780" s="225" t="str">
        <f t="shared" si="324"/>
        <v>9</v>
      </c>
      <c r="P1780" s="225" t="str">
        <f t="shared" si="324"/>
        <v>10</v>
      </c>
      <c r="Q1780" s="225" t="str">
        <f t="shared" si="324"/>
        <v>11</v>
      </c>
      <c r="R1780" s="225" t="str">
        <f t="shared" si="324"/>
        <v>12</v>
      </c>
      <c r="S1780" s="225" t="str">
        <f t="shared" si="324"/>
        <v>13</v>
      </c>
      <c r="T1780" s="225" t="str">
        <f t="shared" si="324"/>
        <v>14</v>
      </c>
      <c r="U1780" s="225" t="str">
        <f t="shared" si="324"/>
        <v>15</v>
      </c>
      <c r="V1780" s="225" t="str">
        <f t="shared" si="324"/>
        <v>16</v>
      </c>
      <c r="W1780" s="225" t="str">
        <f t="shared" si="324"/>
        <v>17</v>
      </c>
      <c r="X1780" s="225" t="str">
        <f t="shared" si="324"/>
        <v>18</v>
      </c>
      <c r="Y1780" s="225" t="str">
        <f t="shared" si="324"/>
        <v>19</v>
      </c>
    </row>
    <row r="1781" spans="1:25" x14ac:dyDescent="0.25">
      <c r="A1781" t="str">
        <f t="shared" si="321"/>
        <v/>
      </c>
      <c r="G1781" s="225" t="str">
        <f t="shared" si="317"/>
        <v>1</v>
      </c>
      <c r="H1781" s="225" t="str">
        <f t="shared" si="318"/>
        <v>2</v>
      </c>
      <c r="I1781" s="225" t="str">
        <f t="shared" si="320"/>
        <v>3</v>
      </c>
      <c r="J1781" s="225" t="str">
        <f t="shared" si="324"/>
        <v>4</v>
      </c>
      <c r="K1781" s="225" t="str">
        <f t="shared" si="324"/>
        <v>5</v>
      </c>
      <c r="L1781" s="225" t="str">
        <f t="shared" si="324"/>
        <v>6</v>
      </c>
      <c r="M1781" s="225" t="str">
        <f t="shared" si="324"/>
        <v>7</v>
      </c>
      <c r="N1781" s="225" t="str">
        <f t="shared" si="324"/>
        <v>8</v>
      </c>
      <c r="O1781" s="225" t="str">
        <f t="shared" si="324"/>
        <v>9</v>
      </c>
      <c r="P1781" s="225" t="str">
        <f t="shared" si="324"/>
        <v>10</v>
      </c>
      <c r="Q1781" s="225" t="str">
        <f t="shared" si="324"/>
        <v>11</v>
      </c>
      <c r="R1781" s="225" t="str">
        <f t="shared" si="324"/>
        <v>12</v>
      </c>
      <c r="S1781" s="225" t="str">
        <f t="shared" si="324"/>
        <v>13</v>
      </c>
      <c r="T1781" s="225" t="str">
        <f t="shared" si="324"/>
        <v>14</v>
      </c>
      <c r="U1781" s="225" t="str">
        <f t="shared" si="324"/>
        <v>15</v>
      </c>
      <c r="V1781" s="225" t="str">
        <f t="shared" si="324"/>
        <v>16</v>
      </c>
      <c r="W1781" s="225" t="str">
        <f t="shared" si="324"/>
        <v>17</v>
      </c>
      <c r="X1781" s="225" t="str">
        <f t="shared" si="324"/>
        <v>18</v>
      </c>
      <c r="Y1781" s="225" t="str">
        <f t="shared" si="324"/>
        <v>19</v>
      </c>
    </row>
    <row r="1782" spans="1:25" x14ac:dyDescent="0.25">
      <c r="A1782" t="str">
        <f t="shared" si="321"/>
        <v/>
      </c>
      <c r="G1782" s="225" t="str">
        <f t="shared" si="317"/>
        <v>1</v>
      </c>
      <c r="H1782" s="225" t="str">
        <f t="shared" si="318"/>
        <v>2</v>
      </c>
      <c r="I1782" s="225" t="str">
        <f t="shared" si="320"/>
        <v>3</v>
      </c>
      <c r="J1782" s="225" t="str">
        <f t="shared" si="324"/>
        <v>4</v>
      </c>
      <c r="K1782" s="225" t="str">
        <f t="shared" si="324"/>
        <v>5</v>
      </c>
      <c r="L1782" s="225" t="str">
        <f t="shared" si="324"/>
        <v>6</v>
      </c>
      <c r="M1782" s="225" t="str">
        <f t="shared" si="324"/>
        <v>7</v>
      </c>
      <c r="N1782" s="225" t="str">
        <f t="shared" si="324"/>
        <v>8</v>
      </c>
      <c r="O1782" s="225" t="str">
        <f t="shared" si="324"/>
        <v>9</v>
      </c>
      <c r="P1782" s="225" t="str">
        <f t="shared" si="324"/>
        <v>10</v>
      </c>
      <c r="Q1782" s="225" t="str">
        <f t="shared" si="324"/>
        <v>11</v>
      </c>
      <c r="R1782" s="225" t="str">
        <f t="shared" si="324"/>
        <v>12</v>
      </c>
      <c r="S1782" s="225" t="str">
        <f t="shared" si="324"/>
        <v>13</v>
      </c>
      <c r="T1782" s="225" t="str">
        <f t="shared" si="324"/>
        <v>14</v>
      </c>
      <c r="U1782" s="225" t="str">
        <f t="shared" si="324"/>
        <v>15</v>
      </c>
      <c r="V1782" s="225" t="str">
        <f t="shared" si="324"/>
        <v>16</v>
      </c>
      <c r="W1782" s="225" t="str">
        <f t="shared" si="324"/>
        <v>17</v>
      </c>
      <c r="X1782" s="225" t="str">
        <f t="shared" si="324"/>
        <v>18</v>
      </c>
      <c r="Y1782" s="225" t="str">
        <f t="shared" si="324"/>
        <v>19</v>
      </c>
    </row>
    <row r="1783" spans="1:25" x14ac:dyDescent="0.25">
      <c r="A1783" t="str">
        <f t="shared" si="321"/>
        <v/>
      </c>
      <c r="G1783" s="225" t="str">
        <f t="shared" si="317"/>
        <v>1</v>
      </c>
      <c r="H1783" s="225" t="str">
        <f t="shared" si="318"/>
        <v>2</v>
      </c>
      <c r="I1783" s="225" t="str">
        <f t="shared" si="320"/>
        <v>3</v>
      </c>
      <c r="J1783" s="225" t="str">
        <f t="shared" si="324"/>
        <v>4</v>
      </c>
      <c r="K1783" s="225" t="str">
        <f t="shared" si="324"/>
        <v>5</v>
      </c>
      <c r="L1783" s="225" t="str">
        <f t="shared" si="324"/>
        <v>6</v>
      </c>
      <c r="M1783" s="225" t="str">
        <f t="shared" si="324"/>
        <v>7</v>
      </c>
      <c r="N1783" s="225" t="str">
        <f t="shared" si="324"/>
        <v>8</v>
      </c>
      <c r="O1783" s="225" t="str">
        <f t="shared" si="324"/>
        <v>9</v>
      </c>
      <c r="P1783" s="225" t="str">
        <f t="shared" si="324"/>
        <v>10</v>
      </c>
      <c r="Q1783" s="225" t="str">
        <f t="shared" si="324"/>
        <v>11</v>
      </c>
      <c r="R1783" s="225" t="str">
        <f t="shared" si="324"/>
        <v>12</v>
      </c>
      <c r="S1783" s="225" t="str">
        <f t="shared" si="324"/>
        <v>13</v>
      </c>
      <c r="T1783" s="225" t="str">
        <f t="shared" si="324"/>
        <v>14</v>
      </c>
      <c r="U1783" s="225" t="str">
        <f t="shared" si="324"/>
        <v>15</v>
      </c>
      <c r="V1783" s="225" t="str">
        <f t="shared" si="324"/>
        <v>16</v>
      </c>
      <c r="W1783" s="225" t="str">
        <f t="shared" si="324"/>
        <v>17</v>
      </c>
      <c r="X1783" s="225" t="str">
        <f t="shared" si="324"/>
        <v>18</v>
      </c>
      <c r="Y1783" s="225" t="str">
        <f t="shared" si="324"/>
        <v>19</v>
      </c>
    </row>
    <row r="1784" spans="1:25" x14ac:dyDescent="0.25">
      <c r="A1784" t="str">
        <f t="shared" si="321"/>
        <v/>
      </c>
      <c r="G1784" s="225" t="str">
        <f t="shared" si="317"/>
        <v>1</v>
      </c>
      <c r="H1784" s="225" t="str">
        <f t="shared" si="318"/>
        <v>2</v>
      </c>
      <c r="I1784" s="225" t="str">
        <f t="shared" si="320"/>
        <v>3</v>
      </c>
      <c r="J1784" s="225" t="str">
        <f t="shared" si="324"/>
        <v>4</v>
      </c>
      <c r="K1784" s="225" t="str">
        <f t="shared" si="324"/>
        <v>5</v>
      </c>
      <c r="L1784" s="225" t="str">
        <f t="shared" si="324"/>
        <v>6</v>
      </c>
      <c r="M1784" s="225" t="str">
        <f t="shared" si="324"/>
        <v>7</v>
      </c>
      <c r="N1784" s="225" t="str">
        <f t="shared" si="324"/>
        <v>8</v>
      </c>
      <c r="O1784" s="225" t="str">
        <f t="shared" si="324"/>
        <v>9</v>
      </c>
      <c r="P1784" s="225" t="str">
        <f t="shared" si="324"/>
        <v>10</v>
      </c>
      <c r="Q1784" s="225" t="str">
        <f t="shared" si="324"/>
        <v>11</v>
      </c>
      <c r="R1784" s="225" t="str">
        <f t="shared" si="324"/>
        <v>12</v>
      </c>
      <c r="S1784" s="225" t="str">
        <f t="shared" si="324"/>
        <v>13</v>
      </c>
      <c r="T1784" s="225" t="str">
        <f t="shared" si="324"/>
        <v>14</v>
      </c>
      <c r="U1784" s="225" t="str">
        <f t="shared" si="324"/>
        <v>15</v>
      </c>
      <c r="V1784" s="225" t="str">
        <f t="shared" si="324"/>
        <v>16</v>
      </c>
      <c r="W1784" s="225" t="str">
        <f t="shared" si="324"/>
        <v>17</v>
      </c>
      <c r="X1784" s="225" t="str">
        <f t="shared" si="324"/>
        <v>18</v>
      </c>
      <c r="Y1784" s="225" t="str">
        <f t="shared" si="324"/>
        <v>19</v>
      </c>
    </row>
    <row r="1785" spans="1:25" x14ac:dyDescent="0.25">
      <c r="A1785" t="str">
        <f t="shared" si="321"/>
        <v/>
      </c>
      <c r="G1785" s="225" t="str">
        <f t="shared" si="317"/>
        <v>1</v>
      </c>
      <c r="H1785" s="225" t="str">
        <f t="shared" si="318"/>
        <v>2</v>
      </c>
      <c r="I1785" s="225" t="str">
        <f t="shared" si="320"/>
        <v>3</v>
      </c>
      <c r="J1785" s="225" t="str">
        <f t="shared" si="324"/>
        <v>4</v>
      </c>
      <c r="K1785" s="225" t="str">
        <f t="shared" si="324"/>
        <v>5</v>
      </c>
      <c r="L1785" s="225" t="str">
        <f t="shared" si="324"/>
        <v>6</v>
      </c>
      <c r="M1785" s="225" t="str">
        <f t="shared" si="324"/>
        <v>7</v>
      </c>
      <c r="N1785" s="225" t="str">
        <f t="shared" si="324"/>
        <v>8</v>
      </c>
      <c r="O1785" s="225" t="str">
        <f t="shared" si="324"/>
        <v>9</v>
      </c>
      <c r="P1785" s="225" t="str">
        <f t="shared" si="324"/>
        <v>10</v>
      </c>
      <c r="Q1785" s="225" t="str">
        <f t="shared" si="324"/>
        <v>11</v>
      </c>
      <c r="R1785" s="225" t="str">
        <f t="shared" si="324"/>
        <v>12</v>
      </c>
      <c r="S1785" s="225" t="str">
        <f t="shared" si="324"/>
        <v>13</v>
      </c>
      <c r="T1785" s="225" t="str">
        <f t="shared" si="324"/>
        <v>14</v>
      </c>
      <c r="U1785" s="225" t="str">
        <f t="shared" si="324"/>
        <v>15</v>
      </c>
      <c r="V1785" s="225" t="str">
        <f t="shared" si="324"/>
        <v>16</v>
      </c>
      <c r="W1785" s="225" t="str">
        <f t="shared" si="324"/>
        <v>17</v>
      </c>
      <c r="X1785" s="225" t="str">
        <f t="shared" si="324"/>
        <v>18</v>
      </c>
      <c r="Y1785" s="225" t="str">
        <f t="shared" si="324"/>
        <v>19</v>
      </c>
    </row>
    <row r="1786" spans="1:25" x14ac:dyDescent="0.25">
      <c r="A1786" t="str">
        <f t="shared" si="321"/>
        <v/>
      </c>
      <c r="G1786" s="225" t="str">
        <f t="shared" ref="G1786:G1849" si="325">G$1&amp;F1786&amp;B1786&amp;E1786</f>
        <v>1</v>
      </c>
      <c r="H1786" s="225" t="str">
        <f t="shared" ref="H1786:H1849" si="326">H$1&amp;F1786&amp;B1786&amp;E1786</f>
        <v>2</v>
      </c>
      <c r="I1786" s="225" t="str">
        <f t="shared" si="320"/>
        <v>3</v>
      </c>
      <c r="J1786" s="225" t="str">
        <f t="shared" si="324"/>
        <v>4</v>
      </c>
      <c r="K1786" s="225" t="str">
        <f t="shared" si="324"/>
        <v>5</v>
      </c>
      <c r="L1786" s="225" t="str">
        <f t="shared" si="324"/>
        <v>6</v>
      </c>
      <c r="M1786" s="225" t="str">
        <f t="shared" si="324"/>
        <v>7</v>
      </c>
      <c r="N1786" s="225" t="str">
        <f t="shared" si="324"/>
        <v>8</v>
      </c>
      <c r="O1786" s="225" t="str">
        <f t="shared" si="324"/>
        <v>9</v>
      </c>
      <c r="P1786" s="225" t="str">
        <f t="shared" si="324"/>
        <v>10</v>
      </c>
      <c r="Q1786" s="225" t="str">
        <f t="shared" si="324"/>
        <v>11</v>
      </c>
      <c r="R1786" s="225" t="str">
        <f t="shared" si="324"/>
        <v>12</v>
      </c>
      <c r="S1786" s="225" t="str">
        <f t="shared" si="324"/>
        <v>13</v>
      </c>
      <c r="T1786" s="225" t="str">
        <f t="shared" si="324"/>
        <v>14</v>
      </c>
      <c r="U1786" s="225" t="str">
        <f t="shared" si="324"/>
        <v>15</v>
      </c>
      <c r="V1786" s="225" t="str">
        <f t="shared" si="324"/>
        <v>16</v>
      </c>
      <c r="W1786" s="225" t="str">
        <f t="shared" si="324"/>
        <v>17</v>
      </c>
      <c r="X1786" s="225" t="str">
        <f t="shared" si="324"/>
        <v>18</v>
      </c>
      <c r="Y1786" s="225" t="str">
        <f t="shared" si="324"/>
        <v>19</v>
      </c>
    </row>
    <row r="1787" spans="1:25" x14ac:dyDescent="0.25">
      <c r="A1787" t="str">
        <f t="shared" si="321"/>
        <v/>
      </c>
      <c r="G1787" s="225" t="str">
        <f t="shared" si="325"/>
        <v>1</v>
      </c>
      <c r="H1787" s="225" t="str">
        <f t="shared" si="326"/>
        <v>2</v>
      </c>
      <c r="I1787" s="225" t="str">
        <f t="shared" si="320"/>
        <v>3</v>
      </c>
      <c r="J1787" s="225" t="str">
        <f t="shared" si="324"/>
        <v>4</v>
      </c>
      <c r="K1787" s="225" t="str">
        <f t="shared" si="324"/>
        <v>5</v>
      </c>
      <c r="L1787" s="225" t="str">
        <f t="shared" si="324"/>
        <v>6</v>
      </c>
      <c r="M1787" s="225" t="str">
        <f t="shared" si="324"/>
        <v>7</v>
      </c>
      <c r="N1787" s="225" t="str">
        <f t="shared" si="324"/>
        <v>8</v>
      </c>
      <c r="O1787" s="225" t="str">
        <f t="shared" si="324"/>
        <v>9</v>
      </c>
      <c r="P1787" s="225" t="str">
        <f t="shared" si="324"/>
        <v>10</v>
      </c>
      <c r="Q1787" s="225" t="str">
        <f t="shared" si="324"/>
        <v>11</v>
      </c>
      <c r="R1787" s="225" t="str">
        <f t="shared" si="324"/>
        <v>12</v>
      </c>
      <c r="S1787" s="225" t="str">
        <f t="shared" si="324"/>
        <v>13</v>
      </c>
      <c r="T1787" s="225" t="str">
        <f t="shared" si="324"/>
        <v>14</v>
      </c>
      <c r="U1787" s="225" t="str">
        <f t="shared" si="324"/>
        <v>15</v>
      </c>
      <c r="V1787" s="225" t="str">
        <f t="shared" si="324"/>
        <v>16</v>
      </c>
      <c r="W1787" s="225" t="str">
        <f t="shared" si="324"/>
        <v>17</v>
      </c>
      <c r="X1787" s="225" t="str">
        <f t="shared" si="324"/>
        <v>18</v>
      </c>
      <c r="Y1787" s="225" t="str">
        <f t="shared" si="324"/>
        <v>19</v>
      </c>
    </row>
    <row r="1788" spans="1:25" x14ac:dyDescent="0.25">
      <c r="A1788" t="str">
        <f t="shared" si="321"/>
        <v/>
      </c>
      <c r="G1788" s="225" t="str">
        <f t="shared" si="325"/>
        <v>1</v>
      </c>
      <c r="H1788" s="225" t="str">
        <f t="shared" si="326"/>
        <v>2</v>
      </c>
      <c r="I1788" s="225" t="str">
        <f t="shared" si="320"/>
        <v>3</v>
      </c>
      <c r="J1788" s="225" t="str">
        <f t="shared" si="324"/>
        <v>4</v>
      </c>
      <c r="K1788" s="225" t="str">
        <f t="shared" si="324"/>
        <v>5</v>
      </c>
      <c r="L1788" s="225" t="str">
        <f t="shared" si="324"/>
        <v>6</v>
      </c>
      <c r="M1788" s="225" t="str">
        <f t="shared" si="324"/>
        <v>7</v>
      </c>
      <c r="N1788" s="225" t="str">
        <f t="shared" si="324"/>
        <v>8</v>
      </c>
      <c r="O1788" s="225" t="str">
        <f t="shared" si="324"/>
        <v>9</v>
      </c>
      <c r="P1788" s="225" t="str">
        <f t="shared" si="324"/>
        <v>10</v>
      </c>
      <c r="Q1788" s="225" t="str">
        <f t="shared" si="324"/>
        <v>11</v>
      </c>
      <c r="R1788" s="225" t="str">
        <f t="shared" si="324"/>
        <v>12</v>
      </c>
      <c r="S1788" s="225" t="str">
        <f t="shared" si="324"/>
        <v>13</v>
      </c>
      <c r="T1788" s="225" t="str">
        <f t="shared" si="324"/>
        <v>14</v>
      </c>
      <c r="U1788" s="225" t="str">
        <f t="shared" si="324"/>
        <v>15</v>
      </c>
      <c r="V1788" s="225" t="str">
        <f t="shared" si="324"/>
        <v>16</v>
      </c>
      <c r="W1788" s="225" t="str">
        <f t="shared" si="324"/>
        <v>17</v>
      </c>
      <c r="X1788" s="225" t="str">
        <f t="shared" si="324"/>
        <v>18</v>
      </c>
      <c r="Y1788" s="225" t="str">
        <f t="shared" si="324"/>
        <v>19</v>
      </c>
    </row>
    <row r="1789" spans="1:25" x14ac:dyDescent="0.25">
      <c r="A1789" t="str">
        <f t="shared" si="321"/>
        <v/>
      </c>
      <c r="G1789" s="225" t="str">
        <f t="shared" si="325"/>
        <v>1</v>
      </c>
      <c r="H1789" s="225" t="str">
        <f t="shared" si="326"/>
        <v>2</v>
      </c>
      <c r="I1789" s="225" t="str">
        <f t="shared" si="320"/>
        <v>3</v>
      </c>
      <c r="J1789" s="225" t="str">
        <f t="shared" si="324"/>
        <v>4</v>
      </c>
      <c r="K1789" s="225" t="str">
        <f t="shared" si="324"/>
        <v>5</v>
      </c>
      <c r="L1789" s="225" t="str">
        <f t="shared" si="324"/>
        <v>6</v>
      </c>
      <c r="M1789" s="225" t="str">
        <f t="shared" si="324"/>
        <v>7</v>
      </c>
      <c r="N1789" s="225" t="str">
        <f t="shared" si="324"/>
        <v>8</v>
      </c>
      <c r="O1789" s="225" t="str">
        <f t="shared" si="324"/>
        <v>9</v>
      </c>
      <c r="P1789" s="225" t="str">
        <f t="shared" si="324"/>
        <v>10</v>
      </c>
      <c r="Q1789" s="225" t="str">
        <f t="shared" si="324"/>
        <v>11</v>
      </c>
      <c r="R1789" s="225" t="str">
        <f t="shared" si="324"/>
        <v>12</v>
      </c>
      <c r="S1789" s="225" t="str">
        <f t="shared" si="324"/>
        <v>13</v>
      </c>
      <c r="T1789" s="225" t="str">
        <f t="shared" si="324"/>
        <v>14</v>
      </c>
      <c r="U1789" s="225" t="str">
        <f t="shared" si="324"/>
        <v>15</v>
      </c>
      <c r="V1789" s="225" t="str">
        <f t="shared" si="324"/>
        <v>16</v>
      </c>
      <c r="W1789" s="225" t="str">
        <f t="shared" si="324"/>
        <v>17</v>
      </c>
      <c r="X1789" s="225" t="str">
        <f t="shared" si="324"/>
        <v>18</v>
      </c>
      <c r="Y1789" s="225" t="str">
        <f t="shared" si="324"/>
        <v>19</v>
      </c>
    </row>
    <row r="1790" spans="1:25" x14ac:dyDescent="0.25">
      <c r="A1790" t="str">
        <f t="shared" si="321"/>
        <v/>
      </c>
      <c r="G1790" s="225" t="str">
        <f t="shared" si="325"/>
        <v>1</v>
      </c>
      <c r="H1790" s="225" t="str">
        <f t="shared" si="326"/>
        <v>2</v>
      </c>
      <c r="I1790" s="225" t="str">
        <f t="shared" si="320"/>
        <v>3</v>
      </c>
      <c r="J1790" s="225" t="str">
        <f t="shared" si="324"/>
        <v>4</v>
      </c>
      <c r="K1790" s="225" t="str">
        <f t="shared" si="324"/>
        <v>5</v>
      </c>
      <c r="L1790" s="225" t="str">
        <f t="shared" si="324"/>
        <v>6</v>
      </c>
      <c r="M1790" s="225" t="str">
        <f t="shared" si="324"/>
        <v>7</v>
      </c>
      <c r="N1790" s="225" t="str">
        <f t="shared" si="324"/>
        <v>8</v>
      </c>
      <c r="O1790" s="225" t="str">
        <f t="shared" si="324"/>
        <v>9</v>
      </c>
      <c r="P1790" s="225" t="str">
        <f t="shared" si="324"/>
        <v>10</v>
      </c>
      <c r="Q1790" s="225" t="str">
        <f t="shared" si="324"/>
        <v>11</v>
      </c>
      <c r="R1790" s="225" t="str">
        <f t="shared" si="324"/>
        <v>12</v>
      </c>
      <c r="S1790" s="225" t="str">
        <f t="shared" si="324"/>
        <v>13</v>
      </c>
      <c r="T1790" s="225" t="str">
        <f t="shared" si="324"/>
        <v>14</v>
      </c>
      <c r="U1790" s="225" t="str">
        <f t="shared" si="324"/>
        <v>15</v>
      </c>
      <c r="V1790" s="225" t="str">
        <f t="shared" si="324"/>
        <v>16</v>
      </c>
      <c r="W1790" s="225" t="str">
        <f t="shared" si="324"/>
        <v>17</v>
      </c>
      <c r="X1790" s="225" t="str">
        <f t="shared" si="324"/>
        <v>18</v>
      </c>
      <c r="Y1790" s="225" t="str">
        <f t="shared" si="324"/>
        <v>19</v>
      </c>
    </row>
    <row r="1791" spans="1:25" x14ac:dyDescent="0.25">
      <c r="A1791" t="str">
        <f t="shared" si="321"/>
        <v/>
      </c>
      <c r="G1791" s="225" t="str">
        <f t="shared" si="325"/>
        <v>1</v>
      </c>
      <c r="H1791" s="225" t="str">
        <f t="shared" si="326"/>
        <v>2</v>
      </c>
      <c r="I1791" s="225" t="str">
        <f t="shared" si="320"/>
        <v>3</v>
      </c>
      <c r="J1791" s="225" t="str">
        <f t="shared" si="324"/>
        <v>4</v>
      </c>
      <c r="K1791" s="225" t="str">
        <f t="shared" si="324"/>
        <v>5</v>
      </c>
      <c r="L1791" s="225" t="str">
        <f t="shared" si="324"/>
        <v>6</v>
      </c>
      <c r="M1791" s="225" t="str">
        <f t="shared" si="324"/>
        <v>7</v>
      </c>
      <c r="N1791" s="225" t="str">
        <f t="shared" si="324"/>
        <v>8</v>
      </c>
      <c r="O1791" s="225" t="str">
        <f t="shared" si="324"/>
        <v>9</v>
      </c>
      <c r="P1791" s="225" t="str">
        <f t="shared" si="324"/>
        <v>10</v>
      </c>
      <c r="Q1791" s="225" t="str">
        <f t="shared" si="324"/>
        <v>11</v>
      </c>
      <c r="R1791" s="225" t="str">
        <f t="shared" si="324"/>
        <v>12</v>
      </c>
      <c r="S1791" s="225" t="str">
        <f t="shared" si="324"/>
        <v>13</v>
      </c>
      <c r="T1791" s="225" t="str">
        <f t="shared" si="324"/>
        <v>14</v>
      </c>
      <c r="U1791" s="225" t="str">
        <f t="shared" si="324"/>
        <v>15</v>
      </c>
      <c r="V1791" s="225" t="str">
        <f t="shared" si="324"/>
        <v>16</v>
      </c>
      <c r="W1791" s="225" t="str">
        <f t="shared" si="324"/>
        <v>17</v>
      </c>
      <c r="X1791" s="225" t="str">
        <f t="shared" si="324"/>
        <v>18</v>
      </c>
      <c r="Y1791" s="225" t="str">
        <f t="shared" si="324"/>
        <v>19</v>
      </c>
    </row>
    <row r="1792" spans="1:25" x14ac:dyDescent="0.25">
      <c r="A1792" t="str">
        <f t="shared" si="321"/>
        <v/>
      </c>
      <c r="G1792" s="225" t="str">
        <f t="shared" si="325"/>
        <v>1</v>
      </c>
      <c r="H1792" s="225" t="str">
        <f t="shared" si="326"/>
        <v>2</v>
      </c>
      <c r="I1792" s="225" t="str">
        <f t="shared" si="320"/>
        <v>3</v>
      </c>
      <c r="J1792" s="225" t="str">
        <f t="shared" si="324"/>
        <v>4</v>
      </c>
      <c r="K1792" s="225" t="str">
        <f t="shared" si="324"/>
        <v>5</v>
      </c>
      <c r="L1792" s="225" t="str">
        <f t="shared" si="324"/>
        <v>6</v>
      </c>
      <c r="M1792" s="225" t="str">
        <f t="shared" si="324"/>
        <v>7</v>
      </c>
      <c r="N1792" s="225" t="str">
        <f t="shared" si="324"/>
        <v>8</v>
      </c>
      <c r="O1792" s="225" t="str">
        <f t="shared" si="324"/>
        <v>9</v>
      </c>
      <c r="P1792" s="225" t="str">
        <f t="shared" si="324"/>
        <v>10</v>
      </c>
      <c r="Q1792" s="225" t="str">
        <f t="shared" si="324"/>
        <v>11</v>
      </c>
      <c r="R1792" s="225" t="str">
        <f t="shared" si="324"/>
        <v>12</v>
      </c>
      <c r="S1792" s="225" t="str">
        <f t="shared" si="324"/>
        <v>13</v>
      </c>
      <c r="T1792" s="225" t="str">
        <f t="shared" si="324"/>
        <v>14</v>
      </c>
      <c r="U1792" s="225" t="str">
        <f t="shared" si="324"/>
        <v>15</v>
      </c>
      <c r="V1792" s="225" t="str">
        <f t="shared" si="324"/>
        <v>16</v>
      </c>
      <c r="W1792" s="225" t="str">
        <f t="shared" si="324"/>
        <v>17</v>
      </c>
      <c r="X1792" s="225" t="str">
        <f t="shared" si="324"/>
        <v>18</v>
      </c>
      <c r="Y1792" s="225" t="str">
        <f t="shared" si="324"/>
        <v>19</v>
      </c>
    </row>
    <row r="1793" spans="1:25" x14ac:dyDescent="0.25">
      <c r="A1793" t="str">
        <f t="shared" si="321"/>
        <v/>
      </c>
      <c r="G1793" s="225" t="str">
        <f t="shared" si="325"/>
        <v>1</v>
      </c>
      <c r="H1793" s="225" t="str">
        <f t="shared" si="326"/>
        <v>2</v>
      </c>
      <c r="I1793" s="225" t="str">
        <f t="shared" si="320"/>
        <v>3</v>
      </c>
      <c r="J1793" s="225" t="str">
        <f t="shared" si="324"/>
        <v>4</v>
      </c>
      <c r="K1793" s="225" t="str">
        <f t="shared" si="324"/>
        <v>5</v>
      </c>
      <c r="L1793" s="225" t="str">
        <f t="shared" si="324"/>
        <v>6</v>
      </c>
      <c r="M1793" s="225" t="str">
        <f t="shared" si="324"/>
        <v>7</v>
      </c>
      <c r="N1793" s="225" t="str">
        <f t="shared" si="324"/>
        <v>8</v>
      </c>
      <c r="O1793" s="225" t="str">
        <f t="shared" si="324"/>
        <v>9</v>
      </c>
      <c r="P1793" s="225" t="str">
        <f t="shared" si="324"/>
        <v>10</v>
      </c>
      <c r="Q1793" s="225" t="str">
        <f t="shared" si="324"/>
        <v>11</v>
      </c>
      <c r="R1793" s="225" t="str">
        <f t="shared" si="324"/>
        <v>12</v>
      </c>
      <c r="S1793" s="225" t="str">
        <f t="shared" si="324"/>
        <v>13</v>
      </c>
      <c r="T1793" s="225" t="str">
        <f t="shared" ref="J1793:Y1809" si="327">T$1&amp;$F1793&amp;$B1793&amp;$E1793</f>
        <v>14</v>
      </c>
      <c r="U1793" s="225" t="str">
        <f t="shared" si="327"/>
        <v>15</v>
      </c>
      <c r="V1793" s="225" t="str">
        <f t="shared" si="327"/>
        <v>16</v>
      </c>
      <c r="W1793" s="225" t="str">
        <f t="shared" si="327"/>
        <v>17</v>
      </c>
      <c r="X1793" s="225" t="str">
        <f t="shared" si="327"/>
        <v>18</v>
      </c>
      <c r="Y1793" s="225" t="str">
        <f t="shared" si="327"/>
        <v>19</v>
      </c>
    </row>
    <row r="1794" spans="1:25" x14ac:dyDescent="0.25">
      <c r="A1794" t="str">
        <f t="shared" si="321"/>
        <v/>
      </c>
      <c r="G1794" s="225" t="str">
        <f t="shared" si="325"/>
        <v>1</v>
      </c>
      <c r="H1794" s="225" t="str">
        <f t="shared" si="326"/>
        <v>2</v>
      </c>
      <c r="I1794" s="225" t="str">
        <f t="shared" ref="I1794:I1857" si="328">I$1&amp;$F1794&amp;$B1794&amp;$E1794</f>
        <v>3</v>
      </c>
      <c r="J1794" s="225" t="str">
        <f t="shared" si="327"/>
        <v>4</v>
      </c>
      <c r="K1794" s="225" t="str">
        <f t="shared" si="327"/>
        <v>5</v>
      </c>
      <c r="L1794" s="225" t="str">
        <f t="shared" si="327"/>
        <v>6</v>
      </c>
      <c r="M1794" s="225" t="str">
        <f t="shared" si="327"/>
        <v>7</v>
      </c>
      <c r="N1794" s="225" t="str">
        <f t="shared" si="327"/>
        <v>8</v>
      </c>
      <c r="O1794" s="225" t="str">
        <f t="shared" si="327"/>
        <v>9</v>
      </c>
      <c r="P1794" s="225" t="str">
        <f t="shared" si="327"/>
        <v>10</v>
      </c>
      <c r="Q1794" s="225" t="str">
        <f t="shared" si="327"/>
        <v>11</v>
      </c>
      <c r="R1794" s="225" t="str">
        <f t="shared" si="327"/>
        <v>12</v>
      </c>
      <c r="S1794" s="225" t="str">
        <f t="shared" si="327"/>
        <v>13</v>
      </c>
      <c r="T1794" s="225" t="str">
        <f t="shared" si="327"/>
        <v>14</v>
      </c>
      <c r="U1794" s="225" t="str">
        <f t="shared" si="327"/>
        <v>15</v>
      </c>
      <c r="V1794" s="225" t="str">
        <f t="shared" si="327"/>
        <v>16</v>
      </c>
      <c r="W1794" s="225" t="str">
        <f t="shared" si="327"/>
        <v>17</v>
      </c>
      <c r="X1794" s="225" t="str">
        <f t="shared" si="327"/>
        <v>18</v>
      </c>
      <c r="Y1794" s="225" t="str">
        <f t="shared" si="327"/>
        <v>19</v>
      </c>
    </row>
    <row r="1795" spans="1:25" x14ac:dyDescent="0.25">
      <c r="A1795" t="str">
        <f t="shared" ref="A1795:A1858" si="329">E1795&amp;F1795</f>
        <v/>
      </c>
      <c r="G1795" s="225" t="str">
        <f t="shared" si="325"/>
        <v>1</v>
      </c>
      <c r="H1795" s="225" t="str">
        <f t="shared" si="326"/>
        <v>2</v>
      </c>
      <c r="I1795" s="225" t="str">
        <f t="shared" si="328"/>
        <v>3</v>
      </c>
      <c r="J1795" s="225" t="str">
        <f t="shared" si="327"/>
        <v>4</v>
      </c>
      <c r="K1795" s="225" t="str">
        <f t="shared" si="327"/>
        <v>5</v>
      </c>
      <c r="L1795" s="225" t="str">
        <f t="shared" si="327"/>
        <v>6</v>
      </c>
      <c r="M1795" s="225" t="str">
        <f t="shared" si="327"/>
        <v>7</v>
      </c>
      <c r="N1795" s="225" t="str">
        <f t="shared" si="327"/>
        <v>8</v>
      </c>
      <c r="O1795" s="225" t="str">
        <f t="shared" si="327"/>
        <v>9</v>
      </c>
      <c r="P1795" s="225" t="str">
        <f t="shared" si="327"/>
        <v>10</v>
      </c>
      <c r="Q1795" s="225" t="str">
        <f t="shared" si="327"/>
        <v>11</v>
      </c>
      <c r="R1795" s="225" t="str">
        <f t="shared" si="327"/>
        <v>12</v>
      </c>
      <c r="S1795" s="225" t="str">
        <f t="shared" si="327"/>
        <v>13</v>
      </c>
      <c r="T1795" s="225" t="str">
        <f t="shared" si="327"/>
        <v>14</v>
      </c>
      <c r="U1795" s="225" t="str">
        <f t="shared" si="327"/>
        <v>15</v>
      </c>
      <c r="V1795" s="225" t="str">
        <f t="shared" si="327"/>
        <v>16</v>
      </c>
      <c r="W1795" s="225" t="str">
        <f t="shared" si="327"/>
        <v>17</v>
      </c>
      <c r="X1795" s="225" t="str">
        <f t="shared" si="327"/>
        <v>18</v>
      </c>
      <c r="Y1795" s="225" t="str">
        <f t="shared" si="327"/>
        <v>19</v>
      </c>
    </row>
    <row r="1796" spans="1:25" x14ac:dyDescent="0.25">
      <c r="A1796" t="str">
        <f t="shared" si="329"/>
        <v/>
      </c>
      <c r="G1796" s="225" t="str">
        <f t="shared" si="325"/>
        <v>1</v>
      </c>
      <c r="H1796" s="225" t="str">
        <f t="shared" si="326"/>
        <v>2</v>
      </c>
      <c r="I1796" s="225" t="str">
        <f t="shared" si="328"/>
        <v>3</v>
      </c>
      <c r="J1796" s="225" t="str">
        <f t="shared" si="327"/>
        <v>4</v>
      </c>
      <c r="K1796" s="225" t="str">
        <f t="shared" si="327"/>
        <v>5</v>
      </c>
      <c r="L1796" s="225" t="str">
        <f t="shared" si="327"/>
        <v>6</v>
      </c>
      <c r="M1796" s="225" t="str">
        <f t="shared" si="327"/>
        <v>7</v>
      </c>
      <c r="N1796" s="225" t="str">
        <f t="shared" si="327"/>
        <v>8</v>
      </c>
      <c r="O1796" s="225" t="str">
        <f t="shared" si="327"/>
        <v>9</v>
      </c>
      <c r="P1796" s="225" t="str">
        <f t="shared" si="327"/>
        <v>10</v>
      </c>
      <c r="Q1796" s="225" t="str">
        <f t="shared" si="327"/>
        <v>11</v>
      </c>
      <c r="R1796" s="225" t="str">
        <f t="shared" si="327"/>
        <v>12</v>
      </c>
      <c r="S1796" s="225" t="str">
        <f t="shared" si="327"/>
        <v>13</v>
      </c>
      <c r="T1796" s="225" t="str">
        <f t="shared" si="327"/>
        <v>14</v>
      </c>
      <c r="U1796" s="225" t="str">
        <f t="shared" si="327"/>
        <v>15</v>
      </c>
      <c r="V1796" s="225" t="str">
        <f t="shared" si="327"/>
        <v>16</v>
      </c>
      <c r="W1796" s="225" t="str">
        <f t="shared" si="327"/>
        <v>17</v>
      </c>
      <c r="X1796" s="225" t="str">
        <f t="shared" si="327"/>
        <v>18</v>
      </c>
      <c r="Y1796" s="225" t="str">
        <f t="shared" si="327"/>
        <v>19</v>
      </c>
    </row>
    <row r="1797" spans="1:25" x14ac:dyDescent="0.25">
      <c r="A1797" t="str">
        <f t="shared" si="329"/>
        <v/>
      </c>
      <c r="G1797" s="225" t="str">
        <f t="shared" si="325"/>
        <v>1</v>
      </c>
      <c r="H1797" s="225" t="str">
        <f t="shared" si="326"/>
        <v>2</v>
      </c>
      <c r="I1797" s="225" t="str">
        <f t="shared" si="328"/>
        <v>3</v>
      </c>
      <c r="J1797" s="225" t="str">
        <f t="shared" si="327"/>
        <v>4</v>
      </c>
      <c r="K1797" s="225" t="str">
        <f t="shared" si="327"/>
        <v>5</v>
      </c>
      <c r="L1797" s="225" t="str">
        <f t="shared" si="327"/>
        <v>6</v>
      </c>
      <c r="M1797" s="225" t="str">
        <f t="shared" si="327"/>
        <v>7</v>
      </c>
      <c r="N1797" s="225" t="str">
        <f t="shared" si="327"/>
        <v>8</v>
      </c>
      <c r="O1797" s="225" t="str">
        <f t="shared" si="327"/>
        <v>9</v>
      </c>
      <c r="P1797" s="225" t="str">
        <f t="shared" si="327"/>
        <v>10</v>
      </c>
      <c r="Q1797" s="225" t="str">
        <f t="shared" si="327"/>
        <v>11</v>
      </c>
      <c r="R1797" s="225" t="str">
        <f t="shared" si="327"/>
        <v>12</v>
      </c>
      <c r="S1797" s="225" t="str">
        <f t="shared" si="327"/>
        <v>13</v>
      </c>
      <c r="T1797" s="225" t="str">
        <f t="shared" si="327"/>
        <v>14</v>
      </c>
      <c r="U1797" s="225" t="str">
        <f t="shared" si="327"/>
        <v>15</v>
      </c>
      <c r="V1797" s="225" t="str">
        <f t="shared" si="327"/>
        <v>16</v>
      </c>
      <c r="W1797" s="225" t="str">
        <f t="shared" si="327"/>
        <v>17</v>
      </c>
      <c r="X1797" s="225" t="str">
        <f t="shared" si="327"/>
        <v>18</v>
      </c>
      <c r="Y1797" s="225" t="str">
        <f t="shared" si="327"/>
        <v>19</v>
      </c>
    </row>
    <row r="1798" spans="1:25" x14ac:dyDescent="0.25">
      <c r="A1798" t="str">
        <f t="shared" si="329"/>
        <v/>
      </c>
      <c r="G1798" s="225" t="str">
        <f t="shared" si="325"/>
        <v>1</v>
      </c>
      <c r="H1798" s="225" t="str">
        <f t="shared" si="326"/>
        <v>2</v>
      </c>
      <c r="I1798" s="225" t="str">
        <f t="shared" si="328"/>
        <v>3</v>
      </c>
      <c r="J1798" s="225" t="str">
        <f t="shared" si="327"/>
        <v>4</v>
      </c>
      <c r="K1798" s="225" t="str">
        <f t="shared" si="327"/>
        <v>5</v>
      </c>
      <c r="L1798" s="225" t="str">
        <f t="shared" si="327"/>
        <v>6</v>
      </c>
      <c r="M1798" s="225" t="str">
        <f t="shared" si="327"/>
        <v>7</v>
      </c>
      <c r="N1798" s="225" t="str">
        <f t="shared" si="327"/>
        <v>8</v>
      </c>
      <c r="O1798" s="225" t="str">
        <f t="shared" si="327"/>
        <v>9</v>
      </c>
      <c r="P1798" s="225" t="str">
        <f t="shared" si="327"/>
        <v>10</v>
      </c>
      <c r="Q1798" s="225" t="str">
        <f t="shared" si="327"/>
        <v>11</v>
      </c>
      <c r="R1798" s="225" t="str">
        <f t="shared" si="327"/>
        <v>12</v>
      </c>
      <c r="S1798" s="225" t="str">
        <f t="shared" si="327"/>
        <v>13</v>
      </c>
      <c r="T1798" s="225" t="str">
        <f t="shared" si="327"/>
        <v>14</v>
      </c>
      <c r="U1798" s="225" t="str">
        <f t="shared" si="327"/>
        <v>15</v>
      </c>
      <c r="V1798" s="225" t="str">
        <f t="shared" si="327"/>
        <v>16</v>
      </c>
      <c r="W1798" s="225" t="str">
        <f t="shared" si="327"/>
        <v>17</v>
      </c>
      <c r="X1798" s="225" t="str">
        <f t="shared" si="327"/>
        <v>18</v>
      </c>
      <c r="Y1798" s="225" t="str">
        <f t="shared" si="327"/>
        <v>19</v>
      </c>
    </row>
    <row r="1799" spans="1:25" x14ac:dyDescent="0.25">
      <c r="A1799" t="str">
        <f t="shared" si="329"/>
        <v/>
      </c>
      <c r="G1799" s="225" t="str">
        <f t="shared" si="325"/>
        <v>1</v>
      </c>
      <c r="H1799" s="225" t="str">
        <f t="shared" si="326"/>
        <v>2</v>
      </c>
      <c r="I1799" s="225" t="str">
        <f t="shared" si="328"/>
        <v>3</v>
      </c>
      <c r="J1799" s="225" t="str">
        <f t="shared" si="327"/>
        <v>4</v>
      </c>
      <c r="K1799" s="225" t="str">
        <f t="shared" si="327"/>
        <v>5</v>
      </c>
      <c r="L1799" s="225" t="str">
        <f t="shared" si="327"/>
        <v>6</v>
      </c>
      <c r="M1799" s="225" t="str">
        <f t="shared" si="327"/>
        <v>7</v>
      </c>
      <c r="N1799" s="225" t="str">
        <f t="shared" si="327"/>
        <v>8</v>
      </c>
      <c r="O1799" s="225" t="str">
        <f t="shared" si="327"/>
        <v>9</v>
      </c>
      <c r="P1799" s="225" t="str">
        <f t="shared" si="327"/>
        <v>10</v>
      </c>
      <c r="Q1799" s="225" t="str">
        <f t="shared" si="327"/>
        <v>11</v>
      </c>
      <c r="R1799" s="225" t="str">
        <f t="shared" si="327"/>
        <v>12</v>
      </c>
      <c r="S1799" s="225" t="str">
        <f t="shared" si="327"/>
        <v>13</v>
      </c>
      <c r="T1799" s="225" t="str">
        <f t="shared" si="327"/>
        <v>14</v>
      </c>
      <c r="U1799" s="225" t="str">
        <f t="shared" si="327"/>
        <v>15</v>
      </c>
      <c r="V1799" s="225" t="str">
        <f t="shared" si="327"/>
        <v>16</v>
      </c>
      <c r="W1799" s="225" t="str">
        <f t="shared" si="327"/>
        <v>17</v>
      </c>
      <c r="X1799" s="225" t="str">
        <f t="shared" si="327"/>
        <v>18</v>
      </c>
      <c r="Y1799" s="225" t="str">
        <f t="shared" si="327"/>
        <v>19</v>
      </c>
    </row>
    <row r="1800" spans="1:25" x14ac:dyDescent="0.25">
      <c r="A1800" t="str">
        <f t="shared" si="329"/>
        <v/>
      </c>
      <c r="G1800" s="225" t="str">
        <f t="shared" si="325"/>
        <v>1</v>
      </c>
      <c r="H1800" s="225" t="str">
        <f t="shared" si="326"/>
        <v>2</v>
      </c>
      <c r="I1800" s="225" t="str">
        <f t="shared" si="328"/>
        <v>3</v>
      </c>
      <c r="J1800" s="225" t="str">
        <f t="shared" si="327"/>
        <v>4</v>
      </c>
      <c r="K1800" s="225" t="str">
        <f t="shared" si="327"/>
        <v>5</v>
      </c>
      <c r="L1800" s="225" t="str">
        <f t="shared" si="327"/>
        <v>6</v>
      </c>
      <c r="M1800" s="225" t="str">
        <f t="shared" si="327"/>
        <v>7</v>
      </c>
      <c r="N1800" s="225" t="str">
        <f t="shared" si="327"/>
        <v>8</v>
      </c>
      <c r="O1800" s="225" t="str">
        <f t="shared" si="327"/>
        <v>9</v>
      </c>
      <c r="P1800" s="225" t="str">
        <f t="shared" si="327"/>
        <v>10</v>
      </c>
      <c r="Q1800" s="225" t="str">
        <f t="shared" si="327"/>
        <v>11</v>
      </c>
      <c r="R1800" s="225" t="str">
        <f t="shared" si="327"/>
        <v>12</v>
      </c>
      <c r="S1800" s="225" t="str">
        <f t="shared" si="327"/>
        <v>13</v>
      </c>
      <c r="T1800" s="225" t="str">
        <f t="shared" si="327"/>
        <v>14</v>
      </c>
      <c r="U1800" s="225" t="str">
        <f t="shared" si="327"/>
        <v>15</v>
      </c>
      <c r="V1800" s="225" t="str">
        <f t="shared" si="327"/>
        <v>16</v>
      </c>
      <c r="W1800" s="225" t="str">
        <f t="shared" si="327"/>
        <v>17</v>
      </c>
      <c r="X1800" s="225" t="str">
        <f t="shared" si="327"/>
        <v>18</v>
      </c>
      <c r="Y1800" s="225" t="str">
        <f t="shared" si="327"/>
        <v>19</v>
      </c>
    </row>
    <row r="1801" spans="1:25" x14ac:dyDescent="0.25">
      <c r="A1801" t="str">
        <f t="shared" si="329"/>
        <v/>
      </c>
      <c r="G1801" s="225" t="str">
        <f t="shared" si="325"/>
        <v>1</v>
      </c>
      <c r="H1801" s="225" t="str">
        <f t="shared" si="326"/>
        <v>2</v>
      </c>
      <c r="I1801" s="225" t="str">
        <f t="shared" si="328"/>
        <v>3</v>
      </c>
      <c r="J1801" s="225" t="str">
        <f t="shared" si="327"/>
        <v>4</v>
      </c>
      <c r="K1801" s="225" t="str">
        <f t="shared" si="327"/>
        <v>5</v>
      </c>
      <c r="L1801" s="225" t="str">
        <f t="shared" si="327"/>
        <v>6</v>
      </c>
      <c r="M1801" s="225" t="str">
        <f t="shared" si="327"/>
        <v>7</v>
      </c>
      <c r="N1801" s="225" t="str">
        <f t="shared" si="327"/>
        <v>8</v>
      </c>
      <c r="O1801" s="225" t="str">
        <f t="shared" si="327"/>
        <v>9</v>
      </c>
      <c r="P1801" s="225" t="str">
        <f t="shared" si="327"/>
        <v>10</v>
      </c>
      <c r="Q1801" s="225" t="str">
        <f t="shared" si="327"/>
        <v>11</v>
      </c>
      <c r="R1801" s="225" t="str">
        <f t="shared" si="327"/>
        <v>12</v>
      </c>
      <c r="S1801" s="225" t="str">
        <f t="shared" si="327"/>
        <v>13</v>
      </c>
      <c r="T1801" s="225" t="str">
        <f t="shared" si="327"/>
        <v>14</v>
      </c>
      <c r="U1801" s="225" t="str">
        <f t="shared" si="327"/>
        <v>15</v>
      </c>
      <c r="V1801" s="225" t="str">
        <f t="shared" si="327"/>
        <v>16</v>
      </c>
      <c r="W1801" s="225" t="str">
        <f t="shared" si="327"/>
        <v>17</v>
      </c>
      <c r="X1801" s="225" t="str">
        <f t="shared" si="327"/>
        <v>18</v>
      </c>
      <c r="Y1801" s="225" t="str">
        <f t="shared" si="327"/>
        <v>19</v>
      </c>
    </row>
    <row r="1802" spans="1:25" x14ac:dyDescent="0.25">
      <c r="A1802" t="str">
        <f t="shared" si="329"/>
        <v/>
      </c>
      <c r="G1802" s="225" t="str">
        <f t="shared" si="325"/>
        <v>1</v>
      </c>
      <c r="H1802" s="225" t="str">
        <f t="shared" si="326"/>
        <v>2</v>
      </c>
      <c r="I1802" s="225" t="str">
        <f t="shared" si="328"/>
        <v>3</v>
      </c>
      <c r="J1802" s="225" t="str">
        <f t="shared" si="327"/>
        <v>4</v>
      </c>
      <c r="K1802" s="225" t="str">
        <f t="shared" si="327"/>
        <v>5</v>
      </c>
      <c r="L1802" s="225" t="str">
        <f t="shared" si="327"/>
        <v>6</v>
      </c>
      <c r="M1802" s="225" t="str">
        <f t="shared" si="327"/>
        <v>7</v>
      </c>
      <c r="N1802" s="225" t="str">
        <f t="shared" si="327"/>
        <v>8</v>
      </c>
      <c r="O1802" s="225" t="str">
        <f t="shared" si="327"/>
        <v>9</v>
      </c>
      <c r="P1802" s="225" t="str">
        <f t="shared" si="327"/>
        <v>10</v>
      </c>
      <c r="Q1802" s="225" t="str">
        <f t="shared" si="327"/>
        <v>11</v>
      </c>
      <c r="R1802" s="225" t="str">
        <f t="shared" si="327"/>
        <v>12</v>
      </c>
      <c r="S1802" s="225" t="str">
        <f t="shared" si="327"/>
        <v>13</v>
      </c>
      <c r="T1802" s="225" t="str">
        <f t="shared" si="327"/>
        <v>14</v>
      </c>
      <c r="U1802" s="225" t="str">
        <f t="shared" si="327"/>
        <v>15</v>
      </c>
      <c r="V1802" s="225" t="str">
        <f t="shared" si="327"/>
        <v>16</v>
      </c>
      <c r="W1802" s="225" t="str">
        <f t="shared" si="327"/>
        <v>17</v>
      </c>
      <c r="X1802" s="225" t="str">
        <f t="shared" si="327"/>
        <v>18</v>
      </c>
      <c r="Y1802" s="225" t="str">
        <f t="shared" si="327"/>
        <v>19</v>
      </c>
    </row>
    <row r="1803" spans="1:25" x14ac:dyDescent="0.25">
      <c r="A1803" t="str">
        <f t="shared" si="329"/>
        <v/>
      </c>
      <c r="G1803" s="225" t="str">
        <f t="shared" si="325"/>
        <v>1</v>
      </c>
      <c r="H1803" s="225" t="str">
        <f t="shared" si="326"/>
        <v>2</v>
      </c>
      <c r="I1803" s="225" t="str">
        <f t="shared" si="328"/>
        <v>3</v>
      </c>
      <c r="J1803" s="225" t="str">
        <f t="shared" si="327"/>
        <v>4</v>
      </c>
      <c r="K1803" s="225" t="str">
        <f t="shared" si="327"/>
        <v>5</v>
      </c>
      <c r="L1803" s="225" t="str">
        <f t="shared" si="327"/>
        <v>6</v>
      </c>
      <c r="M1803" s="225" t="str">
        <f t="shared" si="327"/>
        <v>7</v>
      </c>
      <c r="N1803" s="225" t="str">
        <f t="shared" si="327"/>
        <v>8</v>
      </c>
      <c r="O1803" s="225" t="str">
        <f t="shared" si="327"/>
        <v>9</v>
      </c>
      <c r="P1803" s="225" t="str">
        <f t="shared" si="327"/>
        <v>10</v>
      </c>
      <c r="Q1803" s="225" t="str">
        <f t="shared" si="327"/>
        <v>11</v>
      </c>
      <c r="R1803" s="225" t="str">
        <f t="shared" si="327"/>
        <v>12</v>
      </c>
      <c r="S1803" s="225" t="str">
        <f t="shared" si="327"/>
        <v>13</v>
      </c>
      <c r="T1803" s="225" t="str">
        <f t="shared" si="327"/>
        <v>14</v>
      </c>
      <c r="U1803" s="225" t="str">
        <f t="shared" si="327"/>
        <v>15</v>
      </c>
      <c r="V1803" s="225" t="str">
        <f t="shared" si="327"/>
        <v>16</v>
      </c>
      <c r="W1803" s="225" t="str">
        <f t="shared" si="327"/>
        <v>17</v>
      </c>
      <c r="X1803" s="225" t="str">
        <f t="shared" si="327"/>
        <v>18</v>
      </c>
      <c r="Y1803" s="225" t="str">
        <f t="shared" si="327"/>
        <v>19</v>
      </c>
    </row>
    <row r="1804" spans="1:25" x14ac:dyDescent="0.25">
      <c r="A1804" t="str">
        <f t="shared" si="329"/>
        <v/>
      </c>
      <c r="G1804" s="225" t="str">
        <f t="shared" si="325"/>
        <v>1</v>
      </c>
      <c r="H1804" s="225" t="str">
        <f t="shared" si="326"/>
        <v>2</v>
      </c>
      <c r="I1804" s="225" t="str">
        <f t="shared" si="328"/>
        <v>3</v>
      </c>
      <c r="J1804" s="225" t="str">
        <f t="shared" si="327"/>
        <v>4</v>
      </c>
      <c r="K1804" s="225" t="str">
        <f t="shared" si="327"/>
        <v>5</v>
      </c>
      <c r="L1804" s="225" t="str">
        <f t="shared" si="327"/>
        <v>6</v>
      </c>
      <c r="M1804" s="225" t="str">
        <f t="shared" si="327"/>
        <v>7</v>
      </c>
      <c r="N1804" s="225" t="str">
        <f t="shared" si="327"/>
        <v>8</v>
      </c>
      <c r="O1804" s="225" t="str">
        <f t="shared" si="327"/>
        <v>9</v>
      </c>
      <c r="P1804" s="225" t="str">
        <f t="shared" si="327"/>
        <v>10</v>
      </c>
      <c r="Q1804" s="225" t="str">
        <f t="shared" si="327"/>
        <v>11</v>
      </c>
      <c r="R1804" s="225" t="str">
        <f t="shared" si="327"/>
        <v>12</v>
      </c>
      <c r="S1804" s="225" t="str">
        <f t="shared" si="327"/>
        <v>13</v>
      </c>
      <c r="T1804" s="225" t="str">
        <f t="shared" si="327"/>
        <v>14</v>
      </c>
      <c r="U1804" s="225" t="str">
        <f t="shared" si="327"/>
        <v>15</v>
      </c>
      <c r="V1804" s="225" t="str">
        <f t="shared" si="327"/>
        <v>16</v>
      </c>
      <c r="W1804" s="225" t="str">
        <f t="shared" si="327"/>
        <v>17</v>
      </c>
      <c r="X1804" s="225" t="str">
        <f t="shared" si="327"/>
        <v>18</v>
      </c>
      <c r="Y1804" s="225" t="str">
        <f t="shared" si="327"/>
        <v>19</v>
      </c>
    </row>
    <row r="1805" spans="1:25" x14ac:dyDescent="0.25">
      <c r="A1805" t="str">
        <f t="shared" si="329"/>
        <v/>
      </c>
      <c r="G1805" s="225" t="str">
        <f t="shared" si="325"/>
        <v>1</v>
      </c>
      <c r="H1805" s="225" t="str">
        <f t="shared" si="326"/>
        <v>2</v>
      </c>
      <c r="I1805" s="225" t="str">
        <f t="shared" si="328"/>
        <v>3</v>
      </c>
      <c r="J1805" s="225" t="str">
        <f t="shared" si="327"/>
        <v>4</v>
      </c>
      <c r="K1805" s="225" t="str">
        <f t="shared" si="327"/>
        <v>5</v>
      </c>
      <c r="L1805" s="225" t="str">
        <f t="shared" si="327"/>
        <v>6</v>
      </c>
      <c r="M1805" s="225" t="str">
        <f t="shared" si="327"/>
        <v>7</v>
      </c>
      <c r="N1805" s="225" t="str">
        <f t="shared" si="327"/>
        <v>8</v>
      </c>
      <c r="O1805" s="225" t="str">
        <f t="shared" si="327"/>
        <v>9</v>
      </c>
      <c r="P1805" s="225" t="str">
        <f t="shared" si="327"/>
        <v>10</v>
      </c>
      <c r="Q1805" s="225" t="str">
        <f t="shared" si="327"/>
        <v>11</v>
      </c>
      <c r="R1805" s="225" t="str">
        <f t="shared" si="327"/>
        <v>12</v>
      </c>
      <c r="S1805" s="225" t="str">
        <f t="shared" si="327"/>
        <v>13</v>
      </c>
      <c r="T1805" s="225" t="str">
        <f t="shared" si="327"/>
        <v>14</v>
      </c>
      <c r="U1805" s="225" t="str">
        <f t="shared" si="327"/>
        <v>15</v>
      </c>
      <c r="V1805" s="225" t="str">
        <f t="shared" si="327"/>
        <v>16</v>
      </c>
      <c r="W1805" s="225" t="str">
        <f t="shared" si="327"/>
        <v>17</v>
      </c>
      <c r="X1805" s="225" t="str">
        <f t="shared" si="327"/>
        <v>18</v>
      </c>
      <c r="Y1805" s="225" t="str">
        <f t="shared" si="327"/>
        <v>19</v>
      </c>
    </row>
    <row r="1806" spans="1:25" x14ac:dyDescent="0.25">
      <c r="A1806" t="str">
        <f t="shared" si="329"/>
        <v/>
      </c>
      <c r="G1806" s="225" t="str">
        <f t="shared" si="325"/>
        <v>1</v>
      </c>
      <c r="H1806" s="225" t="str">
        <f t="shared" si="326"/>
        <v>2</v>
      </c>
      <c r="I1806" s="225" t="str">
        <f t="shared" si="328"/>
        <v>3</v>
      </c>
      <c r="J1806" s="225" t="str">
        <f t="shared" si="327"/>
        <v>4</v>
      </c>
      <c r="K1806" s="225" t="str">
        <f t="shared" si="327"/>
        <v>5</v>
      </c>
      <c r="L1806" s="225" t="str">
        <f t="shared" si="327"/>
        <v>6</v>
      </c>
      <c r="M1806" s="225" t="str">
        <f t="shared" si="327"/>
        <v>7</v>
      </c>
      <c r="N1806" s="225" t="str">
        <f t="shared" si="327"/>
        <v>8</v>
      </c>
      <c r="O1806" s="225" t="str">
        <f t="shared" si="327"/>
        <v>9</v>
      </c>
      <c r="P1806" s="225" t="str">
        <f t="shared" si="327"/>
        <v>10</v>
      </c>
      <c r="Q1806" s="225" t="str">
        <f t="shared" si="327"/>
        <v>11</v>
      </c>
      <c r="R1806" s="225" t="str">
        <f t="shared" si="327"/>
        <v>12</v>
      </c>
      <c r="S1806" s="225" t="str">
        <f t="shared" si="327"/>
        <v>13</v>
      </c>
      <c r="T1806" s="225" t="str">
        <f t="shared" si="327"/>
        <v>14</v>
      </c>
      <c r="U1806" s="225" t="str">
        <f t="shared" si="327"/>
        <v>15</v>
      </c>
      <c r="V1806" s="225" t="str">
        <f t="shared" si="327"/>
        <v>16</v>
      </c>
      <c r="W1806" s="225" t="str">
        <f t="shared" si="327"/>
        <v>17</v>
      </c>
      <c r="X1806" s="225" t="str">
        <f t="shared" si="327"/>
        <v>18</v>
      </c>
      <c r="Y1806" s="225" t="str">
        <f t="shared" si="327"/>
        <v>19</v>
      </c>
    </row>
    <row r="1807" spans="1:25" x14ac:dyDescent="0.25">
      <c r="A1807" t="str">
        <f t="shared" si="329"/>
        <v/>
      </c>
      <c r="G1807" s="225" t="str">
        <f t="shared" si="325"/>
        <v>1</v>
      </c>
      <c r="H1807" s="225" t="str">
        <f t="shared" si="326"/>
        <v>2</v>
      </c>
      <c r="I1807" s="225" t="str">
        <f t="shared" si="328"/>
        <v>3</v>
      </c>
      <c r="J1807" s="225" t="str">
        <f t="shared" si="327"/>
        <v>4</v>
      </c>
      <c r="K1807" s="225" t="str">
        <f t="shared" si="327"/>
        <v>5</v>
      </c>
      <c r="L1807" s="225" t="str">
        <f t="shared" si="327"/>
        <v>6</v>
      </c>
      <c r="M1807" s="225" t="str">
        <f t="shared" si="327"/>
        <v>7</v>
      </c>
      <c r="N1807" s="225" t="str">
        <f t="shared" si="327"/>
        <v>8</v>
      </c>
      <c r="O1807" s="225" t="str">
        <f t="shared" si="327"/>
        <v>9</v>
      </c>
      <c r="P1807" s="225" t="str">
        <f t="shared" si="327"/>
        <v>10</v>
      </c>
      <c r="Q1807" s="225" t="str">
        <f t="shared" si="327"/>
        <v>11</v>
      </c>
      <c r="R1807" s="225" t="str">
        <f t="shared" si="327"/>
        <v>12</v>
      </c>
      <c r="S1807" s="225" t="str">
        <f t="shared" si="327"/>
        <v>13</v>
      </c>
      <c r="T1807" s="225" t="str">
        <f t="shared" si="327"/>
        <v>14</v>
      </c>
      <c r="U1807" s="225" t="str">
        <f t="shared" si="327"/>
        <v>15</v>
      </c>
      <c r="V1807" s="225" t="str">
        <f t="shared" si="327"/>
        <v>16</v>
      </c>
      <c r="W1807" s="225" t="str">
        <f t="shared" si="327"/>
        <v>17</v>
      </c>
      <c r="X1807" s="225" t="str">
        <f t="shared" si="327"/>
        <v>18</v>
      </c>
      <c r="Y1807" s="225" t="str">
        <f t="shared" si="327"/>
        <v>19</v>
      </c>
    </row>
    <row r="1808" spans="1:25" x14ac:dyDescent="0.25">
      <c r="A1808" t="str">
        <f t="shared" si="329"/>
        <v/>
      </c>
      <c r="G1808" s="225" t="str">
        <f t="shared" si="325"/>
        <v>1</v>
      </c>
      <c r="H1808" s="225" t="str">
        <f t="shared" si="326"/>
        <v>2</v>
      </c>
      <c r="I1808" s="225" t="str">
        <f t="shared" si="328"/>
        <v>3</v>
      </c>
      <c r="J1808" s="225" t="str">
        <f t="shared" si="327"/>
        <v>4</v>
      </c>
      <c r="K1808" s="225" t="str">
        <f t="shared" si="327"/>
        <v>5</v>
      </c>
      <c r="L1808" s="225" t="str">
        <f t="shared" si="327"/>
        <v>6</v>
      </c>
      <c r="M1808" s="225" t="str">
        <f t="shared" si="327"/>
        <v>7</v>
      </c>
      <c r="N1808" s="225" t="str">
        <f t="shared" si="327"/>
        <v>8</v>
      </c>
      <c r="O1808" s="225" t="str">
        <f t="shared" si="327"/>
        <v>9</v>
      </c>
      <c r="P1808" s="225" t="str">
        <f t="shared" si="327"/>
        <v>10</v>
      </c>
      <c r="Q1808" s="225" t="str">
        <f t="shared" si="327"/>
        <v>11</v>
      </c>
      <c r="R1808" s="225" t="str">
        <f t="shared" si="327"/>
        <v>12</v>
      </c>
      <c r="S1808" s="225" t="str">
        <f t="shared" si="327"/>
        <v>13</v>
      </c>
      <c r="T1808" s="225" t="str">
        <f t="shared" si="327"/>
        <v>14</v>
      </c>
      <c r="U1808" s="225" t="str">
        <f t="shared" si="327"/>
        <v>15</v>
      </c>
      <c r="V1808" s="225" t="str">
        <f t="shared" si="327"/>
        <v>16</v>
      </c>
      <c r="W1808" s="225" t="str">
        <f t="shared" si="327"/>
        <v>17</v>
      </c>
      <c r="X1808" s="225" t="str">
        <f t="shared" si="327"/>
        <v>18</v>
      </c>
      <c r="Y1808" s="225" t="str">
        <f t="shared" si="327"/>
        <v>19</v>
      </c>
    </row>
    <row r="1809" spans="1:25" x14ac:dyDescent="0.25">
      <c r="A1809" t="str">
        <f t="shared" si="329"/>
        <v/>
      </c>
      <c r="G1809" s="225" t="str">
        <f t="shared" si="325"/>
        <v>1</v>
      </c>
      <c r="H1809" s="225" t="str">
        <f t="shared" si="326"/>
        <v>2</v>
      </c>
      <c r="I1809" s="225" t="str">
        <f t="shared" si="328"/>
        <v>3</v>
      </c>
      <c r="J1809" s="225" t="str">
        <f t="shared" si="327"/>
        <v>4</v>
      </c>
      <c r="K1809" s="225" t="str">
        <f t="shared" si="327"/>
        <v>5</v>
      </c>
      <c r="L1809" s="225" t="str">
        <f t="shared" si="327"/>
        <v>6</v>
      </c>
      <c r="M1809" s="225" t="str">
        <f t="shared" si="327"/>
        <v>7</v>
      </c>
      <c r="N1809" s="225" t="str">
        <f t="shared" si="327"/>
        <v>8</v>
      </c>
      <c r="O1809" s="225" t="str">
        <f t="shared" si="327"/>
        <v>9</v>
      </c>
      <c r="P1809" s="225" t="str">
        <f t="shared" si="327"/>
        <v>10</v>
      </c>
      <c r="Q1809" s="225" t="str">
        <f t="shared" si="327"/>
        <v>11</v>
      </c>
      <c r="R1809" s="225" t="str">
        <f t="shared" si="327"/>
        <v>12</v>
      </c>
      <c r="S1809" s="225" t="str">
        <f t="shared" ref="J1809:Y1825" si="330">S$1&amp;$F1809&amp;$B1809&amp;$E1809</f>
        <v>13</v>
      </c>
      <c r="T1809" s="225" t="str">
        <f t="shared" si="330"/>
        <v>14</v>
      </c>
      <c r="U1809" s="225" t="str">
        <f t="shared" si="330"/>
        <v>15</v>
      </c>
      <c r="V1809" s="225" t="str">
        <f t="shared" si="330"/>
        <v>16</v>
      </c>
      <c r="W1809" s="225" t="str">
        <f t="shared" si="330"/>
        <v>17</v>
      </c>
      <c r="X1809" s="225" t="str">
        <f t="shared" si="330"/>
        <v>18</v>
      </c>
      <c r="Y1809" s="225" t="str">
        <f t="shared" si="330"/>
        <v>19</v>
      </c>
    </row>
    <row r="1810" spans="1:25" x14ac:dyDescent="0.25">
      <c r="A1810" t="str">
        <f t="shared" si="329"/>
        <v/>
      </c>
      <c r="G1810" s="225" t="str">
        <f t="shared" si="325"/>
        <v>1</v>
      </c>
      <c r="H1810" s="225" t="str">
        <f t="shared" si="326"/>
        <v>2</v>
      </c>
      <c r="I1810" s="225" t="str">
        <f t="shared" si="328"/>
        <v>3</v>
      </c>
      <c r="J1810" s="225" t="str">
        <f t="shared" si="330"/>
        <v>4</v>
      </c>
      <c r="K1810" s="225" t="str">
        <f t="shared" si="330"/>
        <v>5</v>
      </c>
      <c r="L1810" s="225" t="str">
        <f t="shared" si="330"/>
        <v>6</v>
      </c>
      <c r="M1810" s="225" t="str">
        <f t="shared" si="330"/>
        <v>7</v>
      </c>
      <c r="N1810" s="225" t="str">
        <f t="shared" si="330"/>
        <v>8</v>
      </c>
      <c r="O1810" s="225" t="str">
        <f t="shared" si="330"/>
        <v>9</v>
      </c>
      <c r="P1810" s="225" t="str">
        <f t="shared" si="330"/>
        <v>10</v>
      </c>
      <c r="Q1810" s="225" t="str">
        <f t="shared" si="330"/>
        <v>11</v>
      </c>
      <c r="R1810" s="225" t="str">
        <f t="shared" si="330"/>
        <v>12</v>
      </c>
      <c r="S1810" s="225" t="str">
        <f t="shared" si="330"/>
        <v>13</v>
      </c>
      <c r="T1810" s="225" t="str">
        <f t="shared" si="330"/>
        <v>14</v>
      </c>
      <c r="U1810" s="225" t="str">
        <f t="shared" si="330"/>
        <v>15</v>
      </c>
      <c r="V1810" s="225" t="str">
        <f t="shared" si="330"/>
        <v>16</v>
      </c>
      <c r="W1810" s="225" t="str">
        <f t="shared" si="330"/>
        <v>17</v>
      </c>
      <c r="X1810" s="225" t="str">
        <f t="shared" si="330"/>
        <v>18</v>
      </c>
      <c r="Y1810" s="225" t="str">
        <f t="shared" si="330"/>
        <v>19</v>
      </c>
    </row>
    <row r="1811" spans="1:25" x14ac:dyDescent="0.25">
      <c r="A1811" t="str">
        <f t="shared" si="329"/>
        <v/>
      </c>
      <c r="G1811" s="225" t="str">
        <f t="shared" si="325"/>
        <v>1</v>
      </c>
      <c r="H1811" s="225" t="str">
        <f t="shared" si="326"/>
        <v>2</v>
      </c>
      <c r="I1811" s="225" t="str">
        <f t="shared" si="328"/>
        <v>3</v>
      </c>
      <c r="J1811" s="225" t="str">
        <f t="shared" si="330"/>
        <v>4</v>
      </c>
      <c r="K1811" s="225" t="str">
        <f t="shared" si="330"/>
        <v>5</v>
      </c>
      <c r="L1811" s="225" t="str">
        <f t="shared" si="330"/>
        <v>6</v>
      </c>
      <c r="M1811" s="225" t="str">
        <f t="shared" si="330"/>
        <v>7</v>
      </c>
      <c r="N1811" s="225" t="str">
        <f t="shared" si="330"/>
        <v>8</v>
      </c>
      <c r="O1811" s="225" t="str">
        <f t="shared" si="330"/>
        <v>9</v>
      </c>
      <c r="P1811" s="225" t="str">
        <f t="shared" si="330"/>
        <v>10</v>
      </c>
      <c r="Q1811" s="225" t="str">
        <f t="shared" si="330"/>
        <v>11</v>
      </c>
      <c r="R1811" s="225" t="str">
        <f t="shared" si="330"/>
        <v>12</v>
      </c>
      <c r="S1811" s="225" t="str">
        <f t="shared" si="330"/>
        <v>13</v>
      </c>
      <c r="T1811" s="225" t="str">
        <f t="shared" si="330"/>
        <v>14</v>
      </c>
      <c r="U1811" s="225" t="str">
        <f t="shared" si="330"/>
        <v>15</v>
      </c>
      <c r="V1811" s="225" t="str">
        <f t="shared" si="330"/>
        <v>16</v>
      </c>
      <c r="W1811" s="225" t="str">
        <f t="shared" si="330"/>
        <v>17</v>
      </c>
      <c r="X1811" s="225" t="str">
        <f t="shared" si="330"/>
        <v>18</v>
      </c>
      <c r="Y1811" s="225" t="str">
        <f t="shared" si="330"/>
        <v>19</v>
      </c>
    </row>
    <row r="1812" spans="1:25" x14ac:dyDescent="0.25">
      <c r="A1812" t="str">
        <f t="shared" si="329"/>
        <v/>
      </c>
      <c r="G1812" s="225" t="str">
        <f t="shared" si="325"/>
        <v>1</v>
      </c>
      <c r="H1812" s="225" t="str">
        <f t="shared" si="326"/>
        <v>2</v>
      </c>
      <c r="I1812" s="225" t="str">
        <f t="shared" si="328"/>
        <v>3</v>
      </c>
      <c r="J1812" s="225" t="str">
        <f t="shared" si="330"/>
        <v>4</v>
      </c>
      <c r="K1812" s="225" t="str">
        <f t="shared" si="330"/>
        <v>5</v>
      </c>
      <c r="L1812" s="225" t="str">
        <f t="shared" si="330"/>
        <v>6</v>
      </c>
      <c r="M1812" s="225" t="str">
        <f t="shared" si="330"/>
        <v>7</v>
      </c>
      <c r="N1812" s="225" t="str">
        <f t="shared" si="330"/>
        <v>8</v>
      </c>
      <c r="O1812" s="225" t="str">
        <f t="shared" si="330"/>
        <v>9</v>
      </c>
      <c r="P1812" s="225" t="str">
        <f t="shared" si="330"/>
        <v>10</v>
      </c>
      <c r="Q1812" s="225" t="str">
        <f t="shared" si="330"/>
        <v>11</v>
      </c>
      <c r="R1812" s="225" t="str">
        <f t="shared" si="330"/>
        <v>12</v>
      </c>
      <c r="S1812" s="225" t="str">
        <f t="shared" si="330"/>
        <v>13</v>
      </c>
      <c r="T1812" s="225" t="str">
        <f t="shared" si="330"/>
        <v>14</v>
      </c>
      <c r="U1812" s="225" t="str">
        <f t="shared" si="330"/>
        <v>15</v>
      </c>
      <c r="V1812" s="225" t="str">
        <f t="shared" si="330"/>
        <v>16</v>
      </c>
      <c r="W1812" s="225" t="str">
        <f t="shared" si="330"/>
        <v>17</v>
      </c>
      <c r="X1812" s="225" t="str">
        <f t="shared" si="330"/>
        <v>18</v>
      </c>
      <c r="Y1812" s="225" t="str">
        <f t="shared" si="330"/>
        <v>19</v>
      </c>
    </row>
    <row r="1813" spans="1:25" x14ac:dyDescent="0.25">
      <c r="A1813" t="str">
        <f t="shared" si="329"/>
        <v/>
      </c>
      <c r="G1813" s="225" t="str">
        <f t="shared" si="325"/>
        <v>1</v>
      </c>
      <c r="H1813" s="225" t="str">
        <f t="shared" si="326"/>
        <v>2</v>
      </c>
      <c r="I1813" s="225" t="str">
        <f t="shared" si="328"/>
        <v>3</v>
      </c>
      <c r="J1813" s="225" t="str">
        <f t="shared" si="330"/>
        <v>4</v>
      </c>
      <c r="K1813" s="225" t="str">
        <f t="shared" si="330"/>
        <v>5</v>
      </c>
      <c r="L1813" s="225" t="str">
        <f t="shared" si="330"/>
        <v>6</v>
      </c>
      <c r="M1813" s="225" t="str">
        <f t="shared" si="330"/>
        <v>7</v>
      </c>
      <c r="N1813" s="225" t="str">
        <f t="shared" si="330"/>
        <v>8</v>
      </c>
      <c r="O1813" s="225" t="str">
        <f t="shared" si="330"/>
        <v>9</v>
      </c>
      <c r="P1813" s="225" t="str">
        <f t="shared" si="330"/>
        <v>10</v>
      </c>
      <c r="Q1813" s="225" t="str">
        <f t="shared" si="330"/>
        <v>11</v>
      </c>
      <c r="R1813" s="225" t="str">
        <f t="shared" si="330"/>
        <v>12</v>
      </c>
      <c r="S1813" s="225" t="str">
        <f t="shared" si="330"/>
        <v>13</v>
      </c>
      <c r="T1813" s="225" t="str">
        <f t="shared" si="330"/>
        <v>14</v>
      </c>
      <c r="U1813" s="225" t="str">
        <f t="shared" si="330"/>
        <v>15</v>
      </c>
      <c r="V1813" s="225" t="str">
        <f t="shared" si="330"/>
        <v>16</v>
      </c>
      <c r="W1813" s="225" t="str">
        <f t="shared" si="330"/>
        <v>17</v>
      </c>
      <c r="X1813" s="225" t="str">
        <f t="shared" si="330"/>
        <v>18</v>
      </c>
      <c r="Y1813" s="225" t="str">
        <f t="shared" si="330"/>
        <v>19</v>
      </c>
    </row>
    <row r="1814" spans="1:25" x14ac:dyDescent="0.25">
      <c r="A1814" t="str">
        <f t="shared" si="329"/>
        <v/>
      </c>
      <c r="G1814" s="225" t="str">
        <f t="shared" si="325"/>
        <v>1</v>
      </c>
      <c r="H1814" s="225" t="str">
        <f t="shared" si="326"/>
        <v>2</v>
      </c>
      <c r="I1814" s="225" t="str">
        <f t="shared" si="328"/>
        <v>3</v>
      </c>
      <c r="J1814" s="225" t="str">
        <f t="shared" si="330"/>
        <v>4</v>
      </c>
      <c r="K1814" s="225" t="str">
        <f t="shared" si="330"/>
        <v>5</v>
      </c>
      <c r="L1814" s="225" t="str">
        <f t="shared" si="330"/>
        <v>6</v>
      </c>
      <c r="M1814" s="225" t="str">
        <f t="shared" si="330"/>
        <v>7</v>
      </c>
      <c r="N1814" s="225" t="str">
        <f t="shared" si="330"/>
        <v>8</v>
      </c>
      <c r="O1814" s="225" t="str">
        <f t="shared" si="330"/>
        <v>9</v>
      </c>
      <c r="P1814" s="225" t="str">
        <f t="shared" si="330"/>
        <v>10</v>
      </c>
      <c r="Q1814" s="225" t="str">
        <f t="shared" si="330"/>
        <v>11</v>
      </c>
      <c r="R1814" s="225" t="str">
        <f t="shared" si="330"/>
        <v>12</v>
      </c>
      <c r="S1814" s="225" t="str">
        <f t="shared" si="330"/>
        <v>13</v>
      </c>
      <c r="T1814" s="225" t="str">
        <f t="shared" si="330"/>
        <v>14</v>
      </c>
      <c r="U1814" s="225" t="str">
        <f t="shared" si="330"/>
        <v>15</v>
      </c>
      <c r="V1814" s="225" t="str">
        <f t="shared" si="330"/>
        <v>16</v>
      </c>
      <c r="W1814" s="225" t="str">
        <f t="shared" si="330"/>
        <v>17</v>
      </c>
      <c r="X1814" s="225" t="str">
        <f t="shared" si="330"/>
        <v>18</v>
      </c>
      <c r="Y1814" s="225" t="str">
        <f t="shared" si="330"/>
        <v>19</v>
      </c>
    </row>
    <row r="1815" spans="1:25" x14ac:dyDescent="0.25">
      <c r="A1815" t="str">
        <f t="shared" si="329"/>
        <v/>
      </c>
      <c r="G1815" s="225" t="str">
        <f t="shared" si="325"/>
        <v>1</v>
      </c>
      <c r="H1815" s="225" t="str">
        <f t="shared" si="326"/>
        <v>2</v>
      </c>
      <c r="I1815" s="225" t="str">
        <f t="shared" si="328"/>
        <v>3</v>
      </c>
      <c r="J1815" s="225" t="str">
        <f t="shared" si="330"/>
        <v>4</v>
      </c>
      <c r="K1815" s="225" t="str">
        <f t="shared" si="330"/>
        <v>5</v>
      </c>
      <c r="L1815" s="225" t="str">
        <f t="shared" si="330"/>
        <v>6</v>
      </c>
      <c r="M1815" s="225" t="str">
        <f t="shared" si="330"/>
        <v>7</v>
      </c>
      <c r="N1815" s="225" t="str">
        <f t="shared" si="330"/>
        <v>8</v>
      </c>
      <c r="O1815" s="225" t="str">
        <f t="shared" si="330"/>
        <v>9</v>
      </c>
      <c r="P1815" s="225" t="str">
        <f t="shared" si="330"/>
        <v>10</v>
      </c>
      <c r="Q1815" s="225" t="str">
        <f t="shared" si="330"/>
        <v>11</v>
      </c>
      <c r="R1815" s="225" t="str">
        <f t="shared" si="330"/>
        <v>12</v>
      </c>
      <c r="S1815" s="225" t="str">
        <f t="shared" si="330"/>
        <v>13</v>
      </c>
      <c r="T1815" s="225" t="str">
        <f t="shared" si="330"/>
        <v>14</v>
      </c>
      <c r="U1815" s="225" t="str">
        <f t="shared" si="330"/>
        <v>15</v>
      </c>
      <c r="V1815" s="225" t="str">
        <f t="shared" si="330"/>
        <v>16</v>
      </c>
      <c r="W1815" s="225" t="str">
        <f t="shared" si="330"/>
        <v>17</v>
      </c>
      <c r="X1815" s="225" t="str">
        <f t="shared" si="330"/>
        <v>18</v>
      </c>
      <c r="Y1815" s="225" t="str">
        <f t="shared" si="330"/>
        <v>19</v>
      </c>
    </row>
    <row r="1816" spans="1:25" x14ac:dyDescent="0.25">
      <c r="A1816" t="str">
        <f t="shared" si="329"/>
        <v/>
      </c>
      <c r="G1816" s="225" t="str">
        <f t="shared" si="325"/>
        <v>1</v>
      </c>
      <c r="H1816" s="225" t="str">
        <f t="shared" si="326"/>
        <v>2</v>
      </c>
      <c r="I1816" s="225" t="str">
        <f t="shared" si="328"/>
        <v>3</v>
      </c>
      <c r="J1816" s="225" t="str">
        <f t="shared" si="330"/>
        <v>4</v>
      </c>
      <c r="K1816" s="225" t="str">
        <f t="shared" si="330"/>
        <v>5</v>
      </c>
      <c r="L1816" s="225" t="str">
        <f t="shared" si="330"/>
        <v>6</v>
      </c>
      <c r="M1816" s="225" t="str">
        <f t="shared" si="330"/>
        <v>7</v>
      </c>
      <c r="N1816" s="225" t="str">
        <f t="shared" si="330"/>
        <v>8</v>
      </c>
      <c r="O1816" s="225" t="str">
        <f t="shared" si="330"/>
        <v>9</v>
      </c>
      <c r="P1816" s="225" t="str">
        <f t="shared" si="330"/>
        <v>10</v>
      </c>
      <c r="Q1816" s="225" t="str">
        <f t="shared" si="330"/>
        <v>11</v>
      </c>
      <c r="R1816" s="225" t="str">
        <f t="shared" si="330"/>
        <v>12</v>
      </c>
      <c r="S1816" s="225" t="str">
        <f t="shared" si="330"/>
        <v>13</v>
      </c>
      <c r="T1816" s="225" t="str">
        <f t="shared" si="330"/>
        <v>14</v>
      </c>
      <c r="U1816" s="225" t="str">
        <f t="shared" si="330"/>
        <v>15</v>
      </c>
      <c r="V1816" s="225" t="str">
        <f t="shared" si="330"/>
        <v>16</v>
      </c>
      <c r="W1816" s="225" t="str">
        <f t="shared" si="330"/>
        <v>17</v>
      </c>
      <c r="X1816" s="225" t="str">
        <f t="shared" si="330"/>
        <v>18</v>
      </c>
      <c r="Y1816" s="225" t="str">
        <f t="shared" si="330"/>
        <v>19</v>
      </c>
    </row>
    <row r="1817" spans="1:25" x14ac:dyDescent="0.25">
      <c r="A1817" t="str">
        <f t="shared" si="329"/>
        <v/>
      </c>
      <c r="G1817" s="225" t="str">
        <f t="shared" si="325"/>
        <v>1</v>
      </c>
      <c r="H1817" s="225" t="str">
        <f t="shared" si="326"/>
        <v>2</v>
      </c>
      <c r="I1817" s="225" t="str">
        <f t="shared" si="328"/>
        <v>3</v>
      </c>
      <c r="J1817" s="225" t="str">
        <f t="shared" si="330"/>
        <v>4</v>
      </c>
      <c r="K1817" s="225" t="str">
        <f t="shared" si="330"/>
        <v>5</v>
      </c>
      <c r="L1817" s="225" t="str">
        <f t="shared" si="330"/>
        <v>6</v>
      </c>
      <c r="M1817" s="225" t="str">
        <f t="shared" si="330"/>
        <v>7</v>
      </c>
      <c r="N1817" s="225" t="str">
        <f t="shared" si="330"/>
        <v>8</v>
      </c>
      <c r="O1817" s="225" t="str">
        <f t="shared" si="330"/>
        <v>9</v>
      </c>
      <c r="P1817" s="225" t="str">
        <f t="shared" si="330"/>
        <v>10</v>
      </c>
      <c r="Q1817" s="225" t="str">
        <f t="shared" si="330"/>
        <v>11</v>
      </c>
      <c r="R1817" s="225" t="str">
        <f t="shared" si="330"/>
        <v>12</v>
      </c>
      <c r="S1817" s="225" t="str">
        <f t="shared" si="330"/>
        <v>13</v>
      </c>
      <c r="T1817" s="225" t="str">
        <f t="shared" si="330"/>
        <v>14</v>
      </c>
      <c r="U1817" s="225" t="str">
        <f t="shared" si="330"/>
        <v>15</v>
      </c>
      <c r="V1817" s="225" t="str">
        <f t="shared" si="330"/>
        <v>16</v>
      </c>
      <c r="W1817" s="225" t="str">
        <f t="shared" si="330"/>
        <v>17</v>
      </c>
      <c r="X1817" s="225" t="str">
        <f t="shared" si="330"/>
        <v>18</v>
      </c>
      <c r="Y1817" s="225" t="str">
        <f t="shared" si="330"/>
        <v>19</v>
      </c>
    </row>
    <row r="1818" spans="1:25" x14ac:dyDescent="0.25">
      <c r="A1818" t="str">
        <f t="shared" si="329"/>
        <v/>
      </c>
      <c r="G1818" s="225" t="str">
        <f t="shared" si="325"/>
        <v>1</v>
      </c>
      <c r="H1818" s="225" t="str">
        <f t="shared" si="326"/>
        <v>2</v>
      </c>
      <c r="I1818" s="225" t="str">
        <f t="shared" si="328"/>
        <v>3</v>
      </c>
      <c r="J1818" s="225" t="str">
        <f t="shared" si="330"/>
        <v>4</v>
      </c>
      <c r="K1818" s="225" t="str">
        <f t="shared" si="330"/>
        <v>5</v>
      </c>
      <c r="L1818" s="225" t="str">
        <f t="shared" si="330"/>
        <v>6</v>
      </c>
      <c r="M1818" s="225" t="str">
        <f t="shared" si="330"/>
        <v>7</v>
      </c>
      <c r="N1818" s="225" t="str">
        <f t="shared" si="330"/>
        <v>8</v>
      </c>
      <c r="O1818" s="225" t="str">
        <f t="shared" si="330"/>
        <v>9</v>
      </c>
      <c r="P1818" s="225" t="str">
        <f t="shared" si="330"/>
        <v>10</v>
      </c>
      <c r="Q1818" s="225" t="str">
        <f t="shared" si="330"/>
        <v>11</v>
      </c>
      <c r="R1818" s="225" t="str">
        <f t="shared" si="330"/>
        <v>12</v>
      </c>
      <c r="S1818" s="225" t="str">
        <f t="shared" si="330"/>
        <v>13</v>
      </c>
      <c r="T1818" s="225" t="str">
        <f t="shared" si="330"/>
        <v>14</v>
      </c>
      <c r="U1818" s="225" t="str">
        <f t="shared" si="330"/>
        <v>15</v>
      </c>
      <c r="V1818" s="225" t="str">
        <f t="shared" si="330"/>
        <v>16</v>
      </c>
      <c r="W1818" s="225" t="str">
        <f t="shared" si="330"/>
        <v>17</v>
      </c>
      <c r="X1818" s="225" t="str">
        <f t="shared" si="330"/>
        <v>18</v>
      </c>
      <c r="Y1818" s="225" t="str">
        <f t="shared" si="330"/>
        <v>19</v>
      </c>
    </row>
    <row r="1819" spans="1:25" x14ac:dyDescent="0.25">
      <c r="A1819" t="str">
        <f t="shared" si="329"/>
        <v/>
      </c>
      <c r="G1819" s="225" t="str">
        <f t="shared" si="325"/>
        <v>1</v>
      </c>
      <c r="H1819" s="225" t="str">
        <f t="shared" si="326"/>
        <v>2</v>
      </c>
      <c r="I1819" s="225" t="str">
        <f t="shared" si="328"/>
        <v>3</v>
      </c>
      <c r="J1819" s="225" t="str">
        <f t="shared" si="330"/>
        <v>4</v>
      </c>
      <c r="K1819" s="225" t="str">
        <f t="shared" si="330"/>
        <v>5</v>
      </c>
      <c r="L1819" s="225" t="str">
        <f t="shared" si="330"/>
        <v>6</v>
      </c>
      <c r="M1819" s="225" t="str">
        <f t="shared" si="330"/>
        <v>7</v>
      </c>
      <c r="N1819" s="225" t="str">
        <f t="shared" si="330"/>
        <v>8</v>
      </c>
      <c r="O1819" s="225" t="str">
        <f t="shared" si="330"/>
        <v>9</v>
      </c>
      <c r="P1819" s="225" t="str">
        <f t="shared" si="330"/>
        <v>10</v>
      </c>
      <c r="Q1819" s="225" t="str">
        <f t="shared" si="330"/>
        <v>11</v>
      </c>
      <c r="R1819" s="225" t="str">
        <f t="shared" si="330"/>
        <v>12</v>
      </c>
      <c r="S1819" s="225" t="str">
        <f t="shared" si="330"/>
        <v>13</v>
      </c>
      <c r="T1819" s="225" t="str">
        <f t="shared" si="330"/>
        <v>14</v>
      </c>
      <c r="U1819" s="225" t="str">
        <f t="shared" si="330"/>
        <v>15</v>
      </c>
      <c r="V1819" s="225" t="str">
        <f t="shared" si="330"/>
        <v>16</v>
      </c>
      <c r="W1819" s="225" t="str">
        <f t="shared" si="330"/>
        <v>17</v>
      </c>
      <c r="X1819" s="225" t="str">
        <f t="shared" si="330"/>
        <v>18</v>
      </c>
      <c r="Y1819" s="225" t="str">
        <f t="shared" si="330"/>
        <v>19</v>
      </c>
    </row>
    <row r="1820" spans="1:25" x14ac:dyDescent="0.25">
      <c r="A1820" t="str">
        <f t="shared" si="329"/>
        <v/>
      </c>
      <c r="G1820" s="225" t="str">
        <f t="shared" si="325"/>
        <v>1</v>
      </c>
      <c r="H1820" s="225" t="str">
        <f t="shared" si="326"/>
        <v>2</v>
      </c>
      <c r="I1820" s="225" t="str">
        <f t="shared" si="328"/>
        <v>3</v>
      </c>
      <c r="J1820" s="225" t="str">
        <f t="shared" si="330"/>
        <v>4</v>
      </c>
      <c r="K1820" s="225" t="str">
        <f t="shared" si="330"/>
        <v>5</v>
      </c>
      <c r="L1820" s="225" t="str">
        <f t="shared" si="330"/>
        <v>6</v>
      </c>
      <c r="M1820" s="225" t="str">
        <f t="shared" si="330"/>
        <v>7</v>
      </c>
      <c r="N1820" s="225" t="str">
        <f t="shared" si="330"/>
        <v>8</v>
      </c>
      <c r="O1820" s="225" t="str">
        <f t="shared" si="330"/>
        <v>9</v>
      </c>
      <c r="P1820" s="225" t="str">
        <f t="shared" si="330"/>
        <v>10</v>
      </c>
      <c r="Q1820" s="225" t="str">
        <f t="shared" si="330"/>
        <v>11</v>
      </c>
      <c r="R1820" s="225" t="str">
        <f t="shared" si="330"/>
        <v>12</v>
      </c>
      <c r="S1820" s="225" t="str">
        <f t="shared" si="330"/>
        <v>13</v>
      </c>
      <c r="T1820" s="225" t="str">
        <f t="shared" si="330"/>
        <v>14</v>
      </c>
      <c r="U1820" s="225" t="str">
        <f t="shared" si="330"/>
        <v>15</v>
      </c>
      <c r="V1820" s="225" t="str">
        <f t="shared" si="330"/>
        <v>16</v>
      </c>
      <c r="W1820" s="225" t="str">
        <f t="shared" si="330"/>
        <v>17</v>
      </c>
      <c r="X1820" s="225" t="str">
        <f t="shared" si="330"/>
        <v>18</v>
      </c>
      <c r="Y1820" s="225" t="str">
        <f t="shared" si="330"/>
        <v>19</v>
      </c>
    </row>
    <row r="1821" spans="1:25" x14ac:dyDescent="0.25">
      <c r="A1821" t="str">
        <f t="shared" si="329"/>
        <v/>
      </c>
      <c r="G1821" s="225" t="str">
        <f t="shared" si="325"/>
        <v>1</v>
      </c>
      <c r="H1821" s="225" t="str">
        <f t="shared" si="326"/>
        <v>2</v>
      </c>
      <c r="I1821" s="225" t="str">
        <f t="shared" si="328"/>
        <v>3</v>
      </c>
      <c r="J1821" s="225" t="str">
        <f t="shared" si="330"/>
        <v>4</v>
      </c>
      <c r="K1821" s="225" t="str">
        <f t="shared" si="330"/>
        <v>5</v>
      </c>
      <c r="L1821" s="225" t="str">
        <f t="shared" si="330"/>
        <v>6</v>
      </c>
      <c r="M1821" s="225" t="str">
        <f t="shared" si="330"/>
        <v>7</v>
      </c>
      <c r="N1821" s="225" t="str">
        <f t="shared" si="330"/>
        <v>8</v>
      </c>
      <c r="O1821" s="225" t="str">
        <f t="shared" si="330"/>
        <v>9</v>
      </c>
      <c r="P1821" s="225" t="str">
        <f t="shared" si="330"/>
        <v>10</v>
      </c>
      <c r="Q1821" s="225" t="str">
        <f t="shared" si="330"/>
        <v>11</v>
      </c>
      <c r="R1821" s="225" t="str">
        <f t="shared" si="330"/>
        <v>12</v>
      </c>
      <c r="S1821" s="225" t="str">
        <f t="shared" si="330"/>
        <v>13</v>
      </c>
      <c r="T1821" s="225" t="str">
        <f t="shared" si="330"/>
        <v>14</v>
      </c>
      <c r="U1821" s="225" t="str">
        <f t="shared" si="330"/>
        <v>15</v>
      </c>
      <c r="V1821" s="225" t="str">
        <f t="shared" si="330"/>
        <v>16</v>
      </c>
      <c r="W1821" s="225" t="str">
        <f t="shared" si="330"/>
        <v>17</v>
      </c>
      <c r="X1821" s="225" t="str">
        <f t="shared" si="330"/>
        <v>18</v>
      </c>
      <c r="Y1821" s="225" t="str">
        <f t="shared" si="330"/>
        <v>19</v>
      </c>
    </row>
    <row r="1822" spans="1:25" x14ac:dyDescent="0.25">
      <c r="A1822" t="str">
        <f t="shared" si="329"/>
        <v/>
      </c>
      <c r="G1822" s="225" t="str">
        <f t="shared" si="325"/>
        <v>1</v>
      </c>
      <c r="H1822" s="225" t="str">
        <f t="shared" si="326"/>
        <v>2</v>
      </c>
      <c r="I1822" s="225" t="str">
        <f t="shared" si="328"/>
        <v>3</v>
      </c>
      <c r="J1822" s="225" t="str">
        <f t="shared" si="330"/>
        <v>4</v>
      </c>
      <c r="K1822" s="225" t="str">
        <f t="shared" si="330"/>
        <v>5</v>
      </c>
      <c r="L1822" s="225" t="str">
        <f t="shared" si="330"/>
        <v>6</v>
      </c>
      <c r="M1822" s="225" t="str">
        <f t="shared" si="330"/>
        <v>7</v>
      </c>
      <c r="N1822" s="225" t="str">
        <f t="shared" si="330"/>
        <v>8</v>
      </c>
      <c r="O1822" s="225" t="str">
        <f t="shared" si="330"/>
        <v>9</v>
      </c>
      <c r="P1822" s="225" t="str">
        <f t="shared" si="330"/>
        <v>10</v>
      </c>
      <c r="Q1822" s="225" t="str">
        <f t="shared" si="330"/>
        <v>11</v>
      </c>
      <c r="R1822" s="225" t="str">
        <f t="shared" si="330"/>
        <v>12</v>
      </c>
      <c r="S1822" s="225" t="str">
        <f t="shared" si="330"/>
        <v>13</v>
      </c>
      <c r="T1822" s="225" t="str">
        <f t="shared" si="330"/>
        <v>14</v>
      </c>
      <c r="U1822" s="225" t="str">
        <f t="shared" si="330"/>
        <v>15</v>
      </c>
      <c r="V1822" s="225" t="str">
        <f t="shared" si="330"/>
        <v>16</v>
      </c>
      <c r="W1822" s="225" t="str">
        <f t="shared" si="330"/>
        <v>17</v>
      </c>
      <c r="X1822" s="225" t="str">
        <f t="shared" si="330"/>
        <v>18</v>
      </c>
      <c r="Y1822" s="225" t="str">
        <f t="shared" si="330"/>
        <v>19</v>
      </c>
    </row>
    <row r="1823" spans="1:25" x14ac:dyDescent="0.25">
      <c r="A1823" t="str">
        <f t="shared" si="329"/>
        <v/>
      </c>
      <c r="G1823" s="225" t="str">
        <f t="shared" si="325"/>
        <v>1</v>
      </c>
      <c r="H1823" s="225" t="str">
        <f t="shared" si="326"/>
        <v>2</v>
      </c>
      <c r="I1823" s="225" t="str">
        <f t="shared" si="328"/>
        <v>3</v>
      </c>
      <c r="J1823" s="225" t="str">
        <f t="shared" si="330"/>
        <v>4</v>
      </c>
      <c r="K1823" s="225" t="str">
        <f t="shared" si="330"/>
        <v>5</v>
      </c>
      <c r="L1823" s="225" t="str">
        <f t="shared" si="330"/>
        <v>6</v>
      </c>
      <c r="M1823" s="225" t="str">
        <f t="shared" si="330"/>
        <v>7</v>
      </c>
      <c r="N1823" s="225" t="str">
        <f t="shared" si="330"/>
        <v>8</v>
      </c>
      <c r="O1823" s="225" t="str">
        <f t="shared" si="330"/>
        <v>9</v>
      </c>
      <c r="P1823" s="225" t="str">
        <f t="shared" si="330"/>
        <v>10</v>
      </c>
      <c r="Q1823" s="225" t="str">
        <f t="shared" si="330"/>
        <v>11</v>
      </c>
      <c r="R1823" s="225" t="str">
        <f t="shared" si="330"/>
        <v>12</v>
      </c>
      <c r="S1823" s="225" t="str">
        <f t="shared" si="330"/>
        <v>13</v>
      </c>
      <c r="T1823" s="225" t="str">
        <f t="shared" si="330"/>
        <v>14</v>
      </c>
      <c r="U1823" s="225" t="str">
        <f t="shared" si="330"/>
        <v>15</v>
      </c>
      <c r="V1823" s="225" t="str">
        <f t="shared" si="330"/>
        <v>16</v>
      </c>
      <c r="W1823" s="225" t="str">
        <f t="shared" si="330"/>
        <v>17</v>
      </c>
      <c r="X1823" s="225" t="str">
        <f t="shared" si="330"/>
        <v>18</v>
      </c>
      <c r="Y1823" s="225" t="str">
        <f t="shared" si="330"/>
        <v>19</v>
      </c>
    </row>
    <row r="1824" spans="1:25" x14ac:dyDescent="0.25">
      <c r="A1824" t="str">
        <f t="shared" si="329"/>
        <v/>
      </c>
      <c r="G1824" s="225" t="str">
        <f t="shared" si="325"/>
        <v>1</v>
      </c>
      <c r="H1824" s="225" t="str">
        <f t="shared" si="326"/>
        <v>2</v>
      </c>
      <c r="I1824" s="225" t="str">
        <f t="shared" si="328"/>
        <v>3</v>
      </c>
      <c r="J1824" s="225" t="str">
        <f t="shared" si="330"/>
        <v>4</v>
      </c>
      <c r="K1824" s="225" t="str">
        <f t="shared" si="330"/>
        <v>5</v>
      </c>
      <c r="L1824" s="225" t="str">
        <f t="shared" si="330"/>
        <v>6</v>
      </c>
      <c r="M1824" s="225" t="str">
        <f t="shared" si="330"/>
        <v>7</v>
      </c>
      <c r="N1824" s="225" t="str">
        <f t="shared" si="330"/>
        <v>8</v>
      </c>
      <c r="O1824" s="225" t="str">
        <f t="shared" si="330"/>
        <v>9</v>
      </c>
      <c r="P1824" s="225" t="str">
        <f t="shared" si="330"/>
        <v>10</v>
      </c>
      <c r="Q1824" s="225" t="str">
        <f t="shared" si="330"/>
        <v>11</v>
      </c>
      <c r="R1824" s="225" t="str">
        <f t="shared" si="330"/>
        <v>12</v>
      </c>
      <c r="S1824" s="225" t="str">
        <f t="shared" si="330"/>
        <v>13</v>
      </c>
      <c r="T1824" s="225" t="str">
        <f t="shared" si="330"/>
        <v>14</v>
      </c>
      <c r="U1824" s="225" t="str">
        <f t="shared" si="330"/>
        <v>15</v>
      </c>
      <c r="V1824" s="225" t="str">
        <f t="shared" si="330"/>
        <v>16</v>
      </c>
      <c r="W1824" s="225" t="str">
        <f t="shared" si="330"/>
        <v>17</v>
      </c>
      <c r="X1824" s="225" t="str">
        <f t="shared" si="330"/>
        <v>18</v>
      </c>
      <c r="Y1824" s="225" t="str">
        <f t="shared" si="330"/>
        <v>19</v>
      </c>
    </row>
    <row r="1825" spans="1:25" x14ac:dyDescent="0.25">
      <c r="A1825" t="str">
        <f t="shared" si="329"/>
        <v/>
      </c>
      <c r="G1825" s="225" t="str">
        <f t="shared" si="325"/>
        <v>1</v>
      </c>
      <c r="H1825" s="225" t="str">
        <f t="shared" si="326"/>
        <v>2</v>
      </c>
      <c r="I1825" s="225" t="str">
        <f t="shared" si="328"/>
        <v>3</v>
      </c>
      <c r="J1825" s="225" t="str">
        <f t="shared" si="330"/>
        <v>4</v>
      </c>
      <c r="K1825" s="225" t="str">
        <f t="shared" si="330"/>
        <v>5</v>
      </c>
      <c r="L1825" s="225" t="str">
        <f t="shared" si="330"/>
        <v>6</v>
      </c>
      <c r="M1825" s="225" t="str">
        <f t="shared" si="330"/>
        <v>7</v>
      </c>
      <c r="N1825" s="225" t="str">
        <f t="shared" si="330"/>
        <v>8</v>
      </c>
      <c r="O1825" s="225" t="str">
        <f t="shared" si="330"/>
        <v>9</v>
      </c>
      <c r="P1825" s="225" t="str">
        <f t="shared" si="330"/>
        <v>10</v>
      </c>
      <c r="Q1825" s="225" t="str">
        <f t="shared" si="330"/>
        <v>11</v>
      </c>
      <c r="R1825" s="225" t="str">
        <f t="shared" ref="J1825:Y1841" si="331">R$1&amp;$F1825&amp;$B1825&amp;$E1825</f>
        <v>12</v>
      </c>
      <c r="S1825" s="225" t="str">
        <f t="shared" si="331"/>
        <v>13</v>
      </c>
      <c r="T1825" s="225" t="str">
        <f t="shared" si="331"/>
        <v>14</v>
      </c>
      <c r="U1825" s="225" t="str">
        <f t="shared" si="331"/>
        <v>15</v>
      </c>
      <c r="V1825" s="225" t="str">
        <f t="shared" si="331"/>
        <v>16</v>
      </c>
      <c r="W1825" s="225" t="str">
        <f t="shared" si="331"/>
        <v>17</v>
      </c>
      <c r="X1825" s="225" t="str">
        <f t="shared" si="331"/>
        <v>18</v>
      </c>
      <c r="Y1825" s="225" t="str">
        <f t="shared" si="331"/>
        <v>19</v>
      </c>
    </row>
    <row r="1826" spans="1:25" x14ac:dyDescent="0.25">
      <c r="A1826" t="str">
        <f t="shared" si="329"/>
        <v/>
      </c>
      <c r="G1826" s="225" t="str">
        <f t="shared" si="325"/>
        <v>1</v>
      </c>
      <c r="H1826" s="225" t="str">
        <f t="shared" si="326"/>
        <v>2</v>
      </c>
      <c r="I1826" s="225" t="str">
        <f t="shared" si="328"/>
        <v>3</v>
      </c>
      <c r="J1826" s="225" t="str">
        <f t="shared" si="331"/>
        <v>4</v>
      </c>
      <c r="K1826" s="225" t="str">
        <f t="shared" si="331"/>
        <v>5</v>
      </c>
      <c r="L1826" s="225" t="str">
        <f t="shared" si="331"/>
        <v>6</v>
      </c>
      <c r="M1826" s="225" t="str">
        <f t="shared" si="331"/>
        <v>7</v>
      </c>
      <c r="N1826" s="225" t="str">
        <f t="shared" si="331"/>
        <v>8</v>
      </c>
      <c r="O1826" s="225" t="str">
        <f t="shared" si="331"/>
        <v>9</v>
      </c>
      <c r="P1826" s="225" t="str">
        <f t="shared" si="331"/>
        <v>10</v>
      </c>
      <c r="Q1826" s="225" t="str">
        <f t="shared" si="331"/>
        <v>11</v>
      </c>
      <c r="R1826" s="225" t="str">
        <f t="shared" si="331"/>
        <v>12</v>
      </c>
      <c r="S1826" s="225" t="str">
        <f t="shared" si="331"/>
        <v>13</v>
      </c>
      <c r="T1826" s="225" t="str">
        <f t="shared" si="331"/>
        <v>14</v>
      </c>
      <c r="U1826" s="225" t="str">
        <f t="shared" si="331"/>
        <v>15</v>
      </c>
      <c r="V1826" s="225" t="str">
        <f t="shared" si="331"/>
        <v>16</v>
      </c>
      <c r="W1826" s="225" t="str">
        <f t="shared" si="331"/>
        <v>17</v>
      </c>
      <c r="X1826" s="225" t="str">
        <f t="shared" si="331"/>
        <v>18</v>
      </c>
      <c r="Y1826" s="225" t="str">
        <f t="shared" si="331"/>
        <v>19</v>
      </c>
    </row>
    <row r="1827" spans="1:25" x14ac:dyDescent="0.25">
      <c r="A1827" t="str">
        <f t="shared" si="329"/>
        <v/>
      </c>
      <c r="G1827" s="225" t="str">
        <f t="shared" si="325"/>
        <v>1</v>
      </c>
      <c r="H1827" s="225" t="str">
        <f t="shared" si="326"/>
        <v>2</v>
      </c>
      <c r="I1827" s="225" t="str">
        <f t="shared" si="328"/>
        <v>3</v>
      </c>
      <c r="J1827" s="225" t="str">
        <f t="shared" si="331"/>
        <v>4</v>
      </c>
      <c r="K1827" s="225" t="str">
        <f t="shared" si="331"/>
        <v>5</v>
      </c>
      <c r="L1827" s="225" t="str">
        <f t="shared" si="331"/>
        <v>6</v>
      </c>
      <c r="M1827" s="225" t="str">
        <f t="shared" si="331"/>
        <v>7</v>
      </c>
      <c r="N1827" s="225" t="str">
        <f t="shared" si="331"/>
        <v>8</v>
      </c>
      <c r="O1827" s="225" t="str">
        <f t="shared" si="331"/>
        <v>9</v>
      </c>
      <c r="P1827" s="225" t="str">
        <f t="shared" si="331"/>
        <v>10</v>
      </c>
      <c r="Q1827" s="225" t="str">
        <f t="shared" si="331"/>
        <v>11</v>
      </c>
      <c r="R1827" s="225" t="str">
        <f t="shared" si="331"/>
        <v>12</v>
      </c>
      <c r="S1827" s="225" t="str">
        <f t="shared" si="331"/>
        <v>13</v>
      </c>
      <c r="T1827" s="225" t="str">
        <f t="shared" si="331"/>
        <v>14</v>
      </c>
      <c r="U1827" s="225" t="str">
        <f t="shared" si="331"/>
        <v>15</v>
      </c>
      <c r="V1827" s="225" t="str">
        <f t="shared" si="331"/>
        <v>16</v>
      </c>
      <c r="W1827" s="225" t="str">
        <f t="shared" si="331"/>
        <v>17</v>
      </c>
      <c r="X1827" s="225" t="str">
        <f t="shared" si="331"/>
        <v>18</v>
      </c>
      <c r="Y1827" s="225" t="str">
        <f t="shared" si="331"/>
        <v>19</v>
      </c>
    </row>
    <row r="1828" spans="1:25" x14ac:dyDescent="0.25">
      <c r="A1828" t="str">
        <f t="shared" si="329"/>
        <v/>
      </c>
      <c r="G1828" s="225" t="str">
        <f t="shared" si="325"/>
        <v>1</v>
      </c>
      <c r="H1828" s="225" t="str">
        <f t="shared" si="326"/>
        <v>2</v>
      </c>
      <c r="I1828" s="225" t="str">
        <f t="shared" si="328"/>
        <v>3</v>
      </c>
      <c r="J1828" s="225" t="str">
        <f t="shared" si="331"/>
        <v>4</v>
      </c>
      <c r="K1828" s="225" t="str">
        <f t="shared" si="331"/>
        <v>5</v>
      </c>
      <c r="L1828" s="225" t="str">
        <f t="shared" si="331"/>
        <v>6</v>
      </c>
      <c r="M1828" s="225" t="str">
        <f t="shared" si="331"/>
        <v>7</v>
      </c>
      <c r="N1828" s="225" t="str">
        <f t="shared" si="331"/>
        <v>8</v>
      </c>
      <c r="O1828" s="225" t="str">
        <f t="shared" si="331"/>
        <v>9</v>
      </c>
      <c r="P1828" s="225" t="str">
        <f t="shared" si="331"/>
        <v>10</v>
      </c>
      <c r="Q1828" s="225" t="str">
        <f t="shared" si="331"/>
        <v>11</v>
      </c>
      <c r="R1828" s="225" t="str">
        <f t="shared" si="331"/>
        <v>12</v>
      </c>
      <c r="S1828" s="225" t="str">
        <f t="shared" si="331"/>
        <v>13</v>
      </c>
      <c r="T1828" s="225" t="str">
        <f t="shared" si="331"/>
        <v>14</v>
      </c>
      <c r="U1828" s="225" t="str">
        <f t="shared" si="331"/>
        <v>15</v>
      </c>
      <c r="V1828" s="225" t="str">
        <f t="shared" si="331"/>
        <v>16</v>
      </c>
      <c r="W1828" s="225" t="str">
        <f t="shared" si="331"/>
        <v>17</v>
      </c>
      <c r="X1828" s="225" t="str">
        <f t="shared" si="331"/>
        <v>18</v>
      </c>
      <c r="Y1828" s="225" t="str">
        <f t="shared" si="331"/>
        <v>19</v>
      </c>
    </row>
    <row r="1829" spans="1:25" x14ac:dyDescent="0.25">
      <c r="A1829" t="str">
        <f t="shared" si="329"/>
        <v/>
      </c>
      <c r="G1829" s="225" t="str">
        <f t="shared" si="325"/>
        <v>1</v>
      </c>
      <c r="H1829" s="225" t="str">
        <f t="shared" si="326"/>
        <v>2</v>
      </c>
      <c r="I1829" s="225" t="str">
        <f t="shared" si="328"/>
        <v>3</v>
      </c>
      <c r="J1829" s="225" t="str">
        <f t="shared" si="331"/>
        <v>4</v>
      </c>
      <c r="K1829" s="225" t="str">
        <f t="shared" si="331"/>
        <v>5</v>
      </c>
      <c r="L1829" s="225" t="str">
        <f t="shared" si="331"/>
        <v>6</v>
      </c>
      <c r="M1829" s="225" t="str">
        <f t="shared" si="331"/>
        <v>7</v>
      </c>
      <c r="N1829" s="225" t="str">
        <f t="shared" si="331"/>
        <v>8</v>
      </c>
      <c r="O1829" s="225" t="str">
        <f t="shared" si="331"/>
        <v>9</v>
      </c>
      <c r="P1829" s="225" t="str">
        <f t="shared" si="331"/>
        <v>10</v>
      </c>
      <c r="Q1829" s="225" t="str">
        <f t="shared" si="331"/>
        <v>11</v>
      </c>
      <c r="R1829" s="225" t="str">
        <f t="shared" si="331"/>
        <v>12</v>
      </c>
      <c r="S1829" s="225" t="str">
        <f t="shared" si="331"/>
        <v>13</v>
      </c>
      <c r="T1829" s="225" t="str">
        <f t="shared" si="331"/>
        <v>14</v>
      </c>
      <c r="U1829" s="225" t="str">
        <f t="shared" si="331"/>
        <v>15</v>
      </c>
      <c r="V1829" s="225" t="str">
        <f t="shared" si="331"/>
        <v>16</v>
      </c>
      <c r="W1829" s="225" t="str">
        <f t="shared" si="331"/>
        <v>17</v>
      </c>
      <c r="X1829" s="225" t="str">
        <f t="shared" si="331"/>
        <v>18</v>
      </c>
      <c r="Y1829" s="225" t="str">
        <f t="shared" si="331"/>
        <v>19</v>
      </c>
    </row>
    <row r="1830" spans="1:25" x14ac:dyDescent="0.25">
      <c r="A1830" t="str">
        <f t="shared" si="329"/>
        <v/>
      </c>
      <c r="G1830" s="225" t="str">
        <f t="shared" si="325"/>
        <v>1</v>
      </c>
      <c r="H1830" s="225" t="str">
        <f t="shared" si="326"/>
        <v>2</v>
      </c>
      <c r="I1830" s="225" t="str">
        <f t="shared" si="328"/>
        <v>3</v>
      </c>
      <c r="J1830" s="225" t="str">
        <f t="shared" si="331"/>
        <v>4</v>
      </c>
      <c r="K1830" s="225" t="str">
        <f t="shared" si="331"/>
        <v>5</v>
      </c>
      <c r="L1830" s="225" t="str">
        <f t="shared" si="331"/>
        <v>6</v>
      </c>
      <c r="M1830" s="225" t="str">
        <f t="shared" si="331"/>
        <v>7</v>
      </c>
      <c r="N1830" s="225" t="str">
        <f t="shared" si="331"/>
        <v>8</v>
      </c>
      <c r="O1830" s="225" t="str">
        <f t="shared" si="331"/>
        <v>9</v>
      </c>
      <c r="P1830" s="225" t="str">
        <f t="shared" si="331"/>
        <v>10</v>
      </c>
      <c r="Q1830" s="225" t="str">
        <f t="shared" si="331"/>
        <v>11</v>
      </c>
      <c r="R1830" s="225" t="str">
        <f t="shared" si="331"/>
        <v>12</v>
      </c>
      <c r="S1830" s="225" t="str">
        <f t="shared" si="331"/>
        <v>13</v>
      </c>
      <c r="T1830" s="225" t="str">
        <f t="shared" si="331"/>
        <v>14</v>
      </c>
      <c r="U1830" s="225" t="str">
        <f t="shared" si="331"/>
        <v>15</v>
      </c>
      <c r="V1830" s="225" t="str">
        <f t="shared" si="331"/>
        <v>16</v>
      </c>
      <c r="W1830" s="225" t="str">
        <f t="shared" si="331"/>
        <v>17</v>
      </c>
      <c r="X1830" s="225" t="str">
        <f t="shared" si="331"/>
        <v>18</v>
      </c>
      <c r="Y1830" s="225" t="str">
        <f t="shared" si="331"/>
        <v>19</v>
      </c>
    </row>
    <row r="1831" spans="1:25" x14ac:dyDescent="0.25">
      <c r="A1831" t="str">
        <f t="shared" si="329"/>
        <v/>
      </c>
      <c r="G1831" s="225" t="str">
        <f t="shared" si="325"/>
        <v>1</v>
      </c>
      <c r="H1831" s="225" t="str">
        <f t="shared" si="326"/>
        <v>2</v>
      </c>
      <c r="I1831" s="225" t="str">
        <f t="shared" si="328"/>
        <v>3</v>
      </c>
      <c r="J1831" s="225" t="str">
        <f t="shared" si="331"/>
        <v>4</v>
      </c>
      <c r="K1831" s="225" t="str">
        <f t="shared" si="331"/>
        <v>5</v>
      </c>
      <c r="L1831" s="225" t="str">
        <f t="shared" si="331"/>
        <v>6</v>
      </c>
      <c r="M1831" s="225" t="str">
        <f t="shared" si="331"/>
        <v>7</v>
      </c>
      <c r="N1831" s="225" t="str">
        <f t="shared" si="331"/>
        <v>8</v>
      </c>
      <c r="O1831" s="225" t="str">
        <f t="shared" si="331"/>
        <v>9</v>
      </c>
      <c r="P1831" s="225" t="str">
        <f t="shared" si="331"/>
        <v>10</v>
      </c>
      <c r="Q1831" s="225" t="str">
        <f t="shared" si="331"/>
        <v>11</v>
      </c>
      <c r="R1831" s="225" t="str">
        <f t="shared" si="331"/>
        <v>12</v>
      </c>
      <c r="S1831" s="225" t="str">
        <f t="shared" si="331"/>
        <v>13</v>
      </c>
      <c r="T1831" s="225" t="str">
        <f t="shared" si="331"/>
        <v>14</v>
      </c>
      <c r="U1831" s="225" t="str">
        <f t="shared" si="331"/>
        <v>15</v>
      </c>
      <c r="V1831" s="225" t="str">
        <f t="shared" si="331"/>
        <v>16</v>
      </c>
      <c r="W1831" s="225" t="str">
        <f t="shared" si="331"/>
        <v>17</v>
      </c>
      <c r="X1831" s="225" t="str">
        <f t="shared" si="331"/>
        <v>18</v>
      </c>
      <c r="Y1831" s="225" t="str">
        <f t="shared" si="331"/>
        <v>19</v>
      </c>
    </row>
    <row r="1832" spans="1:25" x14ac:dyDescent="0.25">
      <c r="A1832" t="str">
        <f t="shared" si="329"/>
        <v/>
      </c>
      <c r="G1832" s="225" t="str">
        <f t="shared" si="325"/>
        <v>1</v>
      </c>
      <c r="H1832" s="225" t="str">
        <f t="shared" si="326"/>
        <v>2</v>
      </c>
      <c r="I1832" s="225" t="str">
        <f t="shared" si="328"/>
        <v>3</v>
      </c>
      <c r="J1832" s="225" t="str">
        <f t="shared" si="331"/>
        <v>4</v>
      </c>
      <c r="K1832" s="225" t="str">
        <f t="shared" si="331"/>
        <v>5</v>
      </c>
      <c r="L1832" s="225" t="str">
        <f t="shared" si="331"/>
        <v>6</v>
      </c>
      <c r="M1832" s="225" t="str">
        <f t="shared" si="331"/>
        <v>7</v>
      </c>
      <c r="N1832" s="225" t="str">
        <f t="shared" si="331"/>
        <v>8</v>
      </c>
      <c r="O1832" s="225" t="str">
        <f t="shared" si="331"/>
        <v>9</v>
      </c>
      <c r="P1832" s="225" t="str">
        <f t="shared" si="331"/>
        <v>10</v>
      </c>
      <c r="Q1832" s="225" t="str">
        <f t="shared" si="331"/>
        <v>11</v>
      </c>
      <c r="R1832" s="225" t="str">
        <f t="shared" si="331"/>
        <v>12</v>
      </c>
      <c r="S1832" s="225" t="str">
        <f t="shared" si="331"/>
        <v>13</v>
      </c>
      <c r="T1832" s="225" t="str">
        <f t="shared" si="331"/>
        <v>14</v>
      </c>
      <c r="U1832" s="225" t="str">
        <f t="shared" si="331"/>
        <v>15</v>
      </c>
      <c r="V1832" s="225" t="str">
        <f t="shared" si="331"/>
        <v>16</v>
      </c>
      <c r="W1832" s="225" t="str">
        <f t="shared" si="331"/>
        <v>17</v>
      </c>
      <c r="X1832" s="225" t="str">
        <f t="shared" si="331"/>
        <v>18</v>
      </c>
      <c r="Y1832" s="225" t="str">
        <f t="shared" si="331"/>
        <v>19</v>
      </c>
    </row>
    <row r="1833" spans="1:25" x14ac:dyDescent="0.25">
      <c r="A1833" t="str">
        <f t="shared" si="329"/>
        <v/>
      </c>
      <c r="G1833" s="225" t="str">
        <f t="shared" si="325"/>
        <v>1</v>
      </c>
      <c r="H1833" s="225" t="str">
        <f t="shared" si="326"/>
        <v>2</v>
      </c>
      <c r="I1833" s="225" t="str">
        <f t="shared" si="328"/>
        <v>3</v>
      </c>
      <c r="J1833" s="225" t="str">
        <f t="shared" si="331"/>
        <v>4</v>
      </c>
      <c r="K1833" s="225" t="str">
        <f t="shared" si="331"/>
        <v>5</v>
      </c>
      <c r="L1833" s="225" t="str">
        <f t="shared" si="331"/>
        <v>6</v>
      </c>
      <c r="M1833" s="225" t="str">
        <f t="shared" si="331"/>
        <v>7</v>
      </c>
      <c r="N1833" s="225" t="str">
        <f t="shared" si="331"/>
        <v>8</v>
      </c>
      <c r="O1833" s="225" t="str">
        <f t="shared" si="331"/>
        <v>9</v>
      </c>
      <c r="P1833" s="225" t="str">
        <f t="shared" si="331"/>
        <v>10</v>
      </c>
      <c r="Q1833" s="225" t="str">
        <f t="shared" si="331"/>
        <v>11</v>
      </c>
      <c r="R1833" s="225" t="str">
        <f t="shared" si="331"/>
        <v>12</v>
      </c>
      <c r="S1833" s="225" t="str">
        <f t="shared" si="331"/>
        <v>13</v>
      </c>
      <c r="T1833" s="225" t="str">
        <f t="shared" si="331"/>
        <v>14</v>
      </c>
      <c r="U1833" s="225" t="str">
        <f t="shared" si="331"/>
        <v>15</v>
      </c>
      <c r="V1833" s="225" t="str">
        <f t="shared" si="331"/>
        <v>16</v>
      </c>
      <c r="W1833" s="225" t="str">
        <f t="shared" si="331"/>
        <v>17</v>
      </c>
      <c r="X1833" s="225" t="str">
        <f t="shared" si="331"/>
        <v>18</v>
      </c>
      <c r="Y1833" s="225" t="str">
        <f t="shared" si="331"/>
        <v>19</v>
      </c>
    </row>
    <row r="1834" spans="1:25" x14ac:dyDescent="0.25">
      <c r="A1834" t="str">
        <f t="shared" si="329"/>
        <v/>
      </c>
      <c r="G1834" s="225" t="str">
        <f t="shared" si="325"/>
        <v>1</v>
      </c>
      <c r="H1834" s="225" t="str">
        <f t="shared" si="326"/>
        <v>2</v>
      </c>
      <c r="I1834" s="225" t="str">
        <f t="shared" si="328"/>
        <v>3</v>
      </c>
      <c r="J1834" s="225" t="str">
        <f t="shared" si="331"/>
        <v>4</v>
      </c>
      <c r="K1834" s="225" t="str">
        <f t="shared" si="331"/>
        <v>5</v>
      </c>
      <c r="L1834" s="225" t="str">
        <f t="shared" si="331"/>
        <v>6</v>
      </c>
      <c r="M1834" s="225" t="str">
        <f t="shared" si="331"/>
        <v>7</v>
      </c>
      <c r="N1834" s="225" t="str">
        <f t="shared" si="331"/>
        <v>8</v>
      </c>
      <c r="O1834" s="225" t="str">
        <f t="shared" si="331"/>
        <v>9</v>
      </c>
      <c r="P1834" s="225" t="str">
        <f t="shared" si="331"/>
        <v>10</v>
      </c>
      <c r="Q1834" s="225" t="str">
        <f t="shared" si="331"/>
        <v>11</v>
      </c>
      <c r="R1834" s="225" t="str">
        <f t="shared" si="331"/>
        <v>12</v>
      </c>
      <c r="S1834" s="225" t="str">
        <f t="shared" si="331"/>
        <v>13</v>
      </c>
      <c r="T1834" s="225" t="str">
        <f t="shared" si="331"/>
        <v>14</v>
      </c>
      <c r="U1834" s="225" t="str">
        <f t="shared" si="331"/>
        <v>15</v>
      </c>
      <c r="V1834" s="225" t="str">
        <f t="shared" si="331"/>
        <v>16</v>
      </c>
      <c r="W1834" s="225" t="str">
        <f t="shared" si="331"/>
        <v>17</v>
      </c>
      <c r="X1834" s="225" t="str">
        <f t="shared" si="331"/>
        <v>18</v>
      </c>
      <c r="Y1834" s="225" t="str">
        <f t="shared" si="331"/>
        <v>19</v>
      </c>
    </row>
    <row r="1835" spans="1:25" x14ac:dyDescent="0.25">
      <c r="A1835" t="str">
        <f t="shared" si="329"/>
        <v/>
      </c>
      <c r="G1835" s="225" t="str">
        <f t="shared" si="325"/>
        <v>1</v>
      </c>
      <c r="H1835" s="225" t="str">
        <f t="shared" si="326"/>
        <v>2</v>
      </c>
      <c r="I1835" s="225" t="str">
        <f t="shared" si="328"/>
        <v>3</v>
      </c>
      <c r="J1835" s="225" t="str">
        <f t="shared" si="331"/>
        <v>4</v>
      </c>
      <c r="K1835" s="225" t="str">
        <f t="shared" si="331"/>
        <v>5</v>
      </c>
      <c r="L1835" s="225" t="str">
        <f t="shared" si="331"/>
        <v>6</v>
      </c>
      <c r="M1835" s="225" t="str">
        <f t="shared" si="331"/>
        <v>7</v>
      </c>
      <c r="N1835" s="225" t="str">
        <f t="shared" si="331"/>
        <v>8</v>
      </c>
      <c r="O1835" s="225" t="str">
        <f t="shared" si="331"/>
        <v>9</v>
      </c>
      <c r="P1835" s="225" t="str">
        <f t="shared" si="331"/>
        <v>10</v>
      </c>
      <c r="Q1835" s="225" t="str">
        <f t="shared" si="331"/>
        <v>11</v>
      </c>
      <c r="R1835" s="225" t="str">
        <f t="shared" si="331"/>
        <v>12</v>
      </c>
      <c r="S1835" s="225" t="str">
        <f t="shared" si="331"/>
        <v>13</v>
      </c>
      <c r="T1835" s="225" t="str">
        <f t="shared" si="331"/>
        <v>14</v>
      </c>
      <c r="U1835" s="225" t="str">
        <f t="shared" si="331"/>
        <v>15</v>
      </c>
      <c r="V1835" s="225" t="str">
        <f t="shared" si="331"/>
        <v>16</v>
      </c>
      <c r="W1835" s="225" t="str">
        <f t="shared" si="331"/>
        <v>17</v>
      </c>
      <c r="X1835" s="225" t="str">
        <f t="shared" si="331"/>
        <v>18</v>
      </c>
      <c r="Y1835" s="225" t="str">
        <f t="shared" si="331"/>
        <v>19</v>
      </c>
    </row>
    <row r="1836" spans="1:25" x14ac:dyDescent="0.25">
      <c r="A1836" t="str">
        <f t="shared" si="329"/>
        <v/>
      </c>
      <c r="G1836" s="225" t="str">
        <f t="shared" si="325"/>
        <v>1</v>
      </c>
      <c r="H1836" s="225" t="str">
        <f t="shared" si="326"/>
        <v>2</v>
      </c>
      <c r="I1836" s="225" t="str">
        <f t="shared" si="328"/>
        <v>3</v>
      </c>
      <c r="J1836" s="225" t="str">
        <f t="shared" si="331"/>
        <v>4</v>
      </c>
      <c r="K1836" s="225" t="str">
        <f t="shared" si="331"/>
        <v>5</v>
      </c>
      <c r="L1836" s="225" t="str">
        <f t="shared" si="331"/>
        <v>6</v>
      </c>
      <c r="M1836" s="225" t="str">
        <f t="shared" si="331"/>
        <v>7</v>
      </c>
      <c r="N1836" s="225" t="str">
        <f t="shared" si="331"/>
        <v>8</v>
      </c>
      <c r="O1836" s="225" t="str">
        <f t="shared" si="331"/>
        <v>9</v>
      </c>
      <c r="P1836" s="225" t="str">
        <f t="shared" si="331"/>
        <v>10</v>
      </c>
      <c r="Q1836" s="225" t="str">
        <f t="shared" si="331"/>
        <v>11</v>
      </c>
      <c r="R1836" s="225" t="str">
        <f t="shared" si="331"/>
        <v>12</v>
      </c>
      <c r="S1836" s="225" t="str">
        <f t="shared" si="331"/>
        <v>13</v>
      </c>
      <c r="T1836" s="225" t="str">
        <f t="shared" si="331"/>
        <v>14</v>
      </c>
      <c r="U1836" s="225" t="str">
        <f t="shared" si="331"/>
        <v>15</v>
      </c>
      <c r="V1836" s="225" t="str">
        <f t="shared" si="331"/>
        <v>16</v>
      </c>
      <c r="W1836" s="225" t="str">
        <f t="shared" si="331"/>
        <v>17</v>
      </c>
      <c r="X1836" s="225" t="str">
        <f t="shared" si="331"/>
        <v>18</v>
      </c>
      <c r="Y1836" s="225" t="str">
        <f t="shared" si="331"/>
        <v>19</v>
      </c>
    </row>
    <row r="1837" spans="1:25" x14ac:dyDescent="0.25">
      <c r="A1837" t="str">
        <f t="shared" si="329"/>
        <v/>
      </c>
      <c r="G1837" s="225" t="str">
        <f t="shared" si="325"/>
        <v>1</v>
      </c>
      <c r="H1837" s="225" t="str">
        <f t="shared" si="326"/>
        <v>2</v>
      </c>
      <c r="I1837" s="225" t="str">
        <f t="shared" si="328"/>
        <v>3</v>
      </c>
      <c r="J1837" s="225" t="str">
        <f t="shared" si="331"/>
        <v>4</v>
      </c>
      <c r="K1837" s="225" t="str">
        <f t="shared" si="331"/>
        <v>5</v>
      </c>
      <c r="L1837" s="225" t="str">
        <f t="shared" si="331"/>
        <v>6</v>
      </c>
      <c r="M1837" s="225" t="str">
        <f t="shared" si="331"/>
        <v>7</v>
      </c>
      <c r="N1837" s="225" t="str">
        <f t="shared" si="331"/>
        <v>8</v>
      </c>
      <c r="O1837" s="225" t="str">
        <f t="shared" si="331"/>
        <v>9</v>
      </c>
      <c r="P1837" s="225" t="str">
        <f t="shared" si="331"/>
        <v>10</v>
      </c>
      <c r="Q1837" s="225" t="str">
        <f t="shared" si="331"/>
        <v>11</v>
      </c>
      <c r="R1837" s="225" t="str">
        <f t="shared" si="331"/>
        <v>12</v>
      </c>
      <c r="S1837" s="225" t="str">
        <f t="shared" si="331"/>
        <v>13</v>
      </c>
      <c r="T1837" s="225" t="str">
        <f t="shared" si="331"/>
        <v>14</v>
      </c>
      <c r="U1837" s="225" t="str">
        <f t="shared" si="331"/>
        <v>15</v>
      </c>
      <c r="V1837" s="225" t="str">
        <f t="shared" si="331"/>
        <v>16</v>
      </c>
      <c r="W1837" s="225" t="str">
        <f t="shared" si="331"/>
        <v>17</v>
      </c>
      <c r="X1837" s="225" t="str">
        <f t="shared" si="331"/>
        <v>18</v>
      </c>
      <c r="Y1837" s="225" t="str">
        <f t="shared" si="331"/>
        <v>19</v>
      </c>
    </row>
    <row r="1838" spans="1:25" x14ac:dyDescent="0.25">
      <c r="A1838" t="str">
        <f t="shared" si="329"/>
        <v/>
      </c>
      <c r="G1838" s="225" t="str">
        <f t="shared" si="325"/>
        <v>1</v>
      </c>
      <c r="H1838" s="225" t="str">
        <f t="shared" si="326"/>
        <v>2</v>
      </c>
      <c r="I1838" s="225" t="str">
        <f t="shared" si="328"/>
        <v>3</v>
      </c>
      <c r="J1838" s="225" t="str">
        <f t="shared" si="331"/>
        <v>4</v>
      </c>
      <c r="K1838" s="225" t="str">
        <f t="shared" si="331"/>
        <v>5</v>
      </c>
      <c r="L1838" s="225" t="str">
        <f t="shared" si="331"/>
        <v>6</v>
      </c>
      <c r="M1838" s="225" t="str">
        <f t="shared" si="331"/>
        <v>7</v>
      </c>
      <c r="N1838" s="225" t="str">
        <f t="shared" si="331"/>
        <v>8</v>
      </c>
      <c r="O1838" s="225" t="str">
        <f t="shared" si="331"/>
        <v>9</v>
      </c>
      <c r="P1838" s="225" t="str">
        <f t="shared" si="331"/>
        <v>10</v>
      </c>
      <c r="Q1838" s="225" t="str">
        <f t="shared" si="331"/>
        <v>11</v>
      </c>
      <c r="R1838" s="225" t="str">
        <f t="shared" si="331"/>
        <v>12</v>
      </c>
      <c r="S1838" s="225" t="str">
        <f t="shared" si="331"/>
        <v>13</v>
      </c>
      <c r="T1838" s="225" t="str">
        <f t="shared" si="331"/>
        <v>14</v>
      </c>
      <c r="U1838" s="225" t="str">
        <f t="shared" si="331"/>
        <v>15</v>
      </c>
      <c r="V1838" s="225" t="str">
        <f t="shared" si="331"/>
        <v>16</v>
      </c>
      <c r="W1838" s="225" t="str">
        <f t="shared" si="331"/>
        <v>17</v>
      </c>
      <c r="X1838" s="225" t="str">
        <f t="shared" si="331"/>
        <v>18</v>
      </c>
      <c r="Y1838" s="225" t="str">
        <f t="shared" si="331"/>
        <v>19</v>
      </c>
    </row>
    <row r="1839" spans="1:25" x14ac:dyDescent="0.25">
      <c r="A1839" t="str">
        <f t="shared" si="329"/>
        <v/>
      </c>
      <c r="G1839" s="225" t="str">
        <f t="shared" si="325"/>
        <v>1</v>
      </c>
      <c r="H1839" s="225" t="str">
        <f t="shared" si="326"/>
        <v>2</v>
      </c>
      <c r="I1839" s="225" t="str">
        <f t="shared" si="328"/>
        <v>3</v>
      </c>
      <c r="J1839" s="225" t="str">
        <f t="shared" si="331"/>
        <v>4</v>
      </c>
      <c r="K1839" s="225" t="str">
        <f t="shared" si="331"/>
        <v>5</v>
      </c>
      <c r="L1839" s="225" t="str">
        <f t="shared" si="331"/>
        <v>6</v>
      </c>
      <c r="M1839" s="225" t="str">
        <f t="shared" si="331"/>
        <v>7</v>
      </c>
      <c r="N1839" s="225" t="str">
        <f t="shared" si="331"/>
        <v>8</v>
      </c>
      <c r="O1839" s="225" t="str">
        <f t="shared" si="331"/>
        <v>9</v>
      </c>
      <c r="P1839" s="225" t="str">
        <f t="shared" si="331"/>
        <v>10</v>
      </c>
      <c r="Q1839" s="225" t="str">
        <f t="shared" si="331"/>
        <v>11</v>
      </c>
      <c r="R1839" s="225" t="str">
        <f t="shared" si="331"/>
        <v>12</v>
      </c>
      <c r="S1839" s="225" t="str">
        <f t="shared" si="331"/>
        <v>13</v>
      </c>
      <c r="T1839" s="225" t="str">
        <f t="shared" si="331"/>
        <v>14</v>
      </c>
      <c r="U1839" s="225" t="str">
        <f t="shared" si="331"/>
        <v>15</v>
      </c>
      <c r="V1839" s="225" t="str">
        <f t="shared" si="331"/>
        <v>16</v>
      </c>
      <c r="W1839" s="225" t="str">
        <f t="shared" si="331"/>
        <v>17</v>
      </c>
      <c r="X1839" s="225" t="str">
        <f t="shared" si="331"/>
        <v>18</v>
      </c>
      <c r="Y1839" s="225" t="str">
        <f t="shared" si="331"/>
        <v>19</v>
      </c>
    </row>
    <row r="1840" spans="1:25" x14ac:dyDescent="0.25">
      <c r="A1840" t="str">
        <f t="shared" si="329"/>
        <v/>
      </c>
      <c r="G1840" s="225" t="str">
        <f t="shared" si="325"/>
        <v>1</v>
      </c>
      <c r="H1840" s="225" t="str">
        <f t="shared" si="326"/>
        <v>2</v>
      </c>
      <c r="I1840" s="225" t="str">
        <f t="shared" si="328"/>
        <v>3</v>
      </c>
      <c r="J1840" s="225" t="str">
        <f t="shared" si="331"/>
        <v>4</v>
      </c>
      <c r="K1840" s="225" t="str">
        <f t="shared" si="331"/>
        <v>5</v>
      </c>
      <c r="L1840" s="225" t="str">
        <f t="shared" si="331"/>
        <v>6</v>
      </c>
      <c r="M1840" s="225" t="str">
        <f t="shared" si="331"/>
        <v>7</v>
      </c>
      <c r="N1840" s="225" t="str">
        <f t="shared" si="331"/>
        <v>8</v>
      </c>
      <c r="O1840" s="225" t="str">
        <f t="shared" si="331"/>
        <v>9</v>
      </c>
      <c r="P1840" s="225" t="str">
        <f t="shared" si="331"/>
        <v>10</v>
      </c>
      <c r="Q1840" s="225" t="str">
        <f t="shared" si="331"/>
        <v>11</v>
      </c>
      <c r="R1840" s="225" t="str">
        <f t="shared" si="331"/>
        <v>12</v>
      </c>
      <c r="S1840" s="225" t="str">
        <f t="shared" si="331"/>
        <v>13</v>
      </c>
      <c r="T1840" s="225" t="str">
        <f t="shared" si="331"/>
        <v>14</v>
      </c>
      <c r="U1840" s="225" t="str">
        <f t="shared" si="331"/>
        <v>15</v>
      </c>
      <c r="V1840" s="225" t="str">
        <f t="shared" si="331"/>
        <v>16</v>
      </c>
      <c r="W1840" s="225" t="str">
        <f t="shared" si="331"/>
        <v>17</v>
      </c>
      <c r="X1840" s="225" t="str">
        <f t="shared" si="331"/>
        <v>18</v>
      </c>
      <c r="Y1840" s="225" t="str">
        <f t="shared" si="331"/>
        <v>19</v>
      </c>
    </row>
    <row r="1841" spans="1:25" x14ac:dyDescent="0.25">
      <c r="A1841" t="str">
        <f t="shared" si="329"/>
        <v/>
      </c>
      <c r="G1841" s="225" t="str">
        <f t="shared" si="325"/>
        <v>1</v>
      </c>
      <c r="H1841" s="225" t="str">
        <f t="shared" si="326"/>
        <v>2</v>
      </c>
      <c r="I1841" s="225" t="str">
        <f t="shared" si="328"/>
        <v>3</v>
      </c>
      <c r="J1841" s="225" t="str">
        <f t="shared" si="331"/>
        <v>4</v>
      </c>
      <c r="K1841" s="225" t="str">
        <f t="shared" si="331"/>
        <v>5</v>
      </c>
      <c r="L1841" s="225" t="str">
        <f t="shared" si="331"/>
        <v>6</v>
      </c>
      <c r="M1841" s="225" t="str">
        <f t="shared" si="331"/>
        <v>7</v>
      </c>
      <c r="N1841" s="225" t="str">
        <f t="shared" si="331"/>
        <v>8</v>
      </c>
      <c r="O1841" s="225" t="str">
        <f t="shared" si="331"/>
        <v>9</v>
      </c>
      <c r="P1841" s="225" t="str">
        <f t="shared" si="331"/>
        <v>10</v>
      </c>
      <c r="Q1841" s="225" t="str">
        <f t="shared" ref="J1841:Y1857" si="332">Q$1&amp;$F1841&amp;$B1841&amp;$E1841</f>
        <v>11</v>
      </c>
      <c r="R1841" s="225" t="str">
        <f t="shared" si="332"/>
        <v>12</v>
      </c>
      <c r="S1841" s="225" t="str">
        <f t="shared" si="332"/>
        <v>13</v>
      </c>
      <c r="T1841" s="225" t="str">
        <f t="shared" si="332"/>
        <v>14</v>
      </c>
      <c r="U1841" s="225" t="str">
        <f t="shared" si="332"/>
        <v>15</v>
      </c>
      <c r="V1841" s="225" t="str">
        <f t="shared" si="332"/>
        <v>16</v>
      </c>
      <c r="W1841" s="225" t="str">
        <f t="shared" si="332"/>
        <v>17</v>
      </c>
      <c r="X1841" s="225" t="str">
        <f t="shared" si="332"/>
        <v>18</v>
      </c>
      <c r="Y1841" s="225" t="str">
        <f t="shared" si="332"/>
        <v>19</v>
      </c>
    </row>
    <row r="1842" spans="1:25" x14ac:dyDescent="0.25">
      <c r="A1842" t="str">
        <f t="shared" si="329"/>
        <v/>
      </c>
      <c r="G1842" s="225" t="str">
        <f t="shared" si="325"/>
        <v>1</v>
      </c>
      <c r="H1842" s="225" t="str">
        <f t="shared" si="326"/>
        <v>2</v>
      </c>
      <c r="I1842" s="225" t="str">
        <f t="shared" si="328"/>
        <v>3</v>
      </c>
      <c r="J1842" s="225" t="str">
        <f t="shared" si="332"/>
        <v>4</v>
      </c>
      <c r="K1842" s="225" t="str">
        <f t="shared" si="332"/>
        <v>5</v>
      </c>
      <c r="L1842" s="225" t="str">
        <f t="shared" si="332"/>
        <v>6</v>
      </c>
      <c r="M1842" s="225" t="str">
        <f t="shared" si="332"/>
        <v>7</v>
      </c>
      <c r="N1842" s="225" t="str">
        <f t="shared" si="332"/>
        <v>8</v>
      </c>
      <c r="O1842" s="225" t="str">
        <f t="shared" si="332"/>
        <v>9</v>
      </c>
      <c r="P1842" s="225" t="str">
        <f t="shared" si="332"/>
        <v>10</v>
      </c>
      <c r="Q1842" s="225" t="str">
        <f t="shared" si="332"/>
        <v>11</v>
      </c>
      <c r="R1842" s="225" t="str">
        <f t="shared" si="332"/>
        <v>12</v>
      </c>
      <c r="S1842" s="225" t="str">
        <f t="shared" si="332"/>
        <v>13</v>
      </c>
      <c r="T1842" s="225" t="str">
        <f t="shared" si="332"/>
        <v>14</v>
      </c>
      <c r="U1842" s="225" t="str">
        <f t="shared" si="332"/>
        <v>15</v>
      </c>
      <c r="V1842" s="225" t="str">
        <f t="shared" si="332"/>
        <v>16</v>
      </c>
      <c r="W1842" s="225" t="str">
        <f t="shared" si="332"/>
        <v>17</v>
      </c>
      <c r="X1842" s="225" t="str">
        <f t="shared" si="332"/>
        <v>18</v>
      </c>
      <c r="Y1842" s="225" t="str">
        <f t="shared" si="332"/>
        <v>19</v>
      </c>
    </row>
    <row r="1843" spans="1:25" x14ac:dyDescent="0.25">
      <c r="A1843" t="str">
        <f t="shared" si="329"/>
        <v/>
      </c>
      <c r="G1843" s="225" t="str">
        <f t="shared" si="325"/>
        <v>1</v>
      </c>
      <c r="H1843" s="225" t="str">
        <f t="shared" si="326"/>
        <v>2</v>
      </c>
      <c r="I1843" s="225" t="str">
        <f t="shared" si="328"/>
        <v>3</v>
      </c>
      <c r="J1843" s="225" t="str">
        <f t="shared" si="332"/>
        <v>4</v>
      </c>
      <c r="K1843" s="225" t="str">
        <f t="shared" si="332"/>
        <v>5</v>
      </c>
      <c r="L1843" s="225" t="str">
        <f t="shared" si="332"/>
        <v>6</v>
      </c>
      <c r="M1843" s="225" t="str">
        <f t="shared" si="332"/>
        <v>7</v>
      </c>
      <c r="N1843" s="225" t="str">
        <f t="shared" si="332"/>
        <v>8</v>
      </c>
      <c r="O1843" s="225" t="str">
        <f t="shared" si="332"/>
        <v>9</v>
      </c>
      <c r="P1843" s="225" t="str">
        <f t="shared" si="332"/>
        <v>10</v>
      </c>
      <c r="Q1843" s="225" t="str">
        <f t="shared" si="332"/>
        <v>11</v>
      </c>
      <c r="R1843" s="225" t="str">
        <f t="shared" si="332"/>
        <v>12</v>
      </c>
      <c r="S1843" s="225" t="str">
        <f t="shared" si="332"/>
        <v>13</v>
      </c>
      <c r="T1843" s="225" t="str">
        <f t="shared" si="332"/>
        <v>14</v>
      </c>
      <c r="U1843" s="225" t="str">
        <f t="shared" si="332"/>
        <v>15</v>
      </c>
      <c r="V1843" s="225" t="str">
        <f t="shared" si="332"/>
        <v>16</v>
      </c>
      <c r="W1843" s="225" t="str">
        <f t="shared" si="332"/>
        <v>17</v>
      </c>
      <c r="X1843" s="225" t="str">
        <f t="shared" si="332"/>
        <v>18</v>
      </c>
      <c r="Y1843" s="225" t="str">
        <f t="shared" si="332"/>
        <v>19</v>
      </c>
    </row>
    <row r="1844" spans="1:25" x14ac:dyDescent="0.25">
      <c r="A1844" t="str">
        <f t="shared" si="329"/>
        <v/>
      </c>
      <c r="G1844" s="225" t="str">
        <f t="shared" si="325"/>
        <v>1</v>
      </c>
      <c r="H1844" s="225" t="str">
        <f t="shared" si="326"/>
        <v>2</v>
      </c>
      <c r="I1844" s="225" t="str">
        <f t="shared" si="328"/>
        <v>3</v>
      </c>
      <c r="J1844" s="225" t="str">
        <f t="shared" si="332"/>
        <v>4</v>
      </c>
      <c r="K1844" s="225" t="str">
        <f t="shared" si="332"/>
        <v>5</v>
      </c>
      <c r="L1844" s="225" t="str">
        <f t="shared" si="332"/>
        <v>6</v>
      </c>
      <c r="M1844" s="225" t="str">
        <f t="shared" si="332"/>
        <v>7</v>
      </c>
      <c r="N1844" s="225" t="str">
        <f t="shared" si="332"/>
        <v>8</v>
      </c>
      <c r="O1844" s="225" t="str">
        <f t="shared" si="332"/>
        <v>9</v>
      </c>
      <c r="P1844" s="225" t="str">
        <f t="shared" si="332"/>
        <v>10</v>
      </c>
      <c r="Q1844" s="225" t="str">
        <f t="shared" si="332"/>
        <v>11</v>
      </c>
      <c r="R1844" s="225" t="str">
        <f t="shared" si="332"/>
        <v>12</v>
      </c>
      <c r="S1844" s="225" t="str">
        <f t="shared" si="332"/>
        <v>13</v>
      </c>
      <c r="T1844" s="225" t="str">
        <f t="shared" si="332"/>
        <v>14</v>
      </c>
      <c r="U1844" s="225" t="str">
        <f t="shared" si="332"/>
        <v>15</v>
      </c>
      <c r="V1844" s="225" t="str">
        <f t="shared" si="332"/>
        <v>16</v>
      </c>
      <c r="W1844" s="225" t="str">
        <f t="shared" si="332"/>
        <v>17</v>
      </c>
      <c r="X1844" s="225" t="str">
        <f t="shared" si="332"/>
        <v>18</v>
      </c>
      <c r="Y1844" s="225" t="str">
        <f t="shared" si="332"/>
        <v>19</v>
      </c>
    </row>
    <row r="1845" spans="1:25" x14ac:dyDescent="0.25">
      <c r="A1845" t="str">
        <f t="shared" si="329"/>
        <v/>
      </c>
      <c r="G1845" s="225" t="str">
        <f t="shared" si="325"/>
        <v>1</v>
      </c>
      <c r="H1845" s="225" t="str">
        <f t="shared" si="326"/>
        <v>2</v>
      </c>
      <c r="I1845" s="225" t="str">
        <f t="shared" si="328"/>
        <v>3</v>
      </c>
      <c r="J1845" s="225" t="str">
        <f t="shared" si="332"/>
        <v>4</v>
      </c>
      <c r="K1845" s="225" t="str">
        <f t="shared" si="332"/>
        <v>5</v>
      </c>
      <c r="L1845" s="225" t="str">
        <f t="shared" si="332"/>
        <v>6</v>
      </c>
      <c r="M1845" s="225" t="str">
        <f t="shared" si="332"/>
        <v>7</v>
      </c>
      <c r="N1845" s="225" t="str">
        <f t="shared" si="332"/>
        <v>8</v>
      </c>
      <c r="O1845" s="225" t="str">
        <f t="shared" si="332"/>
        <v>9</v>
      </c>
      <c r="P1845" s="225" t="str">
        <f t="shared" si="332"/>
        <v>10</v>
      </c>
      <c r="Q1845" s="225" t="str">
        <f t="shared" si="332"/>
        <v>11</v>
      </c>
      <c r="R1845" s="225" t="str">
        <f t="shared" si="332"/>
        <v>12</v>
      </c>
      <c r="S1845" s="225" t="str">
        <f t="shared" si="332"/>
        <v>13</v>
      </c>
      <c r="T1845" s="225" t="str">
        <f t="shared" si="332"/>
        <v>14</v>
      </c>
      <c r="U1845" s="225" t="str">
        <f t="shared" si="332"/>
        <v>15</v>
      </c>
      <c r="V1845" s="225" t="str">
        <f t="shared" si="332"/>
        <v>16</v>
      </c>
      <c r="W1845" s="225" t="str">
        <f t="shared" si="332"/>
        <v>17</v>
      </c>
      <c r="X1845" s="225" t="str">
        <f t="shared" si="332"/>
        <v>18</v>
      </c>
      <c r="Y1845" s="225" t="str">
        <f t="shared" si="332"/>
        <v>19</v>
      </c>
    </row>
    <row r="1846" spans="1:25" x14ac:dyDescent="0.25">
      <c r="A1846" t="str">
        <f t="shared" si="329"/>
        <v/>
      </c>
      <c r="G1846" s="225" t="str">
        <f t="shared" si="325"/>
        <v>1</v>
      </c>
      <c r="H1846" s="225" t="str">
        <f t="shared" si="326"/>
        <v>2</v>
      </c>
      <c r="I1846" s="225" t="str">
        <f t="shared" si="328"/>
        <v>3</v>
      </c>
      <c r="J1846" s="225" t="str">
        <f t="shared" si="332"/>
        <v>4</v>
      </c>
      <c r="K1846" s="225" t="str">
        <f t="shared" si="332"/>
        <v>5</v>
      </c>
      <c r="L1846" s="225" t="str">
        <f t="shared" si="332"/>
        <v>6</v>
      </c>
      <c r="M1846" s="225" t="str">
        <f t="shared" si="332"/>
        <v>7</v>
      </c>
      <c r="N1846" s="225" t="str">
        <f t="shared" si="332"/>
        <v>8</v>
      </c>
      <c r="O1846" s="225" t="str">
        <f t="shared" si="332"/>
        <v>9</v>
      </c>
      <c r="P1846" s="225" t="str">
        <f t="shared" si="332"/>
        <v>10</v>
      </c>
      <c r="Q1846" s="225" t="str">
        <f t="shared" si="332"/>
        <v>11</v>
      </c>
      <c r="R1846" s="225" t="str">
        <f t="shared" si="332"/>
        <v>12</v>
      </c>
      <c r="S1846" s="225" t="str">
        <f t="shared" si="332"/>
        <v>13</v>
      </c>
      <c r="T1846" s="225" t="str">
        <f t="shared" si="332"/>
        <v>14</v>
      </c>
      <c r="U1846" s="225" t="str">
        <f t="shared" si="332"/>
        <v>15</v>
      </c>
      <c r="V1846" s="225" t="str">
        <f t="shared" si="332"/>
        <v>16</v>
      </c>
      <c r="W1846" s="225" t="str">
        <f t="shared" si="332"/>
        <v>17</v>
      </c>
      <c r="X1846" s="225" t="str">
        <f t="shared" si="332"/>
        <v>18</v>
      </c>
      <c r="Y1846" s="225" t="str">
        <f t="shared" si="332"/>
        <v>19</v>
      </c>
    </row>
    <row r="1847" spans="1:25" x14ac:dyDescent="0.25">
      <c r="A1847" t="str">
        <f t="shared" si="329"/>
        <v/>
      </c>
      <c r="G1847" s="225" t="str">
        <f t="shared" si="325"/>
        <v>1</v>
      </c>
      <c r="H1847" s="225" t="str">
        <f t="shared" si="326"/>
        <v>2</v>
      </c>
      <c r="I1847" s="225" t="str">
        <f t="shared" si="328"/>
        <v>3</v>
      </c>
      <c r="J1847" s="225" t="str">
        <f t="shared" si="332"/>
        <v>4</v>
      </c>
      <c r="K1847" s="225" t="str">
        <f t="shared" si="332"/>
        <v>5</v>
      </c>
      <c r="L1847" s="225" t="str">
        <f t="shared" si="332"/>
        <v>6</v>
      </c>
      <c r="M1847" s="225" t="str">
        <f t="shared" si="332"/>
        <v>7</v>
      </c>
      <c r="N1847" s="225" t="str">
        <f t="shared" si="332"/>
        <v>8</v>
      </c>
      <c r="O1847" s="225" t="str">
        <f t="shared" si="332"/>
        <v>9</v>
      </c>
      <c r="P1847" s="225" t="str">
        <f t="shared" si="332"/>
        <v>10</v>
      </c>
      <c r="Q1847" s="225" t="str">
        <f t="shared" si="332"/>
        <v>11</v>
      </c>
      <c r="R1847" s="225" t="str">
        <f t="shared" si="332"/>
        <v>12</v>
      </c>
      <c r="S1847" s="225" t="str">
        <f t="shared" si="332"/>
        <v>13</v>
      </c>
      <c r="T1847" s="225" t="str">
        <f t="shared" si="332"/>
        <v>14</v>
      </c>
      <c r="U1847" s="225" t="str">
        <f t="shared" si="332"/>
        <v>15</v>
      </c>
      <c r="V1847" s="225" t="str">
        <f t="shared" si="332"/>
        <v>16</v>
      </c>
      <c r="W1847" s="225" t="str">
        <f t="shared" si="332"/>
        <v>17</v>
      </c>
      <c r="X1847" s="225" t="str">
        <f t="shared" si="332"/>
        <v>18</v>
      </c>
      <c r="Y1847" s="225" t="str">
        <f t="shared" si="332"/>
        <v>19</v>
      </c>
    </row>
    <row r="1848" spans="1:25" x14ac:dyDescent="0.25">
      <c r="A1848" t="str">
        <f t="shared" si="329"/>
        <v/>
      </c>
      <c r="G1848" s="225" t="str">
        <f t="shared" si="325"/>
        <v>1</v>
      </c>
      <c r="H1848" s="225" t="str">
        <f t="shared" si="326"/>
        <v>2</v>
      </c>
      <c r="I1848" s="225" t="str">
        <f t="shared" si="328"/>
        <v>3</v>
      </c>
      <c r="J1848" s="225" t="str">
        <f t="shared" si="332"/>
        <v>4</v>
      </c>
      <c r="K1848" s="225" t="str">
        <f t="shared" si="332"/>
        <v>5</v>
      </c>
      <c r="L1848" s="225" t="str">
        <f t="shared" si="332"/>
        <v>6</v>
      </c>
      <c r="M1848" s="225" t="str">
        <f t="shared" si="332"/>
        <v>7</v>
      </c>
      <c r="N1848" s="225" t="str">
        <f t="shared" si="332"/>
        <v>8</v>
      </c>
      <c r="O1848" s="225" t="str">
        <f t="shared" si="332"/>
        <v>9</v>
      </c>
      <c r="P1848" s="225" t="str">
        <f t="shared" si="332"/>
        <v>10</v>
      </c>
      <c r="Q1848" s="225" t="str">
        <f t="shared" si="332"/>
        <v>11</v>
      </c>
      <c r="R1848" s="225" t="str">
        <f t="shared" si="332"/>
        <v>12</v>
      </c>
      <c r="S1848" s="225" t="str">
        <f t="shared" si="332"/>
        <v>13</v>
      </c>
      <c r="T1848" s="225" t="str">
        <f t="shared" si="332"/>
        <v>14</v>
      </c>
      <c r="U1848" s="225" t="str">
        <f t="shared" si="332"/>
        <v>15</v>
      </c>
      <c r="V1848" s="225" t="str">
        <f t="shared" si="332"/>
        <v>16</v>
      </c>
      <c r="W1848" s="225" t="str">
        <f t="shared" si="332"/>
        <v>17</v>
      </c>
      <c r="X1848" s="225" t="str">
        <f t="shared" si="332"/>
        <v>18</v>
      </c>
      <c r="Y1848" s="225" t="str">
        <f t="shared" si="332"/>
        <v>19</v>
      </c>
    </row>
    <row r="1849" spans="1:25" x14ac:dyDescent="0.25">
      <c r="A1849" t="str">
        <f t="shared" si="329"/>
        <v/>
      </c>
      <c r="G1849" s="225" t="str">
        <f t="shared" si="325"/>
        <v>1</v>
      </c>
      <c r="H1849" s="225" t="str">
        <f t="shared" si="326"/>
        <v>2</v>
      </c>
      <c r="I1849" s="225" t="str">
        <f t="shared" si="328"/>
        <v>3</v>
      </c>
      <c r="J1849" s="225" t="str">
        <f t="shared" si="332"/>
        <v>4</v>
      </c>
      <c r="K1849" s="225" t="str">
        <f t="shared" si="332"/>
        <v>5</v>
      </c>
      <c r="L1849" s="225" t="str">
        <f t="shared" si="332"/>
        <v>6</v>
      </c>
      <c r="M1849" s="225" t="str">
        <f t="shared" si="332"/>
        <v>7</v>
      </c>
      <c r="N1849" s="225" t="str">
        <f t="shared" si="332"/>
        <v>8</v>
      </c>
      <c r="O1849" s="225" t="str">
        <f t="shared" si="332"/>
        <v>9</v>
      </c>
      <c r="P1849" s="225" t="str">
        <f t="shared" si="332"/>
        <v>10</v>
      </c>
      <c r="Q1849" s="225" t="str">
        <f t="shared" si="332"/>
        <v>11</v>
      </c>
      <c r="R1849" s="225" t="str">
        <f t="shared" si="332"/>
        <v>12</v>
      </c>
      <c r="S1849" s="225" t="str">
        <f t="shared" si="332"/>
        <v>13</v>
      </c>
      <c r="T1849" s="225" t="str">
        <f t="shared" si="332"/>
        <v>14</v>
      </c>
      <c r="U1849" s="225" t="str">
        <f t="shared" si="332"/>
        <v>15</v>
      </c>
      <c r="V1849" s="225" t="str">
        <f t="shared" si="332"/>
        <v>16</v>
      </c>
      <c r="W1849" s="225" t="str">
        <f t="shared" si="332"/>
        <v>17</v>
      </c>
      <c r="X1849" s="225" t="str">
        <f t="shared" si="332"/>
        <v>18</v>
      </c>
      <c r="Y1849" s="225" t="str">
        <f t="shared" si="332"/>
        <v>19</v>
      </c>
    </row>
    <row r="1850" spans="1:25" x14ac:dyDescent="0.25">
      <c r="A1850" t="str">
        <f t="shared" si="329"/>
        <v/>
      </c>
      <c r="G1850" s="225" t="str">
        <f t="shared" ref="G1850:G1913" si="333">G$1&amp;F1850&amp;B1850&amp;E1850</f>
        <v>1</v>
      </c>
      <c r="H1850" s="225" t="str">
        <f t="shared" ref="H1850:H1913" si="334">H$1&amp;F1850&amp;B1850&amp;E1850</f>
        <v>2</v>
      </c>
      <c r="I1850" s="225" t="str">
        <f t="shared" si="328"/>
        <v>3</v>
      </c>
      <c r="J1850" s="225" t="str">
        <f t="shared" si="332"/>
        <v>4</v>
      </c>
      <c r="K1850" s="225" t="str">
        <f t="shared" si="332"/>
        <v>5</v>
      </c>
      <c r="L1850" s="225" t="str">
        <f t="shared" si="332"/>
        <v>6</v>
      </c>
      <c r="M1850" s="225" t="str">
        <f t="shared" si="332"/>
        <v>7</v>
      </c>
      <c r="N1850" s="225" t="str">
        <f t="shared" si="332"/>
        <v>8</v>
      </c>
      <c r="O1850" s="225" t="str">
        <f t="shared" si="332"/>
        <v>9</v>
      </c>
      <c r="P1850" s="225" t="str">
        <f t="shared" si="332"/>
        <v>10</v>
      </c>
      <c r="Q1850" s="225" t="str">
        <f t="shared" si="332"/>
        <v>11</v>
      </c>
      <c r="R1850" s="225" t="str">
        <f t="shared" si="332"/>
        <v>12</v>
      </c>
      <c r="S1850" s="225" t="str">
        <f t="shared" si="332"/>
        <v>13</v>
      </c>
      <c r="T1850" s="225" t="str">
        <f t="shared" si="332"/>
        <v>14</v>
      </c>
      <c r="U1850" s="225" t="str">
        <f t="shared" si="332"/>
        <v>15</v>
      </c>
      <c r="V1850" s="225" t="str">
        <f t="shared" si="332"/>
        <v>16</v>
      </c>
      <c r="W1850" s="225" t="str">
        <f t="shared" si="332"/>
        <v>17</v>
      </c>
      <c r="X1850" s="225" t="str">
        <f t="shared" si="332"/>
        <v>18</v>
      </c>
      <c r="Y1850" s="225" t="str">
        <f t="shared" si="332"/>
        <v>19</v>
      </c>
    </row>
    <row r="1851" spans="1:25" x14ac:dyDescent="0.25">
      <c r="A1851" t="str">
        <f t="shared" si="329"/>
        <v/>
      </c>
      <c r="G1851" s="225" t="str">
        <f t="shared" si="333"/>
        <v>1</v>
      </c>
      <c r="H1851" s="225" t="str">
        <f t="shared" si="334"/>
        <v>2</v>
      </c>
      <c r="I1851" s="225" t="str">
        <f t="shared" si="328"/>
        <v>3</v>
      </c>
      <c r="J1851" s="225" t="str">
        <f t="shared" si="332"/>
        <v>4</v>
      </c>
      <c r="K1851" s="225" t="str">
        <f t="shared" si="332"/>
        <v>5</v>
      </c>
      <c r="L1851" s="225" t="str">
        <f t="shared" si="332"/>
        <v>6</v>
      </c>
      <c r="M1851" s="225" t="str">
        <f t="shared" si="332"/>
        <v>7</v>
      </c>
      <c r="N1851" s="225" t="str">
        <f t="shared" si="332"/>
        <v>8</v>
      </c>
      <c r="O1851" s="225" t="str">
        <f t="shared" si="332"/>
        <v>9</v>
      </c>
      <c r="P1851" s="225" t="str">
        <f t="shared" si="332"/>
        <v>10</v>
      </c>
      <c r="Q1851" s="225" t="str">
        <f t="shared" si="332"/>
        <v>11</v>
      </c>
      <c r="R1851" s="225" t="str">
        <f t="shared" si="332"/>
        <v>12</v>
      </c>
      <c r="S1851" s="225" t="str">
        <f t="shared" si="332"/>
        <v>13</v>
      </c>
      <c r="T1851" s="225" t="str">
        <f t="shared" si="332"/>
        <v>14</v>
      </c>
      <c r="U1851" s="225" t="str">
        <f t="shared" si="332"/>
        <v>15</v>
      </c>
      <c r="V1851" s="225" t="str">
        <f t="shared" si="332"/>
        <v>16</v>
      </c>
      <c r="W1851" s="225" t="str">
        <f t="shared" si="332"/>
        <v>17</v>
      </c>
      <c r="X1851" s="225" t="str">
        <f t="shared" si="332"/>
        <v>18</v>
      </c>
      <c r="Y1851" s="225" t="str">
        <f t="shared" si="332"/>
        <v>19</v>
      </c>
    </row>
    <row r="1852" spans="1:25" x14ac:dyDescent="0.25">
      <c r="A1852" t="str">
        <f t="shared" si="329"/>
        <v/>
      </c>
      <c r="G1852" s="225" t="str">
        <f t="shared" si="333"/>
        <v>1</v>
      </c>
      <c r="H1852" s="225" t="str">
        <f t="shared" si="334"/>
        <v>2</v>
      </c>
      <c r="I1852" s="225" t="str">
        <f t="shared" si="328"/>
        <v>3</v>
      </c>
      <c r="J1852" s="225" t="str">
        <f t="shared" si="332"/>
        <v>4</v>
      </c>
      <c r="K1852" s="225" t="str">
        <f t="shared" si="332"/>
        <v>5</v>
      </c>
      <c r="L1852" s="225" t="str">
        <f t="shared" si="332"/>
        <v>6</v>
      </c>
      <c r="M1852" s="225" t="str">
        <f t="shared" si="332"/>
        <v>7</v>
      </c>
      <c r="N1852" s="225" t="str">
        <f t="shared" si="332"/>
        <v>8</v>
      </c>
      <c r="O1852" s="225" t="str">
        <f t="shared" si="332"/>
        <v>9</v>
      </c>
      <c r="P1852" s="225" t="str">
        <f t="shared" si="332"/>
        <v>10</v>
      </c>
      <c r="Q1852" s="225" t="str">
        <f t="shared" si="332"/>
        <v>11</v>
      </c>
      <c r="R1852" s="225" t="str">
        <f t="shared" si="332"/>
        <v>12</v>
      </c>
      <c r="S1852" s="225" t="str">
        <f t="shared" si="332"/>
        <v>13</v>
      </c>
      <c r="T1852" s="225" t="str">
        <f t="shared" si="332"/>
        <v>14</v>
      </c>
      <c r="U1852" s="225" t="str">
        <f t="shared" si="332"/>
        <v>15</v>
      </c>
      <c r="V1852" s="225" t="str">
        <f t="shared" si="332"/>
        <v>16</v>
      </c>
      <c r="W1852" s="225" t="str">
        <f t="shared" si="332"/>
        <v>17</v>
      </c>
      <c r="X1852" s="225" t="str">
        <f t="shared" si="332"/>
        <v>18</v>
      </c>
      <c r="Y1852" s="225" t="str">
        <f t="shared" si="332"/>
        <v>19</v>
      </c>
    </row>
    <row r="1853" spans="1:25" x14ac:dyDescent="0.25">
      <c r="A1853" t="str">
        <f t="shared" si="329"/>
        <v/>
      </c>
      <c r="G1853" s="225" t="str">
        <f t="shared" si="333"/>
        <v>1</v>
      </c>
      <c r="H1853" s="225" t="str">
        <f t="shared" si="334"/>
        <v>2</v>
      </c>
      <c r="I1853" s="225" t="str">
        <f t="shared" si="328"/>
        <v>3</v>
      </c>
      <c r="J1853" s="225" t="str">
        <f t="shared" si="332"/>
        <v>4</v>
      </c>
      <c r="K1853" s="225" t="str">
        <f t="shared" si="332"/>
        <v>5</v>
      </c>
      <c r="L1853" s="225" t="str">
        <f t="shared" si="332"/>
        <v>6</v>
      </c>
      <c r="M1853" s="225" t="str">
        <f t="shared" si="332"/>
        <v>7</v>
      </c>
      <c r="N1853" s="225" t="str">
        <f t="shared" si="332"/>
        <v>8</v>
      </c>
      <c r="O1853" s="225" t="str">
        <f t="shared" si="332"/>
        <v>9</v>
      </c>
      <c r="P1853" s="225" t="str">
        <f t="shared" si="332"/>
        <v>10</v>
      </c>
      <c r="Q1853" s="225" t="str">
        <f t="shared" si="332"/>
        <v>11</v>
      </c>
      <c r="R1853" s="225" t="str">
        <f t="shared" si="332"/>
        <v>12</v>
      </c>
      <c r="S1853" s="225" t="str">
        <f t="shared" si="332"/>
        <v>13</v>
      </c>
      <c r="T1853" s="225" t="str">
        <f t="shared" si="332"/>
        <v>14</v>
      </c>
      <c r="U1853" s="225" t="str">
        <f t="shared" si="332"/>
        <v>15</v>
      </c>
      <c r="V1853" s="225" t="str">
        <f t="shared" si="332"/>
        <v>16</v>
      </c>
      <c r="W1853" s="225" t="str">
        <f t="shared" si="332"/>
        <v>17</v>
      </c>
      <c r="X1853" s="225" t="str">
        <f t="shared" si="332"/>
        <v>18</v>
      </c>
      <c r="Y1853" s="225" t="str">
        <f t="shared" si="332"/>
        <v>19</v>
      </c>
    </row>
    <row r="1854" spans="1:25" x14ac:dyDescent="0.25">
      <c r="A1854" t="str">
        <f t="shared" si="329"/>
        <v/>
      </c>
      <c r="G1854" s="225" t="str">
        <f t="shared" si="333"/>
        <v>1</v>
      </c>
      <c r="H1854" s="225" t="str">
        <f t="shared" si="334"/>
        <v>2</v>
      </c>
      <c r="I1854" s="225" t="str">
        <f t="shared" si="328"/>
        <v>3</v>
      </c>
      <c r="J1854" s="225" t="str">
        <f t="shared" si="332"/>
        <v>4</v>
      </c>
      <c r="K1854" s="225" t="str">
        <f t="shared" si="332"/>
        <v>5</v>
      </c>
      <c r="L1854" s="225" t="str">
        <f t="shared" si="332"/>
        <v>6</v>
      </c>
      <c r="M1854" s="225" t="str">
        <f t="shared" si="332"/>
        <v>7</v>
      </c>
      <c r="N1854" s="225" t="str">
        <f t="shared" si="332"/>
        <v>8</v>
      </c>
      <c r="O1854" s="225" t="str">
        <f t="shared" si="332"/>
        <v>9</v>
      </c>
      <c r="P1854" s="225" t="str">
        <f t="shared" si="332"/>
        <v>10</v>
      </c>
      <c r="Q1854" s="225" t="str">
        <f t="shared" si="332"/>
        <v>11</v>
      </c>
      <c r="R1854" s="225" t="str">
        <f t="shared" si="332"/>
        <v>12</v>
      </c>
      <c r="S1854" s="225" t="str">
        <f t="shared" si="332"/>
        <v>13</v>
      </c>
      <c r="T1854" s="225" t="str">
        <f t="shared" si="332"/>
        <v>14</v>
      </c>
      <c r="U1854" s="225" t="str">
        <f t="shared" si="332"/>
        <v>15</v>
      </c>
      <c r="V1854" s="225" t="str">
        <f t="shared" si="332"/>
        <v>16</v>
      </c>
      <c r="W1854" s="225" t="str">
        <f t="shared" si="332"/>
        <v>17</v>
      </c>
      <c r="X1854" s="225" t="str">
        <f t="shared" si="332"/>
        <v>18</v>
      </c>
      <c r="Y1854" s="225" t="str">
        <f t="shared" si="332"/>
        <v>19</v>
      </c>
    </row>
    <row r="1855" spans="1:25" x14ac:dyDescent="0.25">
      <c r="A1855" t="str">
        <f t="shared" si="329"/>
        <v/>
      </c>
      <c r="G1855" s="225" t="str">
        <f t="shared" si="333"/>
        <v>1</v>
      </c>
      <c r="H1855" s="225" t="str">
        <f t="shared" si="334"/>
        <v>2</v>
      </c>
      <c r="I1855" s="225" t="str">
        <f t="shared" si="328"/>
        <v>3</v>
      </c>
      <c r="J1855" s="225" t="str">
        <f t="shared" si="332"/>
        <v>4</v>
      </c>
      <c r="K1855" s="225" t="str">
        <f t="shared" si="332"/>
        <v>5</v>
      </c>
      <c r="L1855" s="225" t="str">
        <f t="shared" si="332"/>
        <v>6</v>
      </c>
      <c r="M1855" s="225" t="str">
        <f t="shared" si="332"/>
        <v>7</v>
      </c>
      <c r="N1855" s="225" t="str">
        <f t="shared" si="332"/>
        <v>8</v>
      </c>
      <c r="O1855" s="225" t="str">
        <f t="shared" si="332"/>
        <v>9</v>
      </c>
      <c r="P1855" s="225" t="str">
        <f t="shared" si="332"/>
        <v>10</v>
      </c>
      <c r="Q1855" s="225" t="str">
        <f t="shared" si="332"/>
        <v>11</v>
      </c>
      <c r="R1855" s="225" t="str">
        <f t="shared" si="332"/>
        <v>12</v>
      </c>
      <c r="S1855" s="225" t="str">
        <f t="shared" si="332"/>
        <v>13</v>
      </c>
      <c r="T1855" s="225" t="str">
        <f t="shared" si="332"/>
        <v>14</v>
      </c>
      <c r="U1855" s="225" t="str">
        <f t="shared" si="332"/>
        <v>15</v>
      </c>
      <c r="V1855" s="225" t="str">
        <f t="shared" si="332"/>
        <v>16</v>
      </c>
      <c r="W1855" s="225" t="str">
        <f t="shared" si="332"/>
        <v>17</v>
      </c>
      <c r="X1855" s="225" t="str">
        <f t="shared" si="332"/>
        <v>18</v>
      </c>
      <c r="Y1855" s="225" t="str">
        <f t="shared" si="332"/>
        <v>19</v>
      </c>
    </row>
    <row r="1856" spans="1:25" x14ac:dyDescent="0.25">
      <c r="A1856" t="str">
        <f t="shared" si="329"/>
        <v/>
      </c>
      <c r="G1856" s="225" t="str">
        <f t="shared" si="333"/>
        <v>1</v>
      </c>
      <c r="H1856" s="225" t="str">
        <f t="shared" si="334"/>
        <v>2</v>
      </c>
      <c r="I1856" s="225" t="str">
        <f t="shared" si="328"/>
        <v>3</v>
      </c>
      <c r="J1856" s="225" t="str">
        <f t="shared" si="332"/>
        <v>4</v>
      </c>
      <c r="K1856" s="225" t="str">
        <f t="shared" si="332"/>
        <v>5</v>
      </c>
      <c r="L1856" s="225" t="str">
        <f t="shared" si="332"/>
        <v>6</v>
      </c>
      <c r="M1856" s="225" t="str">
        <f t="shared" si="332"/>
        <v>7</v>
      </c>
      <c r="N1856" s="225" t="str">
        <f t="shared" si="332"/>
        <v>8</v>
      </c>
      <c r="O1856" s="225" t="str">
        <f t="shared" si="332"/>
        <v>9</v>
      </c>
      <c r="P1856" s="225" t="str">
        <f t="shared" si="332"/>
        <v>10</v>
      </c>
      <c r="Q1856" s="225" t="str">
        <f t="shared" si="332"/>
        <v>11</v>
      </c>
      <c r="R1856" s="225" t="str">
        <f t="shared" si="332"/>
        <v>12</v>
      </c>
      <c r="S1856" s="225" t="str">
        <f t="shared" si="332"/>
        <v>13</v>
      </c>
      <c r="T1856" s="225" t="str">
        <f t="shared" si="332"/>
        <v>14</v>
      </c>
      <c r="U1856" s="225" t="str">
        <f t="shared" si="332"/>
        <v>15</v>
      </c>
      <c r="V1856" s="225" t="str">
        <f t="shared" si="332"/>
        <v>16</v>
      </c>
      <c r="W1856" s="225" t="str">
        <f t="shared" si="332"/>
        <v>17</v>
      </c>
      <c r="X1856" s="225" t="str">
        <f t="shared" si="332"/>
        <v>18</v>
      </c>
      <c r="Y1856" s="225" t="str">
        <f t="shared" si="332"/>
        <v>19</v>
      </c>
    </row>
    <row r="1857" spans="1:25" x14ac:dyDescent="0.25">
      <c r="A1857" t="str">
        <f t="shared" si="329"/>
        <v/>
      </c>
      <c r="G1857" s="225" t="str">
        <f t="shared" si="333"/>
        <v>1</v>
      </c>
      <c r="H1857" s="225" t="str">
        <f t="shared" si="334"/>
        <v>2</v>
      </c>
      <c r="I1857" s="225" t="str">
        <f t="shared" si="328"/>
        <v>3</v>
      </c>
      <c r="J1857" s="225" t="str">
        <f t="shared" si="332"/>
        <v>4</v>
      </c>
      <c r="K1857" s="225" t="str">
        <f t="shared" si="332"/>
        <v>5</v>
      </c>
      <c r="L1857" s="225" t="str">
        <f t="shared" si="332"/>
        <v>6</v>
      </c>
      <c r="M1857" s="225" t="str">
        <f t="shared" si="332"/>
        <v>7</v>
      </c>
      <c r="N1857" s="225" t="str">
        <f t="shared" si="332"/>
        <v>8</v>
      </c>
      <c r="O1857" s="225" t="str">
        <f t="shared" si="332"/>
        <v>9</v>
      </c>
      <c r="P1857" s="225" t="str">
        <f t="shared" ref="J1857:Y1873" si="335">P$1&amp;$F1857&amp;$B1857&amp;$E1857</f>
        <v>10</v>
      </c>
      <c r="Q1857" s="225" t="str">
        <f t="shared" si="335"/>
        <v>11</v>
      </c>
      <c r="R1857" s="225" t="str">
        <f t="shared" si="335"/>
        <v>12</v>
      </c>
      <c r="S1857" s="225" t="str">
        <f t="shared" si="335"/>
        <v>13</v>
      </c>
      <c r="T1857" s="225" t="str">
        <f t="shared" si="335"/>
        <v>14</v>
      </c>
      <c r="U1857" s="225" t="str">
        <f t="shared" si="335"/>
        <v>15</v>
      </c>
      <c r="V1857" s="225" t="str">
        <f t="shared" si="335"/>
        <v>16</v>
      </c>
      <c r="W1857" s="225" t="str">
        <f t="shared" si="335"/>
        <v>17</v>
      </c>
      <c r="X1857" s="225" t="str">
        <f t="shared" si="335"/>
        <v>18</v>
      </c>
      <c r="Y1857" s="225" t="str">
        <f t="shared" si="335"/>
        <v>19</v>
      </c>
    </row>
    <row r="1858" spans="1:25" x14ac:dyDescent="0.25">
      <c r="A1858" t="str">
        <f t="shared" si="329"/>
        <v/>
      </c>
      <c r="G1858" s="225" t="str">
        <f t="shared" si="333"/>
        <v>1</v>
      </c>
      <c r="H1858" s="225" t="str">
        <f t="shared" si="334"/>
        <v>2</v>
      </c>
      <c r="I1858" s="225" t="str">
        <f t="shared" ref="I1858:I1921" si="336">I$1&amp;$F1858&amp;$B1858&amp;$E1858</f>
        <v>3</v>
      </c>
      <c r="J1858" s="225" t="str">
        <f t="shared" si="335"/>
        <v>4</v>
      </c>
      <c r="K1858" s="225" t="str">
        <f t="shared" si="335"/>
        <v>5</v>
      </c>
      <c r="L1858" s="225" t="str">
        <f t="shared" si="335"/>
        <v>6</v>
      </c>
      <c r="M1858" s="225" t="str">
        <f t="shared" si="335"/>
        <v>7</v>
      </c>
      <c r="N1858" s="225" t="str">
        <f t="shared" si="335"/>
        <v>8</v>
      </c>
      <c r="O1858" s="225" t="str">
        <f t="shared" si="335"/>
        <v>9</v>
      </c>
      <c r="P1858" s="225" t="str">
        <f t="shared" si="335"/>
        <v>10</v>
      </c>
      <c r="Q1858" s="225" t="str">
        <f t="shared" si="335"/>
        <v>11</v>
      </c>
      <c r="R1858" s="225" t="str">
        <f t="shared" si="335"/>
        <v>12</v>
      </c>
      <c r="S1858" s="225" t="str">
        <f t="shared" si="335"/>
        <v>13</v>
      </c>
      <c r="T1858" s="225" t="str">
        <f t="shared" si="335"/>
        <v>14</v>
      </c>
      <c r="U1858" s="225" t="str">
        <f t="shared" si="335"/>
        <v>15</v>
      </c>
      <c r="V1858" s="225" t="str">
        <f t="shared" si="335"/>
        <v>16</v>
      </c>
      <c r="W1858" s="225" t="str">
        <f t="shared" si="335"/>
        <v>17</v>
      </c>
      <c r="X1858" s="225" t="str">
        <f t="shared" si="335"/>
        <v>18</v>
      </c>
      <c r="Y1858" s="225" t="str">
        <f t="shared" si="335"/>
        <v>19</v>
      </c>
    </row>
    <row r="1859" spans="1:25" x14ac:dyDescent="0.25">
      <c r="A1859" t="str">
        <f t="shared" ref="A1859:A1922" si="337">E1859&amp;F1859</f>
        <v/>
      </c>
      <c r="G1859" s="225" t="str">
        <f t="shared" si="333"/>
        <v>1</v>
      </c>
      <c r="H1859" s="225" t="str">
        <f t="shared" si="334"/>
        <v>2</v>
      </c>
      <c r="I1859" s="225" t="str">
        <f t="shared" si="336"/>
        <v>3</v>
      </c>
      <c r="J1859" s="225" t="str">
        <f t="shared" si="335"/>
        <v>4</v>
      </c>
      <c r="K1859" s="225" t="str">
        <f t="shared" si="335"/>
        <v>5</v>
      </c>
      <c r="L1859" s="225" t="str">
        <f t="shared" si="335"/>
        <v>6</v>
      </c>
      <c r="M1859" s="225" t="str">
        <f t="shared" si="335"/>
        <v>7</v>
      </c>
      <c r="N1859" s="225" t="str">
        <f t="shared" si="335"/>
        <v>8</v>
      </c>
      <c r="O1859" s="225" t="str">
        <f t="shared" si="335"/>
        <v>9</v>
      </c>
      <c r="P1859" s="225" t="str">
        <f t="shared" si="335"/>
        <v>10</v>
      </c>
      <c r="Q1859" s="225" t="str">
        <f t="shared" si="335"/>
        <v>11</v>
      </c>
      <c r="R1859" s="225" t="str">
        <f t="shared" si="335"/>
        <v>12</v>
      </c>
      <c r="S1859" s="225" t="str">
        <f t="shared" si="335"/>
        <v>13</v>
      </c>
      <c r="T1859" s="225" t="str">
        <f t="shared" si="335"/>
        <v>14</v>
      </c>
      <c r="U1859" s="225" t="str">
        <f t="shared" si="335"/>
        <v>15</v>
      </c>
      <c r="V1859" s="225" t="str">
        <f t="shared" si="335"/>
        <v>16</v>
      </c>
      <c r="W1859" s="225" t="str">
        <f t="shared" si="335"/>
        <v>17</v>
      </c>
      <c r="X1859" s="225" t="str">
        <f t="shared" si="335"/>
        <v>18</v>
      </c>
      <c r="Y1859" s="225" t="str">
        <f t="shared" si="335"/>
        <v>19</v>
      </c>
    </row>
    <row r="1860" spans="1:25" x14ac:dyDescent="0.25">
      <c r="A1860" t="str">
        <f t="shared" si="337"/>
        <v/>
      </c>
      <c r="G1860" s="225" t="str">
        <f t="shared" si="333"/>
        <v>1</v>
      </c>
      <c r="H1860" s="225" t="str">
        <f t="shared" si="334"/>
        <v>2</v>
      </c>
      <c r="I1860" s="225" t="str">
        <f t="shared" si="336"/>
        <v>3</v>
      </c>
      <c r="J1860" s="225" t="str">
        <f t="shared" si="335"/>
        <v>4</v>
      </c>
      <c r="K1860" s="225" t="str">
        <f t="shared" si="335"/>
        <v>5</v>
      </c>
      <c r="L1860" s="225" t="str">
        <f t="shared" si="335"/>
        <v>6</v>
      </c>
      <c r="M1860" s="225" t="str">
        <f t="shared" si="335"/>
        <v>7</v>
      </c>
      <c r="N1860" s="225" t="str">
        <f t="shared" si="335"/>
        <v>8</v>
      </c>
      <c r="O1860" s="225" t="str">
        <f t="shared" si="335"/>
        <v>9</v>
      </c>
      <c r="P1860" s="225" t="str">
        <f t="shared" si="335"/>
        <v>10</v>
      </c>
      <c r="Q1860" s="225" t="str">
        <f t="shared" si="335"/>
        <v>11</v>
      </c>
      <c r="R1860" s="225" t="str">
        <f t="shared" si="335"/>
        <v>12</v>
      </c>
      <c r="S1860" s="225" t="str">
        <f t="shared" si="335"/>
        <v>13</v>
      </c>
      <c r="T1860" s="225" t="str">
        <f t="shared" si="335"/>
        <v>14</v>
      </c>
      <c r="U1860" s="225" t="str">
        <f t="shared" si="335"/>
        <v>15</v>
      </c>
      <c r="V1860" s="225" t="str">
        <f t="shared" si="335"/>
        <v>16</v>
      </c>
      <c r="W1860" s="225" t="str">
        <f t="shared" si="335"/>
        <v>17</v>
      </c>
      <c r="X1860" s="225" t="str">
        <f t="shared" si="335"/>
        <v>18</v>
      </c>
      <c r="Y1860" s="225" t="str">
        <f t="shared" si="335"/>
        <v>19</v>
      </c>
    </row>
    <row r="1861" spans="1:25" x14ac:dyDescent="0.25">
      <c r="A1861" t="str">
        <f t="shared" si="337"/>
        <v/>
      </c>
      <c r="G1861" s="225" t="str">
        <f t="shared" si="333"/>
        <v>1</v>
      </c>
      <c r="H1861" s="225" t="str">
        <f t="shared" si="334"/>
        <v>2</v>
      </c>
      <c r="I1861" s="225" t="str">
        <f t="shared" si="336"/>
        <v>3</v>
      </c>
      <c r="J1861" s="225" t="str">
        <f t="shared" si="335"/>
        <v>4</v>
      </c>
      <c r="K1861" s="225" t="str">
        <f t="shared" si="335"/>
        <v>5</v>
      </c>
      <c r="L1861" s="225" t="str">
        <f t="shared" si="335"/>
        <v>6</v>
      </c>
      <c r="M1861" s="225" t="str">
        <f t="shared" si="335"/>
        <v>7</v>
      </c>
      <c r="N1861" s="225" t="str">
        <f t="shared" si="335"/>
        <v>8</v>
      </c>
      <c r="O1861" s="225" t="str">
        <f t="shared" si="335"/>
        <v>9</v>
      </c>
      <c r="P1861" s="225" t="str">
        <f t="shared" si="335"/>
        <v>10</v>
      </c>
      <c r="Q1861" s="225" t="str">
        <f t="shared" si="335"/>
        <v>11</v>
      </c>
      <c r="R1861" s="225" t="str">
        <f t="shared" si="335"/>
        <v>12</v>
      </c>
      <c r="S1861" s="225" t="str">
        <f t="shared" si="335"/>
        <v>13</v>
      </c>
      <c r="T1861" s="225" t="str">
        <f t="shared" si="335"/>
        <v>14</v>
      </c>
      <c r="U1861" s="225" t="str">
        <f t="shared" si="335"/>
        <v>15</v>
      </c>
      <c r="V1861" s="225" t="str">
        <f t="shared" si="335"/>
        <v>16</v>
      </c>
      <c r="W1861" s="225" t="str">
        <f t="shared" si="335"/>
        <v>17</v>
      </c>
      <c r="X1861" s="225" t="str">
        <f t="shared" si="335"/>
        <v>18</v>
      </c>
      <c r="Y1861" s="225" t="str">
        <f t="shared" si="335"/>
        <v>19</v>
      </c>
    </row>
    <row r="1862" spans="1:25" x14ac:dyDescent="0.25">
      <c r="A1862" t="str">
        <f t="shared" si="337"/>
        <v/>
      </c>
      <c r="G1862" s="225" t="str">
        <f t="shared" si="333"/>
        <v>1</v>
      </c>
      <c r="H1862" s="225" t="str">
        <f t="shared" si="334"/>
        <v>2</v>
      </c>
      <c r="I1862" s="225" t="str">
        <f t="shared" si="336"/>
        <v>3</v>
      </c>
      <c r="J1862" s="225" t="str">
        <f t="shared" si="335"/>
        <v>4</v>
      </c>
      <c r="K1862" s="225" t="str">
        <f t="shared" si="335"/>
        <v>5</v>
      </c>
      <c r="L1862" s="225" t="str">
        <f t="shared" si="335"/>
        <v>6</v>
      </c>
      <c r="M1862" s="225" t="str">
        <f t="shared" si="335"/>
        <v>7</v>
      </c>
      <c r="N1862" s="225" t="str">
        <f t="shared" si="335"/>
        <v>8</v>
      </c>
      <c r="O1862" s="225" t="str">
        <f t="shared" si="335"/>
        <v>9</v>
      </c>
      <c r="P1862" s="225" t="str">
        <f t="shared" si="335"/>
        <v>10</v>
      </c>
      <c r="Q1862" s="225" t="str">
        <f t="shared" si="335"/>
        <v>11</v>
      </c>
      <c r="R1862" s="225" t="str">
        <f t="shared" si="335"/>
        <v>12</v>
      </c>
      <c r="S1862" s="225" t="str">
        <f t="shared" si="335"/>
        <v>13</v>
      </c>
      <c r="T1862" s="225" t="str">
        <f t="shared" si="335"/>
        <v>14</v>
      </c>
      <c r="U1862" s="225" t="str">
        <f t="shared" si="335"/>
        <v>15</v>
      </c>
      <c r="V1862" s="225" t="str">
        <f t="shared" si="335"/>
        <v>16</v>
      </c>
      <c r="W1862" s="225" t="str">
        <f t="shared" si="335"/>
        <v>17</v>
      </c>
      <c r="X1862" s="225" t="str">
        <f t="shared" si="335"/>
        <v>18</v>
      </c>
      <c r="Y1862" s="225" t="str">
        <f t="shared" si="335"/>
        <v>19</v>
      </c>
    </row>
    <row r="1863" spans="1:25" x14ac:dyDescent="0.25">
      <c r="A1863" t="str">
        <f t="shared" si="337"/>
        <v/>
      </c>
      <c r="G1863" s="225" t="str">
        <f t="shared" si="333"/>
        <v>1</v>
      </c>
      <c r="H1863" s="225" t="str">
        <f t="shared" si="334"/>
        <v>2</v>
      </c>
      <c r="I1863" s="225" t="str">
        <f t="shared" si="336"/>
        <v>3</v>
      </c>
      <c r="J1863" s="225" t="str">
        <f t="shared" si="335"/>
        <v>4</v>
      </c>
      <c r="K1863" s="225" t="str">
        <f t="shared" si="335"/>
        <v>5</v>
      </c>
      <c r="L1863" s="225" t="str">
        <f t="shared" si="335"/>
        <v>6</v>
      </c>
      <c r="M1863" s="225" t="str">
        <f t="shared" si="335"/>
        <v>7</v>
      </c>
      <c r="N1863" s="225" t="str">
        <f t="shared" si="335"/>
        <v>8</v>
      </c>
      <c r="O1863" s="225" t="str">
        <f t="shared" si="335"/>
        <v>9</v>
      </c>
      <c r="P1863" s="225" t="str">
        <f t="shared" si="335"/>
        <v>10</v>
      </c>
      <c r="Q1863" s="225" t="str">
        <f t="shared" si="335"/>
        <v>11</v>
      </c>
      <c r="R1863" s="225" t="str">
        <f t="shared" si="335"/>
        <v>12</v>
      </c>
      <c r="S1863" s="225" t="str">
        <f t="shared" si="335"/>
        <v>13</v>
      </c>
      <c r="T1863" s="225" t="str">
        <f t="shared" si="335"/>
        <v>14</v>
      </c>
      <c r="U1863" s="225" t="str">
        <f t="shared" si="335"/>
        <v>15</v>
      </c>
      <c r="V1863" s="225" t="str">
        <f t="shared" si="335"/>
        <v>16</v>
      </c>
      <c r="W1863" s="225" t="str">
        <f t="shared" si="335"/>
        <v>17</v>
      </c>
      <c r="X1863" s="225" t="str">
        <f t="shared" si="335"/>
        <v>18</v>
      </c>
      <c r="Y1863" s="225" t="str">
        <f t="shared" si="335"/>
        <v>19</v>
      </c>
    </row>
    <row r="1864" spans="1:25" x14ac:dyDescent="0.25">
      <c r="A1864" t="str">
        <f t="shared" si="337"/>
        <v/>
      </c>
      <c r="G1864" s="225" t="str">
        <f t="shared" si="333"/>
        <v>1</v>
      </c>
      <c r="H1864" s="225" t="str">
        <f t="shared" si="334"/>
        <v>2</v>
      </c>
      <c r="I1864" s="225" t="str">
        <f t="shared" si="336"/>
        <v>3</v>
      </c>
      <c r="J1864" s="225" t="str">
        <f t="shared" si="335"/>
        <v>4</v>
      </c>
      <c r="K1864" s="225" t="str">
        <f t="shared" si="335"/>
        <v>5</v>
      </c>
      <c r="L1864" s="225" t="str">
        <f t="shared" si="335"/>
        <v>6</v>
      </c>
      <c r="M1864" s="225" t="str">
        <f t="shared" si="335"/>
        <v>7</v>
      </c>
      <c r="N1864" s="225" t="str">
        <f t="shared" si="335"/>
        <v>8</v>
      </c>
      <c r="O1864" s="225" t="str">
        <f t="shared" si="335"/>
        <v>9</v>
      </c>
      <c r="P1864" s="225" t="str">
        <f t="shared" si="335"/>
        <v>10</v>
      </c>
      <c r="Q1864" s="225" t="str">
        <f t="shared" si="335"/>
        <v>11</v>
      </c>
      <c r="R1864" s="225" t="str">
        <f t="shared" si="335"/>
        <v>12</v>
      </c>
      <c r="S1864" s="225" t="str">
        <f t="shared" si="335"/>
        <v>13</v>
      </c>
      <c r="T1864" s="225" t="str">
        <f t="shared" si="335"/>
        <v>14</v>
      </c>
      <c r="U1864" s="225" t="str">
        <f t="shared" si="335"/>
        <v>15</v>
      </c>
      <c r="V1864" s="225" t="str">
        <f t="shared" si="335"/>
        <v>16</v>
      </c>
      <c r="W1864" s="225" t="str">
        <f t="shared" si="335"/>
        <v>17</v>
      </c>
      <c r="X1864" s="225" t="str">
        <f t="shared" si="335"/>
        <v>18</v>
      </c>
      <c r="Y1864" s="225" t="str">
        <f t="shared" si="335"/>
        <v>19</v>
      </c>
    </row>
    <row r="1865" spans="1:25" x14ac:dyDescent="0.25">
      <c r="A1865" t="str">
        <f t="shared" si="337"/>
        <v/>
      </c>
      <c r="G1865" s="225" t="str">
        <f t="shared" si="333"/>
        <v>1</v>
      </c>
      <c r="H1865" s="225" t="str">
        <f t="shared" si="334"/>
        <v>2</v>
      </c>
      <c r="I1865" s="225" t="str">
        <f t="shared" si="336"/>
        <v>3</v>
      </c>
      <c r="J1865" s="225" t="str">
        <f t="shared" si="335"/>
        <v>4</v>
      </c>
      <c r="K1865" s="225" t="str">
        <f t="shared" si="335"/>
        <v>5</v>
      </c>
      <c r="L1865" s="225" t="str">
        <f t="shared" si="335"/>
        <v>6</v>
      </c>
      <c r="M1865" s="225" t="str">
        <f t="shared" si="335"/>
        <v>7</v>
      </c>
      <c r="N1865" s="225" t="str">
        <f t="shared" si="335"/>
        <v>8</v>
      </c>
      <c r="O1865" s="225" t="str">
        <f t="shared" si="335"/>
        <v>9</v>
      </c>
      <c r="P1865" s="225" t="str">
        <f t="shared" si="335"/>
        <v>10</v>
      </c>
      <c r="Q1865" s="225" t="str">
        <f t="shared" si="335"/>
        <v>11</v>
      </c>
      <c r="R1865" s="225" t="str">
        <f t="shared" si="335"/>
        <v>12</v>
      </c>
      <c r="S1865" s="225" t="str">
        <f t="shared" si="335"/>
        <v>13</v>
      </c>
      <c r="T1865" s="225" t="str">
        <f t="shared" si="335"/>
        <v>14</v>
      </c>
      <c r="U1865" s="225" t="str">
        <f t="shared" si="335"/>
        <v>15</v>
      </c>
      <c r="V1865" s="225" t="str">
        <f t="shared" si="335"/>
        <v>16</v>
      </c>
      <c r="W1865" s="225" t="str">
        <f t="shared" si="335"/>
        <v>17</v>
      </c>
      <c r="X1865" s="225" t="str">
        <f t="shared" si="335"/>
        <v>18</v>
      </c>
      <c r="Y1865" s="225" t="str">
        <f t="shared" si="335"/>
        <v>19</v>
      </c>
    </row>
    <row r="1866" spans="1:25" x14ac:dyDescent="0.25">
      <c r="A1866" t="str">
        <f t="shared" si="337"/>
        <v/>
      </c>
      <c r="G1866" s="225" t="str">
        <f t="shared" si="333"/>
        <v>1</v>
      </c>
      <c r="H1866" s="225" t="str">
        <f t="shared" si="334"/>
        <v>2</v>
      </c>
      <c r="I1866" s="225" t="str">
        <f t="shared" si="336"/>
        <v>3</v>
      </c>
      <c r="J1866" s="225" t="str">
        <f t="shared" si="335"/>
        <v>4</v>
      </c>
      <c r="K1866" s="225" t="str">
        <f t="shared" si="335"/>
        <v>5</v>
      </c>
      <c r="L1866" s="225" t="str">
        <f t="shared" si="335"/>
        <v>6</v>
      </c>
      <c r="M1866" s="225" t="str">
        <f t="shared" si="335"/>
        <v>7</v>
      </c>
      <c r="N1866" s="225" t="str">
        <f t="shared" si="335"/>
        <v>8</v>
      </c>
      <c r="O1866" s="225" t="str">
        <f t="shared" si="335"/>
        <v>9</v>
      </c>
      <c r="P1866" s="225" t="str">
        <f t="shared" si="335"/>
        <v>10</v>
      </c>
      <c r="Q1866" s="225" t="str">
        <f t="shared" si="335"/>
        <v>11</v>
      </c>
      <c r="R1866" s="225" t="str">
        <f t="shared" si="335"/>
        <v>12</v>
      </c>
      <c r="S1866" s="225" t="str">
        <f t="shared" si="335"/>
        <v>13</v>
      </c>
      <c r="T1866" s="225" t="str">
        <f t="shared" si="335"/>
        <v>14</v>
      </c>
      <c r="U1866" s="225" t="str">
        <f t="shared" si="335"/>
        <v>15</v>
      </c>
      <c r="V1866" s="225" t="str">
        <f t="shared" si="335"/>
        <v>16</v>
      </c>
      <c r="W1866" s="225" t="str">
        <f t="shared" si="335"/>
        <v>17</v>
      </c>
      <c r="X1866" s="225" t="str">
        <f t="shared" si="335"/>
        <v>18</v>
      </c>
      <c r="Y1866" s="225" t="str">
        <f t="shared" si="335"/>
        <v>19</v>
      </c>
    </row>
    <row r="1867" spans="1:25" x14ac:dyDescent="0.25">
      <c r="A1867" t="str">
        <f t="shared" si="337"/>
        <v/>
      </c>
      <c r="G1867" s="225" t="str">
        <f t="shared" si="333"/>
        <v>1</v>
      </c>
      <c r="H1867" s="225" t="str">
        <f t="shared" si="334"/>
        <v>2</v>
      </c>
      <c r="I1867" s="225" t="str">
        <f t="shared" si="336"/>
        <v>3</v>
      </c>
      <c r="J1867" s="225" t="str">
        <f t="shared" si="335"/>
        <v>4</v>
      </c>
      <c r="K1867" s="225" t="str">
        <f t="shared" si="335"/>
        <v>5</v>
      </c>
      <c r="L1867" s="225" t="str">
        <f t="shared" si="335"/>
        <v>6</v>
      </c>
      <c r="M1867" s="225" t="str">
        <f t="shared" si="335"/>
        <v>7</v>
      </c>
      <c r="N1867" s="225" t="str">
        <f t="shared" si="335"/>
        <v>8</v>
      </c>
      <c r="O1867" s="225" t="str">
        <f t="shared" si="335"/>
        <v>9</v>
      </c>
      <c r="P1867" s="225" t="str">
        <f t="shared" si="335"/>
        <v>10</v>
      </c>
      <c r="Q1867" s="225" t="str">
        <f t="shared" si="335"/>
        <v>11</v>
      </c>
      <c r="R1867" s="225" t="str">
        <f t="shared" si="335"/>
        <v>12</v>
      </c>
      <c r="S1867" s="225" t="str">
        <f t="shared" si="335"/>
        <v>13</v>
      </c>
      <c r="T1867" s="225" t="str">
        <f t="shared" si="335"/>
        <v>14</v>
      </c>
      <c r="U1867" s="225" t="str">
        <f t="shared" si="335"/>
        <v>15</v>
      </c>
      <c r="V1867" s="225" t="str">
        <f t="shared" si="335"/>
        <v>16</v>
      </c>
      <c r="W1867" s="225" t="str">
        <f t="shared" si="335"/>
        <v>17</v>
      </c>
      <c r="X1867" s="225" t="str">
        <f t="shared" si="335"/>
        <v>18</v>
      </c>
      <c r="Y1867" s="225" t="str">
        <f t="shared" si="335"/>
        <v>19</v>
      </c>
    </row>
    <row r="1868" spans="1:25" x14ac:dyDescent="0.25">
      <c r="A1868" t="str">
        <f t="shared" si="337"/>
        <v/>
      </c>
      <c r="G1868" s="225" t="str">
        <f t="shared" si="333"/>
        <v>1</v>
      </c>
      <c r="H1868" s="225" t="str">
        <f t="shared" si="334"/>
        <v>2</v>
      </c>
      <c r="I1868" s="225" t="str">
        <f t="shared" si="336"/>
        <v>3</v>
      </c>
      <c r="J1868" s="225" t="str">
        <f t="shared" si="335"/>
        <v>4</v>
      </c>
      <c r="K1868" s="225" t="str">
        <f t="shared" si="335"/>
        <v>5</v>
      </c>
      <c r="L1868" s="225" t="str">
        <f t="shared" si="335"/>
        <v>6</v>
      </c>
      <c r="M1868" s="225" t="str">
        <f t="shared" si="335"/>
        <v>7</v>
      </c>
      <c r="N1868" s="225" t="str">
        <f t="shared" si="335"/>
        <v>8</v>
      </c>
      <c r="O1868" s="225" t="str">
        <f t="shared" si="335"/>
        <v>9</v>
      </c>
      <c r="P1868" s="225" t="str">
        <f t="shared" si="335"/>
        <v>10</v>
      </c>
      <c r="Q1868" s="225" t="str">
        <f t="shared" si="335"/>
        <v>11</v>
      </c>
      <c r="R1868" s="225" t="str">
        <f t="shared" si="335"/>
        <v>12</v>
      </c>
      <c r="S1868" s="225" t="str">
        <f t="shared" si="335"/>
        <v>13</v>
      </c>
      <c r="T1868" s="225" t="str">
        <f t="shared" si="335"/>
        <v>14</v>
      </c>
      <c r="U1868" s="225" t="str">
        <f t="shared" si="335"/>
        <v>15</v>
      </c>
      <c r="V1868" s="225" t="str">
        <f t="shared" si="335"/>
        <v>16</v>
      </c>
      <c r="W1868" s="225" t="str">
        <f t="shared" si="335"/>
        <v>17</v>
      </c>
      <c r="X1868" s="225" t="str">
        <f t="shared" si="335"/>
        <v>18</v>
      </c>
      <c r="Y1868" s="225" t="str">
        <f t="shared" si="335"/>
        <v>19</v>
      </c>
    </row>
    <row r="1869" spans="1:25" x14ac:dyDescent="0.25">
      <c r="A1869" t="str">
        <f t="shared" si="337"/>
        <v/>
      </c>
      <c r="G1869" s="225" t="str">
        <f t="shared" si="333"/>
        <v>1</v>
      </c>
      <c r="H1869" s="225" t="str">
        <f t="shared" si="334"/>
        <v>2</v>
      </c>
      <c r="I1869" s="225" t="str">
        <f t="shared" si="336"/>
        <v>3</v>
      </c>
      <c r="J1869" s="225" t="str">
        <f t="shared" si="335"/>
        <v>4</v>
      </c>
      <c r="K1869" s="225" t="str">
        <f t="shared" si="335"/>
        <v>5</v>
      </c>
      <c r="L1869" s="225" t="str">
        <f t="shared" si="335"/>
        <v>6</v>
      </c>
      <c r="M1869" s="225" t="str">
        <f t="shared" si="335"/>
        <v>7</v>
      </c>
      <c r="N1869" s="225" t="str">
        <f t="shared" si="335"/>
        <v>8</v>
      </c>
      <c r="O1869" s="225" t="str">
        <f t="shared" si="335"/>
        <v>9</v>
      </c>
      <c r="P1869" s="225" t="str">
        <f t="shared" si="335"/>
        <v>10</v>
      </c>
      <c r="Q1869" s="225" t="str">
        <f t="shared" si="335"/>
        <v>11</v>
      </c>
      <c r="R1869" s="225" t="str">
        <f t="shared" si="335"/>
        <v>12</v>
      </c>
      <c r="S1869" s="225" t="str">
        <f t="shared" si="335"/>
        <v>13</v>
      </c>
      <c r="T1869" s="225" t="str">
        <f t="shared" si="335"/>
        <v>14</v>
      </c>
      <c r="U1869" s="225" t="str">
        <f t="shared" si="335"/>
        <v>15</v>
      </c>
      <c r="V1869" s="225" t="str">
        <f t="shared" si="335"/>
        <v>16</v>
      </c>
      <c r="W1869" s="225" t="str">
        <f t="shared" si="335"/>
        <v>17</v>
      </c>
      <c r="X1869" s="225" t="str">
        <f t="shared" si="335"/>
        <v>18</v>
      </c>
      <c r="Y1869" s="225" t="str">
        <f t="shared" si="335"/>
        <v>19</v>
      </c>
    </row>
    <row r="1870" spans="1:25" x14ac:dyDescent="0.25">
      <c r="A1870" t="str">
        <f t="shared" si="337"/>
        <v/>
      </c>
      <c r="G1870" s="225" t="str">
        <f t="shared" si="333"/>
        <v>1</v>
      </c>
      <c r="H1870" s="225" t="str">
        <f t="shared" si="334"/>
        <v>2</v>
      </c>
      <c r="I1870" s="225" t="str">
        <f t="shared" si="336"/>
        <v>3</v>
      </c>
      <c r="J1870" s="225" t="str">
        <f t="shared" si="335"/>
        <v>4</v>
      </c>
      <c r="K1870" s="225" t="str">
        <f t="shared" si="335"/>
        <v>5</v>
      </c>
      <c r="L1870" s="225" t="str">
        <f t="shared" si="335"/>
        <v>6</v>
      </c>
      <c r="M1870" s="225" t="str">
        <f t="shared" si="335"/>
        <v>7</v>
      </c>
      <c r="N1870" s="225" t="str">
        <f t="shared" si="335"/>
        <v>8</v>
      </c>
      <c r="O1870" s="225" t="str">
        <f t="shared" si="335"/>
        <v>9</v>
      </c>
      <c r="P1870" s="225" t="str">
        <f t="shared" si="335"/>
        <v>10</v>
      </c>
      <c r="Q1870" s="225" t="str">
        <f t="shared" si="335"/>
        <v>11</v>
      </c>
      <c r="R1870" s="225" t="str">
        <f t="shared" si="335"/>
        <v>12</v>
      </c>
      <c r="S1870" s="225" t="str">
        <f t="shared" si="335"/>
        <v>13</v>
      </c>
      <c r="T1870" s="225" t="str">
        <f t="shared" si="335"/>
        <v>14</v>
      </c>
      <c r="U1870" s="225" t="str">
        <f t="shared" si="335"/>
        <v>15</v>
      </c>
      <c r="V1870" s="225" t="str">
        <f t="shared" si="335"/>
        <v>16</v>
      </c>
      <c r="W1870" s="225" t="str">
        <f t="shared" si="335"/>
        <v>17</v>
      </c>
      <c r="X1870" s="225" t="str">
        <f t="shared" si="335"/>
        <v>18</v>
      </c>
      <c r="Y1870" s="225" t="str">
        <f t="shared" si="335"/>
        <v>19</v>
      </c>
    </row>
    <row r="1871" spans="1:25" x14ac:dyDescent="0.25">
      <c r="A1871" t="str">
        <f t="shared" si="337"/>
        <v/>
      </c>
      <c r="G1871" s="225" t="str">
        <f t="shared" si="333"/>
        <v>1</v>
      </c>
      <c r="H1871" s="225" t="str">
        <f t="shared" si="334"/>
        <v>2</v>
      </c>
      <c r="I1871" s="225" t="str">
        <f t="shared" si="336"/>
        <v>3</v>
      </c>
      <c r="J1871" s="225" t="str">
        <f t="shared" si="335"/>
        <v>4</v>
      </c>
      <c r="K1871" s="225" t="str">
        <f t="shared" si="335"/>
        <v>5</v>
      </c>
      <c r="L1871" s="225" t="str">
        <f t="shared" si="335"/>
        <v>6</v>
      </c>
      <c r="M1871" s="225" t="str">
        <f t="shared" si="335"/>
        <v>7</v>
      </c>
      <c r="N1871" s="225" t="str">
        <f t="shared" si="335"/>
        <v>8</v>
      </c>
      <c r="O1871" s="225" t="str">
        <f t="shared" si="335"/>
        <v>9</v>
      </c>
      <c r="P1871" s="225" t="str">
        <f t="shared" si="335"/>
        <v>10</v>
      </c>
      <c r="Q1871" s="225" t="str">
        <f t="shared" si="335"/>
        <v>11</v>
      </c>
      <c r="R1871" s="225" t="str">
        <f t="shared" si="335"/>
        <v>12</v>
      </c>
      <c r="S1871" s="225" t="str">
        <f t="shared" si="335"/>
        <v>13</v>
      </c>
      <c r="T1871" s="225" t="str">
        <f t="shared" si="335"/>
        <v>14</v>
      </c>
      <c r="U1871" s="225" t="str">
        <f t="shared" si="335"/>
        <v>15</v>
      </c>
      <c r="V1871" s="225" t="str">
        <f t="shared" si="335"/>
        <v>16</v>
      </c>
      <c r="W1871" s="225" t="str">
        <f t="shared" si="335"/>
        <v>17</v>
      </c>
      <c r="X1871" s="225" t="str">
        <f t="shared" si="335"/>
        <v>18</v>
      </c>
      <c r="Y1871" s="225" t="str">
        <f t="shared" si="335"/>
        <v>19</v>
      </c>
    </row>
    <row r="1872" spans="1:25" x14ac:dyDescent="0.25">
      <c r="A1872" t="str">
        <f t="shared" si="337"/>
        <v/>
      </c>
      <c r="G1872" s="225" t="str">
        <f t="shared" si="333"/>
        <v>1</v>
      </c>
      <c r="H1872" s="225" t="str">
        <f t="shared" si="334"/>
        <v>2</v>
      </c>
      <c r="I1872" s="225" t="str">
        <f t="shared" si="336"/>
        <v>3</v>
      </c>
      <c r="J1872" s="225" t="str">
        <f t="shared" si="335"/>
        <v>4</v>
      </c>
      <c r="K1872" s="225" t="str">
        <f t="shared" si="335"/>
        <v>5</v>
      </c>
      <c r="L1872" s="225" t="str">
        <f t="shared" si="335"/>
        <v>6</v>
      </c>
      <c r="M1872" s="225" t="str">
        <f t="shared" si="335"/>
        <v>7</v>
      </c>
      <c r="N1872" s="225" t="str">
        <f t="shared" si="335"/>
        <v>8</v>
      </c>
      <c r="O1872" s="225" t="str">
        <f t="shared" si="335"/>
        <v>9</v>
      </c>
      <c r="P1872" s="225" t="str">
        <f t="shared" si="335"/>
        <v>10</v>
      </c>
      <c r="Q1872" s="225" t="str">
        <f t="shared" si="335"/>
        <v>11</v>
      </c>
      <c r="R1872" s="225" t="str">
        <f t="shared" si="335"/>
        <v>12</v>
      </c>
      <c r="S1872" s="225" t="str">
        <f t="shared" si="335"/>
        <v>13</v>
      </c>
      <c r="T1872" s="225" t="str">
        <f t="shared" si="335"/>
        <v>14</v>
      </c>
      <c r="U1872" s="225" t="str">
        <f t="shared" si="335"/>
        <v>15</v>
      </c>
      <c r="V1872" s="225" t="str">
        <f t="shared" si="335"/>
        <v>16</v>
      </c>
      <c r="W1872" s="225" t="str">
        <f t="shared" si="335"/>
        <v>17</v>
      </c>
      <c r="X1872" s="225" t="str">
        <f t="shared" si="335"/>
        <v>18</v>
      </c>
      <c r="Y1872" s="225" t="str">
        <f t="shared" si="335"/>
        <v>19</v>
      </c>
    </row>
    <row r="1873" spans="1:25" x14ac:dyDescent="0.25">
      <c r="A1873" t="str">
        <f t="shared" si="337"/>
        <v/>
      </c>
      <c r="G1873" s="225" t="str">
        <f t="shared" si="333"/>
        <v>1</v>
      </c>
      <c r="H1873" s="225" t="str">
        <f t="shared" si="334"/>
        <v>2</v>
      </c>
      <c r="I1873" s="225" t="str">
        <f t="shared" si="336"/>
        <v>3</v>
      </c>
      <c r="J1873" s="225" t="str">
        <f t="shared" si="335"/>
        <v>4</v>
      </c>
      <c r="K1873" s="225" t="str">
        <f t="shared" si="335"/>
        <v>5</v>
      </c>
      <c r="L1873" s="225" t="str">
        <f t="shared" si="335"/>
        <v>6</v>
      </c>
      <c r="M1873" s="225" t="str">
        <f t="shared" si="335"/>
        <v>7</v>
      </c>
      <c r="N1873" s="225" t="str">
        <f t="shared" si="335"/>
        <v>8</v>
      </c>
      <c r="O1873" s="225" t="str">
        <f t="shared" ref="J1873:Y1889" si="338">O$1&amp;$F1873&amp;$B1873&amp;$E1873</f>
        <v>9</v>
      </c>
      <c r="P1873" s="225" t="str">
        <f t="shared" si="338"/>
        <v>10</v>
      </c>
      <c r="Q1873" s="225" t="str">
        <f t="shared" si="338"/>
        <v>11</v>
      </c>
      <c r="R1873" s="225" t="str">
        <f t="shared" si="338"/>
        <v>12</v>
      </c>
      <c r="S1873" s="225" t="str">
        <f t="shared" si="338"/>
        <v>13</v>
      </c>
      <c r="T1873" s="225" t="str">
        <f t="shared" si="338"/>
        <v>14</v>
      </c>
      <c r="U1873" s="225" t="str">
        <f t="shared" si="338"/>
        <v>15</v>
      </c>
      <c r="V1873" s="225" t="str">
        <f t="shared" si="338"/>
        <v>16</v>
      </c>
      <c r="W1873" s="225" t="str">
        <f t="shared" si="338"/>
        <v>17</v>
      </c>
      <c r="X1873" s="225" t="str">
        <f t="shared" si="338"/>
        <v>18</v>
      </c>
      <c r="Y1873" s="225" t="str">
        <f t="shared" si="338"/>
        <v>19</v>
      </c>
    </row>
    <row r="1874" spans="1:25" x14ac:dyDescent="0.25">
      <c r="A1874" t="str">
        <f t="shared" si="337"/>
        <v/>
      </c>
      <c r="G1874" s="225" t="str">
        <f t="shared" si="333"/>
        <v>1</v>
      </c>
      <c r="H1874" s="225" t="str">
        <f t="shared" si="334"/>
        <v>2</v>
      </c>
      <c r="I1874" s="225" t="str">
        <f t="shared" si="336"/>
        <v>3</v>
      </c>
      <c r="J1874" s="225" t="str">
        <f t="shared" si="338"/>
        <v>4</v>
      </c>
      <c r="K1874" s="225" t="str">
        <f t="shared" si="338"/>
        <v>5</v>
      </c>
      <c r="L1874" s="225" t="str">
        <f t="shared" si="338"/>
        <v>6</v>
      </c>
      <c r="M1874" s="225" t="str">
        <f t="shared" si="338"/>
        <v>7</v>
      </c>
      <c r="N1874" s="225" t="str">
        <f t="shared" si="338"/>
        <v>8</v>
      </c>
      <c r="O1874" s="225" t="str">
        <f t="shared" si="338"/>
        <v>9</v>
      </c>
      <c r="P1874" s="225" t="str">
        <f t="shared" si="338"/>
        <v>10</v>
      </c>
      <c r="Q1874" s="225" t="str">
        <f t="shared" si="338"/>
        <v>11</v>
      </c>
      <c r="R1874" s="225" t="str">
        <f t="shared" si="338"/>
        <v>12</v>
      </c>
      <c r="S1874" s="225" t="str">
        <f t="shared" si="338"/>
        <v>13</v>
      </c>
      <c r="T1874" s="225" t="str">
        <f t="shared" si="338"/>
        <v>14</v>
      </c>
      <c r="U1874" s="225" t="str">
        <f t="shared" si="338"/>
        <v>15</v>
      </c>
      <c r="V1874" s="225" t="str">
        <f t="shared" si="338"/>
        <v>16</v>
      </c>
      <c r="W1874" s="225" t="str">
        <f t="shared" si="338"/>
        <v>17</v>
      </c>
      <c r="X1874" s="225" t="str">
        <f t="shared" si="338"/>
        <v>18</v>
      </c>
      <c r="Y1874" s="225" t="str">
        <f t="shared" si="338"/>
        <v>19</v>
      </c>
    </row>
    <row r="1875" spans="1:25" x14ac:dyDescent="0.25">
      <c r="A1875" t="str">
        <f t="shared" si="337"/>
        <v/>
      </c>
      <c r="G1875" s="225" t="str">
        <f t="shared" si="333"/>
        <v>1</v>
      </c>
      <c r="H1875" s="225" t="str">
        <f t="shared" si="334"/>
        <v>2</v>
      </c>
      <c r="I1875" s="225" t="str">
        <f t="shared" si="336"/>
        <v>3</v>
      </c>
      <c r="J1875" s="225" t="str">
        <f t="shared" si="338"/>
        <v>4</v>
      </c>
      <c r="K1875" s="225" t="str">
        <f t="shared" si="338"/>
        <v>5</v>
      </c>
      <c r="L1875" s="225" t="str">
        <f t="shared" si="338"/>
        <v>6</v>
      </c>
      <c r="M1875" s="225" t="str">
        <f t="shared" si="338"/>
        <v>7</v>
      </c>
      <c r="N1875" s="225" t="str">
        <f t="shared" si="338"/>
        <v>8</v>
      </c>
      <c r="O1875" s="225" t="str">
        <f t="shared" si="338"/>
        <v>9</v>
      </c>
      <c r="P1875" s="225" t="str">
        <f t="shared" si="338"/>
        <v>10</v>
      </c>
      <c r="Q1875" s="225" t="str">
        <f t="shared" si="338"/>
        <v>11</v>
      </c>
      <c r="R1875" s="225" t="str">
        <f t="shared" si="338"/>
        <v>12</v>
      </c>
      <c r="S1875" s="225" t="str">
        <f t="shared" si="338"/>
        <v>13</v>
      </c>
      <c r="T1875" s="225" t="str">
        <f t="shared" si="338"/>
        <v>14</v>
      </c>
      <c r="U1875" s="225" t="str">
        <f t="shared" si="338"/>
        <v>15</v>
      </c>
      <c r="V1875" s="225" t="str">
        <f t="shared" si="338"/>
        <v>16</v>
      </c>
      <c r="W1875" s="225" t="str">
        <f t="shared" si="338"/>
        <v>17</v>
      </c>
      <c r="X1875" s="225" t="str">
        <f t="shared" si="338"/>
        <v>18</v>
      </c>
      <c r="Y1875" s="225" t="str">
        <f t="shared" si="338"/>
        <v>19</v>
      </c>
    </row>
    <row r="1876" spans="1:25" x14ac:dyDescent="0.25">
      <c r="A1876" t="str">
        <f t="shared" si="337"/>
        <v/>
      </c>
      <c r="G1876" s="225" t="str">
        <f t="shared" si="333"/>
        <v>1</v>
      </c>
      <c r="H1876" s="225" t="str">
        <f t="shared" si="334"/>
        <v>2</v>
      </c>
      <c r="I1876" s="225" t="str">
        <f t="shared" si="336"/>
        <v>3</v>
      </c>
      <c r="J1876" s="225" t="str">
        <f t="shared" si="338"/>
        <v>4</v>
      </c>
      <c r="K1876" s="225" t="str">
        <f t="shared" si="338"/>
        <v>5</v>
      </c>
      <c r="L1876" s="225" t="str">
        <f t="shared" si="338"/>
        <v>6</v>
      </c>
      <c r="M1876" s="225" t="str">
        <f t="shared" si="338"/>
        <v>7</v>
      </c>
      <c r="N1876" s="225" t="str">
        <f t="shared" si="338"/>
        <v>8</v>
      </c>
      <c r="O1876" s="225" t="str">
        <f t="shared" si="338"/>
        <v>9</v>
      </c>
      <c r="P1876" s="225" t="str">
        <f t="shared" si="338"/>
        <v>10</v>
      </c>
      <c r="Q1876" s="225" t="str">
        <f t="shared" si="338"/>
        <v>11</v>
      </c>
      <c r="R1876" s="225" t="str">
        <f t="shared" si="338"/>
        <v>12</v>
      </c>
      <c r="S1876" s="225" t="str">
        <f t="shared" si="338"/>
        <v>13</v>
      </c>
      <c r="T1876" s="225" t="str">
        <f t="shared" si="338"/>
        <v>14</v>
      </c>
      <c r="U1876" s="225" t="str">
        <f t="shared" si="338"/>
        <v>15</v>
      </c>
      <c r="V1876" s="225" t="str">
        <f t="shared" si="338"/>
        <v>16</v>
      </c>
      <c r="W1876" s="225" t="str">
        <f t="shared" si="338"/>
        <v>17</v>
      </c>
      <c r="X1876" s="225" t="str">
        <f t="shared" si="338"/>
        <v>18</v>
      </c>
      <c r="Y1876" s="225" t="str">
        <f t="shared" si="338"/>
        <v>19</v>
      </c>
    </row>
    <row r="1877" spans="1:25" x14ac:dyDescent="0.25">
      <c r="A1877" t="str">
        <f t="shared" si="337"/>
        <v/>
      </c>
      <c r="G1877" s="225" t="str">
        <f t="shared" si="333"/>
        <v>1</v>
      </c>
      <c r="H1877" s="225" t="str">
        <f t="shared" si="334"/>
        <v>2</v>
      </c>
      <c r="I1877" s="225" t="str">
        <f t="shared" si="336"/>
        <v>3</v>
      </c>
      <c r="J1877" s="225" t="str">
        <f t="shared" si="338"/>
        <v>4</v>
      </c>
      <c r="K1877" s="225" t="str">
        <f t="shared" si="338"/>
        <v>5</v>
      </c>
      <c r="L1877" s="225" t="str">
        <f t="shared" si="338"/>
        <v>6</v>
      </c>
      <c r="M1877" s="225" t="str">
        <f t="shared" si="338"/>
        <v>7</v>
      </c>
      <c r="N1877" s="225" t="str">
        <f t="shared" si="338"/>
        <v>8</v>
      </c>
      <c r="O1877" s="225" t="str">
        <f t="shared" si="338"/>
        <v>9</v>
      </c>
      <c r="P1877" s="225" t="str">
        <f t="shared" si="338"/>
        <v>10</v>
      </c>
      <c r="Q1877" s="225" t="str">
        <f t="shared" si="338"/>
        <v>11</v>
      </c>
      <c r="R1877" s="225" t="str">
        <f t="shared" si="338"/>
        <v>12</v>
      </c>
      <c r="S1877" s="225" t="str">
        <f t="shared" si="338"/>
        <v>13</v>
      </c>
      <c r="T1877" s="225" t="str">
        <f t="shared" si="338"/>
        <v>14</v>
      </c>
      <c r="U1877" s="225" t="str">
        <f t="shared" si="338"/>
        <v>15</v>
      </c>
      <c r="V1877" s="225" t="str">
        <f t="shared" si="338"/>
        <v>16</v>
      </c>
      <c r="W1877" s="225" t="str">
        <f t="shared" si="338"/>
        <v>17</v>
      </c>
      <c r="X1877" s="225" t="str">
        <f t="shared" si="338"/>
        <v>18</v>
      </c>
      <c r="Y1877" s="225" t="str">
        <f t="shared" si="338"/>
        <v>19</v>
      </c>
    </row>
    <row r="1878" spans="1:25" x14ac:dyDescent="0.25">
      <c r="A1878" t="str">
        <f t="shared" si="337"/>
        <v/>
      </c>
      <c r="G1878" s="225" t="str">
        <f t="shared" si="333"/>
        <v>1</v>
      </c>
      <c r="H1878" s="225" t="str">
        <f t="shared" si="334"/>
        <v>2</v>
      </c>
      <c r="I1878" s="225" t="str">
        <f t="shared" si="336"/>
        <v>3</v>
      </c>
      <c r="J1878" s="225" t="str">
        <f t="shared" si="338"/>
        <v>4</v>
      </c>
      <c r="K1878" s="225" t="str">
        <f t="shared" si="338"/>
        <v>5</v>
      </c>
      <c r="L1878" s="225" t="str">
        <f t="shared" si="338"/>
        <v>6</v>
      </c>
      <c r="M1878" s="225" t="str">
        <f t="shared" si="338"/>
        <v>7</v>
      </c>
      <c r="N1878" s="225" t="str">
        <f t="shared" si="338"/>
        <v>8</v>
      </c>
      <c r="O1878" s="225" t="str">
        <f t="shared" si="338"/>
        <v>9</v>
      </c>
      <c r="P1878" s="225" t="str">
        <f t="shared" si="338"/>
        <v>10</v>
      </c>
      <c r="Q1878" s="225" t="str">
        <f t="shared" si="338"/>
        <v>11</v>
      </c>
      <c r="R1878" s="225" t="str">
        <f t="shared" si="338"/>
        <v>12</v>
      </c>
      <c r="S1878" s="225" t="str">
        <f t="shared" si="338"/>
        <v>13</v>
      </c>
      <c r="T1878" s="225" t="str">
        <f t="shared" si="338"/>
        <v>14</v>
      </c>
      <c r="U1878" s="225" t="str">
        <f t="shared" si="338"/>
        <v>15</v>
      </c>
      <c r="V1878" s="225" t="str">
        <f t="shared" si="338"/>
        <v>16</v>
      </c>
      <c r="W1878" s="225" t="str">
        <f t="shared" si="338"/>
        <v>17</v>
      </c>
      <c r="X1878" s="225" t="str">
        <f t="shared" si="338"/>
        <v>18</v>
      </c>
      <c r="Y1878" s="225" t="str">
        <f t="shared" si="338"/>
        <v>19</v>
      </c>
    </row>
    <row r="1879" spans="1:25" x14ac:dyDescent="0.25">
      <c r="A1879" t="str">
        <f t="shared" si="337"/>
        <v/>
      </c>
      <c r="G1879" s="225" t="str">
        <f t="shared" si="333"/>
        <v>1</v>
      </c>
      <c r="H1879" s="225" t="str">
        <f t="shared" si="334"/>
        <v>2</v>
      </c>
      <c r="I1879" s="225" t="str">
        <f t="shared" si="336"/>
        <v>3</v>
      </c>
      <c r="J1879" s="225" t="str">
        <f t="shared" si="338"/>
        <v>4</v>
      </c>
      <c r="K1879" s="225" t="str">
        <f t="shared" si="338"/>
        <v>5</v>
      </c>
      <c r="L1879" s="225" t="str">
        <f t="shared" si="338"/>
        <v>6</v>
      </c>
      <c r="M1879" s="225" t="str">
        <f t="shared" si="338"/>
        <v>7</v>
      </c>
      <c r="N1879" s="225" t="str">
        <f t="shared" si="338"/>
        <v>8</v>
      </c>
      <c r="O1879" s="225" t="str">
        <f t="shared" si="338"/>
        <v>9</v>
      </c>
      <c r="P1879" s="225" t="str">
        <f t="shared" si="338"/>
        <v>10</v>
      </c>
      <c r="Q1879" s="225" t="str">
        <f t="shared" si="338"/>
        <v>11</v>
      </c>
      <c r="R1879" s="225" t="str">
        <f t="shared" si="338"/>
        <v>12</v>
      </c>
      <c r="S1879" s="225" t="str">
        <f t="shared" si="338"/>
        <v>13</v>
      </c>
      <c r="T1879" s="225" t="str">
        <f t="shared" si="338"/>
        <v>14</v>
      </c>
      <c r="U1879" s="225" t="str">
        <f t="shared" si="338"/>
        <v>15</v>
      </c>
      <c r="V1879" s="225" t="str">
        <f t="shared" si="338"/>
        <v>16</v>
      </c>
      <c r="W1879" s="225" t="str">
        <f t="shared" si="338"/>
        <v>17</v>
      </c>
      <c r="X1879" s="225" t="str">
        <f t="shared" si="338"/>
        <v>18</v>
      </c>
      <c r="Y1879" s="225" t="str">
        <f t="shared" si="338"/>
        <v>19</v>
      </c>
    </row>
    <row r="1880" spans="1:25" x14ac:dyDescent="0.25">
      <c r="A1880" t="str">
        <f t="shared" si="337"/>
        <v/>
      </c>
      <c r="G1880" s="225" t="str">
        <f t="shared" si="333"/>
        <v>1</v>
      </c>
      <c r="H1880" s="225" t="str">
        <f t="shared" si="334"/>
        <v>2</v>
      </c>
      <c r="I1880" s="225" t="str">
        <f t="shared" si="336"/>
        <v>3</v>
      </c>
      <c r="J1880" s="225" t="str">
        <f t="shared" si="338"/>
        <v>4</v>
      </c>
      <c r="K1880" s="225" t="str">
        <f t="shared" si="338"/>
        <v>5</v>
      </c>
      <c r="L1880" s="225" t="str">
        <f t="shared" si="338"/>
        <v>6</v>
      </c>
      <c r="M1880" s="225" t="str">
        <f t="shared" si="338"/>
        <v>7</v>
      </c>
      <c r="N1880" s="225" t="str">
        <f t="shared" si="338"/>
        <v>8</v>
      </c>
      <c r="O1880" s="225" t="str">
        <f t="shared" si="338"/>
        <v>9</v>
      </c>
      <c r="P1880" s="225" t="str">
        <f t="shared" si="338"/>
        <v>10</v>
      </c>
      <c r="Q1880" s="225" t="str">
        <f t="shared" si="338"/>
        <v>11</v>
      </c>
      <c r="R1880" s="225" t="str">
        <f t="shared" si="338"/>
        <v>12</v>
      </c>
      <c r="S1880" s="225" t="str">
        <f t="shared" si="338"/>
        <v>13</v>
      </c>
      <c r="T1880" s="225" t="str">
        <f t="shared" si="338"/>
        <v>14</v>
      </c>
      <c r="U1880" s="225" t="str">
        <f t="shared" si="338"/>
        <v>15</v>
      </c>
      <c r="V1880" s="225" t="str">
        <f t="shared" si="338"/>
        <v>16</v>
      </c>
      <c r="W1880" s="225" t="str">
        <f t="shared" si="338"/>
        <v>17</v>
      </c>
      <c r="X1880" s="225" t="str">
        <f t="shared" si="338"/>
        <v>18</v>
      </c>
      <c r="Y1880" s="225" t="str">
        <f t="shared" si="338"/>
        <v>19</v>
      </c>
    </row>
    <row r="1881" spans="1:25" x14ac:dyDescent="0.25">
      <c r="A1881" t="str">
        <f t="shared" si="337"/>
        <v/>
      </c>
      <c r="G1881" s="225" t="str">
        <f t="shared" si="333"/>
        <v>1</v>
      </c>
      <c r="H1881" s="225" t="str">
        <f t="shared" si="334"/>
        <v>2</v>
      </c>
      <c r="I1881" s="225" t="str">
        <f t="shared" si="336"/>
        <v>3</v>
      </c>
      <c r="J1881" s="225" t="str">
        <f t="shared" si="338"/>
        <v>4</v>
      </c>
      <c r="K1881" s="225" t="str">
        <f t="shared" si="338"/>
        <v>5</v>
      </c>
      <c r="L1881" s="225" t="str">
        <f t="shared" si="338"/>
        <v>6</v>
      </c>
      <c r="M1881" s="225" t="str">
        <f t="shared" si="338"/>
        <v>7</v>
      </c>
      <c r="N1881" s="225" t="str">
        <f t="shared" si="338"/>
        <v>8</v>
      </c>
      <c r="O1881" s="225" t="str">
        <f t="shared" si="338"/>
        <v>9</v>
      </c>
      <c r="P1881" s="225" t="str">
        <f t="shared" si="338"/>
        <v>10</v>
      </c>
      <c r="Q1881" s="225" t="str">
        <f t="shared" si="338"/>
        <v>11</v>
      </c>
      <c r="R1881" s="225" t="str">
        <f t="shared" si="338"/>
        <v>12</v>
      </c>
      <c r="S1881" s="225" t="str">
        <f t="shared" si="338"/>
        <v>13</v>
      </c>
      <c r="T1881" s="225" t="str">
        <f t="shared" si="338"/>
        <v>14</v>
      </c>
      <c r="U1881" s="225" t="str">
        <f t="shared" si="338"/>
        <v>15</v>
      </c>
      <c r="V1881" s="225" t="str">
        <f t="shared" si="338"/>
        <v>16</v>
      </c>
      <c r="W1881" s="225" t="str">
        <f t="shared" si="338"/>
        <v>17</v>
      </c>
      <c r="X1881" s="225" t="str">
        <f t="shared" si="338"/>
        <v>18</v>
      </c>
      <c r="Y1881" s="225" t="str">
        <f t="shared" si="338"/>
        <v>19</v>
      </c>
    </row>
    <row r="1882" spans="1:25" x14ac:dyDescent="0.25">
      <c r="A1882" t="str">
        <f t="shared" si="337"/>
        <v/>
      </c>
      <c r="G1882" s="225" t="str">
        <f t="shared" si="333"/>
        <v>1</v>
      </c>
      <c r="H1882" s="225" t="str">
        <f t="shared" si="334"/>
        <v>2</v>
      </c>
      <c r="I1882" s="225" t="str">
        <f t="shared" si="336"/>
        <v>3</v>
      </c>
      <c r="J1882" s="225" t="str">
        <f t="shared" si="338"/>
        <v>4</v>
      </c>
      <c r="K1882" s="225" t="str">
        <f t="shared" si="338"/>
        <v>5</v>
      </c>
      <c r="L1882" s="225" t="str">
        <f t="shared" si="338"/>
        <v>6</v>
      </c>
      <c r="M1882" s="225" t="str">
        <f t="shared" si="338"/>
        <v>7</v>
      </c>
      <c r="N1882" s="225" t="str">
        <f t="shared" si="338"/>
        <v>8</v>
      </c>
      <c r="O1882" s="225" t="str">
        <f t="shared" si="338"/>
        <v>9</v>
      </c>
      <c r="P1882" s="225" t="str">
        <f t="shared" si="338"/>
        <v>10</v>
      </c>
      <c r="Q1882" s="225" t="str">
        <f t="shared" si="338"/>
        <v>11</v>
      </c>
      <c r="R1882" s="225" t="str">
        <f t="shared" si="338"/>
        <v>12</v>
      </c>
      <c r="S1882" s="225" t="str">
        <f t="shared" si="338"/>
        <v>13</v>
      </c>
      <c r="T1882" s="225" t="str">
        <f t="shared" si="338"/>
        <v>14</v>
      </c>
      <c r="U1882" s="225" t="str">
        <f t="shared" si="338"/>
        <v>15</v>
      </c>
      <c r="V1882" s="225" t="str">
        <f t="shared" si="338"/>
        <v>16</v>
      </c>
      <c r="W1882" s="225" t="str">
        <f t="shared" si="338"/>
        <v>17</v>
      </c>
      <c r="X1882" s="225" t="str">
        <f t="shared" si="338"/>
        <v>18</v>
      </c>
      <c r="Y1882" s="225" t="str">
        <f t="shared" si="338"/>
        <v>19</v>
      </c>
    </row>
    <row r="1883" spans="1:25" x14ac:dyDescent="0.25">
      <c r="A1883" t="str">
        <f t="shared" si="337"/>
        <v/>
      </c>
      <c r="G1883" s="225" t="str">
        <f t="shared" si="333"/>
        <v>1</v>
      </c>
      <c r="H1883" s="225" t="str">
        <f t="shared" si="334"/>
        <v>2</v>
      </c>
      <c r="I1883" s="225" t="str">
        <f t="shared" si="336"/>
        <v>3</v>
      </c>
      <c r="J1883" s="225" t="str">
        <f t="shared" si="338"/>
        <v>4</v>
      </c>
      <c r="K1883" s="225" t="str">
        <f t="shared" si="338"/>
        <v>5</v>
      </c>
      <c r="L1883" s="225" t="str">
        <f t="shared" si="338"/>
        <v>6</v>
      </c>
      <c r="M1883" s="225" t="str">
        <f t="shared" si="338"/>
        <v>7</v>
      </c>
      <c r="N1883" s="225" t="str">
        <f t="shared" si="338"/>
        <v>8</v>
      </c>
      <c r="O1883" s="225" t="str">
        <f t="shared" si="338"/>
        <v>9</v>
      </c>
      <c r="P1883" s="225" t="str">
        <f t="shared" si="338"/>
        <v>10</v>
      </c>
      <c r="Q1883" s="225" t="str">
        <f t="shared" si="338"/>
        <v>11</v>
      </c>
      <c r="R1883" s="225" t="str">
        <f t="shared" si="338"/>
        <v>12</v>
      </c>
      <c r="S1883" s="225" t="str">
        <f t="shared" si="338"/>
        <v>13</v>
      </c>
      <c r="T1883" s="225" t="str">
        <f t="shared" si="338"/>
        <v>14</v>
      </c>
      <c r="U1883" s="225" t="str">
        <f t="shared" si="338"/>
        <v>15</v>
      </c>
      <c r="V1883" s="225" t="str">
        <f t="shared" si="338"/>
        <v>16</v>
      </c>
      <c r="W1883" s="225" t="str">
        <f t="shared" si="338"/>
        <v>17</v>
      </c>
      <c r="X1883" s="225" t="str">
        <f t="shared" si="338"/>
        <v>18</v>
      </c>
      <c r="Y1883" s="225" t="str">
        <f t="shared" si="338"/>
        <v>19</v>
      </c>
    </row>
    <row r="1884" spans="1:25" x14ac:dyDescent="0.25">
      <c r="A1884" t="str">
        <f t="shared" si="337"/>
        <v/>
      </c>
      <c r="G1884" s="225" t="str">
        <f t="shared" si="333"/>
        <v>1</v>
      </c>
      <c r="H1884" s="225" t="str">
        <f t="shared" si="334"/>
        <v>2</v>
      </c>
      <c r="I1884" s="225" t="str">
        <f t="shared" si="336"/>
        <v>3</v>
      </c>
      <c r="J1884" s="225" t="str">
        <f t="shared" si="338"/>
        <v>4</v>
      </c>
      <c r="K1884" s="225" t="str">
        <f t="shared" si="338"/>
        <v>5</v>
      </c>
      <c r="L1884" s="225" t="str">
        <f t="shared" si="338"/>
        <v>6</v>
      </c>
      <c r="M1884" s="225" t="str">
        <f t="shared" si="338"/>
        <v>7</v>
      </c>
      <c r="N1884" s="225" t="str">
        <f t="shared" si="338"/>
        <v>8</v>
      </c>
      <c r="O1884" s="225" t="str">
        <f t="shared" si="338"/>
        <v>9</v>
      </c>
      <c r="P1884" s="225" t="str">
        <f t="shared" si="338"/>
        <v>10</v>
      </c>
      <c r="Q1884" s="225" t="str">
        <f t="shared" si="338"/>
        <v>11</v>
      </c>
      <c r="R1884" s="225" t="str">
        <f t="shared" si="338"/>
        <v>12</v>
      </c>
      <c r="S1884" s="225" t="str">
        <f t="shared" si="338"/>
        <v>13</v>
      </c>
      <c r="T1884" s="225" t="str">
        <f t="shared" si="338"/>
        <v>14</v>
      </c>
      <c r="U1884" s="225" t="str">
        <f t="shared" si="338"/>
        <v>15</v>
      </c>
      <c r="V1884" s="225" t="str">
        <f t="shared" si="338"/>
        <v>16</v>
      </c>
      <c r="W1884" s="225" t="str">
        <f t="shared" si="338"/>
        <v>17</v>
      </c>
      <c r="X1884" s="225" t="str">
        <f t="shared" si="338"/>
        <v>18</v>
      </c>
      <c r="Y1884" s="225" t="str">
        <f t="shared" si="338"/>
        <v>19</v>
      </c>
    </row>
    <row r="1885" spans="1:25" x14ac:dyDescent="0.25">
      <c r="A1885" t="str">
        <f t="shared" si="337"/>
        <v/>
      </c>
      <c r="G1885" s="225" t="str">
        <f t="shared" si="333"/>
        <v>1</v>
      </c>
      <c r="H1885" s="225" t="str">
        <f t="shared" si="334"/>
        <v>2</v>
      </c>
      <c r="I1885" s="225" t="str">
        <f t="shared" si="336"/>
        <v>3</v>
      </c>
      <c r="J1885" s="225" t="str">
        <f t="shared" si="338"/>
        <v>4</v>
      </c>
      <c r="K1885" s="225" t="str">
        <f t="shared" si="338"/>
        <v>5</v>
      </c>
      <c r="L1885" s="225" t="str">
        <f t="shared" si="338"/>
        <v>6</v>
      </c>
      <c r="M1885" s="225" t="str">
        <f t="shared" si="338"/>
        <v>7</v>
      </c>
      <c r="N1885" s="225" t="str">
        <f t="shared" si="338"/>
        <v>8</v>
      </c>
      <c r="O1885" s="225" t="str">
        <f t="shared" si="338"/>
        <v>9</v>
      </c>
      <c r="P1885" s="225" t="str">
        <f t="shared" si="338"/>
        <v>10</v>
      </c>
      <c r="Q1885" s="225" t="str">
        <f t="shared" si="338"/>
        <v>11</v>
      </c>
      <c r="R1885" s="225" t="str">
        <f t="shared" si="338"/>
        <v>12</v>
      </c>
      <c r="S1885" s="225" t="str">
        <f t="shared" si="338"/>
        <v>13</v>
      </c>
      <c r="T1885" s="225" t="str">
        <f t="shared" si="338"/>
        <v>14</v>
      </c>
      <c r="U1885" s="225" t="str">
        <f t="shared" si="338"/>
        <v>15</v>
      </c>
      <c r="V1885" s="225" t="str">
        <f t="shared" si="338"/>
        <v>16</v>
      </c>
      <c r="W1885" s="225" t="str">
        <f t="shared" si="338"/>
        <v>17</v>
      </c>
      <c r="X1885" s="225" t="str">
        <f t="shared" si="338"/>
        <v>18</v>
      </c>
      <c r="Y1885" s="225" t="str">
        <f t="shared" si="338"/>
        <v>19</v>
      </c>
    </row>
    <row r="1886" spans="1:25" x14ac:dyDescent="0.25">
      <c r="A1886" t="str">
        <f t="shared" si="337"/>
        <v/>
      </c>
      <c r="G1886" s="225" t="str">
        <f t="shared" si="333"/>
        <v>1</v>
      </c>
      <c r="H1886" s="225" t="str">
        <f t="shared" si="334"/>
        <v>2</v>
      </c>
      <c r="I1886" s="225" t="str">
        <f t="shared" si="336"/>
        <v>3</v>
      </c>
      <c r="J1886" s="225" t="str">
        <f t="shared" si="338"/>
        <v>4</v>
      </c>
      <c r="K1886" s="225" t="str">
        <f t="shared" si="338"/>
        <v>5</v>
      </c>
      <c r="L1886" s="225" t="str">
        <f t="shared" si="338"/>
        <v>6</v>
      </c>
      <c r="M1886" s="225" t="str">
        <f t="shared" si="338"/>
        <v>7</v>
      </c>
      <c r="N1886" s="225" t="str">
        <f t="shared" si="338"/>
        <v>8</v>
      </c>
      <c r="O1886" s="225" t="str">
        <f t="shared" si="338"/>
        <v>9</v>
      </c>
      <c r="P1886" s="225" t="str">
        <f t="shared" si="338"/>
        <v>10</v>
      </c>
      <c r="Q1886" s="225" t="str">
        <f t="shared" si="338"/>
        <v>11</v>
      </c>
      <c r="R1886" s="225" t="str">
        <f t="shared" si="338"/>
        <v>12</v>
      </c>
      <c r="S1886" s="225" t="str">
        <f t="shared" si="338"/>
        <v>13</v>
      </c>
      <c r="T1886" s="225" t="str">
        <f t="shared" si="338"/>
        <v>14</v>
      </c>
      <c r="U1886" s="225" t="str">
        <f t="shared" si="338"/>
        <v>15</v>
      </c>
      <c r="V1886" s="225" t="str">
        <f t="shared" si="338"/>
        <v>16</v>
      </c>
      <c r="W1886" s="225" t="str">
        <f t="shared" si="338"/>
        <v>17</v>
      </c>
      <c r="X1886" s="225" t="str">
        <f t="shared" si="338"/>
        <v>18</v>
      </c>
      <c r="Y1886" s="225" t="str">
        <f t="shared" si="338"/>
        <v>19</v>
      </c>
    </row>
    <row r="1887" spans="1:25" x14ac:dyDescent="0.25">
      <c r="A1887" t="str">
        <f t="shared" si="337"/>
        <v/>
      </c>
      <c r="G1887" s="225" t="str">
        <f t="shared" si="333"/>
        <v>1</v>
      </c>
      <c r="H1887" s="225" t="str">
        <f t="shared" si="334"/>
        <v>2</v>
      </c>
      <c r="I1887" s="225" t="str">
        <f t="shared" si="336"/>
        <v>3</v>
      </c>
      <c r="J1887" s="225" t="str">
        <f t="shared" si="338"/>
        <v>4</v>
      </c>
      <c r="K1887" s="225" t="str">
        <f t="shared" si="338"/>
        <v>5</v>
      </c>
      <c r="L1887" s="225" t="str">
        <f t="shared" si="338"/>
        <v>6</v>
      </c>
      <c r="M1887" s="225" t="str">
        <f t="shared" si="338"/>
        <v>7</v>
      </c>
      <c r="N1887" s="225" t="str">
        <f t="shared" si="338"/>
        <v>8</v>
      </c>
      <c r="O1887" s="225" t="str">
        <f t="shared" si="338"/>
        <v>9</v>
      </c>
      <c r="P1887" s="225" t="str">
        <f t="shared" si="338"/>
        <v>10</v>
      </c>
      <c r="Q1887" s="225" t="str">
        <f t="shared" si="338"/>
        <v>11</v>
      </c>
      <c r="R1887" s="225" t="str">
        <f t="shared" si="338"/>
        <v>12</v>
      </c>
      <c r="S1887" s="225" t="str">
        <f t="shared" si="338"/>
        <v>13</v>
      </c>
      <c r="T1887" s="225" t="str">
        <f t="shared" si="338"/>
        <v>14</v>
      </c>
      <c r="U1887" s="225" t="str">
        <f t="shared" si="338"/>
        <v>15</v>
      </c>
      <c r="V1887" s="225" t="str">
        <f t="shared" si="338"/>
        <v>16</v>
      </c>
      <c r="W1887" s="225" t="str">
        <f t="shared" si="338"/>
        <v>17</v>
      </c>
      <c r="X1887" s="225" t="str">
        <f t="shared" si="338"/>
        <v>18</v>
      </c>
      <c r="Y1887" s="225" t="str">
        <f t="shared" si="338"/>
        <v>19</v>
      </c>
    </row>
    <row r="1888" spans="1:25" x14ac:dyDescent="0.25">
      <c r="A1888" t="str">
        <f t="shared" si="337"/>
        <v/>
      </c>
      <c r="G1888" s="225" t="str">
        <f t="shared" si="333"/>
        <v>1</v>
      </c>
      <c r="H1888" s="225" t="str">
        <f t="shared" si="334"/>
        <v>2</v>
      </c>
      <c r="I1888" s="225" t="str">
        <f t="shared" si="336"/>
        <v>3</v>
      </c>
      <c r="J1888" s="225" t="str">
        <f t="shared" si="338"/>
        <v>4</v>
      </c>
      <c r="K1888" s="225" t="str">
        <f t="shared" si="338"/>
        <v>5</v>
      </c>
      <c r="L1888" s="225" t="str">
        <f t="shared" si="338"/>
        <v>6</v>
      </c>
      <c r="M1888" s="225" t="str">
        <f t="shared" si="338"/>
        <v>7</v>
      </c>
      <c r="N1888" s="225" t="str">
        <f t="shared" si="338"/>
        <v>8</v>
      </c>
      <c r="O1888" s="225" t="str">
        <f t="shared" si="338"/>
        <v>9</v>
      </c>
      <c r="P1888" s="225" t="str">
        <f t="shared" si="338"/>
        <v>10</v>
      </c>
      <c r="Q1888" s="225" t="str">
        <f t="shared" si="338"/>
        <v>11</v>
      </c>
      <c r="R1888" s="225" t="str">
        <f t="shared" si="338"/>
        <v>12</v>
      </c>
      <c r="S1888" s="225" t="str">
        <f t="shared" si="338"/>
        <v>13</v>
      </c>
      <c r="T1888" s="225" t="str">
        <f t="shared" si="338"/>
        <v>14</v>
      </c>
      <c r="U1888" s="225" t="str">
        <f t="shared" si="338"/>
        <v>15</v>
      </c>
      <c r="V1888" s="225" t="str">
        <f t="shared" si="338"/>
        <v>16</v>
      </c>
      <c r="W1888" s="225" t="str">
        <f t="shared" si="338"/>
        <v>17</v>
      </c>
      <c r="X1888" s="225" t="str">
        <f t="shared" si="338"/>
        <v>18</v>
      </c>
      <c r="Y1888" s="225" t="str">
        <f t="shared" si="338"/>
        <v>19</v>
      </c>
    </row>
    <row r="1889" spans="1:25" x14ac:dyDescent="0.25">
      <c r="A1889" t="str">
        <f t="shared" si="337"/>
        <v/>
      </c>
      <c r="G1889" s="225" t="str">
        <f t="shared" si="333"/>
        <v>1</v>
      </c>
      <c r="H1889" s="225" t="str">
        <f t="shared" si="334"/>
        <v>2</v>
      </c>
      <c r="I1889" s="225" t="str">
        <f t="shared" si="336"/>
        <v>3</v>
      </c>
      <c r="J1889" s="225" t="str">
        <f t="shared" si="338"/>
        <v>4</v>
      </c>
      <c r="K1889" s="225" t="str">
        <f t="shared" si="338"/>
        <v>5</v>
      </c>
      <c r="L1889" s="225" t="str">
        <f t="shared" si="338"/>
        <v>6</v>
      </c>
      <c r="M1889" s="225" t="str">
        <f t="shared" si="338"/>
        <v>7</v>
      </c>
      <c r="N1889" s="225" t="str">
        <f t="shared" ref="J1889:Y1905" si="339">N$1&amp;$F1889&amp;$B1889&amp;$E1889</f>
        <v>8</v>
      </c>
      <c r="O1889" s="225" t="str">
        <f t="shared" si="339"/>
        <v>9</v>
      </c>
      <c r="P1889" s="225" t="str">
        <f t="shared" si="339"/>
        <v>10</v>
      </c>
      <c r="Q1889" s="225" t="str">
        <f t="shared" si="339"/>
        <v>11</v>
      </c>
      <c r="R1889" s="225" t="str">
        <f t="shared" si="339"/>
        <v>12</v>
      </c>
      <c r="S1889" s="225" t="str">
        <f t="shared" si="339"/>
        <v>13</v>
      </c>
      <c r="T1889" s="225" t="str">
        <f t="shared" si="339"/>
        <v>14</v>
      </c>
      <c r="U1889" s="225" t="str">
        <f t="shared" si="339"/>
        <v>15</v>
      </c>
      <c r="V1889" s="225" t="str">
        <f t="shared" si="339"/>
        <v>16</v>
      </c>
      <c r="W1889" s="225" t="str">
        <f t="shared" si="339"/>
        <v>17</v>
      </c>
      <c r="X1889" s="225" t="str">
        <f t="shared" si="339"/>
        <v>18</v>
      </c>
      <c r="Y1889" s="225" t="str">
        <f t="shared" si="339"/>
        <v>19</v>
      </c>
    </row>
    <row r="1890" spans="1:25" x14ac:dyDescent="0.25">
      <c r="A1890" t="str">
        <f t="shared" si="337"/>
        <v/>
      </c>
      <c r="G1890" s="225" t="str">
        <f t="shared" si="333"/>
        <v>1</v>
      </c>
      <c r="H1890" s="225" t="str">
        <f t="shared" si="334"/>
        <v>2</v>
      </c>
      <c r="I1890" s="225" t="str">
        <f t="shared" si="336"/>
        <v>3</v>
      </c>
      <c r="J1890" s="225" t="str">
        <f t="shared" si="339"/>
        <v>4</v>
      </c>
      <c r="K1890" s="225" t="str">
        <f t="shared" si="339"/>
        <v>5</v>
      </c>
      <c r="L1890" s="225" t="str">
        <f t="shared" si="339"/>
        <v>6</v>
      </c>
      <c r="M1890" s="225" t="str">
        <f t="shared" si="339"/>
        <v>7</v>
      </c>
      <c r="N1890" s="225" t="str">
        <f t="shared" si="339"/>
        <v>8</v>
      </c>
      <c r="O1890" s="225" t="str">
        <f t="shared" si="339"/>
        <v>9</v>
      </c>
      <c r="P1890" s="225" t="str">
        <f t="shared" si="339"/>
        <v>10</v>
      </c>
      <c r="Q1890" s="225" t="str">
        <f t="shared" si="339"/>
        <v>11</v>
      </c>
      <c r="R1890" s="225" t="str">
        <f t="shared" si="339"/>
        <v>12</v>
      </c>
      <c r="S1890" s="225" t="str">
        <f t="shared" si="339"/>
        <v>13</v>
      </c>
      <c r="T1890" s="225" t="str">
        <f t="shared" si="339"/>
        <v>14</v>
      </c>
      <c r="U1890" s="225" t="str">
        <f t="shared" si="339"/>
        <v>15</v>
      </c>
      <c r="V1890" s="225" t="str">
        <f t="shared" si="339"/>
        <v>16</v>
      </c>
      <c r="W1890" s="225" t="str">
        <f t="shared" si="339"/>
        <v>17</v>
      </c>
      <c r="X1890" s="225" t="str">
        <f t="shared" si="339"/>
        <v>18</v>
      </c>
      <c r="Y1890" s="225" t="str">
        <f t="shared" si="339"/>
        <v>19</v>
      </c>
    </row>
    <row r="1891" spans="1:25" x14ac:dyDescent="0.25">
      <c r="A1891" t="str">
        <f t="shared" si="337"/>
        <v/>
      </c>
      <c r="G1891" s="225" t="str">
        <f t="shared" si="333"/>
        <v>1</v>
      </c>
      <c r="H1891" s="225" t="str">
        <f t="shared" si="334"/>
        <v>2</v>
      </c>
      <c r="I1891" s="225" t="str">
        <f t="shared" si="336"/>
        <v>3</v>
      </c>
      <c r="J1891" s="225" t="str">
        <f t="shared" si="339"/>
        <v>4</v>
      </c>
      <c r="K1891" s="225" t="str">
        <f t="shared" si="339"/>
        <v>5</v>
      </c>
      <c r="L1891" s="225" t="str">
        <f t="shared" si="339"/>
        <v>6</v>
      </c>
      <c r="M1891" s="225" t="str">
        <f t="shared" si="339"/>
        <v>7</v>
      </c>
      <c r="N1891" s="225" t="str">
        <f t="shared" si="339"/>
        <v>8</v>
      </c>
      <c r="O1891" s="225" t="str">
        <f t="shared" si="339"/>
        <v>9</v>
      </c>
      <c r="P1891" s="225" t="str">
        <f t="shared" si="339"/>
        <v>10</v>
      </c>
      <c r="Q1891" s="225" t="str">
        <f t="shared" si="339"/>
        <v>11</v>
      </c>
      <c r="R1891" s="225" t="str">
        <f t="shared" si="339"/>
        <v>12</v>
      </c>
      <c r="S1891" s="225" t="str">
        <f t="shared" si="339"/>
        <v>13</v>
      </c>
      <c r="T1891" s="225" t="str">
        <f t="shared" si="339"/>
        <v>14</v>
      </c>
      <c r="U1891" s="225" t="str">
        <f t="shared" si="339"/>
        <v>15</v>
      </c>
      <c r="V1891" s="225" t="str">
        <f t="shared" si="339"/>
        <v>16</v>
      </c>
      <c r="W1891" s="225" t="str">
        <f t="shared" si="339"/>
        <v>17</v>
      </c>
      <c r="X1891" s="225" t="str">
        <f t="shared" si="339"/>
        <v>18</v>
      </c>
      <c r="Y1891" s="225" t="str">
        <f t="shared" si="339"/>
        <v>19</v>
      </c>
    </row>
    <row r="1892" spans="1:25" x14ac:dyDescent="0.25">
      <c r="A1892" t="str">
        <f t="shared" si="337"/>
        <v/>
      </c>
      <c r="G1892" s="225" t="str">
        <f t="shared" si="333"/>
        <v>1</v>
      </c>
      <c r="H1892" s="225" t="str">
        <f t="shared" si="334"/>
        <v>2</v>
      </c>
      <c r="I1892" s="225" t="str">
        <f t="shared" si="336"/>
        <v>3</v>
      </c>
      <c r="J1892" s="225" t="str">
        <f t="shared" si="339"/>
        <v>4</v>
      </c>
      <c r="K1892" s="225" t="str">
        <f t="shared" si="339"/>
        <v>5</v>
      </c>
      <c r="L1892" s="225" t="str">
        <f t="shared" si="339"/>
        <v>6</v>
      </c>
      <c r="M1892" s="225" t="str">
        <f t="shared" si="339"/>
        <v>7</v>
      </c>
      <c r="N1892" s="225" t="str">
        <f t="shared" si="339"/>
        <v>8</v>
      </c>
      <c r="O1892" s="225" t="str">
        <f t="shared" si="339"/>
        <v>9</v>
      </c>
      <c r="P1892" s="225" t="str">
        <f t="shared" si="339"/>
        <v>10</v>
      </c>
      <c r="Q1892" s="225" t="str">
        <f t="shared" si="339"/>
        <v>11</v>
      </c>
      <c r="R1892" s="225" t="str">
        <f t="shared" si="339"/>
        <v>12</v>
      </c>
      <c r="S1892" s="225" t="str">
        <f t="shared" si="339"/>
        <v>13</v>
      </c>
      <c r="T1892" s="225" t="str">
        <f t="shared" si="339"/>
        <v>14</v>
      </c>
      <c r="U1892" s="225" t="str">
        <f t="shared" si="339"/>
        <v>15</v>
      </c>
      <c r="V1892" s="225" t="str">
        <f t="shared" si="339"/>
        <v>16</v>
      </c>
      <c r="W1892" s="225" t="str">
        <f t="shared" si="339"/>
        <v>17</v>
      </c>
      <c r="X1892" s="225" t="str">
        <f t="shared" si="339"/>
        <v>18</v>
      </c>
      <c r="Y1892" s="225" t="str">
        <f t="shared" si="339"/>
        <v>19</v>
      </c>
    </row>
    <row r="1893" spans="1:25" x14ac:dyDescent="0.25">
      <c r="A1893" t="str">
        <f t="shared" si="337"/>
        <v/>
      </c>
      <c r="G1893" s="225" t="str">
        <f t="shared" si="333"/>
        <v>1</v>
      </c>
      <c r="H1893" s="225" t="str">
        <f t="shared" si="334"/>
        <v>2</v>
      </c>
      <c r="I1893" s="225" t="str">
        <f t="shared" si="336"/>
        <v>3</v>
      </c>
      <c r="J1893" s="225" t="str">
        <f t="shared" si="339"/>
        <v>4</v>
      </c>
      <c r="K1893" s="225" t="str">
        <f t="shared" si="339"/>
        <v>5</v>
      </c>
      <c r="L1893" s="225" t="str">
        <f t="shared" si="339"/>
        <v>6</v>
      </c>
      <c r="M1893" s="225" t="str">
        <f t="shared" si="339"/>
        <v>7</v>
      </c>
      <c r="N1893" s="225" t="str">
        <f t="shared" si="339"/>
        <v>8</v>
      </c>
      <c r="O1893" s="225" t="str">
        <f t="shared" si="339"/>
        <v>9</v>
      </c>
      <c r="P1893" s="225" t="str">
        <f t="shared" si="339"/>
        <v>10</v>
      </c>
      <c r="Q1893" s="225" t="str">
        <f t="shared" si="339"/>
        <v>11</v>
      </c>
      <c r="R1893" s="225" t="str">
        <f t="shared" si="339"/>
        <v>12</v>
      </c>
      <c r="S1893" s="225" t="str">
        <f t="shared" si="339"/>
        <v>13</v>
      </c>
      <c r="T1893" s="225" t="str">
        <f t="shared" si="339"/>
        <v>14</v>
      </c>
      <c r="U1893" s="225" t="str">
        <f t="shared" si="339"/>
        <v>15</v>
      </c>
      <c r="V1893" s="225" t="str">
        <f t="shared" si="339"/>
        <v>16</v>
      </c>
      <c r="W1893" s="225" t="str">
        <f t="shared" si="339"/>
        <v>17</v>
      </c>
      <c r="X1893" s="225" t="str">
        <f t="shared" si="339"/>
        <v>18</v>
      </c>
      <c r="Y1893" s="225" t="str">
        <f t="shared" si="339"/>
        <v>19</v>
      </c>
    </row>
    <row r="1894" spans="1:25" x14ac:dyDescent="0.25">
      <c r="A1894" t="str">
        <f t="shared" si="337"/>
        <v/>
      </c>
      <c r="G1894" s="225" t="str">
        <f t="shared" si="333"/>
        <v>1</v>
      </c>
      <c r="H1894" s="225" t="str">
        <f t="shared" si="334"/>
        <v>2</v>
      </c>
      <c r="I1894" s="225" t="str">
        <f t="shared" si="336"/>
        <v>3</v>
      </c>
      <c r="J1894" s="225" t="str">
        <f t="shared" si="339"/>
        <v>4</v>
      </c>
      <c r="K1894" s="225" t="str">
        <f t="shared" si="339"/>
        <v>5</v>
      </c>
      <c r="L1894" s="225" t="str">
        <f t="shared" si="339"/>
        <v>6</v>
      </c>
      <c r="M1894" s="225" t="str">
        <f t="shared" si="339"/>
        <v>7</v>
      </c>
      <c r="N1894" s="225" t="str">
        <f t="shared" si="339"/>
        <v>8</v>
      </c>
      <c r="O1894" s="225" t="str">
        <f t="shared" si="339"/>
        <v>9</v>
      </c>
      <c r="P1894" s="225" t="str">
        <f t="shared" si="339"/>
        <v>10</v>
      </c>
      <c r="Q1894" s="225" t="str">
        <f t="shared" si="339"/>
        <v>11</v>
      </c>
      <c r="R1894" s="225" t="str">
        <f t="shared" si="339"/>
        <v>12</v>
      </c>
      <c r="S1894" s="225" t="str">
        <f t="shared" si="339"/>
        <v>13</v>
      </c>
      <c r="T1894" s="225" t="str">
        <f t="shared" si="339"/>
        <v>14</v>
      </c>
      <c r="U1894" s="225" t="str">
        <f t="shared" si="339"/>
        <v>15</v>
      </c>
      <c r="V1894" s="225" t="str">
        <f t="shared" si="339"/>
        <v>16</v>
      </c>
      <c r="W1894" s="225" t="str">
        <f t="shared" si="339"/>
        <v>17</v>
      </c>
      <c r="X1894" s="225" t="str">
        <f t="shared" si="339"/>
        <v>18</v>
      </c>
      <c r="Y1894" s="225" t="str">
        <f t="shared" si="339"/>
        <v>19</v>
      </c>
    </row>
    <row r="1895" spans="1:25" x14ac:dyDescent="0.25">
      <c r="A1895" t="str">
        <f t="shared" si="337"/>
        <v/>
      </c>
      <c r="G1895" s="225" t="str">
        <f t="shared" si="333"/>
        <v>1</v>
      </c>
      <c r="H1895" s="225" t="str">
        <f t="shared" si="334"/>
        <v>2</v>
      </c>
      <c r="I1895" s="225" t="str">
        <f t="shared" si="336"/>
        <v>3</v>
      </c>
      <c r="J1895" s="225" t="str">
        <f t="shared" si="339"/>
        <v>4</v>
      </c>
      <c r="K1895" s="225" t="str">
        <f t="shared" si="339"/>
        <v>5</v>
      </c>
      <c r="L1895" s="225" t="str">
        <f t="shared" si="339"/>
        <v>6</v>
      </c>
      <c r="M1895" s="225" t="str">
        <f t="shared" si="339"/>
        <v>7</v>
      </c>
      <c r="N1895" s="225" t="str">
        <f t="shared" si="339"/>
        <v>8</v>
      </c>
      <c r="O1895" s="225" t="str">
        <f t="shared" si="339"/>
        <v>9</v>
      </c>
      <c r="P1895" s="225" t="str">
        <f t="shared" si="339"/>
        <v>10</v>
      </c>
      <c r="Q1895" s="225" t="str">
        <f t="shared" si="339"/>
        <v>11</v>
      </c>
      <c r="R1895" s="225" t="str">
        <f t="shared" si="339"/>
        <v>12</v>
      </c>
      <c r="S1895" s="225" t="str">
        <f t="shared" si="339"/>
        <v>13</v>
      </c>
      <c r="T1895" s="225" t="str">
        <f t="shared" si="339"/>
        <v>14</v>
      </c>
      <c r="U1895" s="225" t="str">
        <f t="shared" si="339"/>
        <v>15</v>
      </c>
      <c r="V1895" s="225" t="str">
        <f t="shared" si="339"/>
        <v>16</v>
      </c>
      <c r="W1895" s="225" t="str">
        <f t="shared" si="339"/>
        <v>17</v>
      </c>
      <c r="X1895" s="225" t="str">
        <f t="shared" si="339"/>
        <v>18</v>
      </c>
      <c r="Y1895" s="225" t="str">
        <f t="shared" si="339"/>
        <v>19</v>
      </c>
    </row>
    <row r="1896" spans="1:25" x14ac:dyDescent="0.25">
      <c r="A1896" t="str">
        <f t="shared" si="337"/>
        <v/>
      </c>
      <c r="G1896" s="225" t="str">
        <f t="shared" si="333"/>
        <v>1</v>
      </c>
      <c r="H1896" s="225" t="str">
        <f t="shared" si="334"/>
        <v>2</v>
      </c>
      <c r="I1896" s="225" t="str">
        <f t="shared" si="336"/>
        <v>3</v>
      </c>
      <c r="J1896" s="225" t="str">
        <f t="shared" si="339"/>
        <v>4</v>
      </c>
      <c r="K1896" s="225" t="str">
        <f t="shared" si="339"/>
        <v>5</v>
      </c>
      <c r="L1896" s="225" t="str">
        <f t="shared" si="339"/>
        <v>6</v>
      </c>
      <c r="M1896" s="225" t="str">
        <f t="shared" si="339"/>
        <v>7</v>
      </c>
      <c r="N1896" s="225" t="str">
        <f t="shared" si="339"/>
        <v>8</v>
      </c>
      <c r="O1896" s="225" t="str">
        <f t="shared" si="339"/>
        <v>9</v>
      </c>
      <c r="P1896" s="225" t="str">
        <f t="shared" si="339"/>
        <v>10</v>
      </c>
      <c r="Q1896" s="225" t="str">
        <f t="shared" si="339"/>
        <v>11</v>
      </c>
      <c r="R1896" s="225" t="str">
        <f t="shared" si="339"/>
        <v>12</v>
      </c>
      <c r="S1896" s="225" t="str">
        <f t="shared" si="339"/>
        <v>13</v>
      </c>
      <c r="T1896" s="225" t="str">
        <f t="shared" si="339"/>
        <v>14</v>
      </c>
      <c r="U1896" s="225" t="str">
        <f t="shared" si="339"/>
        <v>15</v>
      </c>
      <c r="V1896" s="225" t="str">
        <f t="shared" si="339"/>
        <v>16</v>
      </c>
      <c r="W1896" s="225" t="str">
        <f t="shared" si="339"/>
        <v>17</v>
      </c>
      <c r="X1896" s="225" t="str">
        <f t="shared" si="339"/>
        <v>18</v>
      </c>
      <c r="Y1896" s="225" t="str">
        <f t="shared" si="339"/>
        <v>19</v>
      </c>
    </row>
    <row r="1897" spans="1:25" x14ac:dyDescent="0.25">
      <c r="A1897" t="str">
        <f t="shared" si="337"/>
        <v/>
      </c>
      <c r="G1897" s="225" t="str">
        <f t="shared" si="333"/>
        <v>1</v>
      </c>
      <c r="H1897" s="225" t="str">
        <f t="shared" si="334"/>
        <v>2</v>
      </c>
      <c r="I1897" s="225" t="str">
        <f t="shared" si="336"/>
        <v>3</v>
      </c>
      <c r="J1897" s="225" t="str">
        <f t="shared" si="339"/>
        <v>4</v>
      </c>
      <c r="K1897" s="225" t="str">
        <f t="shared" si="339"/>
        <v>5</v>
      </c>
      <c r="L1897" s="225" t="str">
        <f t="shared" si="339"/>
        <v>6</v>
      </c>
      <c r="M1897" s="225" t="str">
        <f t="shared" si="339"/>
        <v>7</v>
      </c>
      <c r="N1897" s="225" t="str">
        <f t="shared" si="339"/>
        <v>8</v>
      </c>
      <c r="O1897" s="225" t="str">
        <f t="shared" si="339"/>
        <v>9</v>
      </c>
      <c r="P1897" s="225" t="str">
        <f t="shared" si="339"/>
        <v>10</v>
      </c>
      <c r="Q1897" s="225" t="str">
        <f t="shared" si="339"/>
        <v>11</v>
      </c>
      <c r="R1897" s="225" t="str">
        <f t="shared" si="339"/>
        <v>12</v>
      </c>
      <c r="S1897" s="225" t="str">
        <f t="shared" si="339"/>
        <v>13</v>
      </c>
      <c r="T1897" s="225" t="str">
        <f t="shared" si="339"/>
        <v>14</v>
      </c>
      <c r="U1897" s="225" t="str">
        <f t="shared" si="339"/>
        <v>15</v>
      </c>
      <c r="V1897" s="225" t="str">
        <f t="shared" si="339"/>
        <v>16</v>
      </c>
      <c r="W1897" s="225" t="str">
        <f t="shared" si="339"/>
        <v>17</v>
      </c>
      <c r="X1897" s="225" t="str">
        <f t="shared" si="339"/>
        <v>18</v>
      </c>
      <c r="Y1897" s="225" t="str">
        <f t="shared" si="339"/>
        <v>19</v>
      </c>
    </row>
    <row r="1898" spans="1:25" x14ac:dyDescent="0.25">
      <c r="A1898" t="str">
        <f t="shared" si="337"/>
        <v/>
      </c>
      <c r="G1898" s="225" t="str">
        <f t="shared" si="333"/>
        <v>1</v>
      </c>
      <c r="H1898" s="225" t="str">
        <f t="shared" si="334"/>
        <v>2</v>
      </c>
      <c r="I1898" s="225" t="str">
        <f t="shared" si="336"/>
        <v>3</v>
      </c>
      <c r="J1898" s="225" t="str">
        <f t="shared" si="339"/>
        <v>4</v>
      </c>
      <c r="K1898" s="225" t="str">
        <f t="shared" si="339"/>
        <v>5</v>
      </c>
      <c r="L1898" s="225" t="str">
        <f t="shared" si="339"/>
        <v>6</v>
      </c>
      <c r="M1898" s="225" t="str">
        <f t="shared" si="339"/>
        <v>7</v>
      </c>
      <c r="N1898" s="225" t="str">
        <f t="shared" si="339"/>
        <v>8</v>
      </c>
      <c r="O1898" s="225" t="str">
        <f t="shared" si="339"/>
        <v>9</v>
      </c>
      <c r="P1898" s="225" t="str">
        <f t="shared" si="339"/>
        <v>10</v>
      </c>
      <c r="Q1898" s="225" t="str">
        <f t="shared" si="339"/>
        <v>11</v>
      </c>
      <c r="R1898" s="225" t="str">
        <f t="shared" si="339"/>
        <v>12</v>
      </c>
      <c r="S1898" s="225" t="str">
        <f t="shared" si="339"/>
        <v>13</v>
      </c>
      <c r="T1898" s="225" t="str">
        <f t="shared" si="339"/>
        <v>14</v>
      </c>
      <c r="U1898" s="225" t="str">
        <f t="shared" si="339"/>
        <v>15</v>
      </c>
      <c r="V1898" s="225" t="str">
        <f t="shared" si="339"/>
        <v>16</v>
      </c>
      <c r="W1898" s="225" t="str">
        <f t="shared" si="339"/>
        <v>17</v>
      </c>
      <c r="X1898" s="225" t="str">
        <f t="shared" si="339"/>
        <v>18</v>
      </c>
      <c r="Y1898" s="225" t="str">
        <f t="shared" si="339"/>
        <v>19</v>
      </c>
    </row>
    <row r="1899" spans="1:25" x14ac:dyDescent="0.25">
      <c r="A1899" t="str">
        <f t="shared" si="337"/>
        <v/>
      </c>
      <c r="G1899" s="225" t="str">
        <f t="shared" si="333"/>
        <v>1</v>
      </c>
      <c r="H1899" s="225" t="str">
        <f t="shared" si="334"/>
        <v>2</v>
      </c>
      <c r="I1899" s="225" t="str">
        <f t="shared" si="336"/>
        <v>3</v>
      </c>
      <c r="J1899" s="225" t="str">
        <f t="shared" si="339"/>
        <v>4</v>
      </c>
      <c r="K1899" s="225" t="str">
        <f t="shared" si="339"/>
        <v>5</v>
      </c>
      <c r="L1899" s="225" t="str">
        <f t="shared" si="339"/>
        <v>6</v>
      </c>
      <c r="M1899" s="225" t="str">
        <f t="shared" si="339"/>
        <v>7</v>
      </c>
      <c r="N1899" s="225" t="str">
        <f t="shared" si="339"/>
        <v>8</v>
      </c>
      <c r="O1899" s="225" t="str">
        <f t="shared" si="339"/>
        <v>9</v>
      </c>
      <c r="P1899" s="225" t="str">
        <f t="shared" si="339"/>
        <v>10</v>
      </c>
      <c r="Q1899" s="225" t="str">
        <f t="shared" si="339"/>
        <v>11</v>
      </c>
      <c r="R1899" s="225" t="str">
        <f t="shared" si="339"/>
        <v>12</v>
      </c>
      <c r="S1899" s="225" t="str">
        <f t="shared" si="339"/>
        <v>13</v>
      </c>
      <c r="T1899" s="225" t="str">
        <f t="shared" si="339"/>
        <v>14</v>
      </c>
      <c r="U1899" s="225" t="str">
        <f t="shared" si="339"/>
        <v>15</v>
      </c>
      <c r="V1899" s="225" t="str">
        <f t="shared" si="339"/>
        <v>16</v>
      </c>
      <c r="W1899" s="225" t="str">
        <f t="shared" si="339"/>
        <v>17</v>
      </c>
      <c r="X1899" s="225" t="str">
        <f t="shared" si="339"/>
        <v>18</v>
      </c>
      <c r="Y1899" s="225" t="str">
        <f t="shared" si="339"/>
        <v>19</v>
      </c>
    </row>
    <row r="1900" spans="1:25" x14ac:dyDescent="0.25">
      <c r="A1900" t="str">
        <f t="shared" si="337"/>
        <v/>
      </c>
      <c r="G1900" s="225" t="str">
        <f t="shared" si="333"/>
        <v>1</v>
      </c>
      <c r="H1900" s="225" t="str">
        <f t="shared" si="334"/>
        <v>2</v>
      </c>
      <c r="I1900" s="225" t="str">
        <f t="shared" si="336"/>
        <v>3</v>
      </c>
      <c r="J1900" s="225" t="str">
        <f t="shared" si="339"/>
        <v>4</v>
      </c>
      <c r="K1900" s="225" t="str">
        <f t="shared" si="339"/>
        <v>5</v>
      </c>
      <c r="L1900" s="225" t="str">
        <f t="shared" si="339"/>
        <v>6</v>
      </c>
      <c r="M1900" s="225" t="str">
        <f t="shared" si="339"/>
        <v>7</v>
      </c>
      <c r="N1900" s="225" t="str">
        <f t="shared" si="339"/>
        <v>8</v>
      </c>
      <c r="O1900" s="225" t="str">
        <f t="shared" si="339"/>
        <v>9</v>
      </c>
      <c r="P1900" s="225" t="str">
        <f t="shared" si="339"/>
        <v>10</v>
      </c>
      <c r="Q1900" s="225" t="str">
        <f t="shared" si="339"/>
        <v>11</v>
      </c>
      <c r="R1900" s="225" t="str">
        <f t="shared" si="339"/>
        <v>12</v>
      </c>
      <c r="S1900" s="225" t="str">
        <f t="shared" si="339"/>
        <v>13</v>
      </c>
      <c r="T1900" s="225" t="str">
        <f t="shared" si="339"/>
        <v>14</v>
      </c>
      <c r="U1900" s="225" t="str">
        <f t="shared" si="339"/>
        <v>15</v>
      </c>
      <c r="V1900" s="225" t="str">
        <f t="shared" si="339"/>
        <v>16</v>
      </c>
      <c r="W1900" s="225" t="str">
        <f t="shared" si="339"/>
        <v>17</v>
      </c>
      <c r="X1900" s="225" t="str">
        <f t="shared" si="339"/>
        <v>18</v>
      </c>
      <c r="Y1900" s="225" t="str">
        <f t="shared" si="339"/>
        <v>19</v>
      </c>
    </row>
    <row r="1901" spans="1:25" x14ac:dyDescent="0.25">
      <c r="A1901" t="str">
        <f t="shared" si="337"/>
        <v/>
      </c>
      <c r="G1901" s="225" t="str">
        <f t="shared" si="333"/>
        <v>1</v>
      </c>
      <c r="H1901" s="225" t="str">
        <f t="shared" si="334"/>
        <v>2</v>
      </c>
      <c r="I1901" s="225" t="str">
        <f t="shared" si="336"/>
        <v>3</v>
      </c>
      <c r="J1901" s="225" t="str">
        <f t="shared" si="339"/>
        <v>4</v>
      </c>
      <c r="K1901" s="225" t="str">
        <f t="shared" si="339"/>
        <v>5</v>
      </c>
      <c r="L1901" s="225" t="str">
        <f t="shared" si="339"/>
        <v>6</v>
      </c>
      <c r="M1901" s="225" t="str">
        <f t="shared" si="339"/>
        <v>7</v>
      </c>
      <c r="N1901" s="225" t="str">
        <f t="shared" si="339"/>
        <v>8</v>
      </c>
      <c r="O1901" s="225" t="str">
        <f t="shared" si="339"/>
        <v>9</v>
      </c>
      <c r="P1901" s="225" t="str">
        <f t="shared" si="339"/>
        <v>10</v>
      </c>
      <c r="Q1901" s="225" t="str">
        <f t="shared" si="339"/>
        <v>11</v>
      </c>
      <c r="R1901" s="225" t="str">
        <f t="shared" si="339"/>
        <v>12</v>
      </c>
      <c r="S1901" s="225" t="str">
        <f t="shared" si="339"/>
        <v>13</v>
      </c>
      <c r="T1901" s="225" t="str">
        <f t="shared" si="339"/>
        <v>14</v>
      </c>
      <c r="U1901" s="225" t="str">
        <f t="shared" si="339"/>
        <v>15</v>
      </c>
      <c r="V1901" s="225" t="str">
        <f t="shared" si="339"/>
        <v>16</v>
      </c>
      <c r="W1901" s="225" t="str">
        <f t="shared" si="339"/>
        <v>17</v>
      </c>
      <c r="X1901" s="225" t="str">
        <f t="shared" si="339"/>
        <v>18</v>
      </c>
      <c r="Y1901" s="225" t="str">
        <f t="shared" si="339"/>
        <v>19</v>
      </c>
    </row>
    <row r="1902" spans="1:25" x14ac:dyDescent="0.25">
      <c r="A1902" t="str">
        <f t="shared" si="337"/>
        <v/>
      </c>
      <c r="G1902" s="225" t="str">
        <f t="shared" si="333"/>
        <v>1</v>
      </c>
      <c r="H1902" s="225" t="str">
        <f t="shared" si="334"/>
        <v>2</v>
      </c>
      <c r="I1902" s="225" t="str">
        <f t="shared" si="336"/>
        <v>3</v>
      </c>
      <c r="J1902" s="225" t="str">
        <f t="shared" si="339"/>
        <v>4</v>
      </c>
      <c r="K1902" s="225" t="str">
        <f t="shared" si="339"/>
        <v>5</v>
      </c>
      <c r="L1902" s="225" t="str">
        <f t="shared" si="339"/>
        <v>6</v>
      </c>
      <c r="M1902" s="225" t="str">
        <f t="shared" si="339"/>
        <v>7</v>
      </c>
      <c r="N1902" s="225" t="str">
        <f t="shared" si="339"/>
        <v>8</v>
      </c>
      <c r="O1902" s="225" t="str">
        <f t="shared" si="339"/>
        <v>9</v>
      </c>
      <c r="P1902" s="225" t="str">
        <f t="shared" si="339"/>
        <v>10</v>
      </c>
      <c r="Q1902" s="225" t="str">
        <f t="shared" si="339"/>
        <v>11</v>
      </c>
      <c r="R1902" s="225" t="str">
        <f t="shared" si="339"/>
        <v>12</v>
      </c>
      <c r="S1902" s="225" t="str">
        <f t="shared" si="339"/>
        <v>13</v>
      </c>
      <c r="T1902" s="225" t="str">
        <f t="shared" si="339"/>
        <v>14</v>
      </c>
      <c r="U1902" s="225" t="str">
        <f t="shared" si="339"/>
        <v>15</v>
      </c>
      <c r="V1902" s="225" t="str">
        <f t="shared" si="339"/>
        <v>16</v>
      </c>
      <c r="W1902" s="225" t="str">
        <f t="shared" si="339"/>
        <v>17</v>
      </c>
      <c r="X1902" s="225" t="str">
        <f t="shared" si="339"/>
        <v>18</v>
      </c>
      <c r="Y1902" s="225" t="str">
        <f t="shared" si="339"/>
        <v>19</v>
      </c>
    </row>
    <row r="1903" spans="1:25" x14ac:dyDescent="0.25">
      <c r="A1903" t="str">
        <f t="shared" si="337"/>
        <v/>
      </c>
      <c r="G1903" s="225" t="str">
        <f t="shared" si="333"/>
        <v>1</v>
      </c>
      <c r="H1903" s="225" t="str">
        <f t="shared" si="334"/>
        <v>2</v>
      </c>
      <c r="I1903" s="225" t="str">
        <f t="shared" si="336"/>
        <v>3</v>
      </c>
      <c r="J1903" s="225" t="str">
        <f t="shared" si="339"/>
        <v>4</v>
      </c>
      <c r="K1903" s="225" t="str">
        <f t="shared" si="339"/>
        <v>5</v>
      </c>
      <c r="L1903" s="225" t="str">
        <f t="shared" si="339"/>
        <v>6</v>
      </c>
      <c r="M1903" s="225" t="str">
        <f t="shared" si="339"/>
        <v>7</v>
      </c>
      <c r="N1903" s="225" t="str">
        <f t="shared" si="339"/>
        <v>8</v>
      </c>
      <c r="O1903" s="225" t="str">
        <f t="shared" si="339"/>
        <v>9</v>
      </c>
      <c r="P1903" s="225" t="str">
        <f t="shared" si="339"/>
        <v>10</v>
      </c>
      <c r="Q1903" s="225" t="str">
        <f t="shared" si="339"/>
        <v>11</v>
      </c>
      <c r="R1903" s="225" t="str">
        <f t="shared" si="339"/>
        <v>12</v>
      </c>
      <c r="S1903" s="225" t="str">
        <f t="shared" si="339"/>
        <v>13</v>
      </c>
      <c r="T1903" s="225" t="str">
        <f t="shared" si="339"/>
        <v>14</v>
      </c>
      <c r="U1903" s="225" t="str">
        <f t="shared" si="339"/>
        <v>15</v>
      </c>
      <c r="V1903" s="225" t="str">
        <f t="shared" si="339"/>
        <v>16</v>
      </c>
      <c r="W1903" s="225" t="str">
        <f t="shared" si="339"/>
        <v>17</v>
      </c>
      <c r="X1903" s="225" t="str">
        <f t="shared" si="339"/>
        <v>18</v>
      </c>
      <c r="Y1903" s="225" t="str">
        <f t="shared" si="339"/>
        <v>19</v>
      </c>
    </row>
    <row r="1904" spans="1:25" x14ac:dyDescent="0.25">
      <c r="A1904" t="str">
        <f t="shared" si="337"/>
        <v/>
      </c>
      <c r="G1904" s="225" t="str">
        <f t="shared" si="333"/>
        <v>1</v>
      </c>
      <c r="H1904" s="225" t="str">
        <f t="shared" si="334"/>
        <v>2</v>
      </c>
      <c r="I1904" s="225" t="str">
        <f t="shared" si="336"/>
        <v>3</v>
      </c>
      <c r="J1904" s="225" t="str">
        <f t="shared" si="339"/>
        <v>4</v>
      </c>
      <c r="K1904" s="225" t="str">
        <f t="shared" si="339"/>
        <v>5</v>
      </c>
      <c r="L1904" s="225" t="str">
        <f t="shared" si="339"/>
        <v>6</v>
      </c>
      <c r="M1904" s="225" t="str">
        <f t="shared" si="339"/>
        <v>7</v>
      </c>
      <c r="N1904" s="225" t="str">
        <f t="shared" si="339"/>
        <v>8</v>
      </c>
      <c r="O1904" s="225" t="str">
        <f t="shared" si="339"/>
        <v>9</v>
      </c>
      <c r="P1904" s="225" t="str">
        <f t="shared" si="339"/>
        <v>10</v>
      </c>
      <c r="Q1904" s="225" t="str">
        <f t="shared" si="339"/>
        <v>11</v>
      </c>
      <c r="R1904" s="225" t="str">
        <f t="shared" si="339"/>
        <v>12</v>
      </c>
      <c r="S1904" s="225" t="str">
        <f t="shared" si="339"/>
        <v>13</v>
      </c>
      <c r="T1904" s="225" t="str">
        <f t="shared" si="339"/>
        <v>14</v>
      </c>
      <c r="U1904" s="225" t="str">
        <f t="shared" si="339"/>
        <v>15</v>
      </c>
      <c r="V1904" s="225" t="str">
        <f t="shared" si="339"/>
        <v>16</v>
      </c>
      <c r="W1904" s="225" t="str">
        <f t="shared" si="339"/>
        <v>17</v>
      </c>
      <c r="X1904" s="225" t="str">
        <f t="shared" si="339"/>
        <v>18</v>
      </c>
      <c r="Y1904" s="225" t="str">
        <f t="shared" si="339"/>
        <v>19</v>
      </c>
    </row>
    <row r="1905" spans="1:25" x14ac:dyDescent="0.25">
      <c r="A1905" t="str">
        <f t="shared" si="337"/>
        <v/>
      </c>
      <c r="G1905" s="225" t="str">
        <f t="shared" si="333"/>
        <v>1</v>
      </c>
      <c r="H1905" s="225" t="str">
        <f t="shared" si="334"/>
        <v>2</v>
      </c>
      <c r="I1905" s="225" t="str">
        <f t="shared" si="336"/>
        <v>3</v>
      </c>
      <c r="J1905" s="225" t="str">
        <f t="shared" si="339"/>
        <v>4</v>
      </c>
      <c r="K1905" s="225" t="str">
        <f t="shared" si="339"/>
        <v>5</v>
      </c>
      <c r="L1905" s="225" t="str">
        <f t="shared" si="339"/>
        <v>6</v>
      </c>
      <c r="M1905" s="225" t="str">
        <f t="shared" ref="J1905:Y1921" si="340">M$1&amp;$F1905&amp;$B1905&amp;$E1905</f>
        <v>7</v>
      </c>
      <c r="N1905" s="225" t="str">
        <f t="shared" si="340"/>
        <v>8</v>
      </c>
      <c r="O1905" s="225" t="str">
        <f t="shared" si="340"/>
        <v>9</v>
      </c>
      <c r="P1905" s="225" t="str">
        <f t="shared" si="340"/>
        <v>10</v>
      </c>
      <c r="Q1905" s="225" t="str">
        <f t="shared" si="340"/>
        <v>11</v>
      </c>
      <c r="R1905" s="225" t="str">
        <f t="shared" si="340"/>
        <v>12</v>
      </c>
      <c r="S1905" s="225" t="str">
        <f t="shared" si="340"/>
        <v>13</v>
      </c>
      <c r="T1905" s="225" t="str">
        <f t="shared" si="340"/>
        <v>14</v>
      </c>
      <c r="U1905" s="225" t="str">
        <f t="shared" si="340"/>
        <v>15</v>
      </c>
      <c r="V1905" s="225" t="str">
        <f t="shared" si="340"/>
        <v>16</v>
      </c>
      <c r="W1905" s="225" t="str">
        <f t="shared" si="340"/>
        <v>17</v>
      </c>
      <c r="X1905" s="225" t="str">
        <f t="shared" si="340"/>
        <v>18</v>
      </c>
      <c r="Y1905" s="225" t="str">
        <f t="shared" si="340"/>
        <v>19</v>
      </c>
    </row>
    <row r="1906" spans="1:25" x14ac:dyDescent="0.25">
      <c r="A1906" t="str">
        <f t="shared" si="337"/>
        <v/>
      </c>
      <c r="G1906" s="225" t="str">
        <f t="shared" si="333"/>
        <v>1</v>
      </c>
      <c r="H1906" s="225" t="str">
        <f t="shared" si="334"/>
        <v>2</v>
      </c>
      <c r="I1906" s="225" t="str">
        <f t="shared" si="336"/>
        <v>3</v>
      </c>
      <c r="J1906" s="225" t="str">
        <f t="shared" si="340"/>
        <v>4</v>
      </c>
      <c r="K1906" s="225" t="str">
        <f t="shared" si="340"/>
        <v>5</v>
      </c>
      <c r="L1906" s="225" t="str">
        <f t="shared" si="340"/>
        <v>6</v>
      </c>
      <c r="M1906" s="225" t="str">
        <f t="shared" si="340"/>
        <v>7</v>
      </c>
      <c r="N1906" s="225" t="str">
        <f t="shared" si="340"/>
        <v>8</v>
      </c>
      <c r="O1906" s="225" t="str">
        <f t="shared" si="340"/>
        <v>9</v>
      </c>
      <c r="P1906" s="225" t="str">
        <f t="shared" si="340"/>
        <v>10</v>
      </c>
      <c r="Q1906" s="225" t="str">
        <f t="shared" si="340"/>
        <v>11</v>
      </c>
      <c r="R1906" s="225" t="str">
        <f t="shared" si="340"/>
        <v>12</v>
      </c>
      <c r="S1906" s="225" t="str">
        <f t="shared" si="340"/>
        <v>13</v>
      </c>
      <c r="T1906" s="225" t="str">
        <f t="shared" si="340"/>
        <v>14</v>
      </c>
      <c r="U1906" s="225" t="str">
        <f t="shared" si="340"/>
        <v>15</v>
      </c>
      <c r="V1906" s="225" t="str">
        <f t="shared" si="340"/>
        <v>16</v>
      </c>
      <c r="W1906" s="225" t="str">
        <f t="shared" si="340"/>
        <v>17</v>
      </c>
      <c r="X1906" s="225" t="str">
        <f t="shared" si="340"/>
        <v>18</v>
      </c>
      <c r="Y1906" s="225" t="str">
        <f t="shared" si="340"/>
        <v>19</v>
      </c>
    </row>
    <row r="1907" spans="1:25" x14ac:dyDescent="0.25">
      <c r="A1907" t="str">
        <f t="shared" si="337"/>
        <v/>
      </c>
      <c r="G1907" s="225" t="str">
        <f t="shared" si="333"/>
        <v>1</v>
      </c>
      <c r="H1907" s="225" t="str">
        <f t="shared" si="334"/>
        <v>2</v>
      </c>
      <c r="I1907" s="225" t="str">
        <f t="shared" si="336"/>
        <v>3</v>
      </c>
      <c r="J1907" s="225" t="str">
        <f t="shared" si="340"/>
        <v>4</v>
      </c>
      <c r="K1907" s="225" t="str">
        <f t="shared" si="340"/>
        <v>5</v>
      </c>
      <c r="L1907" s="225" t="str">
        <f t="shared" si="340"/>
        <v>6</v>
      </c>
      <c r="M1907" s="225" t="str">
        <f t="shared" si="340"/>
        <v>7</v>
      </c>
      <c r="N1907" s="225" t="str">
        <f t="shared" si="340"/>
        <v>8</v>
      </c>
      <c r="O1907" s="225" t="str">
        <f t="shared" si="340"/>
        <v>9</v>
      </c>
      <c r="P1907" s="225" t="str">
        <f t="shared" si="340"/>
        <v>10</v>
      </c>
      <c r="Q1907" s="225" t="str">
        <f t="shared" si="340"/>
        <v>11</v>
      </c>
      <c r="R1907" s="225" t="str">
        <f t="shared" si="340"/>
        <v>12</v>
      </c>
      <c r="S1907" s="225" t="str">
        <f t="shared" si="340"/>
        <v>13</v>
      </c>
      <c r="T1907" s="225" t="str">
        <f t="shared" si="340"/>
        <v>14</v>
      </c>
      <c r="U1907" s="225" t="str">
        <f t="shared" si="340"/>
        <v>15</v>
      </c>
      <c r="V1907" s="225" t="str">
        <f t="shared" si="340"/>
        <v>16</v>
      </c>
      <c r="W1907" s="225" t="str">
        <f t="shared" si="340"/>
        <v>17</v>
      </c>
      <c r="X1907" s="225" t="str">
        <f t="shared" si="340"/>
        <v>18</v>
      </c>
      <c r="Y1907" s="225" t="str">
        <f t="shared" si="340"/>
        <v>19</v>
      </c>
    </row>
    <row r="1908" spans="1:25" x14ac:dyDescent="0.25">
      <c r="A1908" t="str">
        <f t="shared" si="337"/>
        <v/>
      </c>
      <c r="G1908" s="225" t="str">
        <f t="shared" si="333"/>
        <v>1</v>
      </c>
      <c r="H1908" s="225" t="str">
        <f t="shared" si="334"/>
        <v>2</v>
      </c>
      <c r="I1908" s="225" t="str">
        <f t="shared" si="336"/>
        <v>3</v>
      </c>
      <c r="J1908" s="225" t="str">
        <f t="shared" si="340"/>
        <v>4</v>
      </c>
      <c r="K1908" s="225" t="str">
        <f t="shared" si="340"/>
        <v>5</v>
      </c>
      <c r="L1908" s="225" t="str">
        <f t="shared" si="340"/>
        <v>6</v>
      </c>
      <c r="M1908" s="225" t="str">
        <f t="shared" si="340"/>
        <v>7</v>
      </c>
      <c r="N1908" s="225" t="str">
        <f t="shared" si="340"/>
        <v>8</v>
      </c>
      <c r="O1908" s="225" t="str">
        <f t="shared" si="340"/>
        <v>9</v>
      </c>
      <c r="P1908" s="225" t="str">
        <f t="shared" si="340"/>
        <v>10</v>
      </c>
      <c r="Q1908" s="225" t="str">
        <f t="shared" si="340"/>
        <v>11</v>
      </c>
      <c r="R1908" s="225" t="str">
        <f t="shared" si="340"/>
        <v>12</v>
      </c>
      <c r="S1908" s="225" t="str">
        <f t="shared" si="340"/>
        <v>13</v>
      </c>
      <c r="T1908" s="225" t="str">
        <f t="shared" si="340"/>
        <v>14</v>
      </c>
      <c r="U1908" s="225" t="str">
        <f t="shared" si="340"/>
        <v>15</v>
      </c>
      <c r="V1908" s="225" t="str">
        <f t="shared" si="340"/>
        <v>16</v>
      </c>
      <c r="W1908" s="225" t="str">
        <f t="shared" si="340"/>
        <v>17</v>
      </c>
      <c r="X1908" s="225" t="str">
        <f t="shared" si="340"/>
        <v>18</v>
      </c>
      <c r="Y1908" s="225" t="str">
        <f t="shared" si="340"/>
        <v>19</v>
      </c>
    </row>
    <row r="1909" spans="1:25" x14ac:dyDescent="0.25">
      <c r="A1909" t="str">
        <f t="shared" si="337"/>
        <v/>
      </c>
      <c r="G1909" s="225" t="str">
        <f t="shared" si="333"/>
        <v>1</v>
      </c>
      <c r="H1909" s="225" t="str">
        <f t="shared" si="334"/>
        <v>2</v>
      </c>
      <c r="I1909" s="225" t="str">
        <f t="shared" si="336"/>
        <v>3</v>
      </c>
      <c r="J1909" s="225" t="str">
        <f t="shared" si="340"/>
        <v>4</v>
      </c>
      <c r="K1909" s="225" t="str">
        <f t="shared" si="340"/>
        <v>5</v>
      </c>
      <c r="L1909" s="225" t="str">
        <f t="shared" si="340"/>
        <v>6</v>
      </c>
      <c r="M1909" s="225" t="str">
        <f t="shared" si="340"/>
        <v>7</v>
      </c>
      <c r="N1909" s="225" t="str">
        <f t="shared" si="340"/>
        <v>8</v>
      </c>
      <c r="O1909" s="225" t="str">
        <f t="shared" si="340"/>
        <v>9</v>
      </c>
      <c r="P1909" s="225" t="str">
        <f t="shared" si="340"/>
        <v>10</v>
      </c>
      <c r="Q1909" s="225" t="str">
        <f t="shared" si="340"/>
        <v>11</v>
      </c>
      <c r="R1909" s="225" t="str">
        <f t="shared" si="340"/>
        <v>12</v>
      </c>
      <c r="S1909" s="225" t="str">
        <f t="shared" si="340"/>
        <v>13</v>
      </c>
      <c r="T1909" s="225" t="str">
        <f t="shared" si="340"/>
        <v>14</v>
      </c>
      <c r="U1909" s="225" t="str">
        <f t="shared" si="340"/>
        <v>15</v>
      </c>
      <c r="V1909" s="225" t="str">
        <f t="shared" si="340"/>
        <v>16</v>
      </c>
      <c r="W1909" s="225" t="str">
        <f t="shared" si="340"/>
        <v>17</v>
      </c>
      <c r="X1909" s="225" t="str">
        <f t="shared" si="340"/>
        <v>18</v>
      </c>
      <c r="Y1909" s="225" t="str">
        <f t="shared" si="340"/>
        <v>19</v>
      </c>
    </row>
    <row r="1910" spans="1:25" x14ac:dyDescent="0.25">
      <c r="A1910" t="str">
        <f t="shared" si="337"/>
        <v/>
      </c>
      <c r="G1910" s="225" t="str">
        <f t="shared" si="333"/>
        <v>1</v>
      </c>
      <c r="H1910" s="225" t="str">
        <f t="shared" si="334"/>
        <v>2</v>
      </c>
      <c r="I1910" s="225" t="str">
        <f t="shared" si="336"/>
        <v>3</v>
      </c>
      <c r="J1910" s="225" t="str">
        <f t="shared" si="340"/>
        <v>4</v>
      </c>
      <c r="K1910" s="225" t="str">
        <f t="shared" si="340"/>
        <v>5</v>
      </c>
      <c r="L1910" s="225" t="str">
        <f t="shared" si="340"/>
        <v>6</v>
      </c>
      <c r="M1910" s="225" t="str">
        <f t="shared" si="340"/>
        <v>7</v>
      </c>
      <c r="N1910" s="225" t="str">
        <f t="shared" si="340"/>
        <v>8</v>
      </c>
      <c r="O1910" s="225" t="str">
        <f t="shared" si="340"/>
        <v>9</v>
      </c>
      <c r="P1910" s="225" t="str">
        <f t="shared" si="340"/>
        <v>10</v>
      </c>
      <c r="Q1910" s="225" t="str">
        <f t="shared" si="340"/>
        <v>11</v>
      </c>
      <c r="R1910" s="225" t="str">
        <f t="shared" si="340"/>
        <v>12</v>
      </c>
      <c r="S1910" s="225" t="str">
        <f t="shared" si="340"/>
        <v>13</v>
      </c>
      <c r="T1910" s="225" t="str">
        <f t="shared" si="340"/>
        <v>14</v>
      </c>
      <c r="U1910" s="225" t="str">
        <f t="shared" si="340"/>
        <v>15</v>
      </c>
      <c r="V1910" s="225" t="str">
        <f t="shared" si="340"/>
        <v>16</v>
      </c>
      <c r="W1910" s="225" t="str">
        <f t="shared" si="340"/>
        <v>17</v>
      </c>
      <c r="X1910" s="225" t="str">
        <f t="shared" si="340"/>
        <v>18</v>
      </c>
      <c r="Y1910" s="225" t="str">
        <f t="shared" si="340"/>
        <v>19</v>
      </c>
    </row>
    <row r="1911" spans="1:25" x14ac:dyDescent="0.25">
      <c r="A1911" t="str">
        <f t="shared" si="337"/>
        <v/>
      </c>
      <c r="G1911" s="225" t="str">
        <f t="shared" si="333"/>
        <v>1</v>
      </c>
      <c r="H1911" s="225" t="str">
        <f t="shared" si="334"/>
        <v>2</v>
      </c>
      <c r="I1911" s="225" t="str">
        <f t="shared" si="336"/>
        <v>3</v>
      </c>
      <c r="J1911" s="225" t="str">
        <f t="shared" si="340"/>
        <v>4</v>
      </c>
      <c r="K1911" s="225" t="str">
        <f t="shared" si="340"/>
        <v>5</v>
      </c>
      <c r="L1911" s="225" t="str">
        <f t="shared" si="340"/>
        <v>6</v>
      </c>
      <c r="M1911" s="225" t="str">
        <f t="shared" si="340"/>
        <v>7</v>
      </c>
      <c r="N1911" s="225" t="str">
        <f t="shared" si="340"/>
        <v>8</v>
      </c>
      <c r="O1911" s="225" t="str">
        <f t="shared" si="340"/>
        <v>9</v>
      </c>
      <c r="P1911" s="225" t="str">
        <f t="shared" si="340"/>
        <v>10</v>
      </c>
      <c r="Q1911" s="225" t="str">
        <f t="shared" si="340"/>
        <v>11</v>
      </c>
      <c r="R1911" s="225" t="str">
        <f t="shared" si="340"/>
        <v>12</v>
      </c>
      <c r="S1911" s="225" t="str">
        <f t="shared" si="340"/>
        <v>13</v>
      </c>
      <c r="T1911" s="225" t="str">
        <f t="shared" si="340"/>
        <v>14</v>
      </c>
      <c r="U1911" s="225" t="str">
        <f t="shared" si="340"/>
        <v>15</v>
      </c>
      <c r="V1911" s="225" t="str">
        <f t="shared" si="340"/>
        <v>16</v>
      </c>
      <c r="W1911" s="225" t="str">
        <f t="shared" si="340"/>
        <v>17</v>
      </c>
      <c r="X1911" s="225" t="str">
        <f t="shared" si="340"/>
        <v>18</v>
      </c>
      <c r="Y1911" s="225" t="str">
        <f t="shared" si="340"/>
        <v>19</v>
      </c>
    </row>
    <row r="1912" spans="1:25" x14ac:dyDescent="0.25">
      <c r="A1912" t="str">
        <f t="shared" si="337"/>
        <v/>
      </c>
      <c r="G1912" s="225" t="str">
        <f t="shared" si="333"/>
        <v>1</v>
      </c>
      <c r="H1912" s="225" t="str">
        <f t="shared" si="334"/>
        <v>2</v>
      </c>
      <c r="I1912" s="225" t="str">
        <f t="shared" si="336"/>
        <v>3</v>
      </c>
      <c r="J1912" s="225" t="str">
        <f t="shared" si="340"/>
        <v>4</v>
      </c>
      <c r="K1912" s="225" t="str">
        <f t="shared" si="340"/>
        <v>5</v>
      </c>
      <c r="L1912" s="225" t="str">
        <f t="shared" si="340"/>
        <v>6</v>
      </c>
      <c r="M1912" s="225" t="str">
        <f t="shared" si="340"/>
        <v>7</v>
      </c>
      <c r="N1912" s="225" t="str">
        <f t="shared" si="340"/>
        <v>8</v>
      </c>
      <c r="O1912" s="225" t="str">
        <f t="shared" si="340"/>
        <v>9</v>
      </c>
      <c r="P1912" s="225" t="str">
        <f t="shared" si="340"/>
        <v>10</v>
      </c>
      <c r="Q1912" s="225" t="str">
        <f t="shared" si="340"/>
        <v>11</v>
      </c>
      <c r="R1912" s="225" t="str">
        <f t="shared" si="340"/>
        <v>12</v>
      </c>
      <c r="S1912" s="225" t="str">
        <f t="shared" si="340"/>
        <v>13</v>
      </c>
      <c r="T1912" s="225" t="str">
        <f t="shared" si="340"/>
        <v>14</v>
      </c>
      <c r="U1912" s="225" t="str">
        <f t="shared" si="340"/>
        <v>15</v>
      </c>
      <c r="V1912" s="225" t="str">
        <f t="shared" si="340"/>
        <v>16</v>
      </c>
      <c r="W1912" s="225" t="str">
        <f t="shared" si="340"/>
        <v>17</v>
      </c>
      <c r="X1912" s="225" t="str">
        <f t="shared" si="340"/>
        <v>18</v>
      </c>
      <c r="Y1912" s="225" t="str">
        <f t="shared" si="340"/>
        <v>19</v>
      </c>
    </row>
    <row r="1913" spans="1:25" x14ac:dyDescent="0.25">
      <c r="A1913" t="str">
        <f t="shared" si="337"/>
        <v/>
      </c>
      <c r="G1913" s="225" t="str">
        <f t="shared" si="333"/>
        <v>1</v>
      </c>
      <c r="H1913" s="225" t="str">
        <f t="shared" si="334"/>
        <v>2</v>
      </c>
      <c r="I1913" s="225" t="str">
        <f t="shared" si="336"/>
        <v>3</v>
      </c>
      <c r="J1913" s="225" t="str">
        <f t="shared" si="340"/>
        <v>4</v>
      </c>
      <c r="K1913" s="225" t="str">
        <f t="shared" si="340"/>
        <v>5</v>
      </c>
      <c r="L1913" s="225" t="str">
        <f t="shared" si="340"/>
        <v>6</v>
      </c>
      <c r="M1913" s="225" t="str">
        <f t="shared" si="340"/>
        <v>7</v>
      </c>
      <c r="N1913" s="225" t="str">
        <f t="shared" si="340"/>
        <v>8</v>
      </c>
      <c r="O1913" s="225" t="str">
        <f t="shared" si="340"/>
        <v>9</v>
      </c>
      <c r="P1913" s="225" t="str">
        <f t="shared" si="340"/>
        <v>10</v>
      </c>
      <c r="Q1913" s="225" t="str">
        <f t="shared" si="340"/>
        <v>11</v>
      </c>
      <c r="R1913" s="225" t="str">
        <f t="shared" si="340"/>
        <v>12</v>
      </c>
      <c r="S1913" s="225" t="str">
        <f t="shared" si="340"/>
        <v>13</v>
      </c>
      <c r="T1913" s="225" t="str">
        <f t="shared" si="340"/>
        <v>14</v>
      </c>
      <c r="U1913" s="225" t="str">
        <f t="shared" si="340"/>
        <v>15</v>
      </c>
      <c r="V1913" s="225" t="str">
        <f t="shared" si="340"/>
        <v>16</v>
      </c>
      <c r="W1913" s="225" t="str">
        <f t="shared" si="340"/>
        <v>17</v>
      </c>
      <c r="X1913" s="225" t="str">
        <f t="shared" si="340"/>
        <v>18</v>
      </c>
      <c r="Y1913" s="225" t="str">
        <f t="shared" si="340"/>
        <v>19</v>
      </c>
    </row>
    <row r="1914" spans="1:25" x14ac:dyDescent="0.25">
      <c r="A1914" t="str">
        <f t="shared" si="337"/>
        <v/>
      </c>
      <c r="G1914" s="225" t="str">
        <f t="shared" ref="G1914:G1977" si="341">G$1&amp;F1914&amp;B1914&amp;E1914</f>
        <v>1</v>
      </c>
      <c r="H1914" s="225" t="str">
        <f t="shared" ref="H1914:H1977" si="342">H$1&amp;F1914&amp;B1914&amp;E1914</f>
        <v>2</v>
      </c>
      <c r="I1914" s="225" t="str">
        <f t="shared" si="336"/>
        <v>3</v>
      </c>
      <c r="J1914" s="225" t="str">
        <f t="shared" si="340"/>
        <v>4</v>
      </c>
      <c r="K1914" s="225" t="str">
        <f t="shared" si="340"/>
        <v>5</v>
      </c>
      <c r="L1914" s="225" t="str">
        <f t="shared" si="340"/>
        <v>6</v>
      </c>
      <c r="M1914" s="225" t="str">
        <f t="shared" si="340"/>
        <v>7</v>
      </c>
      <c r="N1914" s="225" t="str">
        <f t="shared" si="340"/>
        <v>8</v>
      </c>
      <c r="O1914" s="225" t="str">
        <f t="shared" si="340"/>
        <v>9</v>
      </c>
      <c r="P1914" s="225" t="str">
        <f t="shared" si="340"/>
        <v>10</v>
      </c>
      <c r="Q1914" s="225" t="str">
        <f t="shared" si="340"/>
        <v>11</v>
      </c>
      <c r="R1914" s="225" t="str">
        <f t="shared" si="340"/>
        <v>12</v>
      </c>
      <c r="S1914" s="225" t="str">
        <f t="shared" si="340"/>
        <v>13</v>
      </c>
      <c r="T1914" s="225" t="str">
        <f t="shared" si="340"/>
        <v>14</v>
      </c>
      <c r="U1914" s="225" t="str">
        <f t="shared" si="340"/>
        <v>15</v>
      </c>
      <c r="V1914" s="225" t="str">
        <f t="shared" si="340"/>
        <v>16</v>
      </c>
      <c r="W1914" s="225" t="str">
        <f t="shared" si="340"/>
        <v>17</v>
      </c>
      <c r="X1914" s="225" t="str">
        <f t="shared" si="340"/>
        <v>18</v>
      </c>
      <c r="Y1914" s="225" t="str">
        <f t="shared" si="340"/>
        <v>19</v>
      </c>
    </row>
    <row r="1915" spans="1:25" x14ac:dyDescent="0.25">
      <c r="A1915" t="str">
        <f t="shared" si="337"/>
        <v/>
      </c>
      <c r="G1915" s="225" t="str">
        <f t="shared" si="341"/>
        <v>1</v>
      </c>
      <c r="H1915" s="225" t="str">
        <f t="shared" si="342"/>
        <v>2</v>
      </c>
      <c r="I1915" s="225" t="str">
        <f t="shared" si="336"/>
        <v>3</v>
      </c>
      <c r="J1915" s="225" t="str">
        <f t="shared" si="340"/>
        <v>4</v>
      </c>
      <c r="K1915" s="225" t="str">
        <f t="shared" si="340"/>
        <v>5</v>
      </c>
      <c r="L1915" s="225" t="str">
        <f t="shared" si="340"/>
        <v>6</v>
      </c>
      <c r="M1915" s="225" t="str">
        <f t="shared" si="340"/>
        <v>7</v>
      </c>
      <c r="N1915" s="225" t="str">
        <f t="shared" si="340"/>
        <v>8</v>
      </c>
      <c r="O1915" s="225" t="str">
        <f t="shared" si="340"/>
        <v>9</v>
      </c>
      <c r="P1915" s="225" t="str">
        <f t="shared" si="340"/>
        <v>10</v>
      </c>
      <c r="Q1915" s="225" t="str">
        <f t="shared" si="340"/>
        <v>11</v>
      </c>
      <c r="R1915" s="225" t="str">
        <f t="shared" si="340"/>
        <v>12</v>
      </c>
      <c r="S1915" s="225" t="str">
        <f t="shared" si="340"/>
        <v>13</v>
      </c>
      <c r="T1915" s="225" t="str">
        <f t="shared" si="340"/>
        <v>14</v>
      </c>
      <c r="U1915" s="225" t="str">
        <f t="shared" si="340"/>
        <v>15</v>
      </c>
      <c r="V1915" s="225" t="str">
        <f t="shared" si="340"/>
        <v>16</v>
      </c>
      <c r="W1915" s="225" t="str">
        <f t="shared" si="340"/>
        <v>17</v>
      </c>
      <c r="X1915" s="225" t="str">
        <f t="shared" si="340"/>
        <v>18</v>
      </c>
      <c r="Y1915" s="225" t="str">
        <f t="shared" si="340"/>
        <v>19</v>
      </c>
    </row>
    <row r="1916" spans="1:25" x14ac:dyDescent="0.25">
      <c r="A1916" t="str">
        <f t="shared" si="337"/>
        <v/>
      </c>
      <c r="G1916" s="225" t="str">
        <f t="shared" si="341"/>
        <v>1</v>
      </c>
      <c r="H1916" s="225" t="str">
        <f t="shared" si="342"/>
        <v>2</v>
      </c>
      <c r="I1916" s="225" t="str">
        <f t="shared" si="336"/>
        <v>3</v>
      </c>
      <c r="J1916" s="225" t="str">
        <f t="shared" si="340"/>
        <v>4</v>
      </c>
      <c r="K1916" s="225" t="str">
        <f t="shared" si="340"/>
        <v>5</v>
      </c>
      <c r="L1916" s="225" t="str">
        <f t="shared" si="340"/>
        <v>6</v>
      </c>
      <c r="M1916" s="225" t="str">
        <f t="shared" si="340"/>
        <v>7</v>
      </c>
      <c r="N1916" s="225" t="str">
        <f t="shared" si="340"/>
        <v>8</v>
      </c>
      <c r="O1916" s="225" t="str">
        <f t="shared" si="340"/>
        <v>9</v>
      </c>
      <c r="P1916" s="225" t="str">
        <f t="shared" si="340"/>
        <v>10</v>
      </c>
      <c r="Q1916" s="225" t="str">
        <f t="shared" si="340"/>
        <v>11</v>
      </c>
      <c r="R1916" s="225" t="str">
        <f t="shared" si="340"/>
        <v>12</v>
      </c>
      <c r="S1916" s="225" t="str">
        <f t="shared" si="340"/>
        <v>13</v>
      </c>
      <c r="T1916" s="225" t="str">
        <f t="shared" si="340"/>
        <v>14</v>
      </c>
      <c r="U1916" s="225" t="str">
        <f t="shared" si="340"/>
        <v>15</v>
      </c>
      <c r="V1916" s="225" t="str">
        <f t="shared" si="340"/>
        <v>16</v>
      </c>
      <c r="W1916" s="225" t="str">
        <f t="shared" si="340"/>
        <v>17</v>
      </c>
      <c r="X1916" s="225" t="str">
        <f t="shared" si="340"/>
        <v>18</v>
      </c>
      <c r="Y1916" s="225" t="str">
        <f t="shared" si="340"/>
        <v>19</v>
      </c>
    </row>
    <row r="1917" spans="1:25" x14ac:dyDescent="0.25">
      <c r="A1917" t="str">
        <f t="shared" si="337"/>
        <v/>
      </c>
      <c r="G1917" s="225" t="str">
        <f t="shared" si="341"/>
        <v>1</v>
      </c>
      <c r="H1917" s="225" t="str">
        <f t="shared" si="342"/>
        <v>2</v>
      </c>
      <c r="I1917" s="225" t="str">
        <f t="shared" si="336"/>
        <v>3</v>
      </c>
      <c r="J1917" s="225" t="str">
        <f t="shared" si="340"/>
        <v>4</v>
      </c>
      <c r="K1917" s="225" t="str">
        <f t="shared" si="340"/>
        <v>5</v>
      </c>
      <c r="L1917" s="225" t="str">
        <f t="shared" si="340"/>
        <v>6</v>
      </c>
      <c r="M1917" s="225" t="str">
        <f t="shared" si="340"/>
        <v>7</v>
      </c>
      <c r="N1917" s="225" t="str">
        <f t="shared" si="340"/>
        <v>8</v>
      </c>
      <c r="O1917" s="225" t="str">
        <f t="shared" si="340"/>
        <v>9</v>
      </c>
      <c r="P1917" s="225" t="str">
        <f t="shared" si="340"/>
        <v>10</v>
      </c>
      <c r="Q1917" s="225" t="str">
        <f t="shared" si="340"/>
        <v>11</v>
      </c>
      <c r="R1917" s="225" t="str">
        <f t="shared" si="340"/>
        <v>12</v>
      </c>
      <c r="S1917" s="225" t="str">
        <f t="shared" si="340"/>
        <v>13</v>
      </c>
      <c r="T1917" s="225" t="str">
        <f t="shared" si="340"/>
        <v>14</v>
      </c>
      <c r="U1917" s="225" t="str">
        <f t="shared" si="340"/>
        <v>15</v>
      </c>
      <c r="V1917" s="225" t="str">
        <f t="shared" si="340"/>
        <v>16</v>
      </c>
      <c r="W1917" s="225" t="str">
        <f t="shared" si="340"/>
        <v>17</v>
      </c>
      <c r="X1917" s="225" t="str">
        <f t="shared" si="340"/>
        <v>18</v>
      </c>
      <c r="Y1917" s="225" t="str">
        <f t="shared" si="340"/>
        <v>19</v>
      </c>
    </row>
    <row r="1918" spans="1:25" x14ac:dyDescent="0.25">
      <c r="A1918" t="str">
        <f t="shared" si="337"/>
        <v/>
      </c>
      <c r="G1918" s="225" t="str">
        <f t="shared" si="341"/>
        <v>1</v>
      </c>
      <c r="H1918" s="225" t="str">
        <f t="shared" si="342"/>
        <v>2</v>
      </c>
      <c r="I1918" s="225" t="str">
        <f t="shared" si="336"/>
        <v>3</v>
      </c>
      <c r="J1918" s="225" t="str">
        <f t="shared" si="340"/>
        <v>4</v>
      </c>
      <c r="K1918" s="225" t="str">
        <f t="shared" si="340"/>
        <v>5</v>
      </c>
      <c r="L1918" s="225" t="str">
        <f t="shared" si="340"/>
        <v>6</v>
      </c>
      <c r="M1918" s="225" t="str">
        <f t="shared" si="340"/>
        <v>7</v>
      </c>
      <c r="N1918" s="225" t="str">
        <f t="shared" si="340"/>
        <v>8</v>
      </c>
      <c r="O1918" s="225" t="str">
        <f t="shared" si="340"/>
        <v>9</v>
      </c>
      <c r="P1918" s="225" t="str">
        <f t="shared" si="340"/>
        <v>10</v>
      </c>
      <c r="Q1918" s="225" t="str">
        <f t="shared" si="340"/>
        <v>11</v>
      </c>
      <c r="R1918" s="225" t="str">
        <f t="shared" si="340"/>
        <v>12</v>
      </c>
      <c r="S1918" s="225" t="str">
        <f t="shared" si="340"/>
        <v>13</v>
      </c>
      <c r="T1918" s="225" t="str">
        <f t="shared" si="340"/>
        <v>14</v>
      </c>
      <c r="U1918" s="225" t="str">
        <f t="shared" si="340"/>
        <v>15</v>
      </c>
      <c r="V1918" s="225" t="str">
        <f t="shared" si="340"/>
        <v>16</v>
      </c>
      <c r="W1918" s="225" t="str">
        <f t="shared" si="340"/>
        <v>17</v>
      </c>
      <c r="X1918" s="225" t="str">
        <f t="shared" si="340"/>
        <v>18</v>
      </c>
      <c r="Y1918" s="225" t="str">
        <f t="shared" si="340"/>
        <v>19</v>
      </c>
    </row>
    <row r="1919" spans="1:25" x14ac:dyDescent="0.25">
      <c r="A1919" t="str">
        <f t="shared" si="337"/>
        <v/>
      </c>
      <c r="G1919" s="225" t="str">
        <f t="shared" si="341"/>
        <v>1</v>
      </c>
      <c r="H1919" s="225" t="str">
        <f t="shared" si="342"/>
        <v>2</v>
      </c>
      <c r="I1919" s="225" t="str">
        <f t="shared" si="336"/>
        <v>3</v>
      </c>
      <c r="J1919" s="225" t="str">
        <f t="shared" si="340"/>
        <v>4</v>
      </c>
      <c r="K1919" s="225" t="str">
        <f t="shared" si="340"/>
        <v>5</v>
      </c>
      <c r="L1919" s="225" t="str">
        <f t="shared" si="340"/>
        <v>6</v>
      </c>
      <c r="M1919" s="225" t="str">
        <f t="shared" si="340"/>
        <v>7</v>
      </c>
      <c r="N1919" s="225" t="str">
        <f t="shared" si="340"/>
        <v>8</v>
      </c>
      <c r="O1919" s="225" t="str">
        <f t="shared" si="340"/>
        <v>9</v>
      </c>
      <c r="P1919" s="225" t="str">
        <f t="shared" si="340"/>
        <v>10</v>
      </c>
      <c r="Q1919" s="225" t="str">
        <f t="shared" si="340"/>
        <v>11</v>
      </c>
      <c r="R1919" s="225" t="str">
        <f t="shared" si="340"/>
        <v>12</v>
      </c>
      <c r="S1919" s="225" t="str">
        <f t="shared" si="340"/>
        <v>13</v>
      </c>
      <c r="T1919" s="225" t="str">
        <f t="shared" si="340"/>
        <v>14</v>
      </c>
      <c r="U1919" s="225" t="str">
        <f t="shared" si="340"/>
        <v>15</v>
      </c>
      <c r="V1919" s="225" t="str">
        <f t="shared" si="340"/>
        <v>16</v>
      </c>
      <c r="W1919" s="225" t="str">
        <f t="shared" si="340"/>
        <v>17</v>
      </c>
      <c r="X1919" s="225" t="str">
        <f t="shared" si="340"/>
        <v>18</v>
      </c>
      <c r="Y1919" s="225" t="str">
        <f t="shared" si="340"/>
        <v>19</v>
      </c>
    </row>
    <row r="1920" spans="1:25" x14ac:dyDescent="0.25">
      <c r="A1920" t="str">
        <f t="shared" si="337"/>
        <v/>
      </c>
      <c r="G1920" s="225" t="str">
        <f t="shared" si="341"/>
        <v>1</v>
      </c>
      <c r="H1920" s="225" t="str">
        <f t="shared" si="342"/>
        <v>2</v>
      </c>
      <c r="I1920" s="225" t="str">
        <f t="shared" si="336"/>
        <v>3</v>
      </c>
      <c r="J1920" s="225" t="str">
        <f t="shared" si="340"/>
        <v>4</v>
      </c>
      <c r="K1920" s="225" t="str">
        <f t="shared" si="340"/>
        <v>5</v>
      </c>
      <c r="L1920" s="225" t="str">
        <f t="shared" si="340"/>
        <v>6</v>
      </c>
      <c r="M1920" s="225" t="str">
        <f t="shared" si="340"/>
        <v>7</v>
      </c>
      <c r="N1920" s="225" t="str">
        <f t="shared" si="340"/>
        <v>8</v>
      </c>
      <c r="O1920" s="225" t="str">
        <f t="shared" si="340"/>
        <v>9</v>
      </c>
      <c r="P1920" s="225" t="str">
        <f t="shared" si="340"/>
        <v>10</v>
      </c>
      <c r="Q1920" s="225" t="str">
        <f t="shared" si="340"/>
        <v>11</v>
      </c>
      <c r="R1920" s="225" t="str">
        <f t="shared" si="340"/>
        <v>12</v>
      </c>
      <c r="S1920" s="225" t="str">
        <f t="shared" si="340"/>
        <v>13</v>
      </c>
      <c r="T1920" s="225" t="str">
        <f t="shared" si="340"/>
        <v>14</v>
      </c>
      <c r="U1920" s="225" t="str">
        <f t="shared" si="340"/>
        <v>15</v>
      </c>
      <c r="V1920" s="225" t="str">
        <f t="shared" si="340"/>
        <v>16</v>
      </c>
      <c r="W1920" s="225" t="str">
        <f t="shared" si="340"/>
        <v>17</v>
      </c>
      <c r="X1920" s="225" t="str">
        <f t="shared" si="340"/>
        <v>18</v>
      </c>
      <c r="Y1920" s="225" t="str">
        <f t="shared" si="340"/>
        <v>19</v>
      </c>
    </row>
    <row r="1921" spans="1:25" x14ac:dyDescent="0.25">
      <c r="A1921" t="str">
        <f t="shared" si="337"/>
        <v/>
      </c>
      <c r="G1921" s="225" t="str">
        <f t="shared" si="341"/>
        <v>1</v>
      </c>
      <c r="H1921" s="225" t="str">
        <f t="shared" si="342"/>
        <v>2</v>
      </c>
      <c r="I1921" s="225" t="str">
        <f t="shared" si="336"/>
        <v>3</v>
      </c>
      <c r="J1921" s="225" t="str">
        <f t="shared" si="340"/>
        <v>4</v>
      </c>
      <c r="K1921" s="225" t="str">
        <f t="shared" si="340"/>
        <v>5</v>
      </c>
      <c r="L1921" s="225" t="str">
        <f t="shared" ref="J1921:Y1937" si="343">L$1&amp;$F1921&amp;$B1921&amp;$E1921</f>
        <v>6</v>
      </c>
      <c r="M1921" s="225" t="str">
        <f t="shared" si="343"/>
        <v>7</v>
      </c>
      <c r="N1921" s="225" t="str">
        <f t="shared" si="343"/>
        <v>8</v>
      </c>
      <c r="O1921" s="225" t="str">
        <f t="shared" si="343"/>
        <v>9</v>
      </c>
      <c r="P1921" s="225" t="str">
        <f t="shared" si="343"/>
        <v>10</v>
      </c>
      <c r="Q1921" s="225" t="str">
        <f t="shared" si="343"/>
        <v>11</v>
      </c>
      <c r="R1921" s="225" t="str">
        <f t="shared" si="343"/>
        <v>12</v>
      </c>
      <c r="S1921" s="225" t="str">
        <f t="shared" si="343"/>
        <v>13</v>
      </c>
      <c r="T1921" s="225" t="str">
        <f t="shared" si="343"/>
        <v>14</v>
      </c>
      <c r="U1921" s="225" t="str">
        <f t="shared" si="343"/>
        <v>15</v>
      </c>
      <c r="V1921" s="225" t="str">
        <f t="shared" si="343"/>
        <v>16</v>
      </c>
      <c r="W1921" s="225" t="str">
        <f t="shared" si="343"/>
        <v>17</v>
      </c>
      <c r="X1921" s="225" t="str">
        <f t="shared" si="343"/>
        <v>18</v>
      </c>
      <c r="Y1921" s="225" t="str">
        <f t="shared" si="343"/>
        <v>19</v>
      </c>
    </row>
    <row r="1922" spans="1:25" x14ac:dyDescent="0.25">
      <c r="A1922" t="str">
        <f t="shared" si="337"/>
        <v/>
      </c>
      <c r="G1922" s="225" t="str">
        <f t="shared" si="341"/>
        <v>1</v>
      </c>
      <c r="H1922" s="225" t="str">
        <f t="shared" si="342"/>
        <v>2</v>
      </c>
      <c r="I1922" s="225" t="str">
        <f t="shared" ref="I1922:X1985" si="344">I$1&amp;$F1922&amp;$B1922&amp;$E1922</f>
        <v>3</v>
      </c>
      <c r="J1922" s="225" t="str">
        <f t="shared" si="343"/>
        <v>4</v>
      </c>
      <c r="K1922" s="225" t="str">
        <f t="shared" si="343"/>
        <v>5</v>
      </c>
      <c r="L1922" s="225" t="str">
        <f t="shared" si="343"/>
        <v>6</v>
      </c>
      <c r="M1922" s="225" t="str">
        <f t="shared" si="343"/>
        <v>7</v>
      </c>
      <c r="N1922" s="225" t="str">
        <f t="shared" si="343"/>
        <v>8</v>
      </c>
      <c r="O1922" s="225" t="str">
        <f t="shared" si="343"/>
        <v>9</v>
      </c>
      <c r="P1922" s="225" t="str">
        <f t="shared" si="343"/>
        <v>10</v>
      </c>
      <c r="Q1922" s="225" t="str">
        <f t="shared" si="343"/>
        <v>11</v>
      </c>
      <c r="R1922" s="225" t="str">
        <f t="shared" si="343"/>
        <v>12</v>
      </c>
      <c r="S1922" s="225" t="str">
        <f t="shared" si="343"/>
        <v>13</v>
      </c>
      <c r="T1922" s="225" t="str">
        <f t="shared" si="343"/>
        <v>14</v>
      </c>
      <c r="U1922" s="225" t="str">
        <f t="shared" si="343"/>
        <v>15</v>
      </c>
      <c r="V1922" s="225" t="str">
        <f t="shared" si="343"/>
        <v>16</v>
      </c>
      <c r="W1922" s="225" t="str">
        <f t="shared" si="343"/>
        <v>17</v>
      </c>
      <c r="X1922" s="225" t="str">
        <f t="shared" si="343"/>
        <v>18</v>
      </c>
      <c r="Y1922" s="225" t="str">
        <f t="shared" si="343"/>
        <v>19</v>
      </c>
    </row>
    <row r="1923" spans="1:25" x14ac:dyDescent="0.25">
      <c r="A1923" t="str">
        <f t="shared" ref="A1923:A1986" si="345">E1923&amp;F1923</f>
        <v/>
      </c>
      <c r="G1923" s="225" t="str">
        <f t="shared" si="341"/>
        <v>1</v>
      </c>
      <c r="H1923" s="225" t="str">
        <f t="shared" si="342"/>
        <v>2</v>
      </c>
      <c r="I1923" s="225" t="str">
        <f t="shared" si="344"/>
        <v>3</v>
      </c>
      <c r="J1923" s="225" t="str">
        <f t="shared" si="343"/>
        <v>4</v>
      </c>
      <c r="K1923" s="225" t="str">
        <f t="shared" si="343"/>
        <v>5</v>
      </c>
      <c r="L1923" s="225" t="str">
        <f t="shared" si="343"/>
        <v>6</v>
      </c>
      <c r="M1923" s="225" t="str">
        <f t="shared" si="343"/>
        <v>7</v>
      </c>
      <c r="N1923" s="225" t="str">
        <f t="shared" si="343"/>
        <v>8</v>
      </c>
      <c r="O1923" s="225" t="str">
        <f t="shared" si="343"/>
        <v>9</v>
      </c>
      <c r="P1923" s="225" t="str">
        <f t="shared" si="343"/>
        <v>10</v>
      </c>
      <c r="Q1923" s="225" t="str">
        <f t="shared" si="343"/>
        <v>11</v>
      </c>
      <c r="R1923" s="225" t="str">
        <f t="shared" si="343"/>
        <v>12</v>
      </c>
      <c r="S1923" s="225" t="str">
        <f t="shared" si="343"/>
        <v>13</v>
      </c>
      <c r="T1923" s="225" t="str">
        <f t="shared" si="343"/>
        <v>14</v>
      </c>
      <c r="U1923" s="225" t="str">
        <f t="shared" si="343"/>
        <v>15</v>
      </c>
      <c r="V1923" s="225" t="str">
        <f t="shared" si="343"/>
        <v>16</v>
      </c>
      <c r="W1923" s="225" t="str">
        <f t="shared" si="343"/>
        <v>17</v>
      </c>
      <c r="X1923" s="225" t="str">
        <f t="shared" si="343"/>
        <v>18</v>
      </c>
      <c r="Y1923" s="225" t="str">
        <f t="shared" si="343"/>
        <v>19</v>
      </c>
    </row>
    <row r="1924" spans="1:25" x14ac:dyDescent="0.25">
      <c r="A1924" t="str">
        <f t="shared" si="345"/>
        <v/>
      </c>
      <c r="G1924" s="225" t="str">
        <f t="shared" si="341"/>
        <v>1</v>
      </c>
      <c r="H1924" s="225" t="str">
        <f t="shared" si="342"/>
        <v>2</v>
      </c>
      <c r="I1924" s="225" t="str">
        <f t="shared" si="344"/>
        <v>3</v>
      </c>
      <c r="J1924" s="225" t="str">
        <f t="shared" si="343"/>
        <v>4</v>
      </c>
      <c r="K1924" s="225" t="str">
        <f t="shared" si="343"/>
        <v>5</v>
      </c>
      <c r="L1924" s="225" t="str">
        <f t="shared" si="343"/>
        <v>6</v>
      </c>
      <c r="M1924" s="225" t="str">
        <f t="shared" si="343"/>
        <v>7</v>
      </c>
      <c r="N1924" s="225" t="str">
        <f t="shared" si="343"/>
        <v>8</v>
      </c>
      <c r="O1924" s="225" t="str">
        <f t="shared" si="343"/>
        <v>9</v>
      </c>
      <c r="P1924" s="225" t="str">
        <f t="shared" si="343"/>
        <v>10</v>
      </c>
      <c r="Q1924" s="225" t="str">
        <f t="shared" si="343"/>
        <v>11</v>
      </c>
      <c r="R1924" s="225" t="str">
        <f t="shared" si="343"/>
        <v>12</v>
      </c>
      <c r="S1924" s="225" t="str">
        <f t="shared" si="343"/>
        <v>13</v>
      </c>
      <c r="T1924" s="225" t="str">
        <f t="shared" si="343"/>
        <v>14</v>
      </c>
      <c r="U1924" s="225" t="str">
        <f t="shared" si="343"/>
        <v>15</v>
      </c>
      <c r="V1924" s="225" t="str">
        <f t="shared" si="343"/>
        <v>16</v>
      </c>
      <c r="W1924" s="225" t="str">
        <f t="shared" si="343"/>
        <v>17</v>
      </c>
      <c r="X1924" s="225" t="str">
        <f t="shared" si="343"/>
        <v>18</v>
      </c>
      <c r="Y1924" s="225" t="str">
        <f t="shared" si="343"/>
        <v>19</v>
      </c>
    </row>
    <row r="1925" spans="1:25" x14ac:dyDescent="0.25">
      <c r="A1925" t="str">
        <f t="shared" si="345"/>
        <v/>
      </c>
      <c r="G1925" s="225" t="str">
        <f t="shared" si="341"/>
        <v>1</v>
      </c>
      <c r="H1925" s="225" t="str">
        <f t="shared" si="342"/>
        <v>2</v>
      </c>
      <c r="I1925" s="225" t="str">
        <f t="shared" si="344"/>
        <v>3</v>
      </c>
      <c r="J1925" s="225" t="str">
        <f t="shared" si="343"/>
        <v>4</v>
      </c>
      <c r="K1925" s="225" t="str">
        <f t="shared" si="343"/>
        <v>5</v>
      </c>
      <c r="L1925" s="225" t="str">
        <f t="shared" si="343"/>
        <v>6</v>
      </c>
      <c r="M1925" s="225" t="str">
        <f t="shared" si="343"/>
        <v>7</v>
      </c>
      <c r="N1925" s="225" t="str">
        <f t="shared" si="343"/>
        <v>8</v>
      </c>
      <c r="O1925" s="225" t="str">
        <f t="shared" si="343"/>
        <v>9</v>
      </c>
      <c r="P1925" s="225" t="str">
        <f t="shared" si="343"/>
        <v>10</v>
      </c>
      <c r="Q1925" s="225" t="str">
        <f t="shared" si="343"/>
        <v>11</v>
      </c>
      <c r="R1925" s="225" t="str">
        <f t="shared" si="343"/>
        <v>12</v>
      </c>
      <c r="S1925" s="225" t="str">
        <f t="shared" si="343"/>
        <v>13</v>
      </c>
      <c r="T1925" s="225" t="str">
        <f t="shared" si="343"/>
        <v>14</v>
      </c>
      <c r="U1925" s="225" t="str">
        <f t="shared" si="343"/>
        <v>15</v>
      </c>
      <c r="V1925" s="225" t="str">
        <f t="shared" si="343"/>
        <v>16</v>
      </c>
      <c r="W1925" s="225" t="str">
        <f t="shared" si="343"/>
        <v>17</v>
      </c>
      <c r="X1925" s="225" t="str">
        <f t="shared" si="343"/>
        <v>18</v>
      </c>
      <c r="Y1925" s="225" t="str">
        <f t="shared" si="343"/>
        <v>19</v>
      </c>
    </row>
    <row r="1926" spans="1:25" x14ac:dyDescent="0.25">
      <c r="A1926" t="str">
        <f t="shared" si="345"/>
        <v/>
      </c>
      <c r="G1926" s="225" t="str">
        <f t="shared" si="341"/>
        <v>1</v>
      </c>
      <c r="H1926" s="225" t="str">
        <f t="shared" si="342"/>
        <v>2</v>
      </c>
      <c r="I1926" s="225" t="str">
        <f t="shared" si="344"/>
        <v>3</v>
      </c>
      <c r="J1926" s="225" t="str">
        <f t="shared" si="343"/>
        <v>4</v>
      </c>
      <c r="K1926" s="225" t="str">
        <f t="shared" si="343"/>
        <v>5</v>
      </c>
      <c r="L1926" s="225" t="str">
        <f t="shared" si="343"/>
        <v>6</v>
      </c>
      <c r="M1926" s="225" t="str">
        <f t="shared" si="343"/>
        <v>7</v>
      </c>
      <c r="N1926" s="225" t="str">
        <f t="shared" si="343"/>
        <v>8</v>
      </c>
      <c r="O1926" s="225" t="str">
        <f t="shared" si="343"/>
        <v>9</v>
      </c>
      <c r="P1926" s="225" t="str">
        <f t="shared" si="343"/>
        <v>10</v>
      </c>
      <c r="Q1926" s="225" t="str">
        <f t="shared" si="343"/>
        <v>11</v>
      </c>
      <c r="R1926" s="225" t="str">
        <f t="shared" si="343"/>
        <v>12</v>
      </c>
      <c r="S1926" s="225" t="str">
        <f t="shared" si="343"/>
        <v>13</v>
      </c>
      <c r="T1926" s="225" t="str">
        <f t="shared" si="343"/>
        <v>14</v>
      </c>
      <c r="U1926" s="225" t="str">
        <f t="shared" si="343"/>
        <v>15</v>
      </c>
      <c r="V1926" s="225" t="str">
        <f t="shared" si="343"/>
        <v>16</v>
      </c>
      <c r="W1926" s="225" t="str">
        <f t="shared" si="343"/>
        <v>17</v>
      </c>
      <c r="X1926" s="225" t="str">
        <f t="shared" si="343"/>
        <v>18</v>
      </c>
      <c r="Y1926" s="225" t="str">
        <f t="shared" si="343"/>
        <v>19</v>
      </c>
    </row>
    <row r="1927" spans="1:25" x14ac:dyDescent="0.25">
      <c r="A1927" t="str">
        <f t="shared" si="345"/>
        <v/>
      </c>
      <c r="G1927" s="225" t="str">
        <f t="shared" si="341"/>
        <v>1</v>
      </c>
      <c r="H1927" s="225" t="str">
        <f t="shared" si="342"/>
        <v>2</v>
      </c>
      <c r="I1927" s="225" t="str">
        <f t="shared" si="344"/>
        <v>3</v>
      </c>
      <c r="J1927" s="225" t="str">
        <f t="shared" si="343"/>
        <v>4</v>
      </c>
      <c r="K1927" s="225" t="str">
        <f t="shared" si="343"/>
        <v>5</v>
      </c>
      <c r="L1927" s="225" t="str">
        <f t="shared" si="343"/>
        <v>6</v>
      </c>
      <c r="M1927" s="225" t="str">
        <f t="shared" si="343"/>
        <v>7</v>
      </c>
      <c r="N1927" s="225" t="str">
        <f t="shared" si="343"/>
        <v>8</v>
      </c>
      <c r="O1927" s="225" t="str">
        <f t="shared" si="343"/>
        <v>9</v>
      </c>
      <c r="P1927" s="225" t="str">
        <f t="shared" si="343"/>
        <v>10</v>
      </c>
      <c r="Q1927" s="225" t="str">
        <f t="shared" si="343"/>
        <v>11</v>
      </c>
      <c r="R1927" s="225" t="str">
        <f t="shared" si="343"/>
        <v>12</v>
      </c>
      <c r="S1927" s="225" t="str">
        <f t="shared" si="343"/>
        <v>13</v>
      </c>
      <c r="T1927" s="225" t="str">
        <f t="shared" si="343"/>
        <v>14</v>
      </c>
      <c r="U1927" s="225" t="str">
        <f t="shared" si="343"/>
        <v>15</v>
      </c>
      <c r="V1927" s="225" t="str">
        <f t="shared" si="343"/>
        <v>16</v>
      </c>
      <c r="W1927" s="225" t="str">
        <f t="shared" si="343"/>
        <v>17</v>
      </c>
      <c r="X1927" s="225" t="str">
        <f t="shared" si="343"/>
        <v>18</v>
      </c>
      <c r="Y1927" s="225" t="str">
        <f t="shared" si="343"/>
        <v>19</v>
      </c>
    </row>
    <row r="1928" spans="1:25" x14ac:dyDescent="0.25">
      <c r="A1928" t="str">
        <f t="shared" si="345"/>
        <v/>
      </c>
      <c r="G1928" s="225" t="str">
        <f t="shared" si="341"/>
        <v>1</v>
      </c>
      <c r="H1928" s="225" t="str">
        <f t="shared" si="342"/>
        <v>2</v>
      </c>
      <c r="I1928" s="225" t="str">
        <f t="shared" si="344"/>
        <v>3</v>
      </c>
      <c r="J1928" s="225" t="str">
        <f t="shared" si="343"/>
        <v>4</v>
      </c>
      <c r="K1928" s="225" t="str">
        <f t="shared" si="343"/>
        <v>5</v>
      </c>
      <c r="L1928" s="225" t="str">
        <f t="shared" si="343"/>
        <v>6</v>
      </c>
      <c r="M1928" s="225" t="str">
        <f t="shared" si="343"/>
        <v>7</v>
      </c>
      <c r="N1928" s="225" t="str">
        <f t="shared" si="343"/>
        <v>8</v>
      </c>
      <c r="O1928" s="225" t="str">
        <f t="shared" si="343"/>
        <v>9</v>
      </c>
      <c r="P1928" s="225" t="str">
        <f t="shared" si="343"/>
        <v>10</v>
      </c>
      <c r="Q1928" s="225" t="str">
        <f t="shared" si="343"/>
        <v>11</v>
      </c>
      <c r="R1928" s="225" t="str">
        <f t="shared" si="343"/>
        <v>12</v>
      </c>
      <c r="S1928" s="225" t="str">
        <f t="shared" si="343"/>
        <v>13</v>
      </c>
      <c r="T1928" s="225" t="str">
        <f t="shared" si="343"/>
        <v>14</v>
      </c>
      <c r="U1928" s="225" t="str">
        <f t="shared" si="343"/>
        <v>15</v>
      </c>
      <c r="V1928" s="225" t="str">
        <f t="shared" si="343"/>
        <v>16</v>
      </c>
      <c r="W1928" s="225" t="str">
        <f t="shared" si="343"/>
        <v>17</v>
      </c>
      <c r="X1928" s="225" t="str">
        <f t="shared" si="343"/>
        <v>18</v>
      </c>
      <c r="Y1928" s="225" t="str">
        <f t="shared" si="343"/>
        <v>19</v>
      </c>
    </row>
    <row r="1929" spans="1:25" x14ac:dyDescent="0.25">
      <c r="A1929" t="str">
        <f t="shared" si="345"/>
        <v/>
      </c>
      <c r="G1929" s="225" t="str">
        <f t="shared" si="341"/>
        <v>1</v>
      </c>
      <c r="H1929" s="225" t="str">
        <f t="shared" si="342"/>
        <v>2</v>
      </c>
      <c r="I1929" s="225" t="str">
        <f t="shared" si="344"/>
        <v>3</v>
      </c>
      <c r="J1929" s="225" t="str">
        <f t="shared" si="343"/>
        <v>4</v>
      </c>
      <c r="K1929" s="225" t="str">
        <f t="shared" si="343"/>
        <v>5</v>
      </c>
      <c r="L1929" s="225" t="str">
        <f t="shared" si="343"/>
        <v>6</v>
      </c>
      <c r="M1929" s="225" t="str">
        <f t="shared" si="343"/>
        <v>7</v>
      </c>
      <c r="N1929" s="225" t="str">
        <f t="shared" si="343"/>
        <v>8</v>
      </c>
      <c r="O1929" s="225" t="str">
        <f t="shared" si="343"/>
        <v>9</v>
      </c>
      <c r="P1929" s="225" t="str">
        <f t="shared" si="343"/>
        <v>10</v>
      </c>
      <c r="Q1929" s="225" t="str">
        <f t="shared" si="343"/>
        <v>11</v>
      </c>
      <c r="R1929" s="225" t="str">
        <f t="shared" si="343"/>
        <v>12</v>
      </c>
      <c r="S1929" s="225" t="str">
        <f t="shared" si="343"/>
        <v>13</v>
      </c>
      <c r="T1929" s="225" t="str">
        <f t="shared" si="343"/>
        <v>14</v>
      </c>
      <c r="U1929" s="225" t="str">
        <f t="shared" si="343"/>
        <v>15</v>
      </c>
      <c r="V1929" s="225" t="str">
        <f t="shared" si="343"/>
        <v>16</v>
      </c>
      <c r="W1929" s="225" t="str">
        <f t="shared" si="343"/>
        <v>17</v>
      </c>
      <c r="X1929" s="225" t="str">
        <f t="shared" si="343"/>
        <v>18</v>
      </c>
      <c r="Y1929" s="225" t="str">
        <f t="shared" si="343"/>
        <v>19</v>
      </c>
    </row>
    <row r="1930" spans="1:25" x14ac:dyDescent="0.25">
      <c r="A1930" t="str">
        <f t="shared" si="345"/>
        <v/>
      </c>
      <c r="G1930" s="225" t="str">
        <f t="shared" si="341"/>
        <v>1</v>
      </c>
      <c r="H1930" s="225" t="str">
        <f t="shared" si="342"/>
        <v>2</v>
      </c>
      <c r="I1930" s="225" t="str">
        <f t="shared" si="344"/>
        <v>3</v>
      </c>
      <c r="J1930" s="225" t="str">
        <f t="shared" si="343"/>
        <v>4</v>
      </c>
      <c r="K1930" s="225" t="str">
        <f t="shared" si="343"/>
        <v>5</v>
      </c>
      <c r="L1930" s="225" t="str">
        <f t="shared" si="343"/>
        <v>6</v>
      </c>
      <c r="M1930" s="225" t="str">
        <f t="shared" si="343"/>
        <v>7</v>
      </c>
      <c r="N1930" s="225" t="str">
        <f t="shared" si="343"/>
        <v>8</v>
      </c>
      <c r="O1930" s="225" t="str">
        <f t="shared" si="343"/>
        <v>9</v>
      </c>
      <c r="P1930" s="225" t="str">
        <f t="shared" si="343"/>
        <v>10</v>
      </c>
      <c r="Q1930" s="225" t="str">
        <f t="shared" si="343"/>
        <v>11</v>
      </c>
      <c r="R1930" s="225" t="str">
        <f t="shared" si="343"/>
        <v>12</v>
      </c>
      <c r="S1930" s="225" t="str">
        <f t="shared" si="343"/>
        <v>13</v>
      </c>
      <c r="T1930" s="225" t="str">
        <f t="shared" si="343"/>
        <v>14</v>
      </c>
      <c r="U1930" s="225" t="str">
        <f t="shared" si="343"/>
        <v>15</v>
      </c>
      <c r="V1930" s="225" t="str">
        <f t="shared" si="343"/>
        <v>16</v>
      </c>
      <c r="W1930" s="225" t="str">
        <f t="shared" si="343"/>
        <v>17</v>
      </c>
      <c r="X1930" s="225" t="str">
        <f t="shared" si="343"/>
        <v>18</v>
      </c>
      <c r="Y1930" s="225" t="str">
        <f t="shared" si="343"/>
        <v>19</v>
      </c>
    </row>
    <row r="1931" spans="1:25" x14ac:dyDescent="0.25">
      <c r="A1931" t="str">
        <f t="shared" si="345"/>
        <v/>
      </c>
      <c r="G1931" s="225" t="str">
        <f t="shared" si="341"/>
        <v>1</v>
      </c>
      <c r="H1931" s="225" t="str">
        <f t="shared" si="342"/>
        <v>2</v>
      </c>
      <c r="I1931" s="225" t="str">
        <f t="shared" si="344"/>
        <v>3</v>
      </c>
      <c r="J1931" s="225" t="str">
        <f t="shared" si="343"/>
        <v>4</v>
      </c>
      <c r="K1931" s="225" t="str">
        <f t="shared" si="343"/>
        <v>5</v>
      </c>
      <c r="L1931" s="225" t="str">
        <f t="shared" si="343"/>
        <v>6</v>
      </c>
      <c r="M1931" s="225" t="str">
        <f t="shared" si="343"/>
        <v>7</v>
      </c>
      <c r="N1931" s="225" t="str">
        <f t="shared" si="343"/>
        <v>8</v>
      </c>
      <c r="O1931" s="225" t="str">
        <f t="shared" si="343"/>
        <v>9</v>
      </c>
      <c r="P1931" s="225" t="str">
        <f t="shared" si="343"/>
        <v>10</v>
      </c>
      <c r="Q1931" s="225" t="str">
        <f t="shared" si="343"/>
        <v>11</v>
      </c>
      <c r="R1931" s="225" t="str">
        <f t="shared" si="343"/>
        <v>12</v>
      </c>
      <c r="S1931" s="225" t="str">
        <f t="shared" si="343"/>
        <v>13</v>
      </c>
      <c r="T1931" s="225" t="str">
        <f t="shared" si="343"/>
        <v>14</v>
      </c>
      <c r="U1931" s="225" t="str">
        <f t="shared" si="343"/>
        <v>15</v>
      </c>
      <c r="V1931" s="225" t="str">
        <f t="shared" si="343"/>
        <v>16</v>
      </c>
      <c r="W1931" s="225" t="str">
        <f t="shared" si="343"/>
        <v>17</v>
      </c>
      <c r="X1931" s="225" t="str">
        <f t="shared" si="343"/>
        <v>18</v>
      </c>
      <c r="Y1931" s="225" t="str">
        <f t="shared" si="343"/>
        <v>19</v>
      </c>
    </row>
    <row r="1932" spans="1:25" x14ac:dyDescent="0.25">
      <c r="A1932" t="str">
        <f t="shared" si="345"/>
        <v/>
      </c>
      <c r="G1932" s="225" t="str">
        <f t="shared" si="341"/>
        <v>1</v>
      </c>
      <c r="H1932" s="225" t="str">
        <f t="shared" si="342"/>
        <v>2</v>
      </c>
      <c r="I1932" s="225" t="str">
        <f t="shared" si="344"/>
        <v>3</v>
      </c>
      <c r="J1932" s="225" t="str">
        <f t="shared" si="343"/>
        <v>4</v>
      </c>
      <c r="K1932" s="225" t="str">
        <f t="shared" si="343"/>
        <v>5</v>
      </c>
      <c r="L1932" s="225" t="str">
        <f t="shared" si="343"/>
        <v>6</v>
      </c>
      <c r="M1932" s="225" t="str">
        <f t="shared" si="343"/>
        <v>7</v>
      </c>
      <c r="N1932" s="225" t="str">
        <f t="shared" si="343"/>
        <v>8</v>
      </c>
      <c r="O1932" s="225" t="str">
        <f t="shared" si="343"/>
        <v>9</v>
      </c>
      <c r="P1932" s="225" t="str">
        <f t="shared" si="343"/>
        <v>10</v>
      </c>
      <c r="Q1932" s="225" t="str">
        <f t="shared" si="343"/>
        <v>11</v>
      </c>
      <c r="R1932" s="225" t="str">
        <f t="shared" si="343"/>
        <v>12</v>
      </c>
      <c r="S1932" s="225" t="str">
        <f t="shared" si="343"/>
        <v>13</v>
      </c>
      <c r="T1932" s="225" t="str">
        <f t="shared" si="343"/>
        <v>14</v>
      </c>
      <c r="U1932" s="225" t="str">
        <f t="shared" si="343"/>
        <v>15</v>
      </c>
      <c r="V1932" s="225" t="str">
        <f t="shared" si="343"/>
        <v>16</v>
      </c>
      <c r="W1932" s="225" t="str">
        <f t="shared" si="343"/>
        <v>17</v>
      </c>
      <c r="X1932" s="225" t="str">
        <f t="shared" si="343"/>
        <v>18</v>
      </c>
      <c r="Y1932" s="225" t="str">
        <f t="shared" si="343"/>
        <v>19</v>
      </c>
    </row>
    <row r="1933" spans="1:25" x14ac:dyDescent="0.25">
      <c r="A1933" t="str">
        <f t="shared" si="345"/>
        <v/>
      </c>
      <c r="G1933" s="225" t="str">
        <f t="shared" si="341"/>
        <v>1</v>
      </c>
      <c r="H1933" s="225" t="str">
        <f t="shared" si="342"/>
        <v>2</v>
      </c>
      <c r="I1933" s="225" t="str">
        <f t="shared" si="344"/>
        <v>3</v>
      </c>
      <c r="J1933" s="225" t="str">
        <f t="shared" si="343"/>
        <v>4</v>
      </c>
      <c r="K1933" s="225" t="str">
        <f t="shared" si="343"/>
        <v>5</v>
      </c>
      <c r="L1933" s="225" t="str">
        <f t="shared" si="343"/>
        <v>6</v>
      </c>
      <c r="M1933" s="225" t="str">
        <f t="shared" si="343"/>
        <v>7</v>
      </c>
      <c r="N1933" s="225" t="str">
        <f t="shared" si="343"/>
        <v>8</v>
      </c>
      <c r="O1933" s="225" t="str">
        <f t="shared" si="343"/>
        <v>9</v>
      </c>
      <c r="P1933" s="225" t="str">
        <f t="shared" si="343"/>
        <v>10</v>
      </c>
      <c r="Q1933" s="225" t="str">
        <f t="shared" si="343"/>
        <v>11</v>
      </c>
      <c r="R1933" s="225" t="str">
        <f t="shared" si="343"/>
        <v>12</v>
      </c>
      <c r="S1933" s="225" t="str">
        <f t="shared" si="343"/>
        <v>13</v>
      </c>
      <c r="T1933" s="225" t="str">
        <f t="shared" si="343"/>
        <v>14</v>
      </c>
      <c r="U1933" s="225" t="str">
        <f t="shared" si="343"/>
        <v>15</v>
      </c>
      <c r="V1933" s="225" t="str">
        <f t="shared" si="343"/>
        <v>16</v>
      </c>
      <c r="W1933" s="225" t="str">
        <f t="shared" si="343"/>
        <v>17</v>
      </c>
      <c r="X1933" s="225" t="str">
        <f t="shared" si="343"/>
        <v>18</v>
      </c>
      <c r="Y1933" s="225" t="str">
        <f t="shared" si="343"/>
        <v>19</v>
      </c>
    </row>
    <row r="1934" spans="1:25" x14ac:dyDescent="0.25">
      <c r="A1934" t="str">
        <f t="shared" si="345"/>
        <v/>
      </c>
      <c r="G1934" s="225" t="str">
        <f t="shared" si="341"/>
        <v>1</v>
      </c>
      <c r="H1934" s="225" t="str">
        <f t="shared" si="342"/>
        <v>2</v>
      </c>
      <c r="I1934" s="225" t="str">
        <f t="shared" si="344"/>
        <v>3</v>
      </c>
      <c r="J1934" s="225" t="str">
        <f t="shared" si="343"/>
        <v>4</v>
      </c>
      <c r="K1934" s="225" t="str">
        <f t="shared" si="343"/>
        <v>5</v>
      </c>
      <c r="L1934" s="225" t="str">
        <f t="shared" si="343"/>
        <v>6</v>
      </c>
      <c r="M1934" s="225" t="str">
        <f t="shared" si="343"/>
        <v>7</v>
      </c>
      <c r="N1934" s="225" t="str">
        <f t="shared" si="343"/>
        <v>8</v>
      </c>
      <c r="O1934" s="225" t="str">
        <f t="shared" si="343"/>
        <v>9</v>
      </c>
      <c r="P1934" s="225" t="str">
        <f t="shared" si="343"/>
        <v>10</v>
      </c>
      <c r="Q1934" s="225" t="str">
        <f t="shared" si="343"/>
        <v>11</v>
      </c>
      <c r="R1934" s="225" t="str">
        <f t="shared" si="343"/>
        <v>12</v>
      </c>
      <c r="S1934" s="225" t="str">
        <f t="shared" si="343"/>
        <v>13</v>
      </c>
      <c r="T1934" s="225" t="str">
        <f t="shared" si="343"/>
        <v>14</v>
      </c>
      <c r="U1934" s="225" t="str">
        <f t="shared" si="343"/>
        <v>15</v>
      </c>
      <c r="V1934" s="225" t="str">
        <f t="shared" si="343"/>
        <v>16</v>
      </c>
      <c r="W1934" s="225" t="str">
        <f t="shared" si="343"/>
        <v>17</v>
      </c>
      <c r="X1934" s="225" t="str">
        <f t="shared" si="343"/>
        <v>18</v>
      </c>
      <c r="Y1934" s="225" t="str">
        <f t="shared" si="343"/>
        <v>19</v>
      </c>
    </row>
    <row r="1935" spans="1:25" x14ac:dyDescent="0.25">
      <c r="A1935" t="str">
        <f t="shared" si="345"/>
        <v/>
      </c>
      <c r="G1935" s="225" t="str">
        <f t="shared" si="341"/>
        <v>1</v>
      </c>
      <c r="H1935" s="225" t="str">
        <f t="shared" si="342"/>
        <v>2</v>
      </c>
      <c r="I1935" s="225" t="str">
        <f t="shared" si="344"/>
        <v>3</v>
      </c>
      <c r="J1935" s="225" t="str">
        <f t="shared" si="343"/>
        <v>4</v>
      </c>
      <c r="K1935" s="225" t="str">
        <f t="shared" si="343"/>
        <v>5</v>
      </c>
      <c r="L1935" s="225" t="str">
        <f t="shared" si="343"/>
        <v>6</v>
      </c>
      <c r="M1935" s="225" t="str">
        <f t="shared" si="343"/>
        <v>7</v>
      </c>
      <c r="N1935" s="225" t="str">
        <f t="shared" si="343"/>
        <v>8</v>
      </c>
      <c r="O1935" s="225" t="str">
        <f t="shared" si="343"/>
        <v>9</v>
      </c>
      <c r="P1935" s="225" t="str">
        <f t="shared" si="343"/>
        <v>10</v>
      </c>
      <c r="Q1935" s="225" t="str">
        <f t="shared" si="343"/>
        <v>11</v>
      </c>
      <c r="R1935" s="225" t="str">
        <f t="shared" si="343"/>
        <v>12</v>
      </c>
      <c r="S1935" s="225" t="str">
        <f t="shared" si="343"/>
        <v>13</v>
      </c>
      <c r="T1935" s="225" t="str">
        <f t="shared" si="343"/>
        <v>14</v>
      </c>
      <c r="U1935" s="225" t="str">
        <f t="shared" si="343"/>
        <v>15</v>
      </c>
      <c r="V1935" s="225" t="str">
        <f t="shared" si="343"/>
        <v>16</v>
      </c>
      <c r="W1935" s="225" t="str">
        <f t="shared" si="343"/>
        <v>17</v>
      </c>
      <c r="X1935" s="225" t="str">
        <f t="shared" si="343"/>
        <v>18</v>
      </c>
      <c r="Y1935" s="225" t="str">
        <f t="shared" si="343"/>
        <v>19</v>
      </c>
    </row>
    <row r="1936" spans="1:25" x14ac:dyDescent="0.25">
      <c r="A1936" t="str">
        <f t="shared" si="345"/>
        <v/>
      </c>
      <c r="G1936" s="225" t="str">
        <f t="shared" si="341"/>
        <v>1</v>
      </c>
      <c r="H1936" s="225" t="str">
        <f t="shared" si="342"/>
        <v>2</v>
      </c>
      <c r="I1936" s="225" t="str">
        <f t="shared" si="344"/>
        <v>3</v>
      </c>
      <c r="J1936" s="225" t="str">
        <f t="shared" si="343"/>
        <v>4</v>
      </c>
      <c r="K1936" s="225" t="str">
        <f t="shared" si="343"/>
        <v>5</v>
      </c>
      <c r="L1936" s="225" t="str">
        <f t="shared" si="343"/>
        <v>6</v>
      </c>
      <c r="M1936" s="225" t="str">
        <f t="shared" si="343"/>
        <v>7</v>
      </c>
      <c r="N1936" s="225" t="str">
        <f t="shared" si="343"/>
        <v>8</v>
      </c>
      <c r="O1936" s="225" t="str">
        <f t="shared" si="343"/>
        <v>9</v>
      </c>
      <c r="P1936" s="225" t="str">
        <f t="shared" si="343"/>
        <v>10</v>
      </c>
      <c r="Q1936" s="225" t="str">
        <f t="shared" si="343"/>
        <v>11</v>
      </c>
      <c r="R1936" s="225" t="str">
        <f t="shared" si="343"/>
        <v>12</v>
      </c>
      <c r="S1936" s="225" t="str">
        <f t="shared" si="343"/>
        <v>13</v>
      </c>
      <c r="T1936" s="225" t="str">
        <f t="shared" si="343"/>
        <v>14</v>
      </c>
      <c r="U1936" s="225" t="str">
        <f t="shared" si="343"/>
        <v>15</v>
      </c>
      <c r="V1936" s="225" t="str">
        <f t="shared" si="343"/>
        <v>16</v>
      </c>
      <c r="W1936" s="225" t="str">
        <f t="shared" si="343"/>
        <v>17</v>
      </c>
      <c r="X1936" s="225" t="str">
        <f t="shared" si="343"/>
        <v>18</v>
      </c>
      <c r="Y1936" s="225" t="str">
        <f t="shared" si="343"/>
        <v>19</v>
      </c>
    </row>
    <row r="1937" spans="1:25" x14ac:dyDescent="0.25">
      <c r="A1937" t="str">
        <f t="shared" si="345"/>
        <v/>
      </c>
      <c r="G1937" s="225" t="str">
        <f t="shared" si="341"/>
        <v>1</v>
      </c>
      <c r="H1937" s="225" t="str">
        <f t="shared" si="342"/>
        <v>2</v>
      </c>
      <c r="I1937" s="225" t="str">
        <f t="shared" si="344"/>
        <v>3</v>
      </c>
      <c r="J1937" s="225" t="str">
        <f t="shared" si="343"/>
        <v>4</v>
      </c>
      <c r="K1937" s="225" t="str">
        <f t="shared" ref="J1937:Y1952" si="346">K$1&amp;$F1937&amp;$B1937&amp;$E1937</f>
        <v>5</v>
      </c>
      <c r="L1937" s="225" t="str">
        <f t="shared" si="346"/>
        <v>6</v>
      </c>
      <c r="M1937" s="225" t="str">
        <f t="shared" si="346"/>
        <v>7</v>
      </c>
      <c r="N1937" s="225" t="str">
        <f t="shared" si="346"/>
        <v>8</v>
      </c>
      <c r="O1937" s="225" t="str">
        <f t="shared" si="346"/>
        <v>9</v>
      </c>
      <c r="P1937" s="225" t="str">
        <f t="shared" si="346"/>
        <v>10</v>
      </c>
      <c r="Q1937" s="225" t="str">
        <f t="shared" si="346"/>
        <v>11</v>
      </c>
      <c r="R1937" s="225" t="str">
        <f t="shared" si="346"/>
        <v>12</v>
      </c>
      <c r="S1937" s="225" t="str">
        <f t="shared" si="346"/>
        <v>13</v>
      </c>
      <c r="T1937" s="225" t="str">
        <f t="shared" si="346"/>
        <v>14</v>
      </c>
      <c r="U1937" s="225" t="str">
        <f t="shared" si="346"/>
        <v>15</v>
      </c>
      <c r="V1937" s="225" t="str">
        <f t="shared" si="346"/>
        <v>16</v>
      </c>
      <c r="W1937" s="225" t="str">
        <f t="shared" si="346"/>
        <v>17</v>
      </c>
      <c r="X1937" s="225" t="str">
        <f t="shared" si="346"/>
        <v>18</v>
      </c>
      <c r="Y1937" s="225" t="str">
        <f t="shared" si="346"/>
        <v>19</v>
      </c>
    </row>
    <row r="1938" spans="1:25" x14ac:dyDescent="0.25">
      <c r="A1938" t="str">
        <f t="shared" si="345"/>
        <v/>
      </c>
      <c r="G1938" s="225" t="str">
        <f t="shared" si="341"/>
        <v>1</v>
      </c>
      <c r="H1938" s="225" t="str">
        <f t="shared" si="342"/>
        <v>2</v>
      </c>
      <c r="I1938" s="225" t="str">
        <f t="shared" si="344"/>
        <v>3</v>
      </c>
      <c r="J1938" s="225" t="str">
        <f t="shared" si="346"/>
        <v>4</v>
      </c>
      <c r="K1938" s="225" t="str">
        <f t="shared" si="346"/>
        <v>5</v>
      </c>
      <c r="L1938" s="225" t="str">
        <f t="shared" si="346"/>
        <v>6</v>
      </c>
      <c r="M1938" s="225" t="str">
        <f t="shared" si="346"/>
        <v>7</v>
      </c>
      <c r="N1938" s="225" t="str">
        <f t="shared" si="346"/>
        <v>8</v>
      </c>
      <c r="O1938" s="225" t="str">
        <f t="shared" si="346"/>
        <v>9</v>
      </c>
      <c r="P1938" s="225" t="str">
        <f t="shared" si="346"/>
        <v>10</v>
      </c>
      <c r="Q1938" s="225" t="str">
        <f t="shared" si="346"/>
        <v>11</v>
      </c>
      <c r="R1938" s="225" t="str">
        <f t="shared" si="346"/>
        <v>12</v>
      </c>
      <c r="S1938" s="225" t="str">
        <f t="shared" si="346"/>
        <v>13</v>
      </c>
      <c r="T1938" s="225" t="str">
        <f t="shared" si="346"/>
        <v>14</v>
      </c>
      <c r="U1938" s="225" t="str">
        <f t="shared" si="346"/>
        <v>15</v>
      </c>
      <c r="V1938" s="225" t="str">
        <f t="shared" si="346"/>
        <v>16</v>
      </c>
      <c r="W1938" s="225" t="str">
        <f t="shared" si="346"/>
        <v>17</v>
      </c>
      <c r="X1938" s="225" t="str">
        <f t="shared" si="346"/>
        <v>18</v>
      </c>
      <c r="Y1938" s="225" t="str">
        <f t="shared" si="346"/>
        <v>19</v>
      </c>
    </row>
    <row r="1939" spans="1:25" x14ac:dyDescent="0.25">
      <c r="A1939" t="str">
        <f t="shared" si="345"/>
        <v/>
      </c>
      <c r="G1939" s="225" t="str">
        <f t="shared" si="341"/>
        <v>1</v>
      </c>
      <c r="H1939" s="225" t="str">
        <f t="shared" si="342"/>
        <v>2</v>
      </c>
      <c r="I1939" s="225" t="str">
        <f t="shared" si="344"/>
        <v>3</v>
      </c>
      <c r="J1939" s="225" t="str">
        <f t="shared" si="346"/>
        <v>4</v>
      </c>
      <c r="K1939" s="225" t="str">
        <f t="shared" si="346"/>
        <v>5</v>
      </c>
      <c r="L1939" s="225" t="str">
        <f t="shared" si="346"/>
        <v>6</v>
      </c>
      <c r="M1939" s="225" t="str">
        <f t="shared" si="346"/>
        <v>7</v>
      </c>
      <c r="N1939" s="225" t="str">
        <f t="shared" si="346"/>
        <v>8</v>
      </c>
      <c r="O1939" s="225" t="str">
        <f t="shared" si="346"/>
        <v>9</v>
      </c>
      <c r="P1939" s="225" t="str">
        <f t="shared" si="346"/>
        <v>10</v>
      </c>
      <c r="Q1939" s="225" t="str">
        <f t="shared" si="346"/>
        <v>11</v>
      </c>
      <c r="R1939" s="225" t="str">
        <f t="shared" si="346"/>
        <v>12</v>
      </c>
      <c r="S1939" s="225" t="str">
        <f t="shared" si="346"/>
        <v>13</v>
      </c>
      <c r="T1939" s="225" t="str">
        <f t="shared" si="346"/>
        <v>14</v>
      </c>
      <c r="U1939" s="225" t="str">
        <f t="shared" si="346"/>
        <v>15</v>
      </c>
      <c r="V1939" s="225" t="str">
        <f t="shared" si="346"/>
        <v>16</v>
      </c>
      <c r="W1939" s="225" t="str">
        <f t="shared" si="346"/>
        <v>17</v>
      </c>
      <c r="X1939" s="225" t="str">
        <f t="shared" si="346"/>
        <v>18</v>
      </c>
      <c r="Y1939" s="225" t="str">
        <f t="shared" si="346"/>
        <v>19</v>
      </c>
    </row>
    <row r="1940" spans="1:25" x14ac:dyDescent="0.25">
      <c r="A1940" t="str">
        <f t="shared" si="345"/>
        <v/>
      </c>
      <c r="G1940" s="225" t="str">
        <f t="shared" si="341"/>
        <v>1</v>
      </c>
      <c r="H1940" s="225" t="str">
        <f t="shared" si="342"/>
        <v>2</v>
      </c>
      <c r="I1940" s="225" t="str">
        <f t="shared" si="344"/>
        <v>3</v>
      </c>
      <c r="J1940" s="225" t="str">
        <f t="shared" si="346"/>
        <v>4</v>
      </c>
      <c r="K1940" s="225" t="str">
        <f t="shared" si="346"/>
        <v>5</v>
      </c>
      <c r="L1940" s="225" t="str">
        <f t="shared" si="346"/>
        <v>6</v>
      </c>
      <c r="M1940" s="225" t="str">
        <f t="shared" si="346"/>
        <v>7</v>
      </c>
      <c r="N1940" s="225" t="str">
        <f t="shared" si="346"/>
        <v>8</v>
      </c>
      <c r="O1940" s="225" t="str">
        <f t="shared" si="346"/>
        <v>9</v>
      </c>
      <c r="P1940" s="225" t="str">
        <f t="shared" si="346"/>
        <v>10</v>
      </c>
      <c r="Q1940" s="225" t="str">
        <f t="shared" si="346"/>
        <v>11</v>
      </c>
      <c r="R1940" s="225" t="str">
        <f t="shared" si="346"/>
        <v>12</v>
      </c>
      <c r="S1940" s="225" t="str">
        <f t="shared" si="346"/>
        <v>13</v>
      </c>
      <c r="T1940" s="225" t="str">
        <f t="shared" si="346"/>
        <v>14</v>
      </c>
      <c r="U1940" s="225" t="str">
        <f t="shared" si="346"/>
        <v>15</v>
      </c>
      <c r="V1940" s="225" t="str">
        <f t="shared" si="346"/>
        <v>16</v>
      </c>
      <c r="W1940" s="225" t="str">
        <f t="shared" si="346"/>
        <v>17</v>
      </c>
      <c r="X1940" s="225" t="str">
        <f t="shared" si="346"/>
        <v>18</v>
      </c>
      <c r="Y1940" s="225" t="str">
        <f t="shared" si="346"/>
        <v>19</v>
      </c>
    </row>
    <row r="1941" spans="1:25" x14ac:dyDescent="0.25">
      <c r="A1941" t="str">
        <f t="shared" si="345"/>
        <v/>
      </c>
      <c r="G1941" s="225" t="str">
        <f t="shared" si="341"/>
        <v>1</v>
      </c>
      <c r="H1941" s="225" t="str">
        <f t="shared" si="342"/>
        <v>2</v>
      </c>
      <c r="I1941" s="225" t="str">
        <f t="shared" si="344"/>
        <v>3</v>
      </c>
      <c r="J1941" s="225" t="str">
        <f t="shared" si="346"/>
        <v>4</v>
      </c>
      <c r="K1941" s="225" t="str">
        <f t="shared" si="346"/>
        <v>5</v>
      </c>
      <c r="L1941" s="225" t="str">
        <f t="shared" si="346"/>
        <v>6</v>
      </c>
      <c r="M1941" s="225" t="str">
        <f t="shared" si="346"/>
        <v>7</v>
      </c>
      <c r="N1941" s="225" t="str">
        <f t="shared" si="346"/>
        <v>8</v>
      </c>
      <c r="O1941" s="225" t="str">
        <f t="shared" si="346"/>
        <v>9</v>
      </c>
      <c r="P1941" s="225" t="str">
        <f t="shared" si="346"/>
        <v>10</v>
      </c>
      <c r="Q1941" s="225" t="str">
        <f t="shared" si="346"/>
        <v>11</v>
      </c>
      <c r="R1941" s="225" t="str">
        <f t="shared" si="346"/>
        <v>12</v>
      </c>
      <c r="S1941" s="225" t="str">
        <f t="shared" si="346"/>
        <v>13</v>
      </c>
      <c r="T1941" s="225" t="str">
        <f t="shared" si="346"/>
        <v>14</v>
      </c>
      <c r="U1941" s="225" t="str">
        <f t="shared" si="346"/>
        <v>15</v>
      </c>
      <c r="V1941" s="225" t="str">
        <f t="shared" si="346"/>
        <v>16</v>
      </c>
      <c r="W1941" s="225" t="str">
        <f t="shared" si="346"/>
        <v>17</v>
      </c>
      <c r="X1941" s="225" t="str">
        <f t="shared" si="346"/>
        <v>18</v>
      </c>
      <c r="Y1941" s="225" t="str">
        <f t="shared" si="346"/>
        <v>19</v>
      </c>
    </row>
    <row r="1942" spans="1:25" x14ac:dyDescent="0.25">
      <c r="A1942" t="str">
        <f t="shared" si="345"/>
        <v/>
      </c>
      <c r="G1942" s="225" t="str">
        <f t="shared" si="341"/>
        <v>1</v>
      </c>
      <c r="H1942" s="225" t="str">
        <f t="shared" si="342"/>
        <v>2</v>
      </c>
      <c r="I1942" s="225" t="str">
        <f t="shared" si="344"/>
        <v>3</v>
      </c>
      <c r="J1942" s="225" t="str">
        <f t="shared" si="346"/>
        <v>4</v>
      </c>
      <c r="K1942" s="225" t="str">
        <f t="shared" si="346"/>
        <v>5</v>
      </c>
      <c r="L1942" s="225" t="str">
        <f t="shared" si="346"/>
        <v>6</v>
      </c>
      <c r="M1942" s="225" t="str">
        <f t="shared" si="346"/>
        <v>7</v>
      </c>
      <c r="N1942" s="225" t="str">
        <f t="shared" si="346"/>
        <v>8</v>
      </c>
      <c r="O1942" s="225" t="str">
        <f t="shared" si="346"/>
        <v>9</v>
      </c>
      <c r="P1942" s="225" t="str">
        <f t="shared" si="346"/>
        <v>10</v>
      </c>
      <c r="Q1942" s="225" t="str">
        <f t="shared" si="346"/>
        <v>11</v>
      </c>
      <c r="R1942" s="225" t="str">
        <f t="shared" si="346"/>
        <v>12</v>
      </c>
      <c r="S1942" s="225" t="str">
        <f t="shared" si="346"/>
        <v>13</v>
      </c>
      <c r="T1942" s="225" t="str">
        <f t="shared" si="346"/>
        <v>14</v>
      </c>
      <c r="U1942" s="225" t="str">
        <f t="shared" si="346"/>
        <v>15</v>
      </c>
      <c r="V1942" s="225" t="str">
        <f t="shared" si="346"/>
        <v>16</v>
      </c>
      <c r="W1942" s="225" t="str">
        <f t="shared" si="346"/>
        <v>17</v>
      </c>
      <c r="X1942" s="225" t="str">
        <f t="shared" si="346"/>
        <v>18</v>
      </c>
      <c r="Y1942" s="225" t="str">
        <f t="shared" si="346"/>
        <v>19</v>
      </c>
    </row>
    <row r="1943" spans="1:25" x14ac:dyDescent="0.25">
      <c r="A1943" t="str">
        <f t="shared" si="345"/>
        <v/>
      </c>
      <c r="G1943" s="225" t="str">
        <f t="shared" si="341"/>
        <v>1</v>
      </c>
      <c r="H1943" s="225" t="str">
        <f t="shared" si="342"/>
        <v>2</v>
      </c>
      <c r="I1943" s="225" t="str">
        <f t="shared" si="344"/>
        <v>3</v>
      </c>
      <c r="J1943" s="225" t="str">
        <f t="shared" si="346"/>
        <v>4</v>
      </c>
      <c r="K1943" s="225" t="str">
        <f t="shared" si="346"/>
        <v>5</v>
      </c>
      <c r="L1943" s="225" t="str">
        <f t="shared" si="346"/>
        <v>6</v>
      </c>
      <c r="M1943" s="225" t="str">
        <f t="shared" si="346"/>
        <v>7</v>
      </c>
      <c r="N1943" s="225" t="str">
        <f t="shared" si="346"/>
        <v>8</v>
      </c>
      <c r="O1943" s="225" t="str">
        <f t="shared" si="346"/>
        <v>9</v>
      </c>
      <c r="P1943" s="225" t="str">
        <f t="shared" si="346"/>
        <v>10</v>
      </c>
      <c r="Q1943" s="225" t="str">
        <f t="shared" si="346"/>
        <v>11</v>
      </c>
      <c r="R1943" s="225" t="str">
        <f t="shared" si="346"/>
        <v>12</v>
      </c>
      <c r="S1943" s="225" t="str">
        <f t="shared" si="346"/>
        <v>13</v>
      </c>
      <c r="T1943" s="225" t="str">
        <f t="shared" si="346"/>
        <v>14</v>
      </c>
      <c r="U1943" s="225" t="str">
        <f t="shared" si="346"/>
        <v>15</v>
      </c>
      <c r="V1943" s="225" t="str">
        <f t="shared" si="346"/>
        <v>16</v>
      </c>
      <c r="W1943" s="225" t="str">
        <f t="shared" si="346"/>
        <v>17</v>
      </c>
      <c r="X1943" s="225" t="str">
        <f t="shared" si="346"/>
        <v>18</v>
      </c>
      <c r="Y1943" s="225" t="str">
        <f t="shared" si="346"/>
        <v>19</v>
      </c>
    </row>
    <row r="1944" spans="1:25" x14ac:dyDescent="0.25">
      <c r="A1944" t="str">
        <f t="shared" si="345"/>
        <v/>
      </c>
      <c r="G1944" s="225" t="str">
        <f t="shared" si="341"/>
        <v>1</v>
      </c>
      <c r="H1944" s="225" t="str">
        <f t="shared" si="342"/>
        <v>2</v>
      </c>
      <c r="I1944" s="225" t="str">
        <f t="shared" si="344"/>
        <v>3</v>
      </c>
      <c r="J1944" s="225" t="str">
        <f t="shared" si="346"/>
        <v>4</v>
      </c>
      <c r="K1944" s="225" t="str">
        <f t="shared" si="346"/>
        <v>5</v>
      </c>
      <c r="L1944" s="225" t="str">
        <f t="shared" si="346"/>
        <v>6</v>
      </c>
      <c r="M1944" s="225" t="str">
        <f t="shared" si="346"/>
        <v>7</v>
      </c>
      <c r="N1944" s="225" t="str">
        <f t="shared" si="346"/>
        <v>8</v>
      </c>
      <c r="O1944" s="225" t="str">
        <f t="shared" si="346"/>
        <v>9</v>
      </c>
      <c r="P1944" s="225" t="str">
        <f t="shared" si="346"/>
        <v>10</v>
      </c>
      <c r="Q1944" s="225" t="str">
        <f t="shared" si="346"/>
        <v>11</v>
      </c>
      <c r="R1944" s="225" t="str">
        <f t="shared" si="346"/>
        <v>12</v>
      </c>
      <c r="S1944" s="225" t="str">
        <f t="shared" si="346"/>
        <v>13</v>
      </c>
      <c r="T1944" s="225" t="str">
        <f t="shared" si="346"/>
        <v>14</v>
      </c>
      <c r="U1944" s="225" t="str">
        <f t="shared" si="346"/>
        <v>15</v>
      </c>
      <c r="V1944" s="225" t="str">
        <f t="shared" si="346"/>
        <v>16</v>
      </c>
      <c r="W1944" s="225" t="str">
        <f t="shared" si="346"/>
        <v>17</v>
      </c>
      <c r="X1944" s="225" t="str">
        <f t="shared" si="346"/>
        <v>18</v>
      </c>
      <c r="Y1944" s="225" t="str">
        <f t="shared" si="346"/>
        <v>19</v>
      </c>
    </row>
    <row r="1945" spans="1:25" x14ac:dyDescent="0.25">
      <c r="A1945" t="str">
        <f t="shared" si="345"/>
        <v/>
      </c>
      <c r="G1945" s="225" t="str">
        <f t="shared" si="341"/>
        <v>1</v>
      </c>
      <c r="H1945" s="225" t="str">
        <f t="shared" si="342"/>
        <v>2</v>
      </c>
      <c r="I1945" s="225" t="str">
        <f t="shared" si="344"/>
        <v>3</v>
      </c>
      <c r="J1945" s="225" t="str">
        <f t="shared" si="346"/>
        <v>4</v>
      </c>
      <c r="K1945" s="225" t="str">
        <f t="shared" si="346"/>
        <v>5</v>
      </c>
      <c r="L1945" s="225" t="str">
        <f t="shared" si="346"/>
        <v>6</v>
      </c>
      <c r="M1945" s="225" t="str">
        <f t="shared" si="346"/>
        <v>7</v>
      </c>
      <c r="N1945" s="225" t="str">
        <f t="shared" si="346"/>
        <v>8</v>
      </c>
      <c r="O1945" s="225" t="str">
        <f t="shared" si="346"/>
        <v>9</v>
      </c>
      <c r="P1945" s="225" t="str">
        <f t="shared" si="346"/>
        <v>10</v>
      </c>
      <c r="Q1945" s="225" t="str">
        <f t="shared" si="346"/>
        <v>11</v>
      </c>
      <c r="R1945" s="225" t="str">
        <f t="shared" si="346"/>
        <v>12</v>
      </c>
      <c r="S1945" s="225" t="str">
        <f t="shared" si="346"/>
        <v>13</v>
      </c>
      <c r="T1945" s="225" t="str">
        <f t="shared" si="346"/>
        <v>14</v>
      </c>
      <c r="U1945" s="225" t="str">
        <f t="shared" si="346"/>
        <v>15</v>
      </c>
      <c r="V1945" s="225" t="str">
        <f t="shared" si="346"/>
        <v>16</v>
      </c>
      <c r="W1945" s="225" t="str">
        <f t="shared" si="346"/>
        <v>17</v>
      </c>
      <c r="X1945" s="225" t="str">
        <f t="shared" si="346"/>
        <v>18</v>
      </c>
      <c r="Y1945" s="225" t="str">
        <f t="shared" si="346"/>
        <v>19</v>
      </c>
    </row>
    <row r="1946" spans="1:25" x14ac:dyDescent="0.25">
      <c r="A1946" t="str">
        <f t="shared" si="345"/>
        <v/>
      </c>
      <c r="G1946" s="225" t="str">
        <f t="shared" si="341"/>
        <v>1</v>
      </c>
      <c r="H1946" s="225" t="str">
        <f t="shared" si="342"/>
        <v>2</v>
      </c>
      <c r="I1946" s="225" t="str">
        <f t="shared" si="344"/>
        <v>3</v>
      </c>
      <c r="J1946" s="225" t="str">
        <f t="shared" si="346"/>
        <v>4</v>
      </c>
      <c r="K1946" s="225" t="str">
        <f t="shared" si="346"/>
        <v>5</v>
      </c>
      <c r="L1946" s="225" t="str">
        <f t="shared" si="346"/>
        <v>6</v>
      </c>
      <c r="M1946" s="225" t="str">
        <f t="shared" si="346"/>
        <v>7</v>
      </c>
      <c r="N1946" s="225" t="str">
        <f t="shared" si="346"/>
        <v>8</v>
      </c>
      <c r="O1946" s="225" t="str">
        <f t="shared" si="346"/>
        <v>9</v>
      </c>
      <c r="P1946" s="225" t="str">
        <f t="shared" si="346"/>
        <v>10</v>
      </c>
      <c r="Q1946" s="225" t="str">
        <f t="shared" si="346"/>
        <v>11</v>
      </c>
      <c r="R1946" s="225" t="str">
        <f t="shared" si="346"/>
        <v>12</v>
      </c>
      <c r="S1946" s="225" t="str">
        <f t="shared" si="346"/>
        <v>13</v>
      </c>
      <c r="T1946" s="225" t="str">
        <f t="shared" si="346"/>
        <v>14</v>
      </c>
      <c r="U1946" s="225" t="str">
        <f t="shared" si="346"/>
        <v>15</v>
      </c>
      <c r="V1946" s="225" t="str">
        <f t="shared" si="346"/>
        <v>16</v>
      </c>
      <c r="W1946" s="225" t="str">
        <f t="shared" si="346"/>
        <v>17</v>
      </c>
      <c r="X1946" s="225" t="str">
        <f t="shared" si="346"/>
        <v>18</v>
      </c>
      <c r="Y1946" s="225" t="str">
        <f t="shared" si="346"/>
        <v>19</v>
      </c>
    </row>
    <row r="1947" spans="1:25" x14ac:dyDescent="0.25">
      <c r="A1947" t="str">
        <f t="shared" si="345"/>
        <v/>
      </c>
      <c r="G1947" s="225" t="str">
        <f t="shared" si="341"/>
        <v>1</v>
      </c>
      <c r="H1947" s="225" t="str">
        <f t="shared" si="342"/>
        <v>2</v>
      </c>
      <c r="I1947" s="225" t="str">
        <f t="shared" si="344"/>
        <v>3</v>
      </c>
      <c r="J1947" s="225" t="str">
        <f t="shared" si="346"/>
        <v>4</v>
      </c>
      <c r="K1947" s="225" t="str">
        <f t="shared" si="346"/>
        <v>5</v>
      </c>
      <c r="L1947" s="225" t="str">
        <f t="shared" si="346"/>
        <v>6</v>
      </c>
      <c r="M1947" s="225" t="str">
        <f t="shared" si="346"/>
        <v>7</v>
      </c>
      <c r="N1947" s="225" t="str">
        <f t="shared" si="346"/>
        <v>8</v>
      </c>
      <c r="O1947" s="225" t="str">
        <f t="shared" si="346"/>
        <v>9</v>
      </c>
      <c r="P1947" s="225" t="str">
        <f t="shared" si="346"/>
        <v>10</v>
      </c>
      <c r="Q1947" s="225" t="str">
        <f t="shared" si="346"/>
        <v>11</v>
      </c>
      <c r="R1947" s="225" t="str">
        <f t="shared" si="346"/>
        <v>12</v>
      </c>
      <c r="S1947" s="225" t="str">
        <f t="shared" si="346"/>
        <v>13</v>
      </c>
      <c r="T1947" s="225" t="str">
        <f t="shared" si="346"/>
        <v>14</v>
      </c>
      <c r="U1947" s="225" t="str">
        <f t="shared" si="346"/>
        <v>15</v>
      </c>
      <c r="V1947" s="225" t="str">
        <f t="shared" si="346"/>
        <v>16</v>
      </c>
      <c r="W1947" s="225" t="str">
        <f t="shared" si="346"/>
        <v>17</v>
      </c>
      <c r="X1947" s="225" t="str">
        <f t="shared" si="346"/>
        <v>18</v>
      </c>
      <c r="Y1947" s="225" t="str">
        <f t="shared" si="346"/>
        <v>19</v>
      </c>
    </row>
    <row r="1948" spans="1:25" x14ac:dyDescent="0.25">
      <c r="A1948" t="str">
        <f t="shared" si="345"/>
        <v/>
      </c>
      <c r="G1948" s="225" t="str">
        <f t="shared" si="341"/>
        <v>1</v>
      </c>
      <c r="H1948" s="225" t="str">
        <f t="shared" si="342"/>
        <v>2</v>
      </c>
      <c r="I1948" s="225" t="str">
        <f t="shared" si="344"/>
        <v>3</v>
      </c>
      <c r="J1948" s="225" t="str">
        <f t="shared" si="346"/>
        <v>4</v>
      </c>
      <c r="K1948" s="225" t="str">
        <f t="shared" si="346"/>
        <v>5</v>
      </c>
      <c r="L1948" s="225" t="str">
        <f t="shared" si="346"/>
        <v>6</v>
      </c>
      <c r="M1948" s="225" t="str">
        <f t="shared" si="346"/>
        <v>7</v>
      </c>
      <c r="N1948" s="225" t="str">
        <f t="shared" si="346"/>
        <v>8</v>
      </c>
      <c r="O1948" s="225" t="str">
        <f t="shared" si="346"/>
        <v>9</v>
      </c>
      <c r="P1948" s="225" t="str">
        <f t="shared" si="346"/>
        <v>10</v>
      </c>
      <c r="Q1948" s="225" t="str">
        <f t="shared" si="346"/>
        <v>11</v>
      </c>
      <c r="R1948" s="225" t="str">
        <f t="shared" si="346"/>
        <v>12</v>
      </c>
      <c r="S1948" s="225" t="str">
        <f t="shared" si="346"/>
        <v>13</v>
      </c>
      <c r="T1948" s="225" t="str">
        <f t="shared" si="346"/>
        <v>14</v>
      </c>
      <c r="U1948" s="225" t="str">
        <f t="shared" si="346"/>
        <v>15</v>
      </c>
      <c r="V1948" s="225" t="str">
        <f t="shared" si="346"/>
        <v>16</v>
      </c>
      <c r="W1948" s="225" t="str">
        <f t="shared" si="346"/>
        <v>17</v>
      </c>
      <c r="X1948" s="225" t="str">
        <f t="shared" si="346"/>
        <v>18</v>
      </c>
      <c r="Y1948" s="225" t="str">
        <f t="shared" si="346"/>
        <v>19</v>
      </c>
    </row>
    <row r="1949" spans="1:25" x14ac:dyDescent="0.25">
      <c r="A1949" t="str">
        <f t="shared" si="345"/>
        <v/>
      </c>
      <c r="G1949" s="225" t="str">
        <f t="shared" si="341"/>
        <v>1</v>
      </c>
      <c r="H1949" s="225" t="str">
        <f t="shared" si="342"/>
        <v>2</v>
      </c>
      <c r="I1949" s="225" t="str">
        <f t="shared" si="344"/>
        <v>3</v>
      </c>
      <c r="J1949" s="225" t="str">
        <f t="shared" si="346"/>
        <v>4</v>
      </c>
      <c r="K1949" s="225" t="str">
        <f t="shared" si="346"/>
        <v>5</v>
      </c>
      <c r="L1949" s="225" t="str">
        <f t="shared" si="346"/>
        <v>6</v>
      </c>
      <c r="M1949" s="225" t="str">
        <f t="shared" si="346"/>
        <v>7</v>
      </c>
      <c r="N1949" s="225" t="str">
        <f t="shared" si="346"/>
        <v>8</v>
      </c>
      <c r="O1949" s="225" t="str">
        <f t="shared" si="346"/>
        <v>9</v>
      </c>
      <c r="P1949" s="225" t="str">
        <f t="shared" si="346"/>
        <v>10</v>
      </c>
      <c r="Q1949" s="225" t="str">
        <f t="shared" si="346"/>
        <v>11</v>
      </c>
      <c r="R1949" s="225" t="str">
        <f t="shared" si="346"/>
        <v>12</v>
      </c>
      <c r="S1949" s="225" t="str">
        <f t="shared" si="346"/>
        <v>13</v>
      </c>
      <c r="T1949" s="225" t="str">
        <f t="shared" si="346"/>
        <v>14</v>
      </c>
      <c r="U1949" s="225" t="str">
        <f t="shared" si="346"/>
        <v>15</v>
      </c>
      <c r="V1949" s="225" t="str">
        <f t="shared" si="346"/>
        <v>16</v>
      </c>
      <c r="W1949" s="225" t="str">
        <f t="shared" si="346"/>
        <v>17</v>
      </c>
      <c r="X1949" s="225" t="str">
        <f t="shared" si="346"/>
        <v>18</v>
      </c>
      <c r="Y1949" s="225" t="str">
        <f t="shared" si="346"/>
        <v>19</v>
      </c>
    </row>
    <row r="1950" spans="1:25" x14ac:dyDescent="0.25">
      <c r="A1950" t="str">
        <f t="shared" si="345"/>
        <v/>
      </c>
      <c r="G1950" s="225" t="str">
        <f t="shared" si="341"/>
        <v>1</v>
      </c>
      <c r="H1950" s="225" t="str">
        <f t="shared" si="342"/>
        <v>2</v>
      </c>
      <c r="I1950" s="225" t="str">
        <f t="shared" si="344"/>
        <v>3</v>
      </c>
      <c r="J1950" s="225" t="str">
        <f t="shared" si="346"/>
        <v>4</v>
      </c>
      <c r="K1950" s="225" t="str">
        <f t="shared" si="346"/>
        <v>5</v>
      </c>
      <c r="L1950" s="225" t="str">
        <f t="shared" si="346"/>
        <v>6</v>
      </c>
      <c r="M1950" s="225" t="str">
        <f t="shared" si="346"/>
        <v>7</v>
      </c>
      <c r="N1950" s="225" t="str">
        <f t="shared" si="346"/>
        <v>8</v>
      </c>
      <c r="O1950" s="225" t="str">
        <f t="shared" si="346"/>
        <v>9</v>
      </c>
      <c r="P1950" s="225" t="str">
        <f t="shared" si="346"/>
        <v>10</v>
      </c>
      <c r="Q1950" s="225" t="str">
        <f t="shared" si="346"/>
        <v>11</v>
      </c>
      <c r="R1950" s="225" t="str">
        <f t="shared" si="346"/>
        <v>12</v>
      </c>
      <c r="S1950" s="225" t="str">
        <f t="shared" si="346"/>
        <v>13</v>
      </c>
      <c r="T1950" s="225" t="str">
        <f t="shared" si="346"/>
        <v>14</v>
      </c>
      <c r="U1950" s="225" t="str">
        <f t="shared" si="346"/>
        <v>15</v>
      </c>
      <c r="V1950" s="225" t="str">
        <f t="shared" si="346"/>
        <v>16</v>
      </c>
      <c r="W1950" s="225" t="str">
        <f t="shared" si="346"/>
        <v>17</v>
      </c>
      <c r="X1950" s="225" t="str">
        <f t="shared" si="346"/>
        <v>18</v>
      </c>
      <c r="Y1950" s="225" t="str">
        <f t="shared" si="346"/>
        <v>19</v>
      </c>
    </row>
    <row r="1951" spans="1:25" x14ac:dyDescent="0.25">
      <c r="A1951" t="str">
        <f t="shared" si="345"/>
        <v/>
      </c>
      <c r="G1951" s="225" t="str">
        <f t="shared" si="341"/>
        <v>1</v>
      </c>
      <c r="H1951" s="225" t="str">
        <f t="shared" si="342"/>
        <v>2</v>
      </c>
      <c r="I1951" s="225" t="str">
        <f t="shared" si="344"/>
        <v>3</v>
      </c>
      <c r="J1951" s="225" t="str">
        <f t="shared" si="346"/>
        <v>4</v>
      </c>
      <c r="K1951" s="225" t="str">
        <f t="shared" si="346"/>
        <v>5</v>
      </c>
      <c r="L1951" s="225" t="str">
        <f t="shared" si="346"/>
        <v>6</v>
      </c>
      <c r="M1951" s="225" t="str">
        <f t="shared" si="346"/>
        <v>7</v>
      </c>
      <c r="N1951" s="225" t="str">
        <f t="shared" si="346"/>
        <v>8</v>
      </c>
      <c r="O1951" s="225" t="str">
        <f t="shared" si="346"/>
        <v>9</v>
      </c>
      <c r="P1951" s="225" t="str">
        <f t="shared" si="346"/>
        <v>10</v>
      </c>
      <c r="Q1951" s="225" t="str">
        <f t="shared" si="346"/>
        <v>11</v>
      </c>
      <c r="R1951" s="225" t="str">
        <f t="shared" si="346"/>
        <v>12</v>
      </c>
      <c r="S1951" s="225" t="str">
        <f t="shared" si="346"/>
        <v>13</v>
      </c>
      <c r="T1951" s="225" t="str">
        <f t="shared" si="346"/>
        <v>14</v>
      </c>
      <c r="U1951" s="225" t="str">
        <f t="shared" si="346"/>
        <v>15</v>
      </c>
      <c r="V1951" s="225" t="str">
        <f t="shared" si="346"/>
        <v>16</v>
      </c>
      <c r="W1951" s="225" t="str">
        <f t="shared" si="346"/>
        <v>17</v>
      </c>
      <c r="X1951" s="225" t="str">
        <f t="shared" si="346"/>
        <v>18</v>
      </c>
      <c r="Y1951" s="225" t="str">
        <f t="shared" si="346"/>
        <v>19</v>
      </c>
    </row>
    <row r="1952" spans="1:25" x14ac:dyDescent="0.25">
      <c r="A1952" t="str">
        <f t="shared" si="345"/>
        <v/>
      </c>
      <c r="G1952" s="225" t="str">
        <f t="shared" si="341"/>
        <v>1</v>
      </c>
      <c r="H1952" s="225" t="str">
        <f t="shared" si="342"/>
        <v>2</v>
      </c>
      <c r="I1952" s="225" t="str">
        <f t="shared" si="344"/>
        <v>3</v>
      </c>
      <c r="J1952" s="225" t="str">
        <f t="shared" si="346"/>
        <v>4</v>
      </c>
      <c r="K1952" s="225" t="str">
        <f t="shared" si="346"/>
        <v>5</v>
      </c>
      <c r="L1952" s="225" t="str">
        <f t="shared" si="346"/>
        <v>6</v>
      </c>
      <c r="M1952" s="225" t="str">
        <f t="shared" si="346"/>
        <v>7</v>
      </c>
      <c r="N1952" s="225" t="str">
        <f t="shared" si="346"/>
        <v>8</v>
      </c>
      <c r="O1952" s="225" t="str">
        <f t="shared" si="346"/>
        <v>9</v>
      </c>
      <c r="P1952" s="225" t="str">
        <f t="shared" si="346"/>
        <v>10</v>
      </c>
      <c r="Q1952" s="225" t="str">
        <f t="shared" si="346"/>
        <v>11</v>
      </c>
      <c r="R1952" s="225" t="str">
        <f t="shared" si="346"/>
        <v>12</v>
      </c>
      <c r="S1952" s="225" t="str">
        <f t="shared" si="346"/>
        <v>13</v>
      </c>
      <c r="T1952" s="225" t="str">
        <f t="shared" si="346"/>
        <v>14</v>
      </c>
      <c r="U1952" s="225" t="str">
        <f t="shared" si="346"/>
        <v>15</v>
      </c>
      <c r="V1952" s="225" t="str">
        <f t="shared" si="346"/>
        <v>16</v>
      </c>
      <c r="W1952" s="225" t="str">
        <f t="shared" si="346"/>
        <v>17</v>
      </c>
      <c r="X1952" s="225" t="str">
        <f t="shared" si="346"/>
        <v>18</v>
      </c>
      <c r="Y1952" s="225" t="str">
        <f t="shared" si="346"/>
        <v>19</v>
      </c>
    </row>
    <row r="1953" spans="1:25" x14ac:dyDescent="0.25">
      <c r="A1953" t="str">
        <f t="shared" si="345"/>
        <v/>
      </c>
      <c r="G1953" s="225" t="str">
        <f t="shared" si="341"/>
        <v>1</v>
      </c>
      <c r="H1953" s="225" t="str">
        <f t="shared" si="342"/>
        <v>2</v>
      </c>
      <c r="I1953" s="225" t="str">
        <f t="shared" si="344"/>
        <v>3</v>
      </c>
      <c r="J1953" s="225" t="str">
        <f t="shared" si="344"/>
        <v>4</v>
      </c>
      <c r="K1953" s="225" t="str">
        <f t="shared" si="344"/>
        <v>5</v>
      </c>
      <c r="L1953" s="225" t="str">
        <f t="shared" si="344"/>
        <v>6</v>
      </c>
      <c r="M1953" s="225" t="str">
        <f t="shared" si="344"/>
        <v>7</v>
      </c>
      <c r="N1953" s="225" t="str">
        <f t="shared" si="344"/>
        <v>8</v>
      </c>
      <c r="O1953" s="225" t="str">
        <f t="shared" si="344"/>
        <v>9</v>
      </c>
      <c r="P1953" s="225" t="str">
        <f t="shared" si="344"/>
        <v>10</v>
      </c>
      <c r="Q1953" s="225" t="str">
        <f t="shared" si="344"/>
        <v>11</v>
      </c>
      <c r="R1953" s="225" t="str">
        <f t="shared" si="344"/>
        <v>12</v>
      </c>
      <c r="S1953" s="225" t="str">
        <f t="shared" si="344"/>
        <v>13</v>
      </c>
      <c r="T1953" s="225" t="str">
        <f t="shared" si="344"/>
        <v>14</v>
      </c>
      <c r="U1953" s="225" t="str">
        <f t="shared" si="344"/>
        <v>15</v>
      </c>
      <c r="V1953" s="225" t="str">
        <f t="shared" si="344"/>
        <v>16</v>
      </c>
      <c r="W1953" s="225" t="str">
        <f t="shared" si="344"/>
        <v>17</v>
      </c>
      <c r="X1953" s="225" t="str">
        <f t="shared" si="344"/>
        <v>18</v>
      </c>
      <c r="Y1953" s="225" t="str">
        <f t="shared" ref="J1953:Y1969" si="347">Y$1&amp;$F1953&amp;$B1953&amp;$E1953</f>
        <v>19</v>
      </c>
    </row>
    <row r="1954" spans="1:25" x14ac:dyDescent="0.25">
      <c r="A1954" t="str">
        <f t="shared" si="345"/>
        <v/>
      </c>
      <c r="G1954" s="225" t="str">
        <f t="shared" si="341"/>
        <v>1</v>
      </c>
      <c r="H1954" s="225" t="str">
        <f t="shared" si="342"/>
        <v>2</v>
      </c>
      <c r="I1954" s="225" t="str">
        <f t="shared" si="344"/>
        <v>3</v>
      </c>
      <c r="J1954" s="225" t="str">
        <f t="shared" si="347"/>
        <v>4</v>
      </c>
      <c r="K1954" s="225" t="str">
        <f t="shared" si="347"/>
        <v>5</v>
      </c>
      <c r="L1954" s="225" t="str">
        <f t="shared" si="347"/>
        <v>6</v>
      </c>
      <c r="M1954" s="225" t="str">
        <f t="shared" si="347"/>
        <v>7</v>
      </c>
      <c r="N1954" s="225" t="str">
        <f t="shared" si="347"/>
        <v>8</v>
      </c>
      <c r="O1954" s="225" t="str">
        <f t="shared" si="347"/>
        <v>9</v>
      </c>
      <c r="P1954" s="225" t="str">
        <f t="shared" si="347"/>
        <v>10</v>
      </c>
      <c r="Q1954" s="225" t="str">
        <f t="shared" si="347"/>
        <v>11</v>
      </c>
      <c r="R1954" s="225" t="str">
        <f t="shared" si="347"/>
        <v>12</v>
      </c>
      <c r="S1954" s="225" t="str">
        <f t="shared" si="347"/>
        <v>13</v>
      </c>
      <c r="T1954" s="225" t="str">
        <f t="shared" si="347"/>
        <v>14</v>
      </c>
      <c r="U1954" s="225" t="str">
        <f t="shared" si="347"/>
        <v>15</v>
      </c>
      <c r="V1954" s="225" t="str">
        <f t="shared" si="347"/>
        <v>16</v>
      </c>
      <c r="W1954" s="225" t="str">
        <f t="shared" si="347"/>
        <v>17</v>
      </c>
      <c r="X1954" s="225" t="str">
        <f t="shared" si="347"/>
        <v>18</v>
      </c>
      <c r="Y1954" s="225" t="str">
        <f t="shared" si="347"/>
        <v>19</v>
      </c>
    </row>
    <row r="1955" spans="1:25" x14ac:dyDescent="0.25">
      <c r="A1955" t="str">
        <f t="shared" si="345"/>
        <v/>
      </c>
      <c r="G1955" s="225" t="str">
        <f t="shared" si="341"/>
        <v>1</v>
      </c>
      <c r="H1955" s="225" t="str">
        <f t="shared" si="342"/>
        <v>2</v>
      </c>
      <c r="I1955" s="225" t="str">
        <f t="shared" si="344"/>
        <v>3</v>
      </c>
      <c r="J1955" s="225" t="str">
        <f t="shared" si="347"/>
        <v>4</v>
      </c>
      <c r="K1955" s="225" t="str">
        <f t="shared" si="347"/>
        <v>5</v>
      </c>
      <c r="L1955" s="225" t="str">
        <f t="shared" si="347"/>
        <v>6</v>
      </c>
      <c r="M1955" s="225" t="str">
        <f t="shared" si="347"/>
        <v>7</v>
      </c>
      <c r="N1955" s="225" t="str">
        <f t="shared" si="347"/>
        <v>8</v>
      </c>
      <c r="O1955" s="225" t="str">
        <f t="shared" si="347"/>
        <v>9</v>
      </c>
      <c r="P1955" s="225" t="str">
        <f t="shared" si="347"/>
        <v>10</v>
      </c>
      <c r="Q1955" s="225" t="str">
        <f t="shared" si="347"/>
        <v>11</v>
      </c>
      <c r="R1955" s="225" t="str">
        <f t="shared" si="347"/>
        <v>12</v>
      </c>
      <c r="S1955" s="225" t="str">
        <f t="shared" si="347"/>
        <v>13</v>
      </c>
      <c r="T1955" s="225" t="str">
        <f t="shared" si="347"/>
        <v>14</v>
      </c>
      <c r="U1955" s="225" t="str">
        <f t="shared" si="347"/>
        <v>15</v>
      </c>
      <c r="V1955" s="225" t="str">
        <f t="shared" si="347"/>
        <v>16</v>
      </c>
      <c r="W1955" s="225" t="str">
        <f t="shared" si="347"/>
        <v>17</v>
      </c>
      <c r="X1955" s="225" t="str">
        <f t="shared" si="347"/>
        <v>18</v>
      </c>
      <c r="Y1955" s="225" t="str">
        <f t="shared" si="347"/>
        <v>19</v>
      </c>
    </row>
    <row r="1956" spans="1:25" x14ac:dyDescent="0.25">
      <c r="A1956" t="str">
        <f t="shared" si="345"/>
        <v/>
      </c>
      <c r="G1956" s="225" t="str">
        <f t="shared" si="341"/>
        <v>1</v>
      </c>
      <c r="H1956" s="225" t="str">
        <f t="shared" si="342"/>
        <v>2</v>
      </c>
      <c r="I1956" s="225" t="str">
        <f t="shared" si="344"/>
        <v>3</v>
      </c>
      <c r="J1956" s="225" t="str">
        <f t="shared" si="347"/>
        <v>4</v>
      </c>
      <c r="K1956" s="225" t="str">
        <f t="shared" si="347"/>
        <v>5</v>
      </c>
      <c r="L1956" s="225" t="str">
        <f t="shared" si="347"/>
        <v>6</v>
      </c>
      <c r="M1956" s="225" t="str">
        <f t="shared" si="347"/>
        <v>7</v>
      </c>
      <c r="N1956" s="225" t="str">
        <f t="shared" si="347"/>
        <v>8</v>
      </c>
      <c r="O1956" s="225" t="str">
        <f t="shared" si="347"/>
        <v>9</v>
      </c>
      <c r="P1956" s="225" t="str">
        <f t="shared" si="347"/>
        <v>10</v>
      </c>
      <c r="Q1956" s="225" t="str">
        <f t="shared" si="347"/>
        <v>11</v>
      </c>
      <c r="R1956" s="225" t="str">
        <f t="shared" si="347"/>
        <v>12</v>
      </c>
      <c r="S1956" s="225" t="str">
        <f t="shared" si="347"/>
        <v>13</v>
      </c>
      <c r="T1956" s="225" t="str">
        <f t="shared" si="347"/>
        <v>14</v>
      </c>
      <c r="U1956" s="225" t="str">
        <f t="shared" si="347"/>
        <v>15</v>
      </c>
      <c r="V1956" s="225" t="str">
        <f t="shared" si="347"/>
        <v>16</v>
      </c>
      <c r="W1956" s="225" t="str">
        <f t="shared" si="347"/>
        <v>17</v>
      </c>
      <c r="X1956" s="225" t="str">
        <f t="shared" si="347"/>
        <v>18</v>
      </c>
      <c r="Y1956" s="225" t="str">
        <f t="shared" si="347"/>
        <v>19</v>
      </c>
    </row>
    <row r="1957" spans="1:25" x14ac:dyDescent="0.25">
      <c r="A1957" t="str">
        <f t="shared" si="345"/>
        <v/>
      </c>
      <c r="G1957" s="225" t="str">
        <f t="shared" si="341"/>
        <v>1</v>
      </c>
      <c r="H1957" s="225" t="str">
        <f t="shared" si="342"/>
        <v>2</v>
      </c>
      <c r="I1957" s="225" t="str">
        <f t="shared" si="344"/>
        <v>3</v>
      </c>
      <c r="J1957" s="225" t="str">
        <f t="shared" si="347"/>
        <v>4</v>
      </c>
      <c r="K1957" s="225" t="str">
        <f t="shared" si="347"/>
        <v>5</v>
      </c>
      <c r="L1957" s="225" t="str">
        <f t="shared" si="347"/>
        <v>6</v>
      </c>
      <c r="M1957" s="225" t="str">
        <f t="shared" si="347"/>
        <v>7</v>
      </c>
      <c r="N1957" s="225" t="str">
        <f t="shared" si="347"/>
        <v>8</v>
      </c>
      <c r="O1957" s="225" t="str">
        <f t="shared" si="347"/>
        <v>9</v>
      </c>
      <c r="P1957" s="225" t="str">
        <f t="shared" si="347"/>
        <v>10</v>
      </c>
      <c r="Q1957" s="225" t="str">
        <f t="shared" si="347"/>
        <v>11</v>
      </c>
      <c r="R1957" s="225" t="str">
        <f t="shared" si="347"/>
        <v>12</v>
      </c>
      <c r="S1957" s="225" t="str">
        <f t="shared" si="347"/>
        <v>13</v>
      </c>
      <c r="T1957" s="225" t="str">
        <f t="shared" si="347"/>
        <v>14</v>
      </c>
      <c r="U1957" s="225" t="str">
        <f t="shared" si="347"/>
        <v>15</v>
      </c>
      <c r="V1957" s="225" t="str">
        <f t="shared" si="347"/>
        <v>16</v>
      </c>
      <c r="W1957" s="225" t="str">
        <f t="shared" si="347"/>
        <v>17</v>
      </c>
      <c r="X1957" s="225" t="str">
        <f t="shared" si="347"/>
        <v>18</v>
      </c>
      <c r="Y1957" s="225" t="str">
        <f t="shared" si="347"/>
        <v>19</v>
      </c>
    </row>
    <row r="1958" spans="1:25" x14ac:dyDescent="0.25">
      <c r="A1958" t="str">
        <f t="shared" si="345"/>
        <v/>
      </c>
      <c r="G1958" s="225" t="str">
        <f t="shared" si="341"/>
        <v>1</v>
      </c>
      <c r="H1958" s="225" t="str">
        <f t="shared" si="342"/>
        <v>2</v>
      </c>
      <c r="I1958" s="225" t="str">
        <f t="shared" si="344"/>
        <v>3</v>
      </c>
      <c r="J1958" s="225" t="str">
        <f t="shared" si="347"/>
        <v>4</v>
      </c>
      <c r="K1958" s="225" t="str">
        <f t="shared" si="347"/>
        <v>5</v>
      </c>
      <c r="L1958" s="225" t="str">
        <f t="shared" si="347"/>
        <v>6</v>
      </c>
      <c r="M1958" s="225" t="str">
        <f t="shared" si="347"/>
        <v>7</v>
      </c>
      <c r="N1958" s="225" t="str">
        <f t="shared" si="347"/>
        <v>8</v>
      </c>
      <c r="O1958" s="225" t="str">
        <f t="shared" si="347"/>
        <v>9</v>
      </c>
      <c r="P1958" s="225" t="str">
        <f t="shared" si="347"/>
        <v>10</v>
      </c>
      <c r="Q1958" s="225" t="str">
        <f t="shared" si="347"/>
        <v>11</v>
      </c>
      <c r="R1958" s="225" t="str">
        <f t="shared" si="347"/>
        <v>12</v>
      </c>
      <c r="S1958" s="225" t="str">
        <f t="shared" si="347"/>
        <v>13</v>
      </c>
      <c r="T1958" s="225" t="str">
        <f t="shared" si="347"/>
        <v>14</v>
      </c>
      <c r="U1958" s="225" t="str">
        <f t="shared" si="347"/>
        <v>15</v>
      </c>
      <c r="V1958" s="225" t="str">
        <f t="shared" si="347"/>
        <v>16</v>
      </c>
      <c r="W1958" s="225" t="str">
        <f t="shared" si="347"/>
        <v>17</v>
      </c>
      <c r="X1958" s="225" t="str">
        <f t="shared" si="347"/>
        <v>18</v>
      </c>
      <c r="Y1958" s="225" t="str">
        <f t="shared" si="347"/>
        <v>19</v>
      </c>
    </row>
    <row r="1959" spans="1:25" x14ac:dyDescent="0.25">
      <c r="A1959" t="str">
        <f t="shared" si="345"/>
        <v/>
      </c>
      <c r="G1959" s="225" t="str">
        <f t="shared" si="341"/>
        <v>1</v>
      </c>
      <c r="H1959" s="225" t="str">
        <f t="shared" si="342"/>
        <v>2</v>
      </c>
      <c r="I1959" s="225" t="str">
        <f t="shared" si="344"/>
        <v>3</v>
      </c>
      <c r="J1959" s="225" t="str">
        <f t="shared" si="347"/>
        <v>4</v>
      </c>
      <c r="K1959" s="225" t="str">
        <f t="shared" si="347"/>
        <v>5</v>
      </c>
      <c r="L1959" s="225" t="str">
        <f t="shared" si="347"/>
        <v>6</v>
      </c>
      <c r="M1959" s="225" t="str">
        <f t="shared" si="347"/>
        <v>7</v>
      </c>
      <c r="N1959" s="225" t="str">
        <f t="shared" si="347"/>
        <v>8</v>
      </c>
      <c r="O1959" s="225" t="str">
        <f t="shared" si="347"/>
        <v>9</v>
      </c>
      <c r="P1959" s="225" t="str">
        <f t="shared" si="347"/>
        <v>10</v>
      </c>
      <c r="Q1959" s="225" t="str">
        <f t="shared" si="347"/>
        <v>11</v>
      </c>
      <c r="R1959" s="225" t="str">
        <f t="shared" si="347"/>
        <v>12</v>
      </c>
      <c r="S1959" s="225" t="str">
        <f t="shared" si="347"/>
        <v>13</v>
      </c>
      <c r="T1959" s="225" t="str">
        <f t="shared" si="347"/>
        <v>14</v>
      </c>
      <c r="U1959" s="225" t="str">
        <f t="shared" si="347"/>
        <v>15</v>
      </c>
      <c r="V1959" s="225" t="str">
        <f t="shared" si="347"/>
        <v>16</v>
      </c>
      <c r="W1959" s="225" t="str">
        <f t="shared" si="347"/>
        <v>17</v>
      </c>
      <c r="X1959" s="225" t="str">
        <f t="shared" si="347"/>
        <v>18</v>
      </c>
      <c r="Y1959" s="225" t="str">
        <f t="shared" si="347"/>
        <v>19</v>
      </c>
    </row>
    <row r="1960" spans="1:25" x14ac:dyDescent="0.25">
      <c r="A1960" t="str">
        <f t="shared" si="345"/>
        <v/>
      </c>
      <c r="G1960" s="225" t="str">
        <f t="shared" si="341"/>
        <v>1</v>
      </c>
      <c r="H1960" s="225" t="str">
        <f t="shared" si="342"/>
        <v>2</v>
      </c>
      <c r="I1960" s="225" t="str">
        <f t="shared" si="344"/>
        <v>3</v>
      </c>
      <c r="J1960" s="225" t="str">
        <f t="shared" si="347"/>
        <v>4</v>
      </c>
      <c r="K1960" s="225" t="str">
        <f t="shared" si="347"/>
        <v>5</v>
      </c>
      <c r="L1960" s="225" t="str">
        <f t="shared" si="347"/>
        <v>6</v>
      </c>
      <c r="M1960" s="225" t="str">
        <f t="shared" si="347"/>
        <v>7</v>
      </c>
      <c r="N1960" s="225" t="str">
        <f t="shared" si="347"/>
        <v>8</v>
      </c>
      <c r="O1960" s="225" t="str">
        <f t="shared" si="347"/>
        <v>9</v>
      </c>
      <c r="P1960" s="225" t="str">
        <f t="shared" si="347"/>
        <v>10</v>
      </c>
      <c r="Q1960" s="225" t="str">
        <f t="shared" si="347"/>
        <v>11</v>
      </c>
      <c r="R1960" s="225" t="str">
        <f t="shared" si="347"/>
        <v>12</v>
      </c>
      <c r="S1960" s="225" t="str">
        <f t="shared" si="347"/>
        <v>13</v>
      </c>
      <c r="T1960" s="225" t="str">
        <f t="shared" si="347"/>
        <v>14</v>
      </c>
      <c r="U1960" s="225" t="str">
        <f t="shared" si="347"/>
        <v>15</v>
      </c>
      <c r="V1960" s="225" t="str">
        <f t="shared" si="347"/>
        <v>16</v>
      </c>
      <c r="W1960" s="225" t="str">
        <f t="shared" si="347"/>
        <v>17</v>
      </c>
      <c r="X1960" s="225" t="str">
        <f t="shared" si="347"/>
        <v>18</v>
      </c>
      <c r="Y1960" s="225" t="str">
        <f t="shared" si="347"/>
        <v>19</v>
      </c>
    </row>
    <row r="1961" spans="1:25" x14ac:dyDescent="0.25">
      <c r="A1961" t="str">
        <f t="shared" si="345"/>
        <v/>
      </c>
      <c r="G1961" s="225" t="str">
        <f t="shared" si="341"/>
        <v>1</v>
      </c>
      <c r="H1961" s="225" t="str">
        <f t="shared" si="342"/>
        <v>2</v>
      </c>
      <c r="I1961" s="225" t="str">
        <f t="shared" si="344"/>
        <v>3</v>
      </c>
      <c r="J1961" s="225" t="str">
        <f t="shared" si="347"/>
        <v>4</v>
      </c>
      <c r="K1961" s="225" t="str">
        <f t="shared" si="347"/>
        <v>5</v>
      </c>
      <c r="L1961" s="225" t="str">
        <f t="shared" si="347"/>
        <v>6</v>
      </c>
      <c r="M1961" s="225" t="str">
        <f t="shared" si="347"/>
        <v>7</v>
      </c>
      <c r="N1961" s="225" t="str">
        <f t="shared" si="347"/>
        <v>8</v>
      </c>
      <c r="O1961" s="225" t="str">
        <f t="shared" si="347"/>
        <v>9</v>
      </c>
      <c r="P1961" s="225" t="str">
        <f t="shared" si="347"/>
        <v>10</v>
      </c>
      <c r="Q1961" s="225" t="str">
        <f t="shared" si="347"/>
        <v>11</v>
      </c>
      <c r="R1961" s="225" t="str">
        <f t="shared" si="347"/>
        <v>12</v>
      </c>
      <c r="S1961" s="225" t="str">
        <f t="shared" si="347"/>
        <v>13</v>
      </c>
      <c r="T1961" s="225" t="str">
        <f t="shared" si="347"/>
        <v>14</v>
      </c>
      <c r="U1961" s="225" t="str">
        <f t="shared" si="347"/>
        <v>15</v>
      </c>
      <c r="V1961" s="225" t="str">
        <f t="shared" si="347"/>
        <v>16</v>
      </c>
      <c r="W1961" s="225" t="str">
        <f t="shared" si="347"/>
        <v>17</v>
      </c>
      <c r="X1961" s="225" t="str">
        <f t="shared" si="347"/>
        <v>18</v>
      </c>
      <c r="Y1961" s="225" t="str">
        <f t="shared" si="347"/>
        <v>19</v>
      </c>
    </row>
    <row r="1962" spans="1:25" x14ac:dyDescent="0.25">
      <c r="A1962" t="str">
        <f t="shared" si="345"/>
        <v/>
      </c>
      <c r="G1962" s="225" t="str">
        <f t="shared" si="341"/>
        <v>1</v>
      </c>
      <c r="H1962" s="225" t="str">
        <f t="shared" si="342"/>
        <v>2</v>
      </c>
      <c r="I1962" s="225" t="str">
        <f t="shared" si="344"/>
        <v>3</v>
      </c>
      <c r="J1962" s="225" t="str">
        <f t="shared" si="347"/>
        <v>4</v>
      </c>
      <c r="K1962" s="225" t="str">
        <f t="shared" si="347"/>
        <v>5</v>
      </c>
      <c r="L1962" s="225" t="str">
        <f t="shared" si="347"/>
        <v>6</v>
      </c>
      <c r="M1962" s="225" t="str">
        <f t="shared" si="347"/>
        <v>7</v>
      </c>
      <c r="N1962" s="225" t="str">
        <f t="shared" si="347"/>
        <v>8</v>
      </c>
      <c r="O1962" s="225" t="str">
        <f t="shared" si="347"/>
        <v>9</v>
      </c>
      <c r="P1962" s="225" t="str">
        <f t="shared" si="347"/>
        <v>10</v>
      </c>
      <c r="Q1962" s="225" t="str">
        <f t="shared" si="347"/>
        <v>11</v>
      </c>
      <c r="R1962" s="225" t="str">
        <f t="shared" si="347"/>
        <v>12</v>
      </c>
      <c r="S1962" s="225" t="str">
        <f t="shared" si="347"/>
        <v>13</v>
      </c>
      <c r="T1962" s="225" t="str">
        <f t="shared" si="347"/>
        <v>14</v>
      </c>
      <c r="U1962" s="225" t="str">
        <f t="shared" si="347"/>
        <v>15</v>
      </c>
      <c r="V1962" s="225" t="str">
        <f t="shared" si="347"/>
        <v>16</v>
      </c>
      <c r="W1962" s="225" t="str">
        <f t="shared" si="347"/>
        <v>17</v>
      </c>
      <c r="X1962" s="225" t="str">
        <f t="shared" si="347"/>
        <v>18</v>
      </c>
      <c r="Y1962" s="225" t="str">
        <f t="shared" si="347"/>
        <v>19</v>
      </c>
    </row>
    <row r="1963" spans="1:25" x14ac:dyDescent="0.25">
      <c r="A1963" t="str">
        <f t="shared" si="345"/>
        <v/>
      </c>
      <c r="G1963" s="225" t="str">
        <f t="shared" si="341"/>
        <v>1</v>
      </c>
      <c r="H1963" s="225" t="str">
        <f t="shared" si="342"/>
        <v>2</v>
      </c>
      <c r="I1963" s="225" t="str">
        <f t="shared" si="344"/>
        <v>3</v>
      </c>
      <c r="J1963" s="225" t="str">
        <f t="shared" si="347"/>
        <v>4</v>
      </c>
      <c r="K1963" s="225" t="str">
        <f t="shared" si="347"/>
        <v>5</v>
      </c>
      <c r="L1963" s="225" t="str">
        <f t="shared" si="347"/>
        <v>6</v>
      </c>
      <c r="M1963" s="225" t="str">
        <f t="shared" si="347"/>
        <v>7</v>
      </c>
      <c r="N1963" s="225" t="str">
        <f t="shared" si="347"/>
        <v>8</v>
      </c>
      <c r="O1963" s="225" t="str">
        <f t="shared" si="347"/>
        <v>9</v>
      </c>
      <c r="P1963" s="225" t="str">
        <f t="shared" si="347"/>
        <v>10</v>
      </c>
      <c r="Q1963" s="225" t="str">
        <f t="shared" si="347"/>
        <v>11</v>
      </c>
      <c r="R1963" s="225" t="str">
        <f t="shared" si="347"/>
        <v>12</v>
      </c>
      <c r="S1963" s="225" t="str">
        <f t="shared" si="347"/>
        <v>13</v>
      </c>
      <c r="T1963" s="225" t="str">
        <f t="shared" si="347"/>
        <v>14</v>
      </c>
      <c r="U1963" s="225" t="str">
        <f t="shared" si="347"/>
        <v>15</v>
      </c>
      <c r="V1963" s="225" t="str">
        <f t="shared" si="347"/>
        <v>16</v>
      </c>
      <c r="W1963" s="225" t="str">
        <f t="shared" si="347"/>
        <v>17</v>
      </c>
      <c r="X1963" s="225" t="str">
        <f t="shared" si="347"/>
        <v>18</v>
      </c>
      <c r="Y1963" s="225" t="str">
        <f t="shared" si="347"/>
        <v>19</v>
      </c>
    </row>
    <row r="1964" spans="1:25" x14ac:dyDescent="0.25">
      <c r="A1964" t="str">
        <f t="shared" si="345"/>
        <v/>
      </c>
      <c r="G1964" s="225" t="str">
        <f t="shared" si="341"/>
        <v>1</v>
      </c>
      <c r="H1964" s="225" t="str">
        <f t="shared" si="342"/>
        <v>2</v>
      </c>
      <c r="I1964" s="225" t="str">
        <f t="shared" si="344"/>
        <v>3</v>
      </c>
      <c r="J1964" s="225" t="str">
        <f t="shared" si="347"/>
        <v>4</v>
      </c>
      <c r="K1964" s="225" t="str">
        <f t="shared" si="347"/>
        <v>5</v>
      </c>
      <c r="L1964" s="225" t="str">
        <f t="shared" si="347"/>
        <v>6</v>
      </c>
      <c r="M1964" s="225" t="str">
        <f t="shared" si="347"/>
        <v>7</v>
      </c>
      <c r="N1964" s="225" t="str">
        <f t="shared" si="347"/>
        <v>8</v>
      </c>
      <c r="O1964" s="225" t="str">
        <f t="shared" si="347"/>
        <v>9</v>
      </c>
      <c r="P1964" s="225" t="str">
        <f t="shared" si="347"/>
        <v>10</v>
      </c>
      <c r="Q1964" s="225" t="str">
        <f t="shared" si="347"/>
        <v>11</v>
      </c>
      <c r="R1964" s="225" t="str">
        <f t="shared" si="347"/>
        <v>12</v>
      </c>
      <c r="S1964" s="225" t="str">
        <f t="shared" si="347"/>
        <v>13</v>
      </c>
      <c r="T1964" s="225" t="str">
        <f t="shared" si="347"/>
        <v>14</v>
      </c>
      <c r="U1964" s="225" t="str">
        <f t="shared" si="347"/>
        <v>15</v>
      </c>
      <c r="V1964" s="225" t="str">
        <f t="shared" si="347"/>
        <v>16</v>
      </c>
      <c r="W1964" s="225" t="str">
        <f t="shared" si="347"/>
        <v>17</v>
      </c>
      <c r="X1964" s="225" t="str">
        <f t="shared" si="347"/>
        <v>18</v>
      </c>
      <c r="Y1964" s="225" t="str">
        <f t="shared" si="347"/>
        <v>19</v>
      </c>
    </row>
    <row r="1965" spans="1:25" x14ac:dyDescent="0.25">
      <c r="A1965" t="str">
        <f t="shared" si="345"/>
        <v/>
      </c>
      <c r="G1965" s="225" t="str">
        <f t="shared" si="341"/>
        <v>1</v>
      </c>
      <c r="H1965" s="225" t="str">
        <f t="shared" si="342"/>
        <v>2</v>
      </c>
      <c r="I1965" s="225" t="str">
        <f t="shared" si="344"/>
        <v>3</v>
      </c>
      <c r="J1965" s="225" t="str">
        <f t="shared" si="347"/>
        <v>4</v>
      </c>
      <c r="K1965" s="225" t="str">
        <f t="shared" si="347"/>
        <v>5</v>
      </c>
      <c r="L1965" s="225" t="str">
        <f t="shared" si="347"/>
        <v>6</v>
      </c>
      <c r="M1965" s="225" t="str">
        <f t="shared" si="347"/>
        <v>7</v>
      </c>
      <c r="N1965" s="225" t="str">
        <f t="shared" si="347"/>
        <v>8</v>
      </c>
      <c r="O1965" s="225" t="str">
        <f t="shared" si="347"/>
        <v>9</v>
      </c>
      <c r="P1965" s="225" t="str">
        <f t="shared" si="347"/>
        <v>10</v>
      </c>
      <c r="Q1965" s="225" t="str">
        <f t="shared" si="347"/>
        <v>11</v>
      </c>
      <c r="R1965" s="225" t="str">
        <f t="shared" si="347"/>
        <v>12</v>
      </c>
      <c r="S1965" s="225" t="str">
        <f t="shared" si="347"/>
        <v>13</v>
      </c>
      <c r="T1965" s="225" t="str">
        <f t="shared" si="347"/>
        <v>14</v>
      </c>
      <c r="U1965" s="225" t="str">
        <f t="shared" si="347"/>
        <v>15</v>
      </c>
      <c r="V1965" s="225" t="str">
        <f t="shared" si="347"/>
        <v>16</v>
      </c>
      <c r="W1965" s="225" t="str">
        <f t="shared" si="347"/>
        <v>17</v>
      </c>
      <c r="X1965" s="225" t="str">
        <f t="shared" si="347"/>
        <v>18</v>
      </c>
      <c r="Y1965" s="225" t="str">
        <f t="shared" si="347"/>
        <v>19</v>
      </c>
    </row>
    <row r="1966" spans="1:25" x14ac:dyDescent="0.25">
      <c r="A1966" t="str">
        <f t="shared" si="345"/>
        <v/>
      </c>
      <c r="G1966" s="225" t="str">
        <f t="shared" si="341"/>
        <v>1</v>
      </c>
      <c r="H1966" s="225" t="str">
        <f t="shared" si="342"/>
        <v>2</v>
      </c>
      <c r="I1966" s="225" t="str">
        <f t="shared" si="344"/>
        <v>3</v>
      </c>
      <c r="J1966" s="225" t="str">
        <f t="shared" si="347"/>
        <v>4</v>
      </c>
      <c r="K1966" s="225" t="str">
        <f t="shared" si="347"/>
        <v>5</v>
      </c>
      <c r="L1966" s="225" t="str">
        <f t="shared" si="347"/>
        <v>6</v>
      </c>
      <c r="M1966" s="225" t="str">
        <f t="shared" si="347"/>
        <v>7</v>
      </c>
      <c r="N1966" s="225" t="str">
        <f t="shared" si="347"/>
        <v>8</v>
      </c>
      <c r="O1966" s="225" t="str">
        <f t="shared" si="347"/>
        <v>9</v>
      </c>
      <c r="P1966" s="225" t="str">
        <f t="shared" si="347"/>
        <v>10</v>
      </c>
      <c r="Q1966" s="225" t="str">
        <f t="shared" si="347"/>
        <v>11</v>
      </c>
      <c r="R1966" s="225" t="str">
        <f t="shared" si="347"/>
        <v>12</v>
      </c>
      <c r="S1966" s="225" t="str">
        <f t="shared" si="347"/>
        <v>13</v>
      </c>
      <c r="T1966" s="225" t="str">
        <f t="shared" si="347"/>
        <v>14</v>
      </c>
      <c r="U1966" s="225" t="str">
        <f t="shared" si="347"/>
        <v>15</v>
      </c>
      <c r="V1966" s="225" t="str">
        <f t="shared" si="347"/>
        <v>16</v>
      </c>
      <c r="W1966" s="225" t="str">
        <f t="shared" si="347"/>
        <v>17</v>
      </c>
      <c r="X1966" s="225" t="str">
        <f t="shared" si="347"/>
        <v>18</v>
      </c>
      <c r="Y1966" s="225" t="str">
        <f t="shared" si="347"/>
        <v>19</v>
      </c>
    </row>
    <row r="1967" spans="1:25" x14ac:dyDescent="0.25">
      <c r="A1967" t="str">
        <f t="shared" si="345"/>
        <v/>
      </c>
      <c r="G1967" s="225" t="str">
        <f t="shared" si="341"/>
        <v>1</v>
      </c>
      <c r="H1967" s="225" t="str">
        <f t="shared" si="342"/>
        <v>2</v>
      </c>
      <c r="I1967" s="225" t="str">
        <f t="shared" si="344"/>
        <v>3</v>
      </c>
      <c r="J1967" s="225" t="str">
        <f t="shared" si="347"/>
        <v>4</v>
      </c>
      <c r="K1967" s="225" t="str">
        <f t="shared" si="347"/>
        <v>5</v>
      </c>
      <c r="L1967" s="225" t="str">
        <f t="shared" si="347"/>
        <v>6</v>
      </c>
      <c r="M1967" s="225" t="str">
        <f t="shared" si="347"/>
        <v>7</v>
      </c>
      <c r="N1967" s="225" t="str">
        <f t="shared" si="347"/>
        <v>8</v>
      </c>
      <c r="O1967" s="225" t="str">
        <f t="shared" si="347"/>
        <v>9</v>
      </c>
      <c r="P1967" s="225" t="str">
        <f t="shared" si="347"/>
        <v>10</v>
      </c>
      <c r="Q1967" s="225" t="str">
        <f t="shared" si="347"/>
        <v>11</v>
      </c>
      <c r="R1967" s="225" t="str">
        <f t="shared" si="347"/>
        <v>12</v>
      </c>
      <c r="S1967" s="225" t="str">
        <f t="shared" si="347"/>
        <v>13</v>
      </c>
      <c r="T1967" s="225" t="str">
        <f t="shared" si="347"/>
        <v>14</v>
      </c>
      <c r="U1967" s="225" t="str">
        <f t="shared" si="347"/>
        <v>15</v>
      </c>
      <c r="V1967" s="225" t="str">
        <f t="shared" si="347"/>
        <v>16</v>
      </c>
      <c r="W1967" s="225" t="str">
        <f t="shared" si="347"/>
        <v>17</v>
      </c>
      <c r="X1967" s="225" t="str">
        <f t="shared" si="347"/>
        <v>18</v>
      </c>
      <c r="Y1967" s="225" t="str">
        <f t="shared" si="347"/>
        <v>19</v>
      </c>
    </row>
    <row r="1968" spans="1:25" x14ac:dyDescent="0.25">
      <c r="A1968" t="str">
        <f t="shared" si="345"/>
        <v/>
      </c>
      <c r="G1968" s="225" t="str">
        <f t="shared" si="341"/>
        <v>1</v>
      </c>
      <c r="H1968" s="225" t="str">
        <f t="shared" si="342"/>
        <v>2</v>
      </c>
      <c r="I1968" s="225" t="str">
        <f t="shared" si="344"/>
        <v>3</v>
      </c>
      <c r="J1968" s="225" t="str">
        <f t="shared" si="347"/>
        <v>4</v>
      </c>
      <c r="K1968" s="225" t="str">
        <f t="shared" si="347"/>
        <v>5</v>
      </c>
      <c r="L1968" s="225" t="str">
        <f t="shared" si="347"/>
        <v>6</v>
      </c>
      <c r="M1968" s="225" t="str">
        <f t="shared" si="347"/>
        <v>7</v>
      </c>
      <c r="N1968" s="225" t="str">
        <f t="shared" si="347"/>
        <v>8</v>
      </c>
      <c r="O1968" s="225" t="str">
        <f t="shared" si="347"/>
        <v>9</v>
      </c>
      <c r="P1968" s="225" t="str">
        <f t="shared" si="347"/>
        <v>10</v>
      </c>
      <c r="Q1968" s="225" t="str">
        <f t="shared" si="347"/>
        <v>11</v>
      </c>
      <c r="R1968" s="225" t="str">
        <f t="shared" si="347"/>
        <v>12</v>
      </c>
      <c r="S1968" s="225" t="str">
        <f t="shared" si="347"/>
        <v>13</v>
      </c>
      <c r="T1968" s="225" t="str">
        <f t="shared" si="347"/>
        <v>14</v>
      </c>
      <c r="U1968" s="225" t="str">
        <f t="shared" si="347"/>
        <v>15</v>
      </c>
      <c r="V1968" s="225" t="str">
        <f t="shared" si="347"/>
        <v>16</v>
      </c>
      <c r="W1968" s="225" t="str">
        <f t="shared" si="347"/>
        <v>17</v>
      </c>
      <c r="X1968" s="225" t="str">
        <f t="shared" si="347"/>
        <v>18</v>
      </c>
      <c r="Y1968" s="225" t="str">
        <f t="shared" si="347"/>
        <v>19</v>
      </c>
    </row>
    <row r="1969" spans="1:25" x14ac:dyDescent="0.25">
      <c r="A1969" t="str">
        <f t="shared" si="345"/>
        <v/>
      </c>
      <c r="G1969" s="225" t="str">
        <f t="shared" si="341"/>
        <v>1</v>
      </c>
      <c r="H1969" s="225" t="str">
        <f t="shared" si="342"/>
        <v>2</v>
      </c>
      <c r="I1969" s="225" t="str">
        <f t="shared" si="344"/>
        <v>3</v>
      </c>
      <c r="J1969" s="225" t="str">
        <f t="shared" si="347"/>
        <v>4</v>
      </c>
      <c r="K1969" s="225" t="str">
        <f t="shared" si="347"/>
        <v>5</v>
      </c>
      <c r="L1969" s="225" t="str">
        <f t="shared" si="347"/>
        <v>6</v>
      </c>
      <c r="M1969" s="225" t="str">
        <f t="shared" si="347"/>
        <v>7</v>
      </c>
      <c r="N1969" s="225" t="str">
        <f t="shared" si="347"/>
        <v>8</v>
      </c>
      <c r="O1969" s="225" t="str">
        <f t="shared" si="347"/>
        <v>9</v>
      </c>
      <c r="P1969" s="225" t="str">
        <f t="shared" si="347"/>
        <v>10</v>
      </c>
      <c r="Q1969" s="225" t="str">
        <f t="shared" si="347"/>
        <v>11</v>
      </c>
      <c r="R1969" s="225" t="str">
        <f t="shared" si="347"/>
        <v>12</v>
      </c>
      <c r="S1969" s="225" t="str">
        <f t="shared" si="347"/>
        <v>13</v>
      </c>
      <c r="T1969" s="225" t="str">
        <f t="shared" si="347"/>
        <v>14</v>
      </c>
      <c r="U1969" s="225" t="str">
        <f t="shared" si="347"/>
        <v>15</v>
      </c>
      <c r="V1969" s="225" t="str">
        <f t="shared" si="347"/>
        <v>16</v>
      </c>
      <c r="W1969" s="225" t="str">
        <f t="shared" si="347"/>
        <v>17</v>
      </c>
      <c r="X1969" s="225" t="str">
        <f t="shared" ref="J1969:Y1985" si="348">X$1&amp;$F1969&amp;$B1969&amp;$E1969</f>
        <v>18</v>
      </c>
      <c r="Y1969" s="225" t="str">
        <f t="shared" si="348"/>
        <v>19</v>
      </c>
    </row>
    <row r="1970" spans="1:25" x14ac:dyDescent="0.25">
      <c r="A1970" t="str">
        <f t="shared" si="345"/>
        <v/>
      </c>
      <c r="G1970" s="225" t="str">
        <f t="shared" si="341"/>
        <v>1</v>
      </c>
      <c r="H1970" s="225" t="str">
        <f t="shared" si="342"/>
        <v>2</v>
      </c>
      <c r="I1970" s="225" t="str">
        <f t="shared" si="344"/>
        <v>3</v>
      </c>
      <c r="J1970" s="225" t="str">
        <f t="shared" si="348"/>
        <v>4</v>
      </c>
      <c r="K1970" s="225" t="str">
        <f t="shared" si="348"/>
        <v>5</v>
      </c>
      <c r="L1970" s="225" t="str">
        <f t="shared" si="348"/>
        <v>6</v>
      </c>
      <c r="M1970" s="225" t="str">
        <f t="shared" si="348"/>
        <v>7</v>
      </c>
      <c r="N1970" s="225" t="str">
        <f t="shared" si="348"/>
        <v>8</v>
      </c>
      <c r="O1970" s="225" t="str">
        <f t="shared" si="348"/>
        <v>9</v>
      </c>
      <c r="P1970" s="225" t="str">
        <f t="shared" si="348"/>
        <v>10</v>
      </c>
      <c r="Q1970" s="225" t="str">
        <f t="shared" si="348"/>
        <v>11</v>
      </c>
      <c r="R1970" s="225" t="str">
        <f t="shared" si="348"/>
        <v>12</v>
      </c>
      <c r="S1970" s="225" t="str">
        <f t="shared" si="348"/>
        <v>13</v>
      </c>
      <c r="T1970" s="225" t="str">
        <f t="shared" si="348"/>
        <v>14</v>
      </c>
      <c r="U1970" s="225" t="str">
        <f t="shared" si="348"/>
        <v>15</v>
      </c>
      <c r="V1970" s="225" t="str">
        <f t="shared" si="348"/>
        <v>16</v>
      </c>
      <c r="W1970" s="225" t="str">
        <f t="shared" si="348"/>
        <v>17</v>
      </c>
      <c r="X1970" s="225" t="str">
        <f t="shared" si="348"/>
        <v>18</v>
      </c>
      <c r="Y1970" s="225" t="str">
        <f t="shared" si="348"/>
        <v>19</v>
      </c>
    </row>
    <row r="1971" spans="1:25" x14ac:dyDescent="0.25">
      <c r="A1971" t="str">
        <f t="shared" si="345"/>
        <v/>
      </c>
      <c r="G1971" s="225" t="str">
        <f t="shared" si="341"/>
        <v>1</v>
      </c>
      <c r="H1971" s="225" t="str">
        <f t="shared" si="342"/>
        <v>2</v>
      </c>
      <c r="I1971" s="225" t="str">
        <f t="shared" si="344"/>
        <v>3</v>
      </c>
      <c r="J1971" s="225" t="str">
        <f t="shared" si="348"/>
        <v>4</v>
      </c>
      <c r="K1971" s="225" t="str">
        <f t="shared" si="348"/>
        <v>5</v>
      </c>
      <c r="L1971" s="225" t="str">
        <f t="shared" si="348"/>
        <v>6</v>
      </c>
      <c r="M1971" s="225" t="str">
        <f t="shared" si="348"/>
        <v>7</v>
      </c>
      <c r="N1971" s="225" t="str">
        <f t="shared" si="348"/>
        <v>8</v>
      </c>
      <c r="O1971" s="225" t="str">
        <f t="shared" si="348"/>
        <v>9</v>
      </c>
      <c r="P1971" s="225" t="str">
        <f t="shared" si="348"/>
        <v>10</v>
      </c>
      <c r="Q1971" s="225" t="str">
        <f t="shared" si="348"/>
        <v>11</v>
      </c>
      <c r="R1971" s="225" t="str">
        <f t="shared" si="348"/>
        <v>12</v>
      </c>
      <c r="S1971" s="225" t="str">
        <f t="shared" si="348"/>
        <v>13</v>
      </c>
      <c r="T1971" s="225" t="str">
        <f t="shared" si="348"/>
        <v>14</v>
      </c>
      <c r="U1971" s="225" t="str">
        <f t="shared" si="348"/>
        <v>15</v>
      </c>
      <c r="V1971" s="225" t="str">
        <f t="shared" si="348"/>
        <v>16</v>
      </c>
      <c r="W1971" s="225" t="str">
        <f t="shared" si="348"/>
        <v>17</v>
      </c>
      <c r="X1971" s="225" t="str">
        <f t="shared" si="348"/>
        <v>18</v>
      </c>
      <c r="Y1971" s="225" t="str">
        <f t="shared" si="348"/>
        <v>19</v>
      </c>
    </row>
    <row r="1972" spans="1:25" x14ac:dyDescent="0.25">
      <c r="A1972" t="str">
        <f t="shared" si="345"/>
        <v/>
      </c>
      <c r="G1972" s="225" t="str">
        <f t="shared" si="341"/>
        <v>1</v>
      </c>
      <c r="H1972" s="225" t="str">
        <f t="shared" si="342"/>
        <v>2</v>
      </c>
      <c r="I1972" s="225" t="str">
        <f t="shared" si="344"/>
        <v>3</v>
      </c>
      <c r="J1972" s="225" t="str">
        <f t="shared" si="348"/>
        <v>4</v>
      </c>
      <c r="K1972" s="225" t="str">
        <f t="shared" si="348"/>
        <v>5</v>
      </c>
      <c r="L1972" s="225" t="str">
        <f t="shared" si="348"/>
        <v>6</v>
      </c>
      <c r="M1972" s="225" t="str">
        <f t="shared" si="348"/>
        <v>7</v>
      </c>
      <c r="N1972" s="225" t="str">
        <f t="shared" si="348"/>
        <v>8</v>
      </c>
      <c r="O1972" s="225" t="str">
        <f t="shared" si="348"/>
        <v>9</v>
      </c>
      <c r="P1972" s="225" t="str">
        <f t="shared" si="348"/>
        <v>10</v>
      </c>
      <c r="Q1972" s="225" t="str">
        <f t="shared" si="348"/>
        <v>11</v>
      </c>
      <c r="R1972" s="225" t="str">
        <f t="shared" si="348"/>
        <v>12</v>
      </c>
      <c r="S1972" s="225" t="str">
        <f t="shared" si="348"/>
        <v>13</v>
      </c>
      <c r="T1972" s="225" t="str">
        <f t="shared" si="348"/>
        <v>14</v>
      </c>
      <c r="U1972" s="225" t="str">
        <f t="shared" si="348"/>
        <v>15</v>
      </c>
      <c r="V1972" s="225" t="str">
        <f t="shared" si="348"/>
        <v>16</v>
      </c>
      <c r="W1972" s="225" t="str">
        <f t="shared" si="348"/>
        <v>17</v>
      </c>
      <c r="X1972" s="225" t="str">
        <f t="shared" si="348"/>
        <v>18</v>
      </c>
      <c r="Y1972" s="225" t="str">
        <f t="shared" si="348"/>
        <v>19</v>
      </c>
    </row>
    <row r="1973" spans="1:25" x14ac:dyDescent="0.25">
      <c r="A1973" t="str">
        <f t="shared" si="345"/>
        <v/>
      </c>
      <c r="G1973" s="225" t="str">
        <f t="shared" si="341"/>
        <v>1</v>
      </c>
      <c r="H1973" s="225" t="str">
        <f t="shared" si="342"/>
        <v>2</v>
      </c>
      <c r="I1973" s="225" t="str">
        <f t="shared" si="344"/>
        <v>3</v>
      </c>
      <c r="J1973" s="225" t="str">
        <f t="shared" si="348"/>
        <v>4</v>
      </c>
      <c r="K1973" s="225" t="str">
        <f t="shared" si="348"/>
        <v>5</v>
      </c>
      <c r="L1973" s="225" t="str">
        <f t="shared" si="348"/>
        <v>6</v>
      </c>
      <c r="M1973" s="225" t="str">
        <f t="shared" si="348"/>
        <v>7</v>
      </c>
      <c r="N1973" s="225" t="str">
        <f t="shared" si="348"/>
        <v>8</v>
      </c>
      <c r="O1973" s="225" t="str">
        <f t="shared" si="348"/>
        <v>9</v>
      </c>
      <c r="P1973" s="225" t="str">
        <f t="shared" si="348"/>
        <v>10</v>
      </c>
      <c r="Q1973" s="225" t="str">
        <f t="shared" si="348"/>
        <v>11</v>
      </c>
      <c r="R1973" s="225" t="str">
        <f t="shared" si="348"/>
        <v>12</v>
      </c>
      <c r="S1973" s="225" t="str">
        <f t="shared" si="348"/>
        <v>13</v>
      </c>
      <c r="T1973" s="225" t="str">
        <f t="shared" si="348"/>
        <v>14</v>
      </c>
      <c r="U1973" s="225" t="str">
        <f t="shared" si="348"/>
        <v>15</v>
      </c>
      <c r="V1973" s="225" t="str">
        <f t="shared" si="348"/>
        <v>16</v>
      </c>
      <c r="W1973" s="225" t="str">
        <f t="shared" si="348"/>
        <v>17</v>
      </c>
      <c r="X1973" s="225" t="str">
        <f t="shared" si="348"/>
        <v>18</v>
      </c>
      <c r="Y1973" s="225" t="str">
        <f t="shared" si="348"/>
        <v>19</v>
      </c>
    </row>
    <row r="1974" spans="1:25" x14ac:dyDescent="0.25">
      <c r="A1974" t="str">
        <f t="shared" si="345"/>
        <v/>
      </c>
      <c r="G1974" s="225" t="str">
        <f t="shared" si="341"/>
        <v>1</v>
      </c>
      <c r="H1974" s="225" t="str">
        <f t="shared" si="342"/>
        <v>2</v>
      </c>
      <c r="I1974" s="225" t="str">
        <f t="shared" si="344"/>
        <v>3</v>
      </c>
      <c r="J1974" s="225" t="str">
        <f t="shared" si="348"/>
        <v>4</v>
      </c>
      <c r="K1974" s="225" t="str">
        <f t="shared" si="348"/>
        <v>5</v>
      </c>
      <c r="L1974" s="225" t="str">
        <f t="shared" si="348"/>
        <v>6</v>
      </c>
      <c r="M1974" s="225" t="str">
        <f t="shared" si="348"/>
        <v>7</v>
      </c>
      <c r="N1974" s="225" t="str">
        <f t="shared" si="348"/>
        <v>8</v>
      </c>
      <c r="O1974" s="225" t="str">
        <f t="shared" si="348"/>
        <v>9</v>
      </c>
      <c r="P1974" s="225" t="str">
        <f t="shared" si="348"/>
        <v>10</v>
      </c>
      <c r="Q1974" s="225" t="str">
        <f t="shared" si="348"/>
        <v>11</v>
      </c>
      <c r="R1974" s="225" t="str">
        <f t="shared" si="348"/>
        <v>12</v>
      </c>
      <c r="S1974" s="225" t="str">
        <f t="shared" si="348"/>
        <v>13</v>
      </c>
      <c r="T1974" s="225" t="str">
        <f t="shared" si="348"/>
        <v>14</v>
      </c>
      <c r="U1974" s="225" t="str">
        <f t="shared" si="348"/>
        <v>15</v>
      </c>
      <c r="V1974" s="225" t="str">
        <f t="shared" si="348"/>
        <v>16</v>
      </c>
      <c r="W1974" s="225" t="str">
        <f t="shared" si="348"/>
        <v>17</v>
      </c>
      <c r="X1974" s="225" t="str">
        <f t="shared" si="348"/>
        <v>18</v>
      </c>
      <c r="Y1974" s="225" t="str">
        <f t="shared" si="348"/>
        <v>19</v>
      </c>
    </row>
    <row r="1975" spans="1:25" x14ac:dyDescent="0.25">
      <c r="A1975" t="str">
        <f t="shared" si="345"/>
        <v/>
      </c>
      <c r="G1975" s="225" t="str">
        <f t="shared" si="341"/>
        <v>1</v>
      </c>
      <c r="H1975" s="225" t="str">
        <f t="shared" si="342"/>
        <v>2</v>
      </c>
      <c r="I1975" s="225" t="str">
        <f t="shared" si="344"/>
        <v>3</v>
      </c>
      <c r="J1975" s="225" t="str">
        <f t="shared" si="348"/>
        <v>4</v>
      </c>
      <c r="K1975" s="225" t="str">
        <f t="shared" si="348"/>
        <v>5</v>
      </c>
      <c r="L1975" s="225" t="str">
        <f t="shared" si="348"/>
        <v>6</v>
      </c>
      <c r="M1975" s="225" t="str">
        <f t="shared" si="348"/>
        <v>7</v>
      </c>
      <c r="N1975" s="225" t="str">
        <f t="shared" si="348"/>
        <v>8</v>
      </c>
      <c r="O1975" s="225" t="str">
        <f t="shared" si="348"/>
        <v>9</v>
      </c>
      <c r="P1975" s="225" t="str">
        <f t="shared" si="348"/>
        <v>10</v>
      </c>
      <c r="Q1975" s="225" t="str">
        <f t="shared" si="348"/>
        <v>11</v>
      </c>
      <c r="R1975" s="225" t="str">
        <f t="shared" si="348"/>
        <v>12</v>
      </c>
      <c r="S1975" s="225" t="str">
        <f t="shared" si="348"/>
        <v>13</v>
      </c>
      <c r="T1975" s="225" t="str">
        <f t="shared" si="348"/>
        <v>14</v>
      </c>
      <c r="U1975" s="225" t="str">
        <f t="shared" si="348"/>
        <v>15</v>
      </c>
      <c r="V1975" s="225" t="str">
        <f t="shared" si="348"/>
        <v>16</v>
      </c>
      <c r="W1975" s="225" t="str">
        <f t="shared" si="348"/>
        <v>17</v>
      </c>
      <c r="X1975" s="225" t="str">
        <f t="shared" si="348"/>
        <v>18</v>
      </c>
      <c r="Y1975" s="225" t="str">
        <f t="shared" si="348"/>
        <v>19</v>
      </c>
    </row>
    <row r="1976" spans="1:25" x14ac:dyDescent="0.25">
      <c r="A1976" t="str">
        <f t="shared" si="345"/>
        <v/>
      </c>
      <c r="G1976" s="225" t="str">
        <f t="shared" si="341"/>
        <v>1</v>
      </c>
      <c r="H1976" s="225" t="str">
        <f t="shared" si="342"/>
        <v>2</v>
      </c>
      <c r="I1976" s="225" t="str">
        <f t="shared" si="344"/>
        <v>3</v>
      </c>
      <c r="J1976" s="225" t="str">
        <f t="shared" si="348"/>
        <v>4</v>
      </c>
      <c r="K1976" s="225" t="str">
        <f t="shared" si="348"/>
        <v>5</v>
      </c>
      <c r="L1976" s="225" t="str">
        <f t="shared" si="348"/>
        <v>6</v>
      </c>
      <c r="M1976" s="225" t="str">
        <f t="shared" si="348"/>
        <v>7</v>
      </c>
      <c r="N1976" s="225" t="str">
        <f t="shared" si="348"/>
        <v>8</v>
      </c>
      <c r="O1976" s="225" t="str">
        <f t="shared" si="348"/>
        <v>9</v>
      </c>
      <c r="P1976" s="225" t="str">
        <f t="shared" si="348"/>
        <v>10</v>
      </c>
      <c r="Q1976" s="225" t="str">
        <f t="shared" si="348"/>
        <v>11</v>
      </c>
      <c r="R1976" s="225" t="str">
        <f t="shared" si="348"/>
        <v>12</v>
      </c>
      <c r="S1976" s="225" t="str">
        <f t="shared" si="348"/>
        <v>13</v>
      </c>
      <c r="T1976" s="225" t="str">
        <f t="shared" si="348"/>
        <v>14</v>
      </c>
      <c r="U1976" s="225" t="str">
        <f t="shared" si="348"/>
        <v>15</v>
      </c>
      <c r="V1976" s="225" t="str">
        <f t="shared" si="348"/>
        <v>16</v>
      </c>
      <c r="W1976" s="225" t="str">
        <f t="shared" si="348"/>
        <v>17</v>
      </c>
      <c r="X1976" s="225" t="str">
        <f t="shared" si="348"/>
        <v>18</v>
      </c>
      <c r="Y1976" s="225" t="str">
        <f t="shared" si="348"/>
        <v>19</v>
      </c>
    </row>
    <row r="1977" spans="1:25" x14ac:dyDescent="0.25">
      <c r="A1977" t="str">
        <f t="shared" si="345"/>
        <v/>
      </c>
      <c r="G1977" s="225" t="str">
        <f t="shared" si="341"/>
        <v>1</v>
      </c>
      <c r="H1977" s="225" t="str">
        <f t="shared" si="342"/>
        <v>2</v>
      </c>
      <c r="I1977" s="225" t="str">
        <f t="shared" si="344"/>
        <v>3</v>
      </c>
      <c r="J1977" s="225" t="str">
        <f t="shared" si="348"/>
        <v>4</v>
      </c>
      <c r="K1977" s="225" t="str">
        <f t="shared" si="348"/>
        <v>5</v>
      </c>
      <c r="L1977" s="225" t="str">
        <f t="shared" si="348"/>
        <v>6</v>
      </c>
      <c r="M1977" s="225" t="str">
        <f t="shared" si="348"/>
        <v>7</v>
      </c>
      <c r="N1977" s="225" t="str">
        <f t="shared" si="348"/>
        <v>8</v>
      </c>
      <c r="O1977" s="225" t="str">
        <f t="shared" si="348"/>
        <v>9</v>
      </c>
      <c r="P1977" s="225" t="str">
        <f t="shared" si="348"/>
        <v>10</v>
      </c>
      <c r="Q1977" s="225" t="str">
        <f t="shared" si="348"/>
        <v>11</v>
      </c>
      <c r="R1977" s="225" t="str">
        <f t="shared" si="348"/>
        <v>12</v>
      </c>
      <c r="S1977" s="225" t="str">
        <f t="shared" si="348"/>
        <v>13</v>
      </c>
      <c r="T1977" s="225" t="str">
        <f t="shared" si="348"/>
        <v>14</v>
      </c>
      <c r="U1977" s="225" t="str">
        <f t="shared" si="348"/>
        <v>15</v>
      </c>
      <c r="V1977" s="225" t="str">
        <f t="shared" si="348"/>
        <v>16</v>
      </c>
      <c r="W1977" s="225" t="str">
        <f t="shared" si="348"/>
        <v>17</v>
      </c>
      <c r="X1977" s="225" t="str">
        <f t="shared" si="348"/>
        <v>18</v>
      </c>
      <c r="Y1977" s="225" t="str">
        <f t="shared" si="348"/>
        <v>19</v>
      </c>
    </row>
    <row r="1978" spans="1:25" x14ac:dyDescent="0.25">
      <c r="A1978" t="str">
        <f t="shared" si="345"/>
        <v/>
      </c>
      <c r="G1978" s="225" t="str">
        <f t="shared" ref="G1978:G2000" si="349">G$1&amp;F1978&amp;B1978&amp;E1978</f>
        <v>1</v>
      </c>
      <c r="H1978" s="225" t="str">
        <f t="shared" ref="H1978:H2000" si="350">H$1&amp;F1978&amp;B1978&amp;E1978</f>
        <v>2</v>
      </c>
      <c r="I1978" s="225" t="str">
        <f t="shared" si="344"/>
        <v>3</v>
      </c>
      <c r="J1978" s="225" t="str">
        <f t="shared" si="348"/>
        <v>4</v>
      </c>
      <c r="K1978" s="225" t="str">
        <f t="shared" si="348"/>
        <v>5</v>
      </c>
      <c r="L1978" s="225" t="str">
        <f t="shared" si="348"/>
        <v>6</v>
      </c>
      <c r="M1978" s="225" t="str">
        <f t="shared" si="348"/>
        <v>7</v>
      </c>
      <c r="N1978" s="225" t="str">
        <f t="shared" si="348"/>
        <v>8</v>
      </c>
      <c r="O1978" s="225" t="str">
        <f t="shared" si="348"/>
        <v>9</v>
      </c>
      <c r="P1978" s="225" t="str">
        <f t="shared" si="348"/>
        <v>10</v>
      </c>
      <c r="Q1978" s="225" t="str">
        <f t="shared" si="348"/>
        <v>11</v>
      </c>
      <c r="R1978" s="225" t="str">
        <f t="shared" si="348"/>
        <v>12</v>
      </c>
      <c r="S1978" s="225" t="str">
        <f t="shared" si="348"/>
        <v>13</v>
      </c>
      <c r="T1978" s="225" t="str">
        <f t="shared" si="348"/>
        <v>14</v>
      </c>
      <c r="U1978" s="225" t="str">
        <f t="shared" si="348"/>
        <v>15</v>
      </c>
      <c r="V1978" s="225" t="str">
        <f t="shared" si="348"/>
        <v>16</v>
      </c>
      <c r="W1978" s="225" t="str">
        <f t="shared" si="348"/>
        <v>17</v>
      </c>
      <c r="X1978" s="225" t="str">
        <f t="shared" si="348"/>
        <v>18</v>
      </c>
      <c r="Y1978" s="225" t="str">
        <f t="shared" si="348"/>
        <v>19</v>
      </c>
    </row>
    <row r="1979" spans="1:25" x14ac:dyDescent="0.25">
      <c r="A1979" t="str">
        <f t="shared" si="345"/>
        <v/>
      </c>
      <c r="G1979" s="225" t="str">
        <f t="shared" si="349"/>
        <v>1</v>
      </c>
      <c r="H1979" s="225" t="str">
        <f t="shared" si="350"/>
        <v>2</v>
      </c>
      <c r="I1979" s="225" t="str">
        <f t="shared" si="344"/>
        <v>3</v>
      </c>
      <c r="J1979" s="225" t="str">
        <f t="shared" si="348"/>
        <v>4</v>
      </c>
      <c r="K1979" s="225" t="str">
        <f t="shared" si="348"/>
        <v>5</v>
      </c>
      <c r="L1979" s="225" t="str">
        <f t="shared" si="348"/>
        <v>6</v>
      </c>
      <c r="M1979" s="225" t="str">
        <f t="shared" si="348"/>
        <v>7</v>
      </c>
      <c r="N1979" s="225" t="str">
        <f t="shared" si="348"/>
        <v>8</v>
      </c>
      <c r="O1979" s="225" t="str">
        <f t="shared" si="348"/>
        <v>9</v>
      </c>
      <c r="P1979" s="225" t="str">
        <f t="shared" si="348"/>
        <v>10</v>
      </c>
      <c r="Q1979" s="225" t="str">
        <f t="shared" si="348"/>
        <v>11</v>
      </c>
      <c r="R1979" s="225" t="str">
        <f t="shared" si="348"/>
        <v>12</v>
      </c>
      <c r="S1979" s="225" t="str">
        <f t="shared" si="348"/>
        <v>13</v>
      </c>
      <c r="T1979" s="225" t="str">
        <f t="shared" si="348"/>
        <v>14</v>
      </c>
      <c r="U1979" s="225" t="str">
        <f t="shared" si="348"/>
        <v>15</v>
      </c>
      <c r="V1979" s="225" t="str">
        <f t="shared" si="348"/>
        <v>16</v>
      </c>
      <c r="W1979" s="225" t="str">
        <f t="shared" si="348"/>
        <v>17</v>
      </c>
      <c r="X1979" s="225" t="str">
        <f t="shared" si="348"/>
        <v>18</v>
      </c>
      <c r="Y1979" s="225" t="str">
        <f t="shared" si="348"/>
        <v>19</v>
      </c>
    </row>
    <row r="1980" spans="1:25" x14ac:dyDescent="0.25">
      <c r="A1980" t="str">
        <f t="shared" si="345"/>
        <v/>
      </c>
      <c r="G1980" s="225" t="str">
        <f t="shared" si="349"/>
        <v>1</v>
      </c>
      <c r="H1980" s="225" t="str">
        <f t="shared" si="350"/>
        <v>2</v>
      </c>
      <c r="I1980" s="225" t="str">
        <f t="shared" si="344"/>
        <v>3</v>
      </c>
      <c r="J1980" s="225" t="str">
        <f t="shared" si="348"/>
        <v>4</v>
      </c>
      <c r="K1980" s="225" t="str">
        <f t="shared" si="348"/>
        <v>5</v>
      </c>
      <c r="L1980" s="225" t="str">
        <f t="shared" si="348"/>
        <v>6</v>
      </c>
      <c r="M1980" s="225" t="str">
        <f t="shared" si="348"/>
        <v>7</v>
      </c>
      <c r="N1980" s="225" t="str">
        <f t="shared" si="348"/>
        <v>8</v>
      </c>
      <c r="O1980" s="225" t="str">
        <f t="shared" si="348"/>
        <v>9</v>
      </c>
      <c r="P1980" s="225" t="str">
        <f t="shared" si="348"/>
        <v>10</v>
      </c>
      <c r="Q1980" s="225" t="str">
        <f t="shared" si="348"/>
        <v>11</v>
      </c>
      <c r="R1980" s="225" t="str">
        <f t="shared" si="348"/>
        <v>12</v>
      </c>
      <c r="S1980" s="225" t="str">
        <f t="shared" si="348"/>
        <v>13</v>
      </c>
      <c r="T1980" s="225" t="str">
        <f t="shared" si="348"/>
        <v>14</v>
      </c>
      <c r="U1980" s="225" t="str">
        <f t="shared" si="348"/>
        <v>15</v>
      </c>
      <c r="V1980" s="225" t="str">
        <f t="shared" si="348"/>
        <v>16</v>
      </c>
      <c r="W1980" s="225" t="str">
        <f t="shared" si="348"/>
        <v>17</v>
      </c>
      <c r="X1980" s="225" t="str">
        <f t="shared" si="348"/>
        <v>18</v>
      </c>
      <c r="Y1980" s="225" t="str">
        <f t="shared" si="348"/>
        <v>19</v>
      </c>
    </row>
    <row r="1981" spans="1:25" x14ac:dyDescent="0.25">
      <c r="A1981" t="str">
        <f t="shared" si="345"/>
        <v/>
      </c>
      <c r="G1981" s="225" t="str">
        <f t="shared" si="349"/>
        <v>1</v>
      </c>
      <c r="H1981" s="225" t="str">
        <f t="shared" si="350"/>
        <v>2</v>
      </c>
      <c r="I1981" s="225" t="str">
        <f t="shared" si="344"/>
        <v>3</v>
      </c>
      <c r="J1981" s="225" t="str">
        <f t="shared" si="348"/>
        <v>4</v>
      </c>
      <c r="K1981" s="225" t="str">
        <f t="shared" si="348"/>
        <v>5</v>
      </c>
      <c r="L1981" s="225" t="str">
        <f t="shared" si="348"/>
        <v>6</v>
      </c>
      <c r="M1981" s="225" t="str">
        <f t="shared" si="348"/>
        <v>7</v>
      </c>
      <c r="N1981" s="225" t="str">
        <f t="shared" si="348"/>
        <v>8</v>
      </c>
      <c r="O1981" s="225" t="str">
        <f t="shared" si="348"/>
        <v>9</v>
      </c>
      <c r="P1981" s="225" t="str">
        <f t="shared" si="348"/>
        <v>10</v>
      </c>
      <c r="Q1981" s="225" t="str">
        <f t="shared" si="348"/>
        <v>11</v>
      </c>
      <c r="R1981" s="225" t="str">
        <f t="shared" si="348"/>
        <v>12</v>
      </c>
      <c r="S1981" s="225" t="str">
        <f t="shared" si="348"/>
        <v>13</v>
      </c>
      <c r="T1981" s="225" t="str">
        <f t="shared" si="348"/>
        <v>14</v>
      </c>
      <c r="U1981" s="225" t="str">
        <f t="shared" si="348"/>
        <v>15</v>
      </c>
      <c r="V1981" s="225" t="str">
        <f t="shared" si="348"/>
        <v>16</v>
      </c>
      <c r="W1981" s="225" t="str">
        <f t="shared" si="348"/>
        <v>17</v>
      </c>
      <c r="X1981" s="225" t="str">
        <f t="shared" si="348"/>
        <v>18</v>
      </c>
      <c r="Y1981" s="225" t="str">
        <f t="shared" si="348"/>
        <v>19</v>
      </c>
    </row>
    <row r="1982" spans="1:25" x14ac:dyDescent="0.25">
      <c r="A1982" t="str">
        <f t="shared" si="345"/>
        <v/>
      </c>
      <c r="G1982" s="225" t="str">
        <f t="shared" si="349"/>
        <v>1</v>
      </c>
      <c r="H1982" s="225" t="str">
        <f t="shared" si="350"/>
        <v>2</v>
      </c>
      <c r="I1982" s="225" t="str">
        <f t="shared" si="344"/>
        <v>3</v>
      </c>
      <c r="J1982" s="225" t="str">
        <f t="shared" si="348"/>
        <v>4</v>
      </c>
      <c r="K1982" s="225" t="str">
        <f t="shared" si="348"/>
        <v>5</v>
      </c>
      <c r="L1982" s="225" t="str">
        <f t="shared" si="348"/>
        <v>6</v>
      </c>
      <c r="M1982" s="225" t="str">
        <f t="shared" si="348"/>
        <v>7</v>
      </c>
      <c r="N1982" s="225" t="str">
        <f t="shared" si="348"/>
        <v>8</v>
      </c>
      <c r="O1982" s="225" t="str">
        <f t="shared" si="348"/>
        <v>9</v>
      </c>
      <c r="P1982" s="225" t="str">
        <f t="shared" si="348"/>
        <v>10</v>
      </c>
      <c r="Q1982" s="225" t="str">
        <f t="shared" si="348"/>
        <v>11</v>
      </c>
      <c r="R1982" s="225" t="str">
        <f t="shared" si="348"/>
        <v>12</v>
      </c>
      <c r="S1982" s="225" t="str">
        <f t="shared" si="348"/>
        <v>13</v>
      </c>
      <c r="T1982" s="225" t="str">
        <f t="shared" si="348"/>
        <v>14</v>
      </c>
      <c r="U1982" s="225" t="str">
        <f t="shared" si="348"/>
        <v>15</v>
      </c>
      <c r="V1982" s="225" t="str">
        <f t="shared" si="348"/>
        <v>16</v>
      </c>
      <c r="W1982" s="225" t="str">
        <f t="shared" si="348"/>
        <v>17</v>
      </c>
      <c r="X1982" s="225" t="str">
        <f t="shared" si="348"/>
        <v>18</v>
      </c>
      <c r="Y1982" s="225" t="str">
        <f t="shared" si="348"/>
        <v>19</v>
      </c>
    </row>
    <row r="1983" spans="1:25" x14ac:dyDescent="0.25">
      <c r="A1983" t="str">
        <f t="shared" si="345"/>
        <v/>
      </c>
      <c r="G1983" s="225" t="str">
        <f t="shared" si="349"/>
        <v>1</v>
      </c>
      <c r="H1983" s="225" t="str">
        <f t="shared" si="350"/>
        <v>2</v>
      </c>
      <c r="I1983" s="225" t="str">
        <f t="shared" si="344"/>
        <v>3</v>
      </c>
      <c r="J1983" s="225" t="str">
        <f t="shared" si="348"/>
        <v>4</v>
      </c>
      <c r="K1983" s="225" t="str">
        <f t="shared" si="348"/>
        <v>5</v>
      </c>
      <c r="L1983" s="225" t="str">
        <f t="shared" si="348"/>
        <v>6</v>
      </c>
      <c r="M1983" s="225" t="str">
        <f t="shared" si="348"/>
        <v>7</v>
      </c>
      <c r="N1983" s="225" t="str">
        <f t="shared" si="348"/>
        <v>8</v>
      </c>
      <c r="O1983" s="225" t="str">
        <f t="shared" si="348"/>
        <v>9</v>
      </c>
      <c r="P1983" s="225" t="str">
        <f t="shared" si="348"/>
        <v>10</v>
      </c>
      <c r="Q1983" s="225" t="str">
        <f t="shared" si="348"/>
        <v>11</v>
      </c>
      <c r="R1983" s="225" t="str">
        <f t="shared" si="348"/>
        <v>12</v>
      </c>
      <c r="S1983" s="225" t="str">
        <f t="shared" si="348"/>
        <v>13</v>
      </c>
      <c r="T1983" s="225" t="str">
        <f t="shared" si="348"/>
        <v>14</v>
      </c>
      <c r="U1983" s="225" t="str">
        <f t="shared" si="348"/>
        <v>15</v>
      </c>
      <c r="V1983" s="225" t="str">
        <f t="shared" si="348"/>
        <v>16</v>
      </c>
      <c r="W1983" s="225" t="str">
        <f t="shared" si="348"/>
        <v>17</v>
      </c>
      <c r="X1983" s="225" t="str">
        <f t="shared" si="348"/>
        <v>18</v>
      </c>
      <c r="Y1983" s="225" t="str">
        <f t="shared" si="348"/>
        <v>19</v>
      </c>
    </row>
    <row r="1984" spans="1:25" x14ac:dyDescent="0.25">
      <c r="A1984" t="str">
        <f t="shared" si="345"/>
        <v/>
      </c>
      <c r="G1984" s="225" t="str">
        <f t="shared" si="349"/>
        <v>1</v>
      </c>
      <c r="H1984" s="225" t="str">
        <f t="shared" si="350"/>
        <v>2</v>
      </c>
      <c r="I1984" s="225" t="str">
        <f t="shared" si="344"/>
        <v>3</v>
      </c>
      <c r="J1984" s="225" t="str">
        <f t="shared" si="348"/>
        <v>4</v>
      </c>
      <c r="K1984" s="225" t="str">
        <f t="shared" si="348"/>
        <v>5</v>
      </c>
      <c r="L1984" s="225" t="str">
        <f t="shared" si="348"/>
        <v>6</v>
      </c>
      <c r="M1984" s="225" t="str">
        <f t="shared" si="348"/>
        <v>7</v>
      </c>
      <c r="N1984" s="225" t="str">
        <f t="shared" si="348"/>
        <v>8</v>
      </c>
      <c r="O1984" s="225" t="str">
        <f t="shared" si="348"/>
        <v>9</v>
      </c>
      <c r="P1984" s="225" t="str">
        <f t="shared" si="348"/>
        <v>10</v>
      </c>
      <c r="Q1984" s="225" t="str">
        <f t="shared" si="348"/>
        <v>11</v>
      </c>
      <c r="R1984" s="225" t="str">
        <f t="shared" si="348"/>
        <v>12</v>
      </c>
      <c r="S1984" s="225" t="str">
        <f t="shared" si="348"/>
        <v>13</v>
      </c>
      <c r="T1984" s="225" t="str">
        <f t="shared" si="348"/>
        <v>14</v>
      </c>
      <c r="U1984" s="225" t="str">
        <f t="shared" si="348"/>
        <v>15</v>
      </c>
      <c r="V1984" s="225" t="str">
        <f t="shared" si="348"/>
        <v>16</v>
      </c>
      <c r="W1984" s="225" t="str">
        <f t="shared" si="348"/>
        <v>17</v>
      </c>
      <c r="X1984" s="225" t="str">
        <f t="shared" si="348"/>
        <v>18</v>
      </c>
      <c r="Y1984" s="225" t="str">
        <f t="shared" si="348"/>
        <v>19</v>
      </c>
    </row>
    <row r="1985" spans="1:25" x14ac:dyDescent="0.25">
      <c r="A1985" t="str">
        <f t="shared" si="345"/>
        <v/>
      </c>
      <c r="G1985" s="225" t="str">
        <f t="shared" si="349"/>
        <v>1</v>
      </c>
      <c r="H1985" s="225" t="str">
        <f t="shared" si="350"/>
        <v>2</v>
      </c>
      <c r="I1985" s="225" t="str">
        <f t="shared" si="344"/>
        <v>3</v>
      </c>
      <c r="J1985" s="225" t="str">
        <f t="shared" si="348"/>
        <v>4</v>
      </c>
      <c r="K1985" s="225" t="str">
        <f t="shared" si="348"/>
        <v>5</v>
      </c>
      <c r="L1985" s="225" t="str">
        <f t="shared" si="348"/>
        <v>6</v>
      </c>
      <c r="M1985" s="225" t="str">
        <f t="shared" si="348"/>
        <v>7</v>
      </c>
      <c r="N1985" s="225" t="str">
        <f t="shared" si="348"/>
        <v>8</v>
      </c>
      <c r="O1985" s="225" t="str">
        <f t="shared" si="348"/>
        <v>9</v>
      </c>
      <c r="P1985" s="225" t="str">
        <f t="shared" si="348"/>
        <v>10</v>
      </c>
      <c r="Q1985" s="225" t="str">
        <f t="shared" si="348"/>
        <v>11</v>
      </c>
      <c r="R1985" s="225" t="str">
        <f t="shared" si="348"/>
        <v>12</v>
      </c>
      <c r="S1985" s="225" t="str">
        <f t="shared" si="348"/>
        <v>13</v>
      </c>
      <c r="T1985" s="225" t="str">
        <f t="shared" si="348"/>
        <v>14</v>
      </c>
      <c r="U1985" s="225" t="str">
        <f t="shared" si="348"/>
        <v>15</v>
      </c>
      <c r="V1985" s="225" t="str">
        <f t="shared" si="348"/>
        <v>16</v>
      </c>
      <c r="W1985" s="225" t="str">
        <f t="shared" ref="J1985:Y2000" si="351">W$1&amp;$F1985&amp;$B1985&amp;$E1985</f>
        <v>17</v>
      </c>
      <c r="X1985" s="225" t="str">
        <f t="shared" si="351"/>
        <v>18</v>
      </c>
      <c r="Y1985" s="225" t="str">
        <f t="shared" si="351"/>
        <v>19</v>
      </c>
    </row>
    <row r="1986" spans="1:25" x14ac:dyDescent="0.25">
      <c r="A1986" t="str">
        <f t="shared" si="345"/>
        <v/>
      </c>
      <c r="G1986" s="225" t="str">
        <f t="shared" si="349"/>
        <v>1</v>
      </c>
      <c r="H1986" s="225" t="str">
        <f t="shared" si="350"/>
        <v>2</v>
      </c>
      <c r="I1986" s="225" t="str">
        <f t="shared" ref="I1986:I2000" si="352">I$1&amp;$F1986&amp;$B1986&amp;$E1986</f>
        <v>3</v>
      </c>
      <c r="J1986" s="225" t="str">
        <f t="shared" si="351"/>
        <v>4</v>
      </c>
      <c r="K1986" s="225" t="str">
        <f t="shared" si="351"/>
        <v>5</v>
      </c>
      <c r="L1986" s="225" t="str">
        <f t="shared" si="351"/>
        <v>6</v>
      </c>
      <c r="M1986" s="225" t="str">
        <f t="shared" si="351"/>
        <v>7</v>
      </c>
      <c r="N1986" s="225" t="str">
        <f t="shared" si="351"/>
        <v>8</v>
      </c>
      <c r="O1986" s="225" t="str">
        <f t="shared" si="351"/>
        <v>9</v>
      </c>
      <c r="P1986" s="225" t="str">
        <f t="shared" si="351"/>
        <v>10</v>
      </c>
      <c r="Q1986" s="225" t="str">
        <f t="shared" si="351"/>
        <v>11</v>
      </c>
      <c r="R1986" s="225" t="str">
        <f t="shared" si="351"/>
        <v>12</v>
      </c>
      <c r="S1986" s="225" t="str">
        <f t="shared" si="351"/>
        <v>13</v>
      </c>
      <c r="T1986" s="225" t="str">
        <f t="shared" si="351"/>
        <v>14</v>
      </c>
      <c r="U1986" s="225" t="str">
        <f t="shared" si="351"/>
        <v>15</v>
      </c>
      <c r="V1986" s="225" t="str">
        <f t="shared" si="351"/>
        <v>16</v>
      </c>
      <c r="W1986" s="225" t="str">
        <f t="shared" si="351"/>
        <v>17</v>
      </c>
      <c r="X1986" s="225" t="str">
        <f t="shared" si="351"/>
        <v>18</v>
      </c>
      <c r="Y1986" s="225" t="str">
        <f t="shared" si="351"/>
        <v>19</v>
      </c>
    </row>
    <row r="1987" spans="1:25" x14ac:dyDescent="0.25">
      <c r="A1987" t="str">
        <f t="shared" ref="A1987:A2000" si="353">E1987&amp;F1987</f>
        <v/>
      </c>
      <c r="G1987" s="225" t="str">
        <f t="shared" si="349"/>
        <v>1</v>
      </c>
      <c r="H1987" s="225" t="str">
        <f t="shared" si="350"/>
        <v>2</v>
      </c>
      <c r="I1987" s="225" t="str">
        <f t="shared" si="352"/>
        <v>3</v>
      </c>
      <c r="J1987" s="225" t="str">
        <f t="shared" si="351"/>
        <v>4</v>
      </c>
      <c r="K1987" s="225" t="str">
        <f t="shared" si="351"/>
        <v>5</v>
      </c>
      <c r="L1987" s="225" t="str">
        <f t="shared" si="351"/>
        <v>6</v>
      </c>
      <c r="M1987" s="225" t="str">
        <f t="shared" si="351"/>
        <v>7</v>
      </c>
      <c r="N1987" s="225" t="str">
        <f t="shared" si="351"/>
        <v>8</v>
      </c>
      <c r="O1987" s="225" t="str">
        <f t="shared" si="351"/>
        <v>9</v>
      </c>
      <c r="P1987" s="225" t="str">
        <f t="shared" si="351"/>
        <v>10</v>
      </c>
      <c r="Q1987" s="225" t="str">
        <f t="shared" si="351"/>
        <v>11</v>
      </c>
      <c r="R1987" s="225" t="str">
        <f t="shared" si="351"/>
        <v>12</v>
      </c>
      <c r="S1987" s="225" t="str">
        <f t="shared" si="351"/>
        <v>13</v>
      </c>
      <c r="T1987" s="225" t="str">
        <f t="shared" si="351"/>
        <v>14</v>
      </c>
      <c r="U1987" s="225" t="str">
        <f t="shared" si="351"/>
        <v>15</v>
      </c>
      <c r="V1987" s="225" t="str">
        <f t="shared" si="351"/>
        <v>16</v>
      </c>
      <c r="W1987" s="225" t="str">
        <f t="shared" si="351"/>
        <v>17</v>
      </c>
      <c r="X1987" s="225" t="str">
        <f t="shared" si="351"/>
        <v>18</v>
      </c>
      <c r="Y1987" s="225" t="str">
        <f t="shared" si="351"/>
        <v>19</v>
      </c>
    </row>
    <row r="1988" spans="1:25" x14ac:dyDescent="0.25">
      <c r="A1988" t="str">
        <f t="shared" si="353"/>
        <v/>
      </c>
      <c r="G1988" s="225" t="str">
        <f t="shared" si="349"/>
        <v>1</v>
      </c>
      <c r="H1988" s="225" t="str">
        <f t="shared" si="350"/>
        <v>2</v>
      </c>
      <c r="I1988" s="225" t="str">
        <f t="shared" si="352"/>
        <v>3</v>
      </c>
      <c r="J1988" s="225" t="str">
        <f t="shared" si="351"/>
        <v>4</v>
      </c>
      <c r="K1988" s="225" t="str">
        <f t="shared" si="351"/>
        <v>5</v>
      </c>
      <c r="L1988" s="225" t="str">
        <f t="shared" si="351"/>
        <v>6</v>
      </c>
      <c r="M1988" s="225" t="str">
        <f t="shared" si="351"/>
        <v>7</v>
      </c>
      <c r="N1988" s="225" t="str">
        <f t="shared" si="351"/>
        <v>8</v>
      </c>
      <c r="O1988" s="225" t="str">
        <f t="shared" si="351"/>
        <v>9</v>
      </c>
      <c r="P1988" s="225" t="str">
        <f t="shared" si="351"/>
        <v>10</v>
      </c>
      <c r="Q1988" s="225" t="str">
        <f t="shared" si="351"/>
        <v>11</v>
      </c>
      <c r="R1988" s="225" t="str">
        <f t="shared" si="351"/>
        <v>12</v>
      </c>
      <c r="S1988" s="225" t="str">
        <f t="shared" si="351"/>
        <v>13</v>
      </c>
      <c r="T1988" s="225" t="str">
        <f t="shared" si="351"/>
        <v>14</v>
      </c>
      <c r="U1988" s="225" t="str">
        <f t="shared" si="351"/>
        <v>15</v>
      </c>
      <c r="V1988" s="225" t="str">
        <f t="shared" si="351"/>
        <v>16</v>
      </c>
      <c r="W1988" s="225" t="str">
        <f t="shared" si="351"/>
        <v>17</v>
      </c>
      <c r="X1988" s="225" t="str">
        <f t="shared" si="351"/>
        <v>18</v>
      </c>
      <c r="Y1988" s="225" t="str">
        <f t="shared" si="351"/>
        <v>19</v>
      </c>
    </row>
    <row r="1989" spans="1:25" x14ac:dyDescent="0.25">
      <c r="A1989" t="str">
        <f t="shared" si="353"/>
        <v/>
      </c>
      <c r="G1989" s="225" t="str">
        <f t="shared" si="349"/>
        <v>1</v>
      </c>
      <c r="H1989" s="225" t="str">
        <f t="shared" si="350"/>
        <v>2</v>
      </c>
      <c r="I1989" s="225" t="str">
        <f t="shared" si="352"/>
        <v>3</v>
      </c>
      <c r="J1989" s="225" t="str">
        <f t="shared" si="351"/>
        <v>4</v>
      </c>
      <c r="K1989" s="225" t="str">
        <f t="shared" si="351"/>
        <v>5</v>
      </c>
      <c r="L1989" s="225" t="str">
        <f t="shared" si="351"/>
        <v>6</v>
      </c>
      <c r="M1989" s="225" t="str">
        <f t="shared" si="351"/>
        <v>7</v>
      </c>
      <c r="N1989" s="225" t="str">
        <f t="shared" si="351"/>
        <v>8</v>
      </c>
      <c r="O1989" s="225" t="str">
        <f t="shared" si="351"/>
        <v>9</v>
      </c>
      <c r="P1989" s="225" t="str">
        <f t="shared" si="351"/>
        <v>10</v>
      </c>
      <c r="Q1989" s="225" t="str">
        <f t="shared" si="351"/>
        <v>11</v>
      </c>
      <c r="R1989" s="225" t="str">
        <f t="shared" si="351"/>
        <v>12</v>
      </c>
      <c r="S1989" s="225" t="str">
        <f t="shared" si="351"/>
        <v>13</v>
      </c>
      <c r="T1989" s="225" t="str">
        <f t="shared" si="351"/>
        <v>14</v>
      </c>
      <c r="U1989" s="225" t="str">
        <f t="shared" si="351"/>
        <v>15</v>
      </c>
      <c r="V1989" s="225" t="str">
        <f t="shared" si="351"/>
        <v>16</v>
      </c>
      <c r="W1989" s="225" t="str">
        <f t="shared" si="351"/>
        <v>17</v>
      </c>
      <c r="X1989" s="225" t="str">
        <f t="shared" si="351"/>
        <v>18</v>
      </c>
      <c r="Y1989" s="225" t="str">
        <f t="shared" si="351"/>
        <v>19</v>
      </c>
    </row>
    <row r="1990" spans="1:25" x14ac:dyDescent="0.25">
      <c r="A1990" t="str">
        <f t="shared" si="353"/>
        <v/>
      </c>
      <c r="G1990" s="225" t="str">
        <f t="shared" si="349"/>
        <v>1</v>
      </c>
      <c r="H1990" s="225" t="str">
        <f t="shared" si="350"/>
        <v>2</v>
      </c>
      <c r="I1990" s="225" t="str">
        <f t="shared" si="352"/>
        <v>3</v>
      </c>
      <c r="J1990" s="225" t="str">
        <f t="shared" si="351"/>
        <v>4</v>
      </c>
      <c r="K1990" s="225" t="str">
        <f t="shared" si="351"/>
        <v>5</v>
      </c>
      <c r="L1990" s="225" t="str">
        <f t="shared" si="351"/>
        <v>6</v>
      </c>
      <c r="M1990" s="225" t="str">
        <f t="shared" si="351"/>
        <v>7</v>
      </c>
      <c r="N1990" s="225" t="str">
        <f t="shared" si="351"/>
        <v>8</v>
      </c>
      <c r="O1990" s="225" t="str">
        <f t="shared" si="351"/>
        <v>9</v>
      </c>
      <c r="P1990" s="225" t="str">
        <f t="shared" si="351"/>
        <v>10</v>
      </c>
      <c r="Q1990" s="225" t="str">
        <f t="shared" si="351"/>
        <v>11</v>
      </c>
      <c r="R1990" s="225" t="str">
        <f t="shared" si="351"/>
        <v>12</v>
      </c>
      <c r="S1990" s="225" t="str">
        <f t="shared" si="351"/>
        <v>13</v>
      </c>
      <c r="T1990" s="225" t="str">
        <f t="shared" si="351"/>
        <v>14</v>
      </c>
      <c r="U1990" s="225" t="str">
        <f t="shared" si="351"/>
        <v>15</v>
      </c>
      <c r="V1990" s="225" t="str">
        <f t="shared" si="351"/>
        <v>16</v>
      </c>
      <c r="W1990" s="225" t="str">
        <f t="shared" si="351"/>
        <v>17</v>
      </c>
      <c r="X1990" s="225" t="str">
        <f t="shared" si="351"/>
        <v>18</v>
      </c>
      <c r="Y1990" s="225" t="str">
        <f t="shared" si="351"/>
        <v>19</v>
      </c>
    </row>
    <row r="1991" spans="1:25" x14ac:dyDescent="0.25">
      <c r="A1991" t="str">
        <f t="shared" si="353"/>
        <v/>
      </c>
      <c r="G1991" s="225" t="str">
        <f t="shared" si="349"/>
        <v>1</v>
      </c>
      <c r="H1991" s="225" t="str">
        <f t="shared" si="350"/>
        <v>2</v>
      </c>
      <c r="I1991" s="225" t="str">
        <f t="shared" si="352"/>
        <v>3</v>
      </c>
      <c r="J1991" s="225" t="str">
        <f t="shared" si="351"/>
        <v>4</v>
      </c>
      <c r="K1991" s="225" t="str">
        <f t="shared" si="351"/>
        <v>5</v>
      </c>
      <c r="L1991" s="225" t="str">
        <f t="shared" si="351"/>
        <v>6</v>
      </c>
      <c r="M1991" s="225" t="str">
        <f t="shared" si="351"/>
        <v>7</v>
      </c>
      <c r="N1991" s="225" t="str">
        <f t="shared" si="351"/>
        <v>8</v>
      </c>
      <c r="O1991" s="225" t="str">
        <f t="shared" si="351"/>
        <v>9</v>
      </c>
      <c r="P1991" s="225" t="str">
        <f t="shared" si="351"/>
        <v>10</v>
      </c>
      <c r="Q1991" s="225" t="str">
        <f t="shared" si="351"/>
        <v>11</v>
      </c>
      <c r="R1991" s="225" t="str">
        <f t="shared" si="351"/>
        <v>12</v>
      </c>
      <c r="S1991" s="225" t="str">
        <f t="shared" si="351"/>
        <v>13</v>
      </c>
      <c r="T1991" s="225" t="str">
        <f t="shared" si="351"/>
        <v>14</v>
      </c>
      <c r="U1991" s="225" t="str">
        <f t="shared" si="351"/>
        <v>15</v>
      </c>
      <c r="V1991" s="225" t="str">
        <f t="shared" si="351"/>
        <v>16</v>
      </c>
      <c r="W1991" s="225" t="str">
        <f t="shared" si="351"/>
        <v>17</v>
      </c>
      <c r="X1991" s="225" t="str">
        <f t="shared" si="351"/>
        <v>18</v>
      </c>
      <c r="Y1991" s="225" t="str">
        <f t="shared" si="351"/>
        <v>19</v>
      </c>
    </row>
    <row r="1992" spans="1:25" x14ac:dyDescent="0.25">
      <c r="A1992" t="str">
        <f t="shared" si="353"/>
        <v/>
      </c>
      <c r="G1992" s="225" t="str">
        <f t="shared" si="349"/>
        <v>1</v>
      </c>
      <c r="H1992" s="225" t="str">
        <f t="shared" si="350"/>
        <v>2</v>
      </c>
      <c r="I1992" s="225" t="str">
        <f t="shared" si="352"/>
        <v>3</v>
      </c>
      <c r="J1992" s="225" t="str">
        <f t="shared" si="351"/>
        <v>4</v>
      </c>
      <c r="K1992" s="225" t="str">
        <f t="shared" si="351"/>
        <v>5</v>
      </c>
      <c r="L1992" s="225" t="str">
        <f t="shared" si="351"/>
        <v>6</v>
      </c>
      <c r="M1992" s="225" t="str">
        <f t="shared" si="351"/>
        <v>7</v>
      </c>
      <c r="N1992" s="225" t="str">
        <f t="shared" si="351"/>
        <v>8</v>
      </c>
      <c r="O1992" s="225" t="str">
        <f t="shared" si="351"/>
        <v>9</v>
      </c>
      <c r="P1992" s="225" t="str">
        <f t="shared" si="351"/>
        <v>10</v>
      </c>
      <c r="Q1992" s="225" t="str">
        <f t="shared" si="351"/>
        <v>11</v>
      </c>
      <c r="R1992" s="225" t="str">
        <f t="shared" si="351"/>
        <v>12</v>
      </c>
      <c r="S1992" s="225" t="str">
        <f t="shared" si="351"/>
        <v>13</v>
      </c>
      <c r="T1992" s="225" t="str">
        <f t="shared" si="351"/>
        <v>14</v>
      </c>
      <c r="U1992" s="225" t="str">
        <f t="shared" si="351"/>
        <v>15</v>
      </c>
      <c r="V1992" s="225" t="str">
        <f t="shared" si="351"/>
        <v>16</v>
      </c>
      <c r="W1992" s="225" t="str">
        <f t="shared" si="351"/>
        <v>17</v>
      </c>
      <c r="X1992" s="225" t="str">
        <f t="shared" si="351"/>
        <v>18</v>
      </c>
      <c r="Y1992" s="225" t="str">
        <f t="shared" si="351"/>
        <v>19</v>
      </c>
    </row>
    <row r="1993" spans="1:25" x14ac:dyDescent="0.25">
      <c r="A1993" t="str">
        <f t="shared" si="353"/>
        <v/>
      </c>
      <c r="G1993" s="225" t="str">
        <f t="shared" si="349"/>
        <v>1</v>
      </c>
      <c r="H1993" s="225" t="str">
        <f t="shared" si="350"/>
        <v>2</v>
      </c>
      <c r="I1993" s="225" t="str">
        <f t="shared" si="352"/>
        <v>3</v>
      </c>
      <c r="J1993" s="225" t="str">
        <f t="shared" si="351"/>
        <v>4</v>
      </c>
      <c r="K1993" s="225" t="str">
        <f t="shared" si="351"/>
        <v>5</v>
      </c>
      <c r="L1993" s="225" t="str">
        <f t="shared" si="351"/>
        <v>6</v>
      </c>
      <c r="M1993" s="225" t="str">
        <f t="shared" si="351"/>
        <v>7</v>
      </c>
      <c r="N1993" s="225" t="str">
        <f t="shared" si="351"/>
        <v>8</v>
      </c>
      <c r="O1993" s="225" t="str">
        <f t="shared" si="351"/>
        <v>9</v>
      </c>
      <c r="P1993" s="225" t="str">
        <f t="shared" si="351"/>
        <v>10</v>
      </c>
      <c r="Q1993" s="225" t="str">
        <f t="shared" si="351"/>
        <v>11</v>
      </c>
      <c r="R1993" s="225" t="str">
        <f t="shared" si="351"/>
        <v>12</v>
      </c>
      <c r="S1993" s="225" t="str">
        <f t="shared" si="351"/>
        <v>13</v>
      </c>
      <c r="T1993" s="225" t="str">
        <f t="shared" si="351"/>
        <v>14</v>
      </c>
      <c r="U1993" s="225" t="str">
        <f t="shared" si="351"/>
        <v>15</v>
      </c>
      <c r="V1993" s="225" t="str">
        <f t="shared" si="351"/>
        <v>16</v>
      </c>
      <c r="W1993" s="225" t="str">
        <f t="shared" si="351"/>
        <v>17</v>
      </c>
      <c r="X1993" s="225" t="str">
        <f t="shared" si="351"/>
        <v>18</v>
      </c>
      <c r="Y1993" s="225" t="str">
        <f t="shared" si="351"/>
        <v>19</v>
      </c>
    </row>
    <row r="1994" spans="1:25" x14ac:dyDescent="0.25">
      <c r="A1994" t="str">
        <f t="shared" si="353"/>
        <v/>
      </c>
      <c r="G1994" s="225" t="str">
        <f t="shared" si="349"/>
        <v>1</v>
      </c>
      <c r="H1994" s="225" t="str">
        <f t="shared" si="350"/>
        <v>2</v>
      </c>
      <c r="I1994" s="225" t="str">
        <f t="shared" si="352"/>
        <v>3</v>
      </c>
      <c r="J1994" s="225" t="str">
        <f t="shared" si="351"/>
        <v>4</v>
      </c>
      <c r="K1994" s="225" t="str">
        <f t="shared" si="351"/>
        <v>5</v>
      </c>
      <c r="L1994" s="225" t="str">
        <f t="shared" si="351"/>
        <v>6</v>
      </c>
      <c r="M1994" s="225" t="str">
        <f t="shared" si="351"/>
        <v>7</v>
      </c>
      <c r="N1994" s="225" t="str">
        <f t="shared" si="351"/>
        <v>8</v>
      </c>
      <c r="O1994" s="225" t="str">
        <f t="shared" si="351"/>
        <v>9</v>
      </c>
      <c r="P1994" s="225" t="str">
        <f t="shared" si="351"/>
        <v>10</v>
      </c>
      <c r="Q1994" s="225" t="str">
        <f t="shared" si="351"/>
        <v>11</v>
      </c>
      <c r="R1994" s="225" t="str">
        <f t="shared" si="351"/>
        <v>12</v>
      </c>
      <c r="S1994" s="225" t="str">
        <f t="shared" si="351"/>
        <v>13</v>
      </c>
      <c r="T1994" s="225" t="str">
        <f t="shared" si="351"/>
        <v>14</v>
      </c>
      <c r="U1994" s="225" t="str">
        <f t="shared" si="351"/>
        <v>15</v>
      </c>
      <c r="V1994" s="225" t="str">
        <f t="shared" si="351"/>
        <v>16</v>
      </c>
      <c r="W1994" s="225" t="str">
        <f t="shared" si="351"/>
        <v>17</v>
      </c>
      <c r="X1994" s="225" t="str">
        <f t="shared" si="351"/>
        <v>18</v>
      </c>
      <c r="Y1994" s="225" t="str">
        <f t="shared" si="351"/>
        <v>19</v>
      </c>
    </row>
    <row r="1995" spans="1:25" x14ac:dyDescent="0.25">
      <c r="A1995" t="str">
        <f t="shared" si="353"/>
        <v/>
      </c>
      <c r="G1995" s="225" t="str">
        <f t="shared" si="349"/>
        <v>1</v>
      </c>
      <c r="H1995" s="225" t="str">
        <f t="shared" si="350"/>
        <v>2</v>
      </c>
      <c r="I1995" s="225" t="str">
        <f t="shared" si="352"/>
        <v>3</v>
      </c>
      <c r="J1995" s="225" t="str">
        <f t="shared" si="351"/>
        <v>4</v>
      </c>
      <c r="K1995" s="225" t="str">
        <f t="shared" si="351"/>
        <v>5</v>
      </c>
      <c r="L1995" s="225" t="str">
        <f t="shared" si="351"/>
        <v>6</v>
      </c>
      <c r="M1995" s="225" t="str">
        <f t="shared" si="351"/>
        <v>7</v>
      </c>
      <c r="N1995" s="225" t="str">
        <f t="shared" si="351"/>
        <v>8</v>
      </c>
      <c r="O1995" s="225" t="str">
        <f t="shared" si="351"/>
        <v>9</v>
      </c>
      <c r="P1995" s="225" t="str">
        <f t="shared" si="351"/>
        <v>10</v>
      </c>
      <c r="Q1995" s="225" t="str">
        <f t="shared" si="351"/>
        <v>11</v>
      </c>
      <c r="R1995" s="225" t="str">
        <f t="shared" si="351"/>
        <v>12</v>
      </c>
      <c r="S1995" s="225" t="str">
        <f t="shared" si="351"/>
        <v>13</v>
      </c>
      <c r="T1995" s="225" t="str">
        <f t="shared" si="351"/>
        <v>14</v>
      </c>
      <c r="U1995" s="225" t="str">
        <f t="shared" si="351"/>
        <v>15</v>
      </c>
      <c r="V1995" s="225" t="str">
        <f t="shared" si="351"/>
        <v>16</v>
      </c>
      <c r="W1995" s="225" t="str">
        <f t="shared" si="351"/>
        <v>17</v>
      </c>
      <c r="X1995" s="225" t="str">
        <f t="shared" si="351"/>
        <v>18</v>
      </c>
      <c r="Y1995" s="225" t="str">
        <f t="shared" si="351"/>
        <v>19</v>
      </c>
    </row>
    <row r="1996" spans="1:25" x14ac:dyDescent="0.25">
      <c r="A1996" t="str">
        <f t="shared" si="353"/>
        <v/>
      </c>
      <c r="G1996" s="225" t="str">
        <f t="shared" si="349"/>
        <v>1</v>
      </c>
      <c r="H1996" s="225" t="str">
        <f t="shared" si="350"/>
        <v>2</v>
      </c>
      <c r="I1996" s="225" t="str">
        <f t="shared" si="352"/>
        <v>3</v>
      </c>
      <c r="J1996" s="225" t="str">
        <f t="shared" si="351"/>
        <v>4</v>
      </c>
      <c r="K1996" s="225" t="str">
        <f t="shared" si="351"/>
        <v>5</v>
      </c>
      <c r="L1996" s="225" t="str">
        <f t="shared" si="351"/>
        <v>6</v>
      </c>
      <c r="M1996" s="225" t="str">
        <f t="shared" si="351"/>
        <v>7</v>
      </c>
      <c r="N1996" s="225" t="str">
        <f t="shared" si="351"/>
        <v>8</v>
      </c>
      <c r="O1996" s="225" t="str">
        <f t="shared" si="351"/>
        <v>9</v>
      </c>
      <c r="P1996" s="225" t="str">
        <f t="shared" si="351"/>
        <v>10</v>
      </c>
      <c r="Q1996" s="225" t="str">
        <f t="shared" si="351"/>
        <v>11</v>
      </c>
      <c r="R1996" s="225" t="str">
        <f t="shared" si="351"/>
        <v>12</v>
      </c>
      <c r="S1996" s="225" t="str">
        <f t="shared" si="351"/>
        <v>13</v>
      </c>
      <c r="T1996" s="225" t="str">
        <f t="shared" si="351"/>
        <v>14</v>
      </c>
      <c r="U1996" s="225" t="str">
        <f t="shared" si="351"/>
        <v>15</v>
      </c>
      <c r="V1996" s="225" t="str">
        <f t="shared" si="351"/>
        <v>16</v>
      </c>
      <c r="W1996" s="225" t="str">
        <f t="shared" si="351"/>
        <v>17</v>
      </c>
      <c r="X1996" s="225" t="str">
        <f t="shared" si="351"/>
        <v>18</v>
      </c>
      <c r="Y1996" s="225" t="str">
        <f t="shared" si="351"/>
        <v>19</v>
      </c>
    </row>
    <row r="1997" spans="1:25" x14ac:dyDescent="0.25">
      <c r="A1997" t="str">
        <f t="shared" si="353"/>
        <v/>
      </c>
      <c r="G1997" s="225" t="str">
        <f t="shared" si="349"/>
        <v>1</v>
      </c>
      <c r="H1997" s="225" t="str">
        <f t="shared" si="350"/>
        <v>2</v>
      </c>
      <c r="I1997" s="225" t="str">
        <f t="shared" si="352"/>
        <v>3</v>
      </c>
      <c r="J1997" s="225" t="str">
        <f t="shared" si="351"/>
        <v>4</v>
      </c>
      <c r="K1997" s="225" t="str">
        <f t="shared" si="351"/>
        <v>5</v>
      </c>
      <c r="L1997" s="225" t="str">
        <f t="shared" si="351"/>
        <v>6</v>
      </c>
      <c r="M1997" s="225" t="str">
        <f t="shared" si="351"/>
        <v>7</v>
      </c>
      <c r="N1997" s="225" t="str">
        <f t="shared" si="351"/>
        <v>8</v>
      </c>
      <c r="O1997" s="225" t="str">
        <f t="shared" si="351"/>
        <v>9</v>
      </c>
      <c r="P1997" s="225" t="str">
        <f t="shared" si="351"/>
        <v>10</v>
      </c>
      <c r="Q1997" s="225" t="str">
        <f t="shared" si="351"/>
        <v>11</v>
      </c>
      <c r="R1997" s="225" t="str">
        <f t="shared" si="351"/>
        <v>12</v>
      </c>
      <c r="S1997" s="225" t="str">
        <f t="shared" si="351"/>
        <v>13</v>
      </c>
      <c r="T1997" s="225" t="str">
        <f t="shared" si="351"/>
        <v>14</v>
      </c>
      <c r="U1997" s="225" t="str">
        <f t="shared" si="351"/>
        <v>15</v>
      </c>
      <c r="V1997" s="225" t="str">
        <f t="shared" si="351"/>
        <v>16</v>
      </c>
      <c r="W1997" s="225" t="str">
        <f t="shared" si="351"/>
        <v>17</v>
      </c>
      <c r="X1997" s="225" t="str">
        <f t="shared" si="351"/>
        <v>18</v>
      </c>
      <c r="Y1997" s="225" t="str">
        <f t="shared" si="351"/>
        <v>19</v>
      </c>
    </row>
    <row r="1998" spans="1:25" x14ac:dyDescent="0.25">
      <c r="A1998" t="str">
        <f t="shared" si="353"/>
        <v/>
      </c>
      <c r="G1998" s="225" t="str">
        <f t="shared" si="349"/>
        <v>1</v>
      </c>
      <c r="H1998" s="225" t="str">
        <f t="shared" si="350"/>
        <v>2</v>
      </c>
      <c r="I1998" s="225" t="str">
        <f t="shared" si="352"/>
        <v>3</v>
      </c>
      <c r="J1998" s="225" t="str">
        <f t="shared" si="351"/>
        <v>4</v>
      </c>
      <c r="K1998" s="225" t="str">
        <f t="shared" si="351"/>
        <v>5</v>
      </c>
      <c r="L1998" s="225" t="str">
        <f t="shared" si="351"/>
        <v>6</v>
      </c>
      <c r="M1998" s="225" t="str">
        <f t="shared" si="351"/>
        <v>7</v>
      </c>
      <c r="N1998" s="225" t="str">
        <f t="shared" si="351"/>
        <v>8</v>
      </c>
      <c r="O1998" s="225" t="str">
        <f t="shared" si="351"/>
        <v>9</v>
      </c>
      <c r="P1998" s="225" t="str">
        <f t="shared" si="351"/>
        <v>10</v>
      </c>
      <c r="Q1998" s="225" t="str">
        <f t="shared" si="351"/>
        <v>11</v>
      </c>
      <c r="R1998" s="225" t="str">
        <f t="shared" si="351"/>
        <v>12</v>
      </c>
      <c r="S1998" s="225" t="str">
        <f t="shared" si="351"/>
        <v>13</v>
      </c>
      <c r="T1998" s="225" t="str">
        <f t="shared" si="351"/>
        <v>14</v>
      </c>
      <c r="U1998" s="225" t="str">
        <f t="shared" si="351"/>
        <v>15</v>
      </c>
      <c r="V1998" s="225" t="str">
        <f t="shared" si="351"/>
        <v>16</v>
      </c>
      <c r="W1998" s="225" t="str">
        <f t="shared" si="351"/>
        <v>17</v>
      </c>
      <c r="X1998" s="225" t="str">
        <f t="shared" si="351"/>
        <v>18</v>
      </c>
      <c r="Y1998" s="225" t="str">
        <f t="shared" si="351"/>
        <v>19</v>
      </c>
    </row>
    <row r="1999" spans="1:25" x14ac:dyDescent="0.25">
      <c r="A1999" t="str">
        <f t="shared" si="353"/>
        <v/>
      </c>
      <c r="G1999" s="225" t="str">
        <f t="shared" si="349"/>
        <v>1</v>
      </c>
      <c r="H1999" s="225" t="str">
        <f t="shared" si="350"/>
        <v>2</v>
      </c>
      <c r="I1999" s="225" t="str">
        <f t="shared" si="352"/>
        <v>3</v>
      </c>
      <c r="J1999" s="225" t="str">
        <f t="shared" si="351"/>
        <v>4</v>
      </c>
      <c r="K1999" s="225" t="str">
        <f t="shared" si="351"/>
        <v>5</v>
      </c>
      <c r="L1999" s="225" t="str">
        <f t="shared" si="351"/>
        <v>6</v>
      </c>
      <c r="M1999" s="225" t="str">
        <f t="shared" si="351"/>
        <v>7</v>
      </c>
      <c r="N1999" s="225" t="str">
        <f t="shared" si="351"/>
        <v>8</v>
      </c>
      <c r="O1999" s="225" t="str">
        <f t="shared" si="351"/>
        <v>9</v>
      </c>
      <c r="P1999" s="225" t="str">
        <f t="shared" si="351"/>
        <v>10</v>
      </c>
      <c r="Q1999" s="225" t="str">
        <f t="shared" si="351"/>
        <v>11</v>
      </c>
      <c r="R1999" s="225" t="str">
        <f t="shared" si="351"/>
        <v>12</v>
      </c>
      <c r="S1999" s="225" t="str">
        <f t="shared" si="351"/>
        <v>13</v>
      </c>
      <c r="T1999" s="225" t="str">
        <f t="shared" si="351"/>
        <v>14</v>
      </c>
      <c r="U1999" s="225" t="str">
        <f t="shared" si="351"/>
        <v>15</v>
      </c>
      <c r="V1999" s="225" t="str">
        <f t="shared" si="351"/>
        <v>16</v>
      </c>
      <c r="W1999" s="225" t="str">
        <f t="shared" si="351"/>
        <v>17</v>
      </c>
      <c r="X1999" s="225" t="str">
        <f t="shared" si="351"/>
        <v>18</v>
      </c>
      <c r="Y1999" s="225" t="str">
        <f t="shared" si="351"/>
        <v>19</v>
      </c>
    </row>
    <row r="2000" spans="1:25" x14ac:dyDescent="0.25">
      <c r="A2000" t="str">
        <f t="shared" si="353"/>
        <v/>
      </c>
      <c r="G2000" s="225" t="str">
        <f t="shared" si="349"/>
        <v>1</v>
      </c>
      <c r="H2000" s="225" t="str">
        <f t="shared" si="350"/>
        <v>2</v>
      </c>
      <c r="I2000" s="225" t="str">
        <f t="shared" si="352"/>
        <v>3</v>
      </c>
      <c r="J2000" s="225" t="str">
        <f t="shared" si="351"/>
        <v>4</v>
      </c>
      <c r="K2000" s="225" t="str">
        <f t="shared" si="351"/>
        <v>5</v>
      </c>
      <c r="L2000" s="225" t="str">
        <f t="shared" si="351"/>
        <v>6</v>
      </c>
      <c r="M2000" s="225" t="str">
        <f t="shared" si="351"/>
        <v>7</v>
      </c>
      <c r="N2000" s="225" t="str">
        <f t="shared" si="351"/>
        <v>8</v>
      </c>
      <c r="O2000" s="225" t="str">
        <f t="shared" si="351"/>
        <v>9</v>
      </c>
      <c r="P2000" s="225" t="str">
        <f t="shared" si="351"/>
        <v>10</v>
      </c>
      <c r="Q2000" s="225" t="str">
        <f t="shared" si="351"/>
        <v>11</v>
      </c>
      <c r="R2000" s="225" t="str">
        <f t="shared" si="351"/>
        <v>12</v>
      </c>
      <c r="S2000" s="225" t="str">
        <f t="shared" si="351"/>
        <v>13</v>
      </c>
      <c r="T2000" s="225" t="str">
        <f t="shared" si="351"/>
        <v>14</v>
      </c>
      <c r="U2000" s="225" t="str">
        <f t="shared" si="351"/>
        <v>15</v>
      </c>
      <c r="V2000" s="225" t="str">
        <f t="shared" si="351"/>
        <v>16</v>
      </c>
      <c r="W2000" s="225" t="str">
        <f t="shared" si="351"/>
        <v>17</v>
      </c>
      <c r="X2000" s="225" t="str">
        <f t="shared" si="351"/>
        <v>18</v>
      </c>
      <c r="Y2000" s="225" t="str">
        <f t="shared" si="351"/>
        <v>19</v>
      </c>
    </row>
  </sheetData>
  <autoFilter ref="A1:BG2000" xr:uid="{00000000-0009-0000-0000-000000000000}"/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F2000"/>
  <sheetViews>
    <sheetView showZeros="0" zoomScale="130" zoomScaleNormal="130" workbookViewId="0">
      <pane xSplit="1" ySplit="1" topLeftCell="J281" activePane="bottomRight" state="frozen"/>
      <selection pane="topRight" activeCell="B1" sqref="B1"/>
      <selection pane="bottomLeft" activeCell="A2" sqref="A2"/>
      <selection pane="bottomRight" activeCell="AD306" sqref="AD306"/>
    </sheetView>
  </sheetViews>
  <sheetFormatPr defaultRowHeight="15" x14ac:dyDescent="0.25"/>
  <cols>
    <col min="1" max="1" width="10.7109375" customWidth="1"/>
    <col min="10" max="10" width="10" bestFit="1" customWidth="1"/>
  </cols>
  <sheetData>
    <row r="1" spans="1:58" x14ac:dyDescent="0.25">
      <c r="A1">
        <v>1</v>
      </c>
      <c r="B1">
        <v>2</v>
      </c>
      <c r="C1">
        <v>3</v>
      </c>
      <c r="D1">
        <v>4</v>
      </c>
      <c r="E1">
        <v>5</v>
      </c>
      <c r="F1">
        <v>6</v>
      </c>
      <c r="G1">
        <v>7</v>
      </c>
      <c r="H1">
        <v>8</v>
      </c>
      <c r="I1">
        <v>9</v>
      </c>
      <c r="J1">
        <v>10</v>
      </c>
      <c r="K1">
        <v>11</v>
      </c>
      <c r="L1">
        <v>12</v>
      </c>
      <c r="M1">
        <v>13</v>
      </c>
      <c r="N1">
        <v>14</v>
      </c>
      <c r="O1">
        <v>15</v>
      </c>
      <c r="P1">
        <v>16</v>
      </c>
      <c r="Q1">
        <v>17</v>
      </c>
      <c r="R1">
        <v>18</v>
      </c>
      <c r="S1">
        <v>19</v>
      </c>
      <c r="T1">
        <v>20</v>
      </c>
      <c r="U1">
        <v>21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</row>
    <row r="2" spans="1:58" x14ac:dyDescent="0.25">
      <c r="A2" t="str">
        <f>E2&amp;F2</f>
        <v>001000010</v>
      </c>
      <c r="B2" s="225" t="s">
        <v>2772</v>
      </c>
      <c r="C2" s="225" t="s">
        <v>2166</v>
      </c>
      <c r="D2" s="225" t="s">
        <v>2167</v>
      </c>
      <c r="E2" s="225" t="s">
        <v>2168</v>
      </c>
      <c r="F2" s="225" t="s">
        <v>2169</v>
      </c>
      <c r="G2" s="225">
        <v>0</v>
      </c>
      <c r="H2" s="225">
        <v>0</v>
      </c>
      <c r="I2" s="225">
        <v>0</v>
      </c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  <c r="X2" s="225"/>
      <c r="Y2" s="225">
        <v>0</v>
      </c>
      <c r="Z2" s="225">
        <v>0</v>
      </c>
      <c r="AA2" s="225">
        <v>0</v>
      </c>
      <c r="AB2" s="225">
        <v>0</v>
      </c>
      <c r="AC2" s="225">
        <v>0</v>
      </c>
      <c r="AD2" s="225">
        <v>0</v>
      </c>
      <c r="AE2" s="225">
        <v>0</v>
      </c>
      <c r="AF2" s="225">
        <v>0</v>
      </c>
      <c r="AG2" s="225">
        <v>0</v>
      </c>
      <c r="AH2" s="225">
        <v>0</v>
      </c>
      <c r="AI2" s="225">
        <v>0</v>
      </c>
      <c r="AJ2" s="225">
        <v>0</v>
      </c>
      <c r="AK2" s="225">
        <v>0</v>
      </c>
      <c r="AL2" s="225">
        <v>0</v>
      </c>
      <c r="AM2" s="225">
        <v>0</v>
      </c>
      <c r="AN2" s="225">
        <v>0</v>
      </c>
      <c r="AO2" s="225">
        <v>0</v>
      </c>
      <c r="AP2" s="225">
        <v>0</v>
      </c>
      <c r="AQ2" s="225">
        <v>0</v>
      </c>
      <c r="AR2" s="225">
        <v>0</v>
      </c>
      <c r="AS2" s="225">
        <v>0</v>
      </c>
      <c r="AT2" s="225">
        <v>0</v>
      </c>
      <c r="AU2" s="225">
        <v>0</v>
      </c>
      <c r="AV2" s="225">
        <v>0</v>
      </c>
      <c r="AW2" s="225">
        <v>0</v>
      </c>
      <c r="AX2" s="225">
        <v>0</v>
      </c>
      <c r="AY2" s="225">
        <v>0</v>
      </c>
      <c r="AZ2" s="225">
        <v>0</v>
      </c>
      <c r="BA2" s="225">
        <v>0</v>
      </c>
      <c r="BB2" s="225">
        <v>0</v>
      </c>
      <c r="BC2" s="225">
        <v>0</v>
      </c>
      <c r="BD2" s="225">
        <v>0</v>
      </c>
      <c r="BE2" s="225" t="s">
        <v>2170</v>
      </c>
    </row>
    <row r="3" spans="1:58" x14ac:dyDescent="0.25">
      <c r="A3" t="str">
        <f t="shared" ref="A3:A66" si="0">E3&amp;F3</f>
        <v>001000020</v>
      </c>
      <c r="B3" s="225" t="s">
        <v>2772</v>
      </c>
      <c r="C3" s="225" t="s">
        <v>2166</v>
      </c>
      <c r="D3" s="225" t="s">
        <v>2167</v>
      </c>
      <c r="E3" s="225" t="s">
        <v>2168</v>
      </c>
      <c r="F3" s="225" t="s">
        <v>2171</v>
      </c>
      <c r="G3" s="225">
        <v>0</v>
      </c>
      <c r="H3" s="225">
        <v>0</v>
      </c>
      <c r="I3" s="225">
        <v>0</v>
      </c>
      <c r="J3" s="225"/>
      <c r="K3" s="225"/>
      <c r="L3" s="225"/>
      <c r="M3" s="225"/>
      <c r="N3" s="225"/>
      <c r="O3" s="225"/>
      <c r="P3" s="225"/>
      <c r="Q3" s="225"/>
      <c r="R3" s="225"/>
      <c r="S3" s="225"/>
      <c r="T3" s="225"/>
      <c r="U3" s="225"/>
      <c r="V3" s="225"/>
      <c r="W3" s="225"/>
      <c r="X3" s="225"/>
      <c r="Y3" s="225">
        <v>0</v>
      </c>
      <c r="Z3" s="225">
        <v>0</v>
      </c>
      <c r="AA3" s="225">
        <v>0</v>
      </c>
      <c r="AB3" s="225">
        <v>0</v>
      </c>
      <c r="AC3" s="225">
        <v>0</v>
      </c>
      <c r="AD3" s="225">
        <v>0</v>
      </c>
      <c r="AE3" s="225">
        <v>0</v>
      </c>
      <c r="AF3" s="225">
        <v>0</v>
      </c>
      <c r="AG3" s="225">
        <v>0</v>
      </c>
      <c r="AH3" s="225">
        <v>0</v>
      </c>
      <c r="AI3" s="225">
        <v>0</v>
      </c>
      <c r="AJ3" s="225">
        <v>0</v>
      </c>
      <c r="AK3" s="225">
        <v>0</v>
      </c>
      <c r="AL3" s="225">
        <v>0</v>
      </c>
      <c r="AM3" s="225">
        <v>0</v>
      </c>
      <c r="AN3" s="225">
        <v>0</v>
      </c>
      <c r="AO3" s="225">
        <v>0</v>
      </c>
      <c r="AP3" s="225">
        <v>0</v>
      </c>
      <c r="AQ3" s="225">
        <v>0</v>
      </c>
      <c r="AR3" s="225">
        <v>0</v>
      </c>
      <c r="AS3" s="225">
        <v>0</v>
      </c>
      <c r="AT3" s="225">
        <v>0</v>
      </c>
      <c r="AU3" s="225">
        <v>0</v>
      </c>
      <c r="AV3" s="225">
        <v>0</v>
      </c>
      <c r="AW3" s="225">
        <v>0</v>
      </c>
      <c r="AX3" s="225">
        <v>0</v>
      </c>
      <c r="AY3" s="225">
        <v>0</v>
      </c>
      <c r="AZ3" s="225">
        <v>0</v>
      </c>
      <c r="BA3" s="225">
        <v>0</v>
      </c>
      <c r="BB3" s="225">
        <v>0</v>
      </c>
      <c r="BC3" s="225">
        <v>0</v>
      </c>
      <c r="BD3" s="225">
        <v>0</v>
      </c>
      <c r="BE3" s="225" t="s">
        <v>2172</v>
      </c>
    </row>
    <row r="4" spans="1:58" x14ac:dyDescent="0.25">
      <c r="A4" t="str">
        <f t="shared" si="0"/>
        <v>001000021</v>
      </c>
      <c r="B4" s="225" t="s">
        <v>2772</v>
      </c>
      <c r="C4" s="225" t="s">
        <v>2166</v>
      </c>
      <c r="D4" s="225" t="s">
        <v>2167</v>
      </c>
      <c r="E4" s="225" t="s">
        <v>2168</v>
      </c>
      <c r="F4" s="225" t="s">
        <v>2173</v>
      </c>
      <c r="G4" s="225">
        <v>0</v>
      </c>
      <c r="H4" s="225">
        <v>0</v>
      </c>
      <c r="I4" s="225">
        <v>0</v>
      </c>
      <c r="J4" s="225"/>
      <c r="K4" s="225"/>
      <c r="L4" s="225"/>
      <c r="M4" s="225"/>
      <c r="N4" s="225"/>
      <c r="O4" s="225"/>
      <c r="P4" s="225"/>
      <c r="Q4" s="225"/>
      <c r="R4" s="225"/>
      <c r="S4" s="225"/>
      <c r="T4" s="225"/>
      <c r="U4" s="225"/>
      <c r="V4" s="225"/>
      <c r="W4" s="225"/>
      <c r="X4" s="225"/>
      <c r="Y4" s="225">
        <v>0</v>
      </c>
      <c r="Z4" s="225">
        <v>0</v>
      </c>
      <c r="AA4" s="225">
        <v>0</v>
      </c>
      <c r="AB4" s="225">
        <v>0</v>
      </c>
      <c r="AC4" s="225">
        <v>0</v>
      </c>
      <c r="AD4" s="225">
        <v>0</v>
      </c>
      <c r="AE4" s="225">
        <v>0</v>
      </c>
      <c r="AF4" s="225">
        <v>0</v>
      </c>
      <c r="AG4" s="225">
        <v>0</v>
      </c>
      <c r="AH4" s="225">
        <v>0</v>
      </c>
      <c r="AI4" s="225">
        <v>0</v>
      </c>
      <c r="AJ4" s="225">
        <v>0</v>
      </c>
      <c r="AK4" s="225">
        <v>0</v>
      </c>
      <c r="AL4" s="225">
        <v>0</v>
      </c>
      <c r="AM4" s="225">
        <v>0</v>
      </c>
      <c r="AN4" s="225">
        <v>0</v>
      </c>
      <c r="AO4" s="225">
        <v>0</v>
      </c>
      <c r="AP4" s="225">
        <v>0</v>
      </c>
      <c r="AQ4" s="225">
        <v>0</v>
      </c>
      <c r="AR4" s="225">
        <v>0</v>
      </c>
      <c r="AS4" s="225">
        <v>0</v>
      </c>
      <c r="AT4" s="225">
        <v>0</v>
      </c>
      <c r="AU4" s="225">
        <v>0</v>
      </c>
      <c r="AV4" s="225">
        <v>0</v>
      </c>
      <c r="AW4" s="225">
        <v>0</v>
      </c>
      <c r="AX4" s="225">
        <v>0</v>
      </c>
      <c r="AY4" s="225">
        <v>0</v>
      </c>
      <c r="AZ4" s="225">
        <v>0</v>
      </c>
      <c r="BA4" s="225">
        <v>0</v>
      </c>
      <c r="BB4" s="225">
        <v>0</v>
      </c>
      <c r="BC4" s="225">
        <v>0</v>
      </c>
      <c r="BD4" s="225">
        <v>0</v>
      </c>
      <c r="BE4" s="225" t="s">
        <v>2174</v>
      </c>
    </row>
    <row r="5" spans="1:58" x14ac:dyDescent="0.25">
      <c r="A5" t="str">
        <f t="shared" si="0"/>
        <v>001000022</v>
      </c>
      <c r="B5" s="225" t="s">
        <v>2772</v>
      </c>
      <c r="C5" s="225" t="s">
        <v>2166</v>
      </c>
      <c r="D5" s="225" t="s">
        <v>2167</v>
      </c>
      <c r="E5" s="225" t="s">
        <v>2168</v>
      </c>
      <c r="F5" s="225" t="s">
        <v>2175</v>
      </c>
      <c r="G5" s="225">
        <v>0</v>
      </c>
      <c r="H5" s="225">
        <v>0</v>
      </c>
      <c r="I5" s="225">
        <v>0</v>
      </c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>
        <v>0</v>
      </c>
      <c r="Z5" s="225">
        <v>0</v>
      </c>
      <c r="AA5" s="225">
        <v>0</v>
      </c>
      <c r="AB5" s="225">
        <v>0</v>
      </c>
      <c r="AC5" s="225">
        <v>0</v>
      </c>
      <c r="AD5" s="225">
        <v>0</v>
      </c>
      <c r="AE5" s="225">
        <v>0</v>
      </c>
      <c r="AF5" s="225">
        <v>0</v>
      </c>
      <c r="AG5" s="225">
        <v>0</v>
      </c>
      <c r="AH5" s="225">
        <v>0</v>
      </c>
      <c r="AI5" s="225">
        <v>0</v>
      </c>
      <c r="AJ5" s="225">
        <v>0</v>
      </c>
      <c r="AK5" s="225">
        <v>0</v>
      </c>
      <c r="AL5" s="225">
        <v>0</v>
      </c>
      <c r="AM5" s="225">
        <v>0</v>
      </c>
      <c r="AN5" s="225">
        <v>0</v>
      </c>
      <c r="AO5" s="225">
        <v>0</v>
      </c>
      <c r="AP5" s="225">
        <v>0</v>
      </c>
      <c r="AQ5" s="225">
        <v>0</v>
      </c>
      <c r="AR5" s="225">
        <v>0</v>
      </c>
      <c r="AS5" s="225">
        <v>0</v>
      </c>
      <c r="AT5" s="225">
        <v>0</v>
      </c>
      <c r="AU5" s="225">
        <v>0</v>
      </c>
      <c r="AV5" s="225">
        <v>0</v>
      </c>
      <c r="AW5" s="225">
        <v>0</v>
      </c>
      <c r="AX5" s="225">
        <v>0</v>
      </c>
      <c r="AY5" s="225">
        <v>0</v>
      </c>
      <c r="AZ5" s="225">
        <v>0</v>
      </c>
      <c r="BA5" s="225">
        <v>0</v>
      </c>
      <c r="BB5" s="225">
        <v>0</v>
      </c>
      <c r="BC5" s="225">
        <v>0</v>
      </c>
      <c r="BD5" s="225">
        <v>0</v>
      </c>
      <c r="BE5" s="225" t="s">
        <v>20</v>
      </c>
    </row>
    <row r="6" spans="1:58" x14ac:dyDescent="0.25">
      <c r="A6" t="str">
        <f t="shared" si="0"/>
        <v>001000023</v>
      </c>
      <c r="B6" s="225" t="s">
        <v>2772</v>
      </c>
      <c r="C6" s="225" t="s">
        <v>2166</v>
      </c>
      <c r="D6" s="225" t="s">
        <v>2167</v>
      </c>
      <c r="E6" s="225" t="s">
        <v>2168</v>
      </c>
      <c r="F6" s="225" t="s">
        <v>2176</v>
      </c>
      <c r="G6" s="225">
        <v>0</v>
      </c>
      <c r="H6" s="225">
        <v>0</v>
      </c>
      <c r="I6" s="225">
        <v>0</v>
      </c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  <c r="U6" s="225"/>
      <c r="V6" s="225"/>
      <c r="W6" s="225"/>
      <c r="X6" s="225"/>
      <c r="Y6" s="225">
        <v>0</v>
      </c>
      <c r="Z6" s="225">
        <v>0</v>
      </c>
      <c r="AA6" s="225">
        <v>0</v>
      </c>
      <c r="AB6" s="225">
        <v>0</v>
      </c>
      <c r="AC6" s="225">
        <v>0</v>
      </c>
      <c r="AD6" s="225">
        <v>0</v>
      </c>
      <c r="AE6" s="225">
        <v>0</v>
      </c>
      <c r="AF6" s="225">
        <v>0</v>
      </c>
      <c r="AG6" s="225">
        <v>0</v>
      </c>
      <c r="AH6" s="225">
        <v>0</v>
      </c>
      <c r="AI6" s="225">
        <v>0</v>
      </c>
      <c r="AJ6" s="225">
        <v>0</v>
      </c>
      <c r="AK6" s="225">
        <v>0</v>
      </c>
      <c r="AL6" s="225">
        <v>0</v>
      </c>
      <c r="AM6" s="225">
        <v>0</v>
      </c>
      <c r="AN6" s="225">
        <v>0</v>
      </c>
      <c r="AO6" s="225">
        <v>0</v>
      </c>
      <c r="AP6" s="225">
        <v>0</v>
      </c>
      <c r="AQ6" s="225">
        <v>0</v>
      </c>
      <c r="AR6" s="225">
        <v>0</v>
      </c>
      <c r="AS6" s="225">
        <v>0</v>
      </c>
      <c r="AT6" s="225">
        <v>0</v>
      </c>
      <c r="AU6" s="225">
        <v>0</v>
      </c>
      <c r="AV6" s="225">
        <v>0</v>
      </c>
      <c r="AW6" s="225">
        <v>0</v>
      </c>
      <c r="AX6" s="225">
        <v>0</v>
      </c>
      <c r="AY6" s="225">
        <v>0</v>
      </c>
      <c r="AZ6" s="225">
        <v>0</v>
      </c>
      <c r="BA6" s="225">
        <v>0</v>
      </c>
      <c r="BB6" s="225">
        <v>0</v>
      </c>
      <c r="BC6" s="225">
        <v>0</v>
      </c>
      <c r="BD6" s="225">
        <v>0</v>
      </c>
      <c r="BE6" s="225" t="s">
        <v>24</v>
      </c>
    </row>
    <row r="7" spans="1:58" x14ac:dyDescent="0.25">
      <c r="A7" t="str">
        <f t="shared" si="0"/>
        <v>001000231</v>
      </c>
      <c r="B7" s="225" t="s">
        <v>2772</v>
      </c>
      <c r="C7" s="225" t="s">
        <v>2166</v>
      </c>
      <c r="D7" s="225" t="s">
        <v>2167</v>
      </c>
      <c r="E7" s="225" t="s">
        <v>2168</v>
      </c>
      <c r="F7" s="225" t="s">
        <v>2177</v>
      </c>
      <c r="G7" s="225">
        <v>0</v>
      </c>
      <c r="H7" s="225">
        <v>0</v>
      </c>
      <c r="I7" s="225">
        <v>0</v>
      </c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>
        <v>0</v>
      </c>
      <c r="Z7" s="225">
        <v>0</v>
      </c>
      <c r="AA7" s="225">
        <v>0</v>
      </c>
      <c r="AB7" s="225">
        <v>0</v>
      </c>
      <c r="AC7" s="225">
        <v>0</v>
      </c>
      <c r="AD7" s="225">
        <v>0</v>
      </c>
      <c r="AE7" s="225">
        <v>0</v>
      </c>
      <c r="AF7" s="225">
        <v>0</v>
      </c>
      <c r="AG7" s="225">
        <v>0</v>
      </c>
      <c r="AH7" s="225">
        <v>0</v>
      </c>
      <c r="AI7" s="225">
        <v>0</v>
      </c>
      <c r="AJ7" s="225">
        <v>0</v>
      </c>
      <c r="AK7" s="225">
        <v>0</v>
      </c>
      <c r="AL7" s="225">
        <v>0</v>
      </c>
      <c r="AM7" s="225">
        <v>0</v>
      </c>
      <c r="AN7" s="225">
        <v>0</v>
      </c>
      <c r="AO7" s="225">
        <v>0</v>
      </c>
      <c r="AP7" s="225">
        <v>0</v>
      </c>
      <c r="AQ7" s="225">
        <v>0</v>
      </c>
      <c r="AR7" s="225">
        <v>0</v>
      </c>
      <c r="AS7" s="225">
        <v>0</v>
      </c>
      <c r="AT7" s="225">
        <v>0</v>
      </c>
      <c r="AU7" s="225">
        <v>0</v>
      </c>
      <c r="AV7" s="225">
        <v>0</v>
      </c>
      <c r="AW7" s="225">
        <v>0</v>
      </c>
      <c r="AX7" s="225">
        <v>0</v>
      </c>
      <c r="AY7" s="225">
        <v>0</v>
      </c>
      <c r="AZ7" s="225">
        <v>0</v>
      </c>
      <c r="BA7" s="225">
        <v>0</v>
      </c>
      <c r="BB7" s="225">
        <v>0</v>
      </c>
      <c r="BC7" s="225">
        <v>0</v>
      </c>
      <c r="BD7" s="225">
        <v>0</v>
      </c>
      <c r="BE7" s="225" t="s">
        <v>2178</v>
      </c>
    </row>
    <row r="8" spans="1:58" x14ac:dyDescent="0.25">
      <c r="A8" t="str">
        <f t="shared" si="0"/>
        <v>001000030</v>
      </c>
      <c r="B8" s="225" t="s">
        <v>2772</v>
      </c>
      <c r="C8" s="225" t="s">
        <v>2166</v>
      </c>
      <c r="D8" s="225" t="s">
        <v>2167</v>
      </c>
      <c r="E8" s="225" t="s">
        <v>2168</v>
      </c>
      <c r="F8" s="225" t="s">
        <v>2179</v>
      </c>
      <c r="G8" s="225">
        <v>0</v>
      </c>
      <c r="H8" s="225">
        <v>0</v>
      </c>
      <c r="I8" s="225">
        <v>0</v>
      </c>
      <c r="J8" s="225"/>
      <c r="K8" s="225"/>
      <c r="L8" s="225"/>
      <c r="M8" s="225"/>
      <c r="N8" s="225"/>
      <c r="O8" s="225"/>
      <c r="P8" s="225"/>
      <c r="Q8" s="225"/>
      <c r="R8" s="225"/>
      <c r="S8" s="225"/>
      <c r="T8" s="225"/>
      <c r="U8" s="225"/>
      <c r="V8" s="225"/>
      <c r="W8" s="225"/>
      <c r="X8" s="225"/>
      <c r="Y8" s="225">
        <v>0</v>
      </c>
      <c r="Z8" s="225">
        <v>0</v>
      </c>
      <c r="AA8" s="225">
        <v>0</v>
      </c>
      <c r="AB8" s="225">
        <v>0</v>
      </c>
      <c r="AC8" s="225">
        <v>0</v>
      </c>
      <c r="AD8" s="225">
        <v>0</v>
      </c>
      <c r="AE8" s="225">
        <v>0</v>
      </c>
      <c r="AF8" s="225">
        <v>0</v>
      </c>
      <c r="AG8" s="225">
        <v>0</v>
      </c>
      <c r="AH8" s="225">
        <v>0</v>
      </c>
      <c r="AI8" s="225">
        <v>0</v>
      </c>
      <c r="AJ8" s="225">
        <v>0</v>
      </c>
      <c r="AK8" s="225">
        <v>0</v>
      </c>
      <c r="AL8" s="225">
        <v>0</v>
      </c>
      <c r="AM8" s="225">
        <v>0</v>
      </c>
      <c r="AN8" s="225">
        <v>0</v>
      </c>
      <c r="AO8" s="225">
        <v>0</v>
      </c>
      <c r="AP8" s="225">
        <v>0</v>
      </c>
      <c r="AQ8" s="225">
        <v>0</v>
      </c>
      <c r="AR8" s="225">
        <v>0</v>
      </c>
      <c r="AS8" s="225">
        <v>0</v>
      </c>
      <c r="AT8" s="225">
        <v>0</v>
      </c>
      <c r="AU8" s="225">
        <v>0</v>
      </c>
      <c r="AV8" s="225">
        <v>0</v>
      </c>
      <c r="AW8" s="225">
        <v>0</v>
      </c>
      <c r="AX8" s="225">
        <v>0</v>
      </c>
      <c r="AY8" s="225">
        <v>0</v>
      </c>
      <c r="AZ8" s="225">
        <v>0</v>
      </c>
      <c r="BA8" s="225">
        <v>0</v>
      </c>
      <c r="BB8" s="225">
        <v>0</v>
      </c>
      <c r="BC8" s="225">
        <v>0</v>
      </c>
      <c r="BD8" s="225">
        <v>0</v>
      </c>
      <c r="BE8" s="225" t="s">
        <v>27</v>
      </c>
    </row>
    <row r="9" spans="1:58" x14ac:dyDescent="0.25">
      <c r="A9" t="str">
        <f t="shared" si="0"/>
        <v>001000031</v>
      </c>
      <c r="B9" s="225" t="s">
        <v>2772</v>
      </c>
      <c r="C9" s="225" t="s">
        <v>2166</v>
      </c>
      <c r="D9" s="225" t="s">
        <v>2167</v>
      </c>
      <c r="E9" s="225" t="s">
        <v>2168</v>
      </c>
      <c r="F9" s="225" t="s">
        <v>2180</v>
      </c>
      <c r="G9" s="225">
        <v>0</v>
      </c>
      <c r="H9" s="225">
        <v>0</v>
      </c>
      <c r="I9" s="225">
        <v>0</v>
      </c>
      <c r="J9" s="225"/>
      <c r="K9" s="225"/>
      <c r="L9" s="225"/>
      <c r="M9" s="225"/>
      <c r="N9" s="225"/>
      <c r="O9" s="225"/>
      <c r="P9" s="225"/>
      <c r="Q9" s="225"/>
      <c r="R9" s="225"/>
      <c r="S9" s="225"/>
      <c r="T9" s="225"/>
      <c r="U9" s="225"/>
      <c r="V9" s="225"/>
      <c r="W9" s="225"/>
      <c r="X9" s="225"/>
      <c r="Y9" s="225">
        <v>0</v>
      </c>
      <c r="Z9" s="225">
        <v>0</v>
      </c>
      <c r="AA9" s="225">
        <v>0</v>
      </c>
      <c r="AB9" s="225">
        <v>0</v>
      </c>
      <c r="AC9" s="225">
        <v>0</v>
      </c>
      <c r="AD9" s="225">
        <v>0</v>
      </c>
      <c r="AE9" s="225">
        <v>0</v>
      </c>
      <c r="AF9" s="225">
        <v>0</v>
      </c>
      <c r="AG9" s="225">
        <v>0</v>
      </c>
      <c r="AH9" s="225">
        <v>0</v>
      </c>
      <c r="AI9" s="225">
        <v>0</v>
      </c>
      <c r="AJ9" s="225">
        <v>0</v>
      </c>
      <c r="AK9" s="225">
        <v>0</v>
      </c>
      <c r="AL9" s="225">
        <v>0</v>
      </c>
      <c r="AM9" s="225">
        <v>0</v>
      </c>
      <c r="AN9" s="225">
        <v>0</v>
      </c>
      <c r="AO9" s="225">
        <v>0</v>
      </c>
      <c r="AP9" s="225">
        <v>0</v>
      </c>
      <c r="AQ9" s="225">
        <v>0</v>
      </c>
      <c r="AR9" s="225">
        <v>0</v>
      </c>
      <c r="AS9" s="225">
        <v>0</v>
      </c>
      <c r="AT9" s="225">
        <v>0</v>
      </c>
      <c r="AU9" s="225">
        <v>0</v>
      </c>
      <c r="AV9" s="225">
        <v>0</v>
      </c>
      <c r="AW9" s="225">
        <v>0</v>
      </c>
      <c r="AX9" s="225">
        <v>0</v>
      </c>
      <c r="AY9" s="225">
        <v>0</v>
      </c>
      <c r="AZ9" s="225">
        <v>0</v>
      </c>
      <c r="BA9" s="225">
        <v>0</v>
      </c>
      <c r="BB9" s="225">
        <v>0</v>
      </c>
      <c r="BC9" s="225">
        <v>0</v>
      </c>
      <c r="BD9" s="225">
        <v>0</v>
      </c>
      <c r="BE9" s="225" t="s">
        <v>2181</v>
      </c>
    </row>
    <row r="10" spans="1:58" x14ac:dyDescent="0.25">
      <c r="A10" t="str">
        <f t="shared" si="0"/>
        <v>001000311</v>
      </c>
      <c r="B10" s="225" t="s">
        <v>2772</v>
      </c>
      <c r="C10" s="225" t="s">
        <v>2166</v>
      </c>
      <c r="D10" s="225" t="s">
        <v>2167</v>
      </c>
      <c r="E10" s="225" t="s">
        <v>2168</v>
      </c>
      <c r="F10" s="225" t="s">
        <v>2182</v>
      </c>
      <c r="G10" s="225">
        <v>0</v>
      </c>
      <c r="H10" s="225">
        <v>0</v>
      </c>
      <c r="I10" s="225">
        <v>0</v>
      </c>
      <c r="J10" s="225"/>
      <c r="K10" s="225"/>
      <c r="L10" s="225"/>
      <c r="M10" s="225"/>
      <c r="N10" s="225"/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25">
        <v>0</v>
      </c>
      <c r="Z10" s="225">
        <v>0</v>
      </c>
      <c r="AA10" s="225">
        <v>0</v>
      </c>
      <c r="AB10" s="225">
        <v>0</v>
      </c>
      <c r="AC10" s="225">
        <v>0</v>
      </c>
      <c r="AD10" s="225">
        <v>0</v>
      </c>
      <c r="AE10" s="225">
        <v>0</v>
      </c>
      <c r="AF10" s="225">
        <v>0</v>
      </c>
      <c r="AG10" s="225">
        <v>0</v>
      </c>
      <c r="AH10" s="225">
        <v>0</v>
      </c>
      <c r="AI10" s="225">
        <v>0</v>
      </c>
      <c r="AJ10" s="225">
        <v>0</v>
      </c>
      <c r="AK10" s="225">
        <v>0</v>
      </c>
      <c r="AL10" s="225">
        <v>0</v>
      </c>
      <c r="AM10" s="225">
        <v>0</v>
      </c>
      <c r="AN10" s="225">
        <v>0</v>
      </c>
      <c r="AO10" s="225">
        <v>0</v>
      </c>
      <c r="AP10" s="225">
        <v>0</v>
      </c>
      <c r="AQ10" s="225">
        <v>0</v>
      </c>
      <c r="AR10" s="225">
        <v>0</v>
      </c>
      <c r="AS10" s="225">
        <v>0</v>
      </c>
      <c r="AT10" s="225">
        <v>0</v>
      </c>
      <c r="AU10" s="225">
        <v>0</v>
      </c>
      <c r="AV10" s="225">
        <v>0</v>
      </c>
      <c r="AW10" s="225">
        <v>0</v>
      </c>
      <c r="AX10" s="225">
        <v>0</v>
      </c>
      <c r="AY10" s="225">
        <v>0</v>
      </c>
      <c r="AZ10" s="225">
        <v>0</v>
      </c>
      <c r="BA10" s="225">
        <v>0</v>
      </c>
      <c r="BB10" s="225">
        <v>0</v>
      </c>
      <c r="BC10" s="225">
        <v>0</v>
      </c>
      <c r="BD10" s="225">
        <v>0</v>
      </c>
      <c r="BE10" s="225" t="s">
        <v>2183</v>
      </c>
    </row>
    <row r="11" spans="1:58" x14ac:dyDescent="0.25">
      <c r="A11" t="str">
        <f t="shared" si="0"/>
        <v>001000032</v>
      </c>
      <c r="B11" s="225" t="s">
        <v>2772</v>
      </c>
      <c r="C11" s="225" t="s">
        <v>2166</v>
      </c>
      <c r="D11" s="225" t="s">
        <v>2167</v>
      </c>
      <c r="E11" s="225" t="s">
        <v>2168</v>
      </c>
      <c r="F11" s="225" t="s">
        <v>2184</v>
      </c>
      <c r="G11" s="225">
        <v>0</v>
      </c>
      <c r="H11" s="225">
        <v>0</v>
      </c>
      <c r="I11" s="225">
        <v>0</v>
      </c>
      <c r="J11" s="225"/>
      <c r="K11" s="225"/>
      <c r="L11" s="225"/>
      <c r="M11" s="22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25">
        <v>0</v>
      </c>
      <c r="Z11" s="225">
        <v>0</v>
      </c>
      <c r="AA11" s="225">
        <v>0</v>
      </c>
      <c r="AB11" s="225">
        <v>0</v>
      </c>
      <c r="AC11" s="225">
        <v>0</v>
      </c>
      <c r="AD11" s="225">
        <v>0</v>
      </c>
      <c r="AE11" s="225">
        <v>0</v>
      </c>
      <c r="AF11" s="225">
        <v>0</v>
      </c>
      <c r="AG11" s="225">
        <v>0</v>
      </c>
      <c r="AH11" s="225">
        <v>0</v>
      </c>
      <c r="AI11" s="225">
        <v>0</v>
      </c>
      <c r="AJ11" s="225">
        <v>0</v>
      </c>
      <c r="AK11" s="225">
        <v>0</v>
      </c>
      <c r="AL11" s="225">
        <v>0</v>
      </c>
      <c r="AM11" s="225">
        <v>0</v>
      </c>
      <c r="AN11" s="225">
        <v>0</v>
      </c>
      <c r="AO11" s="225">
        <v>0</v>
      </c>
      <c r="AP11" s="225">
        <v>0</v>
      </c>
      <c r="AQ11" s="225">
        <v>0</v>
      </c>
      <c r="AR11" s="225">
        <v>0</v>
      </c>
      <c r="AS11" s="225">
        <v>0</v>
      </c>
      <c r="AT11" s="225">
        <v>0</v>
      </c>
      <c r="AU11" s="225">
        <v>0</v>
      </c>
      <c r="AV11" s="225">
        <v>0</v>
      </c>
      <c r="AW11" s="225">
        <v>0</v>
      </c>
      <c r="AX11" s="225">
        <v>0</v>
      </c>
      <c r="AY11" s="225">
        <v>0</v>
      </c>
      <c r="AZ11" s="225">
        <v>0</v>
      </c>
      <c r="BA11" s="225">
        <v>0</v>
      </c>
      <c r="BB11" s="225">
        <v>0</v>
      </c>
      <c r="BC11" s="225">
        <v>0</v>
      </c>
      <c r="BD11" s="225">
        <v>0</v>
      </c>
      <c r="BE11" s="225" t="s">
        <v>2185</v>
      </c>
    </row>
    <row r="12" spans="1:58" x14ac:dyDescent="0.25">
      <c r="A12" t="str">
        <f t="shared" si="0"/>
        <v>001000040</v>
      </c>
      <c r="B12" s="225" t="s">
        <v>2772</v>
      </c>
      <c r="C12" s="225" t="s">
        <v>2166</v>
      </c>
      <c r="D12" s="225" t="s">
        <v>2167</v>
      </c>
      <c r="E12" s="225" t="s">
        <v>2168</v>
      </c>
      <c r="F12" s="225" t="s">
        <v>2186</v>
      </c>
      <c r="G12" s="225">
        <v>0</v>
      </c>
      <c r="H12" s="225">
        <v>0</v>
      </c>
      <c r="I12" s="225">
        <v>0</v>
      </c>
      <c r="J12" s="225"/>
      <c r="K12" s="225"/>
      <c r="L12" s="225"/>
      <c r="M12" s="225"/>
      <c r="N12" s="225"/>
      <c r="O12" s="225"/>
      <c r="P12" s="225"/>
      <c r="Q12" s="225"/>
      <c r="R12" s="225"/>
      <c r="S12" s="225"/>
      <c r="T12" s="225"/>
      <c r="U12" s="225"/>
      <c r="V12" s="225"/>
      <c r="W12" s="225"/>
      <c r="X12" s="225"/>
      <c r="Y12" s="225">
        <v>0</v>
      </c>
      <c r="Z12" s="225">
        <v>0</v>
      </c>
      <c r="AA12" s="225">
        <v>0</v>
      </c>
      <c r="AB12" s="225">
        <v>0</v>
      </c>
      <c r="AC12" s="225">
        <v>0</v>
      </c>
      <c r="AD12" s="225">
        <v>0</v>
      </c>
      <c r="AE12" s="225">
        <v>0</v>
      </c>
      <c r="AF12" s="225">
        <v>0</v>
      </c>
      <c r="AG12" s="225">
        <v>0</v>
      </c>
      <c r="AH12" s="225">
        <v>0</v>
      </c>
      <c r="AI12" s="225">
        <v>0</v>
      </c>
      <c r="AJ12" s="225">
        <v>0</v>
      </c>
      <c r="AK12" s="225">
        <v>0</v>
      </c>
      <c r="AL12" s="225">
        <v>0</v>
      </c>
      <c r="AM12" s="225">
        <v>0</v>
      </c>
      <c r="AN12" s="225">
        <v>0</v>
      </c>
      <c r="AO12" s="225">
        <v>0</v>
      </c>
      <c r="AP12" s="225">
        <v>0</v>
      </c>
      <c r="AQ12" s="225">
        <v>0</v>
      </c>
      <c r="AR12" s="225">
        <v>0</v>
      </c>
      <c r="AS12" s="225">
        <v>0</v>
      </c>
      <c r="AT12" s="225">
        <v>0</v>
      </c>
      <c r="AU12" s="225">
        <v>0</v>
      </c>
      <c r="AV12" s="225">
        <v>0</v>
      </c>
      <c r="AW12" s="225">
        <v>0</v>
      </c>
      <c r="AX12" s="225">
        <v>0</v>
      </c>
      <c r="AY12" s="225">
        <v>0</v>
      </c>
      <c r="AZ12" s="225">
        <v>0</v>
      </c>
      <c r="BA12" s="225">
        <v>0</v>
      </c>
      <c r="BB12" s="225">
        <v>0</v>
      </c>
      <c r="BC12" s="225">
        <v>0</v>
      </c>
      <c r="BD12" s="225">
        <v>0</v>
      </c>
      <c r="BE12" s="225" t="s">
        <v>2187</v>
      </c>
    </row>
    <row r="13" spans="1:58" x14ac:dyDescent="0.25">
      <c r="A13" t="str">
        <f t="shared" si="0"/>
        <v>001000041</v>
      </c>
      <c r="B13" s="225" t="s">
        <v>2772</v>
      </c>
      <c r="C13" s="225" t="s">
        <v>2166</v>
      </c>
      <c r="D13" s="225" t="s">
        <v>2167</v>
      </c>
      <c r="E13" s="225" t="s">
        <v>2168</v>
      </c>
      <c r="F13" s="225" t="s">
        <v>2188</v>
      </c>
      <c r="G13" s="225">
        <v>0</v>
      </c>
      <c r="H13" s="225">
        <v>0</v>
      </c>
      <c r="I13" s="225">
        <v>0</v>
      </c>
      <c r="J13" s="225"/>
      <c r="K13" s="225"/>
      <c r="L13" s="225"/>
      <c r="M13" s="225"/>
      <c r="N13" s="225"/>
      <c r="O13" s="225"/>
      <c r="P13" s="225"/>
      <c r="Q13" s="225"/>
      <c r="R13" s="225"/>
      <c r="S13" s="225"/>
      <c r="T13" s="225"/>
      <c r="U13" s="225"/>
      <c r="V13" s="225"/>
      <c r="W13" s="225"/>
      <c r="X13" s="225"/>
      <c r="Y13" s="225">
        <v>0</v>
      </c>
      <c r="Z13" s="225">
        <v>0</v>
      </c>
      <c r="AA13" s="225">
        <v>0</v>
      </c>
      <c r="AB13" s="225">
        <v>0</v>
      </c>
      <c r="AC13" s="225">
        <v>0</v>
      </c>
      <c r="AD13" s="225">
        <v>0</v>
      </c>
      <c r="AE13" s="225">
        <v>0</v>
      </c>
      <c r="AF13" s="225">
        <v>0</v>
      </c>
      <c r="AG13" s="225">
        <v>0</v>
      </c>
      <c r="AH13" s="225">
        <v>0</v>
      </c>
      <c r="AI13" s="225">
        <v>0</v>
      </c>
      <c r="AJ13" s="225">
        <v>0</v>
      </c>
      <c r="AK13" s="225">
        <v>0</v>
      </c>
      <c r="AL13" s="225">
        <v>0</v>
      </c>
      <c r="AM13" s="225">
        <v>0</v>
      </c>
      <c r="AN13" s="225">
        <v>0</v>
      </c>
      <c r="AO13" s="225">
        <v>0</v>
      </c>
      <c r="AP13" s="225">
        <v>0</v>
      </c>
      <c r="AQ13" s="225">
        <v>0</v>
      </c>
      <c r="AR13" s="225">
        <v>0</v>
      </c>
      <c r="AS13" s="225">
        <v>0</v>
      </c>
      <c r="AT13" s="225">
        <v>0</v>
      </c>
      <c r="AU13" s="225">
        <v>0</v>
      </c>
      <c r="AV13" s="225">
        <v>0</v>
      </c>
      <c r="AW13" s="225">
        <v>0</v>
      </c>
      <c r="AX13" s="225">
        <v>0</v>
      </c>
      <c r="AY13" s="225">
        <v>0</v>
      </c>
      <c r="AZ13" s="225">
        <v>0</v>
      </c>
      <c r="BA13" s="225">
        <v>0</v>
      </c>
      <c r="BB13" s="225">
        <v>0</v>
      </c>
      <c r="BC13" s="225">
        <v>0</v>
      </c>
      <c r="BD13" s="225">
        <v>0</v>
      </c>
      <c r="BE13" s="225" t="s">
        <v>2189</v>
      </c>
    </row>
    <row r="14" spans="1:58" x14ac:dyDescent="0.25">
      <c r="A14" t="str">
        <f t="shared" si="0"/>
        <v>001000411</v>
      </c>
      <c r="B14" s="225" t="s">
        <v>2772</v>
      </c>
      <c r="C14" s="225" t="s">
        <v>2166</v>
      </c>
      <c r="D14" s="225" t="s">
        <v>2167</v>
      </c>
      <c r="E14" s="225" t="s">
        <v>2168</v>
      </c>
      <c r="F14" s="225" t="s">
        <v>2190</v>
      </c>
      <c r="G14" s="225">
        <v>0</v>
      </c>
      <c r="H14" s="225">
        <v>0</v>
      </c>
      <c r="I14" s="225">
        <v>0</v>
      </c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225"/>
      <c r="W14" s="225"/>
      <c r="X14" s="225"/>
      <c r="Y14" s="225">
        <v>0</v>
      </c>
      <c r="Z14" s="225">
        <v>0</v>
      </c>
      <c r="AA14" s="225">
        <v>0</v>
      </c>
      <c r="AB14" s="225">
        <v>0</v>
      </c>
      <c r="AC14" s="225">
        <v>0</v>
      </c>
      <c r="AD14" s="225">
        <v>0</v>
      </c>
      <c r="AE14" s="225">
        <v>0</v>
      </c>
      <c r="AF14" s="225">
        <v>0</v>
      </c>
      <c r="AG14" s="225">
        <v>0</v>
      </c>
      <c r="AH14" s="225">
        <v>0</v>
      </c>
      <c r="AI14" s="225">
        <v>0</v>
      </c>
      <c r="AJ14" s="225">
        <v>0</v>
      </c>
      <c r="AK14" s="225">
        <v>0</v>
      </c>
      <c r="AL14" s="225">
        <v>0</v>
      </c>
      <c r="AM14" s="225">
        <v>0</v>
      </c>
      <c r="AN14" s="225">
        <v>0</v>
      </c>
      <c r="AO14" s="225">
        <v>0</v>
      </c>
      <c r="AP14" s="225">
        <v>0</v>
      </c>
      <c r="AQ14" s="225">
        <v>0</v>
      </c>
      <c r="AR14" s="225">
        <v>0</v>
      </c>
      <c r="AS14" s="225">
        <v>0</v>
      </c>
      <c r="AT14" s="225">
        <v>0</v>
      </c>
      <c r="AU14" s="225">
        <v>0</v>
      </c>
      <c r="AV14" s="225">
        <v>0</v>
      </c>
      <c r="AW14" s="225">
        <v>0</v>
      </c>
      <c r="AX14" s="225">
        <v>0</v>
      </c>
      <c r="AY14" s="225">
        <v>0</v>
      </c>
      <c r="AZ14" s="225">
        <v>0</v>
      </c>
      <c r="BA14" s="225">
        <v>0</v>
      </c>
      <c r="BB14" s="225">
        <v>0</v>
      </c>
      <c r="BC14" s="225">
        <v>0</v>
      </c>
      <c r="BD14" s="225">
        <v>0</v>
      </c>
      <c r="BE14" s="225" t="s">
        <v>2191</v>
      </c>
    </row>
    <row r="15" spans="1:58" x14ac:dyDescent="0.25">
      <c r="A15" t="str">
        <f t="shared" si="0"/>
        <v>001000042</v>
      </c>
      <c r="B15" s="225" t="s">
        <v>2772</v>
      </c>
      <c r="C15" s="225" t="s">
        <v>2166</v>
      </c>
      <c r="D15" s="225" t="s">
        <v>2167</v>
      </c>
      <c r="E15" s="225" t="s">
        <v>2168</v>
      </c>
      <c r="F15" s="225" t="s">
        <v>2192</v>
      </c>
      <c r="G15" s="225">
        <v>0</v>
      </c>
      <c r="H15" s="225">
        <v>0</v>
      </c>
      <c r="I15" s="225">
        <v>0</v>
      </c>
      <c r="J15" s="225"/>
      <c r="K15" s="225"/>
      <c r="L15" s="225"/>
      <c r="M15" s="225"/>
      <c r="N15" s="225"/>
      <c r="O15" s="225"/>
      <c r="P15" s="225"/>
      <c r="Q15" s="225"/>
      <c r="R15" s="225"/>
      <c r="S15" s="225"/>
      <c r="T15" s="225"/>
      <c r="U15" s="225"/>
      <c r="V15" s="225"/>
      <c r="W15" s="225"/>
      <c r="X15" s="225"/>
      <c r="Y15" s="225">
        <v>0</v>
      </c>
      <c r="Z15" s="225">
        <v>0</v>
      </c>
      <c r="AA15" s="225">
        <v>0</v>
      </c>
      <c r="AB15" s="225">
        <v>0</v>
      </c>
      <c r="AC15" s="225">
        <v>0</v>
      </c>
      <c r="AD15" s="225">
        <v>0</v>
      </c>
      <c r="AE15" s="225">
        <v>0</v>
      </c>
      <c r="AF15" s="225">
        <v>0</v>
      </c>
      <c r="AG15" s="225">
        <v>0</v>
      </c>
      <c r="AH15" s="225">
        <v>0</v>
      </c>
      <c r="AI15" s="225">
        <v>0</v>
      </c>
      <c r="AJ15" s="225">
        <v>0</v>
      </c>
      <c r="AK15" s="225">
        <v>0</v>
      </c>
      <c r="AL15" s="225">
        <v>0</v>
      </c>
      <c r="AM15" s="225">
        <v>0</v>
      </c>
      <c r="AN15" s="225">
        <v>0</v>
      </c>
      <c r="AO15" s="225">
        <v>0</v>
      </c>
      <c r="AP15" s="225">
        <v>0</v>
      </c>
      <c r="AQ15" s="225">
        <v>0</v>
      </c>
      <c r="AR15" s="225">
        <v>0</v>
      </c>
      <c r="AS15" s="225">
        <v>0</v>
      </c>
      <c r="AT15" s="225">
        <v>0</v>
      </c>
      <c r="AU15" s="225">
        <v>0</v>
      </c>
      <c r="AV15" s="225">
        <v>0</v>
      </c>
      <c r="AW15" s="225">
        <v>0</v>
      </c>
      <c r="AX15" s="225">
        <v>0</v>
      </c>
      <c r="AY15" s="225">
        <v>0</v>
      </c>
      <c r="AZ15" s="225">
        <v>0</v>
      </c>
      <c r="BA15" s="225">
        <v>0</v>
      </c>
      <c r="BB15" s="225">
        <v>0</v>
      </c>
      <c r="BC15" s="225">
        <v>0</v>
      </c>
      <c r="BD15" s="225">
        <v>0</v>
      </c>
      <c r="BE15" s="225" t="s">
        <v>2193</v>
      </c>
    </row>
    <row r="16" spans="1:58" x14ac:dyDescent="0.25">
      <c r="A16" t="str">
        <f t="shared" si="0"/>
        <v>001000421</v>
      </c>
      <c r="B16" s="225" t="s">
        <v>2772</v>
      </c>
      <c r="C16" s="225" t="s">
        <v>2166</v>
      </c>
      <c r="D16" s="225" t="s">
        <v>2167</v>
      </c>
      <c r="E16" s="225" t="s">
        <v>2168</v>
      </c>
      <c r="F16" s="225" t="s">
        <v>2194</v>
      </c>
      <c r="G16" s="225">
        <v>0</v>
      </c>
      <c r="H16" s="225">
        <v>0</v>
      </c>
      <c r="I16" s="225">
        <v>0</v>
      </c>
      <c r="J16" s="225"/>
      <c r="K16" s="225"/>
      <c r="L16" s="225"/>
      <c r="M16" s="225"/>
      <c r="N16" s="225"/>
      <c r="O16" s="225"/>
      <c r="P16" s="225"/>
      <c r="Q16" s="225"/>
      <c r="R16" s="225"/>
      <c r="S16" s="225"/>
      <c r="T16" s="225"/>
      <c r="U16" s="225"/>
      <c r="V16" s="225"/>
      <c r="W16" s="225"/>
      <c r="X16" s="225"/>
      <c r="Y16" s="225">
        <v>0</v>
      </c>
      <c r="Z16" s="225">
        <v>0</v>
      </c>
      <c r="AA16" s="225">
        <v>0</v>
      </c>
      <c r="AB16" s="225">
        <v>0</v>
      </c>
      <c r="AC16" s="225">
        <v>0</v>
      </c>
      <c r="AD16" s="225">
        <v>0</v>
      </c>
      <c r="AE16" s="225">
        <v>0</v>
      </c>
      <c r="AF16" s="225">
        <v>0</v>
      </c>
      <c r="AG16" s="225">
        <v>0</v>
      </c>
      <c r="AH16" s="225">
        <v>0</v>
      </c>
      <c r="AI16" s="225">
        <v>0</v>
      </c>
      <c r="AJ16" s="225">
        <v>0</v>
      </c>
      <c r="AK16" s="225">
        <v>0</v>
      </c>
      <c r="AL16" s="225">
        <v>0</v>
      </c>
      <c r="AM16" s="225">
        <v>0</v>
      </c>
      <c r="AN16" s="225">
        <v>0</v>
      </c>
      <c r="AO16" s="225">
        <v>0</v>
      </c>
      <c r="AP16" s="225">
        <v>0</v>
      </c>
      <c r="AQ16" s="225">
        <v>0</v>
      </c>
      <c r="AR16" s="225">
        <v>0</v>
      </c>
      <c r="AS16" s="225">
        <v>0</v>
      </c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>
        <v>0</v>
      </c>
      <c r="BC16" s="225">
        <v>0</v>
      </c>
      <c r="BD16" s="225">
        <v>0</v>
      </c>
      <c r="BE16" s="225" t="s">
        <v>2195</v>
      </c>
    </row>
    <row r="17" spans="1:57" x14ac:dyDescent="0.25">
      <c r="A17" t="str">
        <f t="shared" si="0"/>
        <v>001000043</v>
      </c>
      <c r="B17" s="225" t="s">
        <v>2772</v>
      </c>
      <c r="C17" s="225" t="s">
        <v>2166</v>
      </c>
      <c r="D17" s="225" t="s">
        <v>2167</v>
      </c>
      <c r="E17" s="225" t="s">
        <v>2168</v>
      </c>
      <c r="F17" s="225" t="s">
        <v>2198</v>
      </c>
      <c r="G17" s="225">
        <v>0</v>
      </c>
      <c r="H17" s="225">
        <v>0</v>
      </c>
      <c r="I17" s="225">
        <v>0</v>
      </c>
      <c r="J17" s="225"/>
      <c r="K17" s="225"/>
      <c r="L17" s="225"/>
      <c r="M17" s="225"/>
      <c r="N17" s="225"/>
      <c r="O17" s="225"/>
      <c r="P17" s="225"/>
      <c r="Q17" s="225"/>
      <c r="R17" s="225"/>
      <c r="S17" s="225"/>
      <c r="T17" s="225"/>
      <c r="U17" s="225"/>
      <c r="V17" s="225"/>
      <c r="W17" s="225"/>
      <c r="X17" s="225"/>
      <c r="Y17" s="225">
        <v>0</v>
      </c>
      <c r="Z17" s="225">
        <v>0</v>
      </c>
      <c r="AA17" s="225">
        <v>0</v>
      </c>
      <c r="AB17" s="225">
        <v>0</v>
      </c>
      <c r="AC17" s="225">
        <v>0</v>
      </c>
      <c r="AD17" s="225">
        <v>0</v>
      </c>
      <c r="AE17" s="225">
        <v>0</v>
      </c>
      <c r="AF17" s="225">
        <v>0</v>
      </c>
      <c r="AG17" s="225">
        <v>0</v>
      </c>
      <c r="AH17" s="225">
        <v>0</v>
      </c>
      <c r="AI17" s="225">
        <v>0</v>
      </c>
      <c r="AJ17" s="225">
        <v>0</v>
      </c>
      <c r="AK17" s="225">
        <v>0</v>
      </c>
      <c r="AL17" s="225">
        <v>0</v>
      </c>
      <c r="AM17" s="225">
        <v>0</v>
      </c>
      <c r="AN17" s="225">
        <v>0</v>
      </c>
      <c r="AO17" s="225">
        <v>0</v>
      </c>
      <c r="AP17" s="225">
        <v>0</v>
      </c>
      <c r="AQ17" s="225">
        <v>0</v>
      </c>
      <c r="AR17" s="225">
        <v>0</v>
      </c>
      <c r="AS17" s="225">
        <v>0</v>
      </c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>
        <v>0</v>
      </c>
      <c r="BC17" s="225">
        <v>0</v>
      </c>
      <c r="BD17" s="225">
        <v>0</v>
      </c>
      <c r="BE17" s="225" t="s">
        <v>2199</v>
      </c>
    </row>
    <row r="18" spans="1:57" x14ac:dyDescent="0.25">
      <c r="A18" t="str">
        <f t="shared" si="0"/>
        <v>001000050</v>
      </c>
      <c r="B18" s="225" t="s">
        <v>2772</v>
      </c>
      <c r="C18" s="225" t="s">
        <v>2166</v>
      </c>
      <c r="D18" s="225" t="s">
        <v>2167</v>
      </c>
      <c r="E18" s="225" t="s">
        <v>2168</v>
      </c>
      <c r="F18" s="225" t="s">
        <v>2202</v>
      </c>
      <c r="G18" s="225">
        <v>0</v>
      </c>
      <c r="H18" s="225">
        <v>0</v>
      </c>
      <c r="I18" s="225">
        <v>0</v>
      </c>
      <c r="J18" s="225"/>
      <c r="K18" s="225"/>
      <c r="L18" s="225"/>
      <c r="M18" s="225"/>
      <c r="N18" s="225"/>
      <c r="O18" s="225"/>
      <c r="P18" s="225"/>
      <c r="Q18" s="225"/>
      <c r="R18" s="225"/>
      <c r="S18" s="225"/>
      <c r="T18" s="225"/>
      <c r="U18" s="225"/>
      <c r="V18" s="225"/>
      <c r="W18" s="225"/>
      <c r="X18" s="225"/>
      <c r="Y18" s="225">
        <v>0</v>
      </c>
      <c r="Z18" s="225">
        <v>0</v>
      </c>
      <c r="AA18" s="225">
        <v>0</v>
      </c>
      <c r="AB18" s="225">
        <v>0</v>
      </c>
      <c r="AC18" s="225">
        <v>0</v>
      </c>
      <c r="AD18" s="225">
        <v>0</v>
      </c>
      <c r="AE18" s="225">
        <v>0</v>
      </c>
      <c r="AF18" s="225">
        <v>0</v>
      </c>
      <c r="AG18" s="225">
        <v>0</v>
      </c>
      <c r="AH18" s="225">
        <v>0</v>
      </c>
      <c r="AI18" s="225">
        <v>0</v>
      </c>
      <c r="AJ18" s="225">
        <v>0</v>
      </c>
      <c r="AK18" s="225">
        <v>0</v>
      </c>
      <c r="AL18" s="225">
        <v>0</v>
      </c>
      <c r="AM18" s="225">
        <v>0</v>
      </c>
      <c r="AN18" s="225">
        <v>0</v>
      </c>
      <c r="AO18" s="225">
        <v>0</v>
      </c>
      <c r="AP18" s="225">
        <v>0</v>
      </c>
      <c r="AQ18" s="225">
        <v>0</v>
      </c>
      <c r="AR18" s="225">
        <v>0</v>
      </c>
      <c r="AS18" s="225">
        <v>0</v>
      </c>
      <c r="AT18" s="225">
        <v>0</v>
      </c>
      <c r="AU18" s="225">
        <v>0</v>
      </c>
      <c r="AV18" s="225">
        <v>0</v>
      </c>
      <c r="AW18" s="225">
        <v>0</v>
      </c>
      <c r="AX18" s="225">
        <v>0</v>
      </c>
      <c r="AY18" s="225">
        <v>0</v>
      </c>
      <c r="AZ18" s="225">
        <v>0</v>
      </c>
      <c r="BA18" s="225">
        <v>0</v>
      </c>
      <c r="BB18" s="225">
        <v>0</v>
      </c>
      <c r="BC18" s="225">
        <v>0</v>
      </c>
      <c r="BD18" s="225">
        <v>0</v>
      </c>
      <c r="BE18" s="225" t="s">
        <v>2203</v>
      </c>
    </row>
    <row r="19" spans="1:57" x14ac:dyDescent="0.25">
      <c r="A19" t="str">
        <f t="shared" si="0"/>
        <v>001000051</v>
      </c>
      <c r="B19" s="225" t="s">
        <v>2772</v>
      </c>
      <c r="C19" s="225" t="s">
        <v>2166</v>
      </c>
      <c r="D19" s="225" t="s">
        <v>2167</v>
      </c>
      <c r="E19" s="225" t="s">
        <v>2168</v>
      </c>
      <c r="F19" s="225" t="s">
        <v>2204</v>
      </c>
      <c r="G19" s="225">
        <v>0</v>
      </c>
      <c r="H19" s="225">
        <v>0</v>
      </c>
      <c r="I19" s="225">
        <v>0</v>
      </c>
      <c r="J19" s="225"/>
      <c r="K19" s="225"/>
      <c r="L19" s="225"/>
      <c r="M19" s="225"/>
      <c r="N19" s="225"/>
      <c r="O19" s="225"/>
      <c r="P19" s="225"/>
      <c r="Q19" s="225"/>
      <c r="R19" s="225"/>
      <c r="S19" s="225"/>
      <c r="T19" s="225"/>
      <c r="U19" s="225"/>
      <c r="V19" s="225"/>
      <c r="W19" s="225"/>
      <c r="X19" s="225"/>
      <c r="Y19" s="225">
        <v>0</v>
      </c>
      <c r="Z19" s="225">
        <v>0</v>
      </c>
      <c r="AA19" s="225">
        <v>0</v>
      </c>
      <c r="AB19" s="225">
        <v>0</v>
      </c>
      <c r="AC19" s="225">
        <v>0</v>
      </c>
      <c r="AD19" s="225">
        <v>0</v>
      </c>
      <c r="AE19" s="225">
        <v>0</v>
      </c>
      <c r="AF19" s="225">
        <v>0</v>
      </c>
      <c r="AG19" s="225">
        <v>0</v>
      </c>
      <c r="AH19" s="225">
        <v>0</v>
      </c>
      <c r="AI19" s="225">
        <v>0</v>
      </c>
      <c r="AJ19" s="225">
        <v>0</v>
      </c>
      <c r="AK19" s="225">
        <v>0</v>
      </c>
      <c r="AL19" s="225">
        <v>0</v>
      </c>
      <c r="AM19" s="225">
        <v>0</v>
      </c>
      <c r="AN19" s="225">
        <v>0</v>
      </c>
      <c r="AO19" s="225">
        <v>0</v>
      </c>
      <c r="AP19" s="225">
        <v>0</v>
      </c>
      <c r="AQ19" s="225">
        <v>0</v>
      </c>
      <c r="AR19" s="225">
        <v>0</v>
      </c>
      <c r="AS19" s="225">
        <v>0</v>
      </c>
      <c r="AT19" s="225">
        <v>0</v>
      </c>
      <c r="AU19" s="225">
        <v>0</v>
      </c>
      <c r="AV19" s="225">
        <v>0</v>
      </c>
      <c r="AW19" s="225">
        <v>0</v>
      </c>
      <c r="AX19" s="225">
        <v>0</v>
      </c>
      <c r="AY19" s="225">
        <v>0</v>
      </c>
      <c r="AZ19" s="225">
        <v>0</v>
      </c>
      <c r="BA19" s="225">
        <v>0</v>
      </c>
      <c r="BB19" s="225">
        <v>0</v>
      </c>
      <c r="BC19" s="225">
        <v>0</v>
      </c>
      <c r="BD19" s="225">
        <v>0</v>
      </c>
      <c r="BE19" s="225" t="s">
        <v>2205</v>
      </c>
    </row>
    <row r="20" spans="1:57" x14ac:dyDescent="0.25">
      <c r="A20" t="str">
        <f t="shared" si="0"/>
        <v>001000511</v>
      </c>
      <c r="B20" s="225" t="s">
        <v>2772</v>
      </c>
      <c r="C20" s="225" t="s">
        <v>2166</v>
      </c>
      <c r="D20" s="225" t="s">
        <v>2167</v>
      </c>
      <c r="E20" s="225" t="s">
        <v>2168</v>
      </c>
      <c r="F20" s="225" t="s">
        <v>2206</v>
      </c>
      <c r="G20" s="225">
        <v>0</v>
      </c>
      <c r="H20" s="225">
        <v>0</v>
      </c>
      <c r="I20" s="225">
        <v>0</v>
      </c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225"/>
      <c r="V20" s="225"/>
      <c r="W20" s="225"/>
      <c r="X20" s="225"/>
      <c r="Y20" s="225">
        <v>0</v>
      </c>
      <c r="Z20" s="225">
        <v>0</v>
      </c>
      <c r="AA20" s="225">
        <v>0</v>
      </c>
      <c r="AB20" s="225">
        <v>0</v>
      </c>
      <c r="AC20" s="225">
        <v>0</v>
      </c>
      <c r="AD20" s="225">
        <v>0</v>
      </c>
      <c r="AE20" s="225">
        <v>0</v>
      </c>
      <c r="AF20" s="225">
        <v>0</v>
      </c>
      <c r="AG20" s="225">
        <v>0</v>
      </c>
      <c r="AH20" s="225">
        <v>0</v>
      </c>
      <c r="AI20" s="225">
        <v>0</v>
      </c>
      <c r="AJ20" s="225">
        <v>0</v>
      </c>
      <c r="AK20" s="225">
        <v>0</v>
      </c>
      <c r="AL20" s="225">
        <v>0</v>
      </c>
      <c r="AM20" s="225">
        <v>0</v>
      </c>
      <c r="AN20" s="225">
        <v>0</v>
      </c>
      <c r="AO20" s="225">
        <v>0</v>
      </c>
      <c r="AP20" s="225">
        <v>0</v>
      </c>
      <c r="AQ20" s="225">
        <v>0</v>
      </c>
      <c r="AR20" s="225">
        <v>0</v>
      </c>
      <c r="AS20" s="225">
        <v>0</v>
      </c>
      <c r="AT20" s="225">
        <v>0</v>
      </c>
      <c r="AU20" s="225">
        <v>0</v>
      </c>
      <c r="AV20" s="225">
        <v>0</v>
      </c>
      <c r="AW20" s="225">
        <v>0</v>
      </c>
      <c r="AX20" s="225">
        <v>0</v>
      </c>
      <c r="AY20" s="225">
        <v>0</v>
      </c>
      <c r="AZ20" s="225">
        <v>0</v>
      </c>
      <c r="BA20" s="225">
        <v>0</v>
      </c>
      <c r="BB20" s="225">
        <v>0</v>
      </c>
      <c r="BC20" s="225">
        <v>0</v>
      </c>
      <c r="BD20" s="225">
        <v>0</v>
      </c>
      <c r="BE20" s="225" t="s">
        <v>2207</v>
      </c>
    </row>
    <row r="21" spans="1:57" x14ac:dyDescent="0.25">
      <c r="A21" t="str">
        <f t="shared" si="0"/>
        <v>001000512</v>
      </c>
      <c r="B21" s="225" t="s">
        <v>2772</v>
      </c>
      <c r="C21" s="225" t="s">
        <v>2166</v>
      </c>
      <c r="D21" s="225" t="s">
        <v>2167</v>
      </c>
      <c r="E21" s="225" t="s">
        <v>2168</v>
      </c>
      <c r="F21" s="225" t="s">
        <v>2208</v>
      </c>
      <c r="G21" s="225">
        <v>0</v>
      </c>
      <c r="H21" s="225">
        <v>0</v>
      </c>
      <c r="I21" s="225">
        <v>0</v>
      </c>
      <c r="J21" s="225"/>
      <c r="K21" s="225"/>
      <c r="L21" s="225"/>
      <c r="M21" s="225"/>
      <c r="N21" s="225"/>
      <c r="O21" s="225"/>
      <c r="P21" s="225"/>
      <c r="Q21" s="225"/>
      <c r="R21" s="225"/>
      <c r="S21" s="225"/>
      <c r="T21" s="225"/>
      <c r="U21" s="225"/>
      <c r="V21" s="225"/>
      <c r="W21" s="225"/>
      <c r="X21" s="225"/>
      <c r="Y21" s="225">
        <v>0</v>
      </c>
      <c r="Z21" s="225">
        <v>0</v>
      </c>
      <c r="AA21" s="225">
        <v>0</v>
      </c>
      <c r="AB21" s="225">
        <v>0</v>
      </c>
      <c r="AC21" s="225">
        <v>0</v>
      </c>
      <c r="AD21" s="225">
        <v>0</v>
      </c>
      <c r="AE21" s="225">
        <v>0</v>
      </c>
      <c r="AF21" s="225">
        <v>0</v>
      </c>
      <c r="AG21" s="225">
        <v>0</v>
      </c>
      <c r="AH21" s="225">
        <v>0</v>
      </c>
      <c r="AI21" s="225">
        <v>0</v>
      </c>
      <c r="AJ21" s="225">
        <v>0</v>
      </c>
      <c r="AK21" s="225">
        <v>0</v>
      </c>
      <c r="AL21" s="225">
        <v>0</v>
      </c>
      <c r="AM21" s="225">
        <v>0</v>
      </c>
      <c r="AN21" s="225">
        <v>0</v>
      </c>
      <c r="AO21" s="225">
        <v>0</v>
      </c>
      <c r="AP21" s="225">
        <v>0</v>
      </c>
      <c r="AQ21" s="225">
        <v>0</v>
      </c>
      <c r="AR21" s="225">
        <v>0</v>
      </c>
      <c r="AS21" s="225">
        <v>0</v>
      </c>
      <c r="AT21" s="225">
        <v>0</v>
      </c>
      <c r="AU21" s="225">
        <v>0</v>
      </c>
      <c r="AV21" s="225">
        <v>0</v>
      </c>
      <c r="AW21" s="225">
        <v>0</v>
      </c>
      <c r="AX21" s="225">
        <v>0</v>
      </c>
      <c r="AY21" s="225">
        <v>0</v>
      </c>
      <c r="AZ21" s="225">
        <v>0</v>
      </c>
      <c r="BA21" s="225">
        <v>0</v>
      </c>
      <c r="BB21" s="225">
        <v>0</v>
      </c>
      <c r="BC21" s="225">
        <v>0</v>
      </c>
      <c r="BD21" s="225">
        <v>0</v>
      </c>
      <c r="BE21" s="225" t="s">
        <v>2209</v>
      </c>
    </row>
    <row r="22" spans="1:57" x14ac:dyDescent="0.25">
      <c r="A22" t="str">
        <f t="shared" si="0"/>
        <v>001000513</v>
      </c>
      <c r="B22" s="225" t="s">
        <v>2772</v>
      </c>
      <c r="C22" s="225" t="s">
        <v>2166</v>
      </c>
      <c r="D22" s="225" t="s">
        <v>2167</v>
      </c>
      <c r="E22" s="225" t="s">
        <v>2168</v>
      </c>
      <c r="F22" s="225" t="s">
        <v>2210</v>
      </c>
      <c r="G22" s="225">
        <v>0</v>
      </c>
      <c r="H22" s="225">
        <v>0</v>
      </c>
      <c r="I22" s="225">
        <v>0</v>
      </c>
      <c r="J22" s="225"/>
      <c r="K22" s="225"/>
      <c r="L22" s="225"/>
      <c r="M22" s="225"/>
      <c r="N22" s="225"/>
      <c r="O22" s="225"/>
      <c r="P22" s="225"/>
      <c r="Q22" s="225"/>
      <c r="R22" s="225"/>
      <c r="S22" s="225"/>
      <c r="T22" s="225"/>
      <c r="U22" s="225"/>
      <c r="V22" s="225"/>
      <c r="W22" s="225"/>
      <c r="X22" s="225"/>
      <c r="Y22" s="225">
        <v>0</v>
      </c>
      <c r="Z22" s="225">
        <v>0</v>
      </c>
      <c r="AA22" s="225">
        <v>0</v>
      </c>
      <c r="AB22" s="225">
        <v>0</v>
      </c>
      <c r="AC22" s="225">
        <v>0</v>
      </c>
      <c r="AD22" s="225">
        <v>0</v>
      </c>
      <c r="AE22" s="225">
        <v>0</v>
      </c>
      <c r="AF22" s="225">
        <v>0</v>
      </c>
      <c r="AG22" s="225">
        <v>0</v>
      </c>
      <c r="AH22" s="225">
        <v>0</v>
      </c>
      <c r="AI22" s="225">
        <v>0</v>
      </c>
      <c r="AJ22" s="225">
        <v>0</v>
      </c>
      <c r="AK22" s="225">
        <v>0</v>
      </c>
      <c r="AL22" s="225">
        <v>0</v>
      </c>
      <c r="AM22" s="225">
        <v>0</v>
      </c>
      <c r="AN22" s="225">
        <v>0</v>
      </c>
      <c r="AO22" s="225">
        <v>0</v>
      </c>
      <c r="AP22" s="225">
        <v>0</v>
      </c>
      <c r="AQ22" s="225">
        <v>0</v>
      </c>
      <c r="AR22" s="225">
        <v>0</v>
      </c>
      <c r="AS22" s="225">
        <v>0</v>
      </c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>
        <v>0</v>
      </c>
      <c r="BC22" s="225">
        <v>0</v>
      </c>
      <c r="BD22" s="225">
        <v>0</v>
      </c>
      <c r="BE22" s="225" t="s">
        <v>2211</v>
      </c>
    </row>
    <row r="23" spans="1:57" x14ac:dyDescent="0.25">
      <c r="A23" t="str">
        <f t="shared" si="0"/>
        <v>001000514</v>
      </c>
      <c r="B23" s="225" t="s">
        <v>2772</v>
      </c>
      <c r="C23" s="225" t="s">
        <v>2166</v>
      </c>
      <c r="D23" s="225" t="s">
        <v>2167</v>
      </c>
      <c r="E23" s="225" t="s">
        <v>2168</v>
      </c>
      <c r="F23" s="225" t="s">
        <v>2212</v>
      </c>
      <c r="G23" s="225">
        <v>0</v>
      </c>
      <c r="H23" s="225">
        <v>0</v>
      </c>
      <c r="I23" s="225">
        <v>0</v>
      </c>
      <c r="J23" s="225"/>
      <c r="K23" s="225"/>
      <c r="L23" s="225"/>
      <c r="M23" s="225"/>
      <c r="N23" s="225"/>
      <c r="O23" s="225"/>
      <c r="P23" s="225"/>
      <c r="Q23" s="225"/>
      <c r="R23" s="225"/>
      <c r="S23" s="225"/>
      <c r="T23" s="225"/>
      <c r="U23" s="225"/>
      <c r="V23" s="225"/>
      <c r="W23" s="225"/>
      <c r="X23" s="225"/>
      <c r="Y23" s="225">
        <v>0</v>
      </c>
      <c r="Z23" s="225">
        <v>0</v>
      </c>
      <c r="AA23" s="225">
        <v>0</v>
      </c>
      <c r="AB23" s="225">
        <v>0</v>
      </c>
      <c r="AC23" s="225">
        <v>0</v>
      </c>
      <c r="AD23" s="225">
        <v>0</v>
      </c>
      <c r="AE23" s="225">
        <v>0</v>
      </c>
      <c r="AF23" s="225">
        <v>0</v>
      </c>
      <c r="AG23" s="225">
        <v>0</v>
      </c>
      <c r="AH23" s="225">
        <v>0</v>
      </c>
      <c r="AI23" s="225">
        <v>0</v>
      </c>
      <c r="AJ23" s="225">
        <v>0</v>
      </c>
      <c r="AK23" s="225">
        <v>0</v>
      </c>
      <c r="AL23" s="225">
        <v>0</v>
      </c>
      <c r="AM23" s="225">
        <v>0</v>
      </c>
      <c r="AN23" s="225">
        <v>0</v>
      </c>
      <c r="AO23" s="225">
        <v>0</v>
      </c>
      <c r="AP23" s="225">
        <v>0</v>
      </c>
      <c r="AQ23" s="225">
        <v>0</v>
      </c>
      <c r="AR23" s="225">
        <v>0</v>
      </c>
      <c r="AS23" s="225">
        <v>0</v>
      </c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>
        <v>0</v>
      </c>
      <c r="BC23" s="225">
        <v>0</v>
      </c>
      <c r="BD23" s="225">
        <v>0</v>
      </c>
      <c r="BE23" s="225" t="s">
        <v>2213</v>
      </c>
    </row>
    <row r="24" spans="1:57" x14ac:dyDescent="0.25">
      <c r="A24" t="str">
        <f t="shared" si="0"/>
        <v>001000515</v>
      </c>
      <c r="B24" s="225" t="s">
        <v>2772</v>
      </c>
      <c r="C24" s="225" t="s">
        <v>2166</v>
      </c>
      <c r="D24" s="225" t="s">
        <v>2167</v>
      </c>
      <c r="E24" s="225" t="s">
        <v>2168</v>
      </c>
      <c r="F24" s="225" t="s">
        <v>2214</v>
      </c>
      <c r="G24" s="225">
        <v>0</v>
      </c>
      <c r="H24" s="225">
        <v>0</v>
      </c>
      <c r="I24" s="225">
        <v>0</v>
      </c>
      <c r="J24" s="225"/>
      <c r="K24" s="225"/>
      <c r="L24" s="225"/>
      <c r="M24" s="225"/>
      <c r="N24" s="225"/>
      <c r="O24" s="225"/>
      <c r="P24" s="225"/>
      <c r="Q24" s="225"/>
      <c r="R24" s="225"/>
      <c r="S24" s="225"/>
      <c r="T24" s="225"/>
      <c r="U24" s="225"/>
      <c r="V24" s="225"/>
      <c r="W24" s="225"/>
      <c r="X24" s="225"/>
      <c r="Y24" s="225">
        <v>0</v>
      </c>
      <c r="Z24" s="225">
        <v>0</v>
      </c>
      <c r="AA24" s="225">
        <v>0</v>
      </c>
      <c r="AB24" s="225">
        <v>0</v>
      </c>
      <c r="AC24" s="225">
        <v>0</v>
      </c>
      <c r="AD24" s="225">
        <v>0</v>
      </c>
      <c r="AE24" s="225">
        <v>0</v>
      </c>
      <c r="AF24" s="225">
        <v>0</v>
      </c>
      <c r="AG24" s="225">
        <v>0</v>
      </c>
      <c r="AH24" s="225">
        <v>0</v>
      </c>
      <c r="AI24" s="225">
        <v>0</v>
      </c>
      <c r="AJ24" s="225">
        <v>0</v>
      </c>
      <c r="AK24" s="225">
        <v>0</v>
      </c>
      <c r="AL24" s="225">
        <v>0</v>
      </c>
      <c r="AM24" s="225">
        <v>0</v>
      </c>
      <c r="AN24" s="225">
        <v>0</v>
      </c>
      <c r="AO24" s="225">
        <v>0</v>
      </c>
      <c r="AP24" s="225">
        <v>0</v>
      </c>
      <c r="AQ24" s="225">
        <v>0</v>
      </c>
      <c r="AR24" s="225">
        <v>0</v>
      </c>
      <c r="AS24" s="225">
        <v>0</v>
      </c>
      <c r="AT24" s="225">
        <v>0</v>
      </c>
      <c r="AU24" s="225">
        <v>0</v>
      </c>
      <c r="AV24" s="225">
        <v>0</v>
      </c>
      <c r="AW24" s="225">
        <v>0</v>
      </c>
      <c r="AX24" s="225">
        <v>0</v>
      </c>
      <c r="AY24" s="225">
        <v>0</v>
      </c>
      <c r="AZ24" s="225">
        <v>0</v>
      </c>
      <c r="BA24" s="225">
        <v>0</v>
      </c>
      <c r="BB24" s="225">
        <v>0</v>
      </c>
      <c r="BC24" s="225">
        <v>0</v>
      </c>
      <c r="BD24" s="225">
        <v>0</v>
      </c>
      <c r="BE24" s="225" t="s">
        <v>2215</v>
      </c>
    </row>
    <row r="25" spans="1:57" x14ac:dyDescent="0.25">
      <c r="A25" t="str">
        <f t="shared" si="0"/>
        <v>001000516</v>
      </c>
      <c r="B25" s="225" t="s">
        <v>2772</v>
      </c>
      <c r="C25" s="225" t="s">
        <v>2166</v>
      </c>
      <c r="D25" s="225" t="s">
        <v>2167</v>
      </c>
      <c r="E25" s="225" t="s">
        <v>2168</v>
      </c>
      <c r="F25" s="225" t="s">
        <v>2216</v>
      </c>
      <c r="G25" s="225">
        <v>0</v>
      </c>
      <c r="H25" s="225">
        <v>0</v>
      </c>
      <c r="I25" s="225">
        <v>0</v>
      </c>
      <c r="J25" s="225"/>
      <c r="K25" s="225"/>
      <c r="L25" s="225"/>
      <c r="M25" s="225"/>
      <c r="N25" s="225"/>
      <c r="O25" s="225"/>
      <c r="P25" s="225"/>
      <c r="Q25" s="225"/>
      <c r="R25" s="225"/>
      <c r="S25" s="225"/>
      <c r="T25" s="225"/>
      <c r="U25" s="225"/>
      <c r="V25" s="225"/>
      <c r="W25" s="225"/>
      <c r="X25" s="225"/>
      <c r="Y25" s="225">
        <v>0</v>
      </c>
      <c r="Z25" s="225">
        <v>0</v>
      </c>
      <c r="AA25" s="225">
        <v>0</v>
      </c>
      <c r="AB25" s="225">
        <v>0</v>
      </c>
      <c r="AC25" s="225">
        <v>0</v>
      </c>
      <c r="AD25" s="225">
        <v>0</v>
      </c>
      <c r="AE25" s="225">
        <v>0</v>
      </c>
      <c r="AF25" s="225">
        <v>0</v>
      </c>
      <c r="AG25" s="225">
        <v>0</v>
      </c>
      <c r="AH25" s="225">
        <v>0</v>
      </c>
      <c r="AI25" s="225">
        <v>0</v>
      </c>
      <c r="AJ25" s="225">
        <v>0</v>
      </c>
      <c r="AK25" s="225">
        <v>0</v>
      </c>
      <c r="AL25" s="225">
        <v>0</v>
      </c>
      <c r="AM25" s="225">
        <v>0</v>
      </c>
      <c r="AN25" s="225">
        <v>0</v>
      </c>
      <c r="AO25" s="225">
        <v>0</v>
      </c>
      <c r="AP25" s="225">
        <v>0</v>
      </c>
      <c r="AQ25" s="225">
        <v>0</v>
      </c>
      <c r="AR25" s="225">
        <v>0</v>
      </c>
      <c r="AS25" s="225">
        <v>0</v>
      </c>
      <c r="AT25" s="225">
        <v>0</v>
      </c>
      <c r="AU25" s="225">
        <v>0</v>
      </c>
      <c r="AV25" s="225">
        <v>0</v>
      </c>
      <c r="AW25" s="225">
        <v>0</v>
      </c>
      <c r="AX25" s="225">
        <v>0</v>
      </c>
      <c r="AY25" s="225">
        <v>0</v>
      </c>
      <c r="AZ25" s="225">
        <v>0</v>
      </c>
      <c r="BA25" s="225">
        <v>0</v>
      </c>
      <c r="BB25" s="225">
        <v>0</v>
      </c>
      <c r="BC25" s="225">
        <v>0</v>
      </c>
      <c r="BD25" s="225">
        <v>0</v>
      </c>
      <c r="BE25" s="225" t="s">
        <v>78</v>
      </c>
    </row>
    <row r="26" spans="1:57" x14ac:dyDescent="0.25">
      <c r="A26" t="str">
        <f t="shared" si="0"/>
        <v>001000052</v>
      </c>
      <c r="B26" s="225" t="s">
        <v>2772</v>
      </c>
      <c r="C26" s="225" t="s">
        <v>2166</v>
      </c>
      <c r="D26" s="225" t="s">
        <v>2167</v>
      </c>
      <c r="E26" s="225" t="s">
        <v>2168</v>
      </c>
      <c r="F26" s="225" t="s">
        <v>2217</v>
      </c>
      <c r="G26" s="225">
        <v>0</v>
      </c>
      <c r="H26" s="225">
        <v>0</v>
      </c>
      <c r="I26" s="225">
        <v>0</v>
      </c>
      <c r="J26" s="225"/>
      <c r="K26" s="225"/>
      <c r="L26" s="225"/>
      <c r="M26" s="225"/>
      <c r="N26" s="225"/>
      <c r="O26" s="225"/>
      <c r="P26" s="225"/>
      <c r="Q26" s="225"/>
      <c r="R26" s="225"/>
      <c r="S26" s="225"/>
      <c r="T26" s="225"/>
      <c r="U26" s="225"/>
      <c r="V26" s="225"/>
      <c r="W26" s="225"/>
      <c r="X26" s="225"/>
      <c r="Y26" s="225">
        <v>0</v>
      </c>
      <c r="Z26" s="225">
        <v>0</v>
      </c>
      <c r="AA26" s="225">
        <v>0</v>
      </c>
      <c r="AB26" s="225">
        <v>0</v>
      </c>
      <c r="AC26" s="225">
        <v>0</v>
      </c>
      <c r="AD26" s="225">
        <v>0</v>
      </c>
      <c r="AE26" s="225">
        <v>0</v>
      </c>
      <c r="AF26" s="225">
        <v>0</v>
      </c>
      <c r="AG26" s="225">
        <v>0</v>
      </c>
      <c r="AH26" s="225">
        <v>0</v>
      </c>
      <c r="AI26" s="225">
        <v>0</v>
      </c>
      <c r="AJ26" s="225">
        <v>0</v>
      </c>
      <c r="AK26" s="225">
        <v>0</v>
      </c>
      <c r="AL26" s="225">
        <v>0</v>
      </c>
      <c r="AM26" s="225">
        <v>0</v>
      </c>
      <c r="AN26" s="225">
        <v>0</v>
      </c>
      <c r="AO26" s="225">
        <v>0</v>
      </c>
      <c r="AP26" s="225">
        <v>0</v>
      </c>
      <c r="AQ26" s="225">
        <v>0</v>
      </c>
      <c r="AR26" s="225">
        <v>0</v>
      </c>
      <c r="AS26" s="225">
        <v>0</v>
      </c>
      <c r="AT26" s="225">
        <v>0</v>
      </c>
      <c r="AU26" s="225">
        <v>0</v>
      </c>
      <c r="AV26" s="225">
        <v>0</v>
      </c>
      <c r="AW26" s="225">
        <v>0</v>
      </c>
      <c r="AX26" s="225">
        <v>0</v>
      </c>
      <c r="AY26" s="225">
        <v>0</v>
      </c>
      <c r="AZ26" s="225">
        <v>0</v>
      </c>
      <c r="BA26" s="225">
        <v>0</v>
      </c>
      <c r="BB26" s="225">
        <v>0</v>
      </c>
      <c r="BC26" s="225">
        <v>0</v>
      </c>
      <c r="BD26" s="225">
        <v>0</v>
      </c>
      <c r="BE26" s="225" t="s">
        <v>82</v>
      </c>
    </row>
    <row r="27" spans="1:57" x14ac:dyDescent="0.25">
      <c r="A27" t="str">
        <f t="shared" si="0"/>
        <v>001000521</v>
      </c>
      <c r="B27" s="225" t="s">
        <v>2772</v>
      </c>
      <c r="C27" s="225" t="s">
        <v>2166</v>
      </c>
      <c r="D27" s="225" t="s">
        <v>2167</v>
      </c>
      <c r="E27" s="225" t="s">
        <v>2168</v>
      </c>
      <c r="F27" s="225" t="s">
        <v>2218</v>
      </c>
      <c r="G27" s="225">
        <v>0</v>
      </c>
      <c r="H27" s="225">
        <v>0</v>
      </c>
      <c r="I27" s="225">
        <v>0</v>
      </c>
      <c r="J27" s="225"/>
      <c r="K27" s="225"/>
      <c r="L27" s="225"/>
      <c r="M27" s="225"/>
      <c r="N27" s="225"/>
      <c r="O27" s="225"/>
      <c r="P27" s="225"/>
      <c r="Q27" s="225"/>
      <c r="R27" s="225"/>
      <c r="S27" s="225"/>
      <c r="T27" s="225"/>
      <c r="U27" s="225"/>
      <c r="V27" s="225"/>
      <c r="W27" s="225"/>
      <c r="X27" s="225"/>
      <c r="Y27" s="225">
        <v>0</v>
      </c>
      <c r="Z27" s="225">
        <v>0</v>
      </c>
      <c r="AA27" s="225">
        <v>0</v>
      </c>
      <c r="AB27" s="225">
        <v>0</v>
      </c>
      <c r="AC27" s="225">
        <v>0</v>
      </c>
      <c r="AD27" s="225">
        <v>0</v>
      </c>
      <c r="AE27" s="225">
        <v>0</v>
      </c>
      <c r="AF27" s="225">
        <v>0</v>
      </c>
      <c r="AG27" s="225">
        <v>0</v>
      </c>
      <c r="AH27" s="225">
        <v>0</v>
      </c>
      <c r="AI27" s="225">
        <v>0</v>
      </c>
      <c r="AJ27" s="225">
        <v>0</v>
      </c>
      <c r="AK27" s="225">
        <v>0</v>
      </c>
      <c r="AL27" s="225">
        <v>0</v>
      </c>
      <c r="AM27" s="225">
        <v>0</v>
      </c>
      <c r="AN27" s="225">
        <v>0</v>
      </c>
      <c r="AO27" s="225">
        <v>0</v>
      </c>
      <c r="AP27" s="225">
        <v>0</v>
      </c>
      <c r="AQ27" s="225">
        <v>0</v>
      </c>
      <c r="AR27" s="225">
        <v>0</v>
      </c>
      <c r="AS27" s="225">
        <v>0</v>
      </c>
      <c r="AT27" s="225">
        <v>0</v>
      </c>
      <c r="AU27" s="225">
        <v>0</v>
      </c>
      <c r="AV27" s="225">
        <v>0</v>
      </c>
      <c r="AW27" s="225">
        <v>0</v>
      </c>
      <c r="AX27" s="225">
        <v>0</v>
      </c>
      <c r="AY27" s="225">
        <v>0</v>
      </c>
      <c r="AZ27" s="225">
        <v>0</v>
      </c>
      <c r="BA27" s="225">
        <v>0</v>
      </c>
      <c r="BB27" s="225">
        <v>0</v>
      </c>
      <c r="BC27" s="225">
        <v>0</v>
      </c>
      <c r="BD27" s="225">
        <v>0</v>
      </c>
      <c r="BE27" s="225" t="s">
        <v>2219</v>
      </c>
    </row>
    <row r="28" spans="1:57" x14ac:dyDescent="0.25">
      <c r="A28" t="str">
        <f t="shared" si="0"/>
        <v>001000522</v>
      </c>
      <c r="B28" s="225" t="s">
        <v>2772</v>
      </c>
      <c r="C28" s="225" t="s">
        <v>2166</v>
      </c>
      <c r="D28" s="225" t="s">
        <v>2167</v>
      </c>
      <c r="E28" s="225" t="s">
        <v>2168</v>
      </c>
      <c r="F28" s="225" t="s">
        <v>2220</v>
      </c>
      <c r="G28" s="225">
        <v>0</v>
      </c>
      <c r="H28" s="225">
        <v>0</v>
      </c>
      <c r="I28" s="225">
        <v>0</v>
      </c>
      <c r="J28" s="225"/>
      <c r="K28" s="225"/>
      <c r="L28" s="225"/>
      <c r="M28" s="225"/>
      <c r="N28" s="225"/>
      <c r="O28" s="225"/>
      <c r="P28" s="225"/>
      <c r="Q28" s="225"/>
      <c r="R28" s="225"/>
      <c r="S28" s="225"/>
      <c r="T28" s="225"/>
      <c r="U28" s="225"/>
      <c r="V28" s="225"/>
      <c r="W28" s="225"/>
      <c r="X28" s="225"/>
      <c r="Y28" s="225">
        <v>0</v>
      </c>
      <c r="Z28" s="225">
        <v>0</v>
      </c>
      <c r="AA28" s="225">
        <v>0</v>
      </c>
      <c r="AB28" s="225">
        <v>0</v>
      </c>
      <c r="AC28" s="225">
        <v>0</v>
      </c>
      <c r="AD28" s="225">
        <v>0</v>
      </c>
      <c r="AE28" s="225">
        <v>0</v>
      </c>
      <c r="AF28" s="225">
        <v>0</v>
      </c>
      <c r="AG28" s="225">
        <v>0</v>
      </c>
      <c r="AH28" s="225">
        <v>0</v>
      </c>
      <c r="AI28" s="225">
        <v>0</v>
      </c>
      <c r="AJ28" s="225">
        <v>0</v>
      </c>
      <c r="AK28" s="225">
        <v>0</v>
      </c>
      <c r="AL28" s="225">
        <v>0</v>
      </c>
      <c r="AM28" s="225">
        <v>0</v>
      </c>
      <c r="AN28" s="225">
        <v>0</v>
      </c>
      <c r="AO28" s="225">
        <v>0</v>
      </c>
      <c r="AP28" s="225">
        <v>0</v>
      </c>
      <c r="AQ28" s="225">
        <v>0</v>
      </c>
      <c r="AR28" s="225">
        <v>0</v>
      </c>
      <c r="AS28" s="225">
        <v>0</v>
      </c>
      <c r="AT28" s="225">
        <v>0</v>
      </c>
      <c r="AU28" s="225">
        <v>0</v>
      </c>
      <c r="AV28" s="225">
        <v>0</v>
      </c>
      <c r="AW28" s="225">
        <v>0</v>
      </c>
      <c r="AX28" s="225">
        <v>0</v>
      </c>
      <c r="AY28" s="225">
        <v>0</v>
      </c>
      <c r="AZ28" s="225">
        <v>0</v>
      </c>
      <c r="BA28" s="225">
        <v>0</v>
      </c>
      <c r="BB28" s="225">
        <v>0</v>
      </c>
      <c r="BC28" s="225">
        <v>0</v>
      </c>
      <c r="BD28" s="225">
        <v>0</v>
      </c>
      <c r="BE28" s="225" t="s">
        <v>654</v>
      </c>
    </row>
    <row r="29" spans="1:57" x14ac:dyDescent="0.25">
      <c r="A29" t="str">
        <f t="shared" si="0"/>
        <v>001000523</v>
      </c>
      <c r="B29" s="225" t="s">
        <v>2772</v>
      </c>
      <c r="C29" s="225" t="s">
        <v>2166</v>
      </c>
      <c r="D29" s="225" t="s">
        <v>2167</v>
      </c>
      <c r="E29" s="225" t="s">
        <v>2168</v>
      </c>
      <c r="F29" s="225" t="s">
        <v>2221</v>
      </c>
      <c r="G29" s="225">
        <v>0</v>
      </c>
      <c r="H29" s="225">
        <v>0</v>
      </c>
      <c r="I29" s="225">
        <v>0</v>
      </c>
      <c r="J29" s="225"/>
      <c r="K29" s="225"/>
      <c r="L29" s="225"/>
      <c r="M29" s="225"/>
      <c r="N29" s="225"/>
      <c r="O29" s="225"/>
      <c r="P29" s="225"/>
      <c r="Q29" s="225"/>
      <c r="R29" s="225"/>
      <c r="S29" s="225"/>
      <c r="T29" s="225"/>
      <c r="U29" s="225"/>
      <c r="V29" s="225"/>
      <c r="W29" s="225"/>
      <c r="X29" s="225"/>
      <c r="Y29" s="225">
        <v>0</v>
      </c>
      <c r="Z29" s="225">
        <v>0</v>
      </c>
      <c r="AA29" s="225">
        <v>0</v>
      </c>
      <c r="AB29" s="225">
        <v>0</v>
      </c>
      <c r="AC29" s="225">
        <v>0</v>
      </c>
      <c r="AD29" s="225">
        <v>0</v>
      </c>
      <c r="AE29" s="225">
        <v>0</v>
      </c>
      <c r="AF29" s="225">
        <v>0</v>
      </c>
      <c r="AG29" s="225">
        <v>0</v>
      </c>
      <c r="AH29" s="225">
        <v>0</v>
      </c>
      <c r="AI29" s="225">
        <v>0</v>
      </c>
      <c r="AJ29" s="225">
        <v>0</v>
      </c>
      <c r="AK29" s="225">
        <v>0</v>
      </c>
      <c r="AL29" s="225">
        <v>0</v>
      </c>
      <c r="AM29" s="225">
        <v>0</v>
      </c>
      <c r="AN29" s="225">
        <v>0</v>
      </c>
      <c r="AO29" s="225">
        <v>0</v>
      </c>
      <c r="AP29" s="225">
        <v>0</v>
      </c>
      <c r="AQ29" s="225">
        <v>0</v>
      </c>
      <c r="AR29" s="225">
        <v>0</v>
      </c>
      <c r="AS29" s="225">
        <v>0</v>
      </c>
      <c r="AT29" s="225">
        <v>0</v>
      </c>
      <c r="AU29" s="225">
        <v>0</v>
      </c>
      <c r="AV29" s="225">
        <v>0</v>
      </c>
      <c r="AW29" s="225">
        <v>0</v>
      </c>
      <c r="AX29" s="225">
        <v>0</v>
      </c>
      <c r="AY29" s="225">
        <v>0</v>
      </c>
      <c r="AZ29" s="225">
        <v>0</v>
      </c>
      <c r="BA29" s="225">
        <v>0</v>
      </c>
      <c r="BB29" s="225">
        <v>0</v>
      </c>
      <c r="BC29" s="225">
        <v>0</v>
      </c>
      <c r="BD29" s="225">
        <v>0</v>
      </c>
      <c r="BE29" s="225" t="s">
        <v>2222</v>
      </c>
    </row>
    <row r="30" spans="1:57" x14ac:dyDescent="0.25">
      <c r="A30" t="str">
        <f t="shared" si="0"/>
        <v>001000524</v>
      </c>
      <c r="B30" s="225" t="s">
        <v>2772</v>
      </c>
      <c r="C30" s="225" t="s">
        <v>2166</v>
      </c>
      <c r="D30" s="225" t="s">
        <v>2167</v>
      </c>
      <c r="E30" s="225" t="s">
        <v>2168</v>
      </c>
      <c r="F30" s="225" t="s">
        <v>2223</v>
      </c>
      <c r="G30" s="225">
        <v>0</v>
      </c>
      <c r="H30" s="225">
        <v>0</v>
      </c>
      <c r="I30" s="225">
        <v>0</v>
      </c>
      <c r="J30" s="225"/>
      <c r="K30" s="225"/>
      <c r="L30" s="225"/>
      <c r="M30" s="225"/>
      <c r="N30" s="225"/>
      <c r="O30" s="225"/>
      <c r="P30" s="225"/>
      <c r="Q30" s="225"/>
      <c r="R30" s="225"/>
      <c r="S30" s="225"/>
      <c r="T30" s="225"/>
      <c r="U30" s="225"/>
      <c r="V30" s="225"/>
      <c r="W30" s="225"/>
      <c r="X30" s="225"/>
      <c r="Y30" s="225">
        <v>0</v>
      </c>
      <c r="Z30" s="225">
        <v>0</v>
      </c>
      <c r="AA30" s="225">
        <v>0</v>
      </c>
      <c r="AB30" s="225">
        <v>0</v>
      </c>
      <c r="AC30" s="225">
        <v>0</v>
      </c>
      <c r="AD30" s="225">
        <v>0</v>
      </c>
      <c r="AE30" s="225">
        <v>0</v>
      </c>
      <c r="AF30" s="225">
        <v>0</v>
      </c>
      <c r="AG30" s="225">
        <v>0</v>
      </c>
      <c r="AH30" s="225">
        <v>0</v>
      </c>
      <c r="AI30" s="225">
        <v>0</v>
      </c>
      <c r="AJ30" s="225">
        <v>0</v>
      </c>
      <c r="AK30" s="225">
        <v>0</v>
      </c>
      <c r="AL30" s="225">
        <v>0</v>
      </c>
      <c r="AM30" s="225">
        <v>0</v>
      </c>
      <c r="AN30" s="225">
        <v>0</v>
      </c>
      <c r="AO30" s="225">
        <v>0</v>
      </c>
      <c r="AP30" s="225">
        <v>0</v>
      </c>
      <c r="AQ30" s="225">
        <v>0</v>
      </c>
      <c r="AR30" s="225">
        <v>0</v>
      </c>
      <c r="AS30" s="225">
        <v>0</v>
      </c>
      <c r="AT30" s="225">
        <v>0</v>
      </c>
      <c r="AU30" s="225">
        <v>0</v>
      </c>
      <c r="AV30" s="225">
        <v>0</v>
      </c>
      <c r="AW30" s="225">
        <v>0</v>
      </c>
      <c r="AX30" s="225">
        <v>0</v>
      </c>
      <c r="AY30" s="225">
        <v>0</v>
      </c>
      <c r="AZ30" s="225">
        <v>0</v>
      </c>
      <c r="BA30" s="225">
        <v>0</v>
      </c>
      <c r="BB30" s="225">
        <v>0</v>
      </c>
      <c r="BC30" s="225">
        <v>0</v>
      </c>
      <c r="BD30" s="225">
        <v>0</v>
      </c>
      <c r="BE30" s="225" t="s">
        <v>2224</v>
      </c>
    </row>
    <row r="31" spans="1:57" x14ac:dyDescent="0.25">
      <c r="A31" t="str">
        <f t="shared" si="0"/>
        <v>001000053</v>
      </c>
      <c r="B31" s="225" t="s">
        <v>2772</v>
      </c>
      <c r="C31" s="225" t="s">
        <v>2166</v>
      </c>
      <c r="D31" s="225" t="s">
        <v>2167</v>
      </c>
      <c r="E31" s="225" t="s">
        <v>2168</v>
      </c>
      <c r="F31" s="225" t="s">
        <v>2225</v>
      </c>
      <c r="G31" s="225">
        <v>0</v>
      </c>
      <c r="H31" s="225">
        <v>0</v>
      </c>
      <c r="I31" s="225">
        <v>0</v>
      </c>
      <c r="J31" s="225"/>
      <c r="K31" s="225"/>
      <c r="L31" s="225"/>
      <c r="M31" s="225"/>
      <c r="N31" s="225"/>
      <c r="O31" s="225"/>
      <c r="P31" s="225"/>
      <c r="Q31" s="225"/>
      <c r="R31" s="225"/>
      <c r="S31" s="225"/>
      <c r="T31" s="225"/>
      <c r="U31" s="225"/>
      <c r="V31" s="225"/>
      <c r="W31" s="225"/>
      <c r="X31" s="225"/>
      <c r="Y31" s="225">
        <v>0</v>
      </c>
      <c r="Z31" s="225">
        <v>0</v>
      </c>
      <c r="AA31" s="225">
        <v>0</v>
      </c>
      <c r="AB31" s="225">
        <v>0</v>
      </c>
      <c r="AC31" s="225">
        <v>0</v>
      </c>
      <c r="AD31" s="225">
        <v>0</v>
      </c>
      <c r="AE31" s="225">
        <v>0</v>
      </c>
      <c r="AF31" s="225">
        <v>0</v>
      </c>
      <c r="AG31" s="225">
        <v>0</v>
      </c>
      <c r="AH31" s="225">
        <v>0</v>
      </c>
      <c r="AI31" s="225">
        <v>0</v>
      </c>
      <c r="AJ31" s="225">
        <v>0</v>
      </c>
      <c r="AK31" s="225">
        <v>0</v>
      </c>
      <c r="AL31" s="225">
        <v>0</v>
      </c>
      <c r="AM31" s="225">
        <v>0</v>
      </c>
      <c r="AN31" s="225">
        <v>0</v>
      </c>
      <c r="AO31" s="225">
        <v>0</v>
      </c>
      <c r="AP31" s="225">
        <v>0</v>
      </c>
      <c r="AQ31" s="225">
        <v>0</v>
      </c>
      <c r="AR31" s="225">
        <v>0</v>
      </c>
      <c r="AS31" s="225">
        <v>0</v>
      </c>
      <c r="AT31" s="225">
        <v>0</v>
      </c>
      <c r="AU31" s="225">
        <v>0</v>
      </c>
      <c r="AV31" s="225">
        <v>0</v>
      </c>
      <c r="AW31" s="225">
        <v>0</v>
      </c>
      <c r="AX31" s="225">
        <v>0</v>
      </c>
      <c r="AY31" s="225">
        <v>0</v>
      </c>
      <c r="AZ31" s="225">
        <v>0</v>
      </c>
      <c r="BA31" s="225">
        <v>0</v>
      </c>
      <c r="BB31" s="225">
        <v>0</v>
      </c>
      <c r="BC31" s="225">
        <v>0</v>
      </c>
      <c r="BD31" s="225">
        <v>0</v>
      </c>
      <c r="BE31" s="225" t="s">
        <v>120</v>
      </c>
    </row>
    <row r="32" spans="1:57" x14ac:dyDescent="0.25">
      <c r="A32" t="str">
        <f t="shared" si="0"/>
        <v>001000054</v>
      </c>
      <c r="B32" s="225" t="s">
        <v>2772</v>
      </c>
      <c r="C32" s="225" t="s">
        <v>2166</v>
      </c>
      <c r="D32" s="225" t="s">
        <v>2167</v>
      </c>
      <c r="E32" s="225" t="s">
        <v>2168</v>
      </c>
      <c r="F32" s="225" t="s">
        <v>2226</v>
      </c>
      <c r="G32" s="225">
        <v>0</v>
      </c>
      <c r="H32" s="225">
        <v>0</v>
      </c>
      <c r="I32" s="225">
        <v>0</v>
      </c>
      <c r="J32" s="225"/>
      <c r="K32" s="225"/>
      <c r="L32" s="225"/>
      <c r="M32" s="225"/>
      <c r="N32" s="225"/>
      <c r="O32" s="225"/>
      <c r="P32" s="225"/>
      <c r="Q32" s="225"/>
      <c r="R32" s="225"/>
      <c r="S32" s="225"/>
      <c r="T32" s="225"/>
      <c r="U32" s="225"/>
      <c r="V32" s="225"/>
      <c r="W32" s="225"/>
      <c r="X32" s="225"/>
      <c r="Y32" s="225">
        <v>0</v>
      </c>
      <c r="Z32" s="225">
        <v>0</v>
      </c>
      <c r="AA32" s="225">
        <v>0</v>
      </c>
      <c r="AB32" s="225">
        <v>0</v>
      </c>
      <c r="AC32" s="225">
        <v>0</v>
      </c>
      <c r="AD32" s="225">
        <v>0</v>
      </c>
      <c r="AE32" s="225">
        <v>0</v>
      </c>
      <c r="AF32" s="225">
        <v>0</v>
      </c>
      <c r="AG32" s="225">
        <v>0</v>
      </c>
      <c r="AH32" s="225">
        <v>0</v>
      </c>
      <c r="AI32" s="225">
        <v>0</v>
      </c>
      <c r="AJ32" s="225">
        <v>0</v>
      </c>
      <c r="AK32" s="225">
        <v>0</v>
      </c>
      <c r="AL32" s="225">
        <v>0</v>
      </c>
      <c r="AM32" s="225">
        <v>0</v>
      </c>
      <c r="AN32" s="225">
        <v>0</v>
      </c>
      <c r="AO32" s="225">
        <v>0</v>
      </c>
      <c r="AP32" s="225">
        <v>0</v>
      </c>
      <c r="AQ32" s="225">
        <v>0</v>
      </c>
      <c r="AR32" s="225">
        <v>0</v>
      </c>
      <c r="AS32" s="225">
        <v>0</v>
      </c>
      <c r="AT32" s="225">
        <v>0</v>
      </c>
      <c r="AU32" s="225">
        <v>0</v>
      </c>
      <c r="AV32" s="225">
        <v>0</v>
      </c>
      <c r="AW32" s="225">
        <v>0</v>
      </c>
      <c r="AX32" s="225">
        <v>0</v>
      </c>
      <c r="AY32" s="225">
        <v>0</v>
      </c>
      <c r="AZ32" s="225">
        <v>0</v>
      </c>
      <c r="BA32" s="225">
        <v>0</v>
      </c>
      <c r="BB32" s="225">
        <v>0</v>
      </c>
      <c r="BC32" s="225">
        <v>0</v>
      </c>
      <c r="BD32" s="225">
        <v>0</v>
      </c>
      <c r="BE32" s="225" t="s">
        <v>121</v>
      </c>
    </row>
    <row r="33" spans="1:57" x14ac:dyDescent="0.25">
      <c r="A33" t="str">
        <f t="shared" si="0"/>
        <v>001000055</v>
      </c>
      <c r="B33" s="225" t="s">
        <v>2772</v>
      </c>
      <c r="C33" s="225" t="s">
        <v>2166</v>
      </c>
      <c r="D33" s="225" t="s">
        <v>2167</v>
      </c>
      <c r="E33" s="225" t="s">
        <v>2168</v>
      </c>
      <c r="F33" s="225" t="s">
        <v>2227</v>
      </c>
      <c r="G33" s="225">
        <v>0</v>
      </c>
      <c r="H33" s="225">
        <v>0</v>
      </c>
      <c r="I33" s="225">
        <v>0</v>
      </c>
      <c r="J33" s="225"/>
      <c r="K33" s="225"/>
      <c r="L33" s="225"/>
      <c r="M33" s="225"/>
      <c r="N33" s="225"/>
      <c r="O33" s="225"/>
      <c r="P33" s="225"/>
      <c r="Q33" s="225"/>
      <c r="R33" s="225"/>
      <c r="S33" s="225"/>
      <c r="T33" s="225"/>
      <c r="U33" s="225"/>
      <c r="V33" s="225"/>
      <c r="W33" s="225"/>
      <c r="X33" s="225"/>
      <c r="Y33" s="225">
        <v>0</v>
      </c>
      <c r="Z33" s="225">
        <v>0</v>
      </c>
      <c r="AA33" s="225">
        <v>0</v>
      </c>
      <c r="AB33" s="225">
        <v>0</v>
      </c>
      <c r="AC33" s="225">
        <v>0</v>
      </c>
      <c r="AD33" s="225">
        <v>0</v>
      </c>
      <c r="AE33" s="225">
        <v>0</v>
      </c>
      <c r="AF33" s="225">
        <v>0</v>
      </c>
      <c r="AG33" s="225">
        <v>0</v>
      </c>
      <c r="AH33" s="225">
        <v>0</v>
      </c>
      <c r="AI33" s="225">
        <v>0</v>
      </c>
      <c r="AJ33" s="225">
        <v>0</v>
      </c>
      <c r="AK33" s="225">
        <v>0</v>
      </c>
      <c r="AL33" s="225">
        <v>0</v>
      </c>
      <c r="AM33" s="225">
        <v>0</v>
      </c>
      <c r="AN33" s="225">
        <v>0</v>
      </c>
      <c r="AO33" s="225">
        <v>0</v>
      </c>
      <c r="AP33" s="225">
        <v>0</v>
      </c>
      <c r="AQ33" s="225">
        <v>0</v>
      </c>
      <c r="AR33" s="225">
        <v>0</v>
      </c>
      <c r="AS33" s="225">
        <v>0</v>
      </c>
      <c r="AT33" s="225">
        <v>0</v>
      </c>
      <c r="AU33" s="225">
        <v>0</v>
      </c>
      <c r="AV33" s="225">
        <v>0</v>
      </c>
      <c r="AW33" s="225">
        <v>0</v>
      </c>
      <c r="AX33" s="225">
        <v>0</v>
      </c>
      <c r="AY33" s="225">
        <v>0</v>
      </c>
      <c r="AZ33" s="225">
        <v>0</v>
      </c>
      <c r="BA33" s="225">
        <v>0</v>
      </c>
      <c r="BB33" s="225">
        <v>0</v>
      </c>
      <c r="BC33" s="225">
        <v>0</v>
      </c>
      <c r="BD33" s="225">
        <v>0</v>
      </c>
      <c r="BE33" s="225" t="s">
        <v>122</v>
      </c>
    </row>
    <row r="34" spans="1:57" x14ac:dyDescent="0.25">
      <c r="A34" t="str">
        <f t="shared" si="0"/>
        <v>001000056</v>
      </c>
      <c r="B34" s="225" t="s">
        <v>2772</v>
      </c>
      <c r="C34" s="225" t="s">
        <v>2166</v>
      </c>
      <c r="D34" s="225" t="s">
        <v>2167</v>
      </c>
      <c r="E34" s="225" t="s">
        <v>2168</v>
      </c>
      <c r="F34" s="225" t="s">
        <v>2228</v>
      </c>
      <c r="G34" s="225">
        <v>0</v>
      </c>
      <c r="H34" s="225">
        <v>0</v>
      </c>
      <c r="I34" s="225">
        <v>0</v>
      </c>
      <c r="J34" s="225"/>
      <c r="K34" s="225"/>
      <c r="L34" s="225"/>
      <c r="M34" s="225"/>
      <c r="N34" s="225"/>
      <c r="O34" s="225"/>
      <c r="P34" s="225"/>
      <c r="Q34" s="225"/>
      <c r="R34" s="225"/>
      <c r="S34" s="225"/>
      <c r="T34" s="225"/>
      <c r="U34" s="225"/>
      <c r="V34" s="225"/>
      <c r="W34" s="225"/>
      <c r="X34" s="225"/>
      <c r="Y34" s="225">
        <v>0</v>
      </c>
      <c r="Z34" s="225">
        <v>0</v>
      </c>
      <c r="AA34" s="225">
        <v>0</v>
      </c>
      <c r="AB34" s="225">
        <v>0</v>
      </c>
      <c r="AC34" s="225">
        <v>0</v>
      </c>
      <c r="AD34" s="225">
        <v>0</v>
      </c>
      <c r="AE34" s="225">
        <v>0</v>
      </c>
      <c r="AF34" s="225">
        <v>0</v>
      </c>
      <c r="AG34" s="225">
        <v>0</v>
      </c>
      <c r="AH34" s="225">
        <v>0</v>
      </c>
      <c r="AI34" s="225">
        <v>0</v>
      </c>
      <c r="AJ34" s="225">
        <v>0</v>
      </c>
      <c r="AK34" s="225">
        <v>0</v>
      </c>
      <c r="AL34" s="225">
        <v>0</v>
      </c>
      <c r="AM34" s="225">
        <v>0</v>
      </c>
      <c r="AN34" s="225">
        <v>0</v>
      </c>
      <c r="AO34" s="225">
        <v>0</v>
      </c>
      <c r="AP34" s="225">
        <v>0</v>
      </c>
      <c r="AQ34" s="225">
        <v>0</v>
      </c>
      <c r="AR34" s="225">
        <v>0</v>
      </c>
      <c r="AS34" s="225">
        <v>0</v>
      </c>
      <c r="AT34" s="225">
        <v>0</v>
      </c>
      <c r="AU34" s="225">
        <v>0</v>
      </c>
      <c r="AV34" s="225">
        <v>0</v>
      </c>
      <c r="AW34" s="225">
        <v>0</v>
      </c>
      <c r="AX34" s="225">
        <v>0</v>
      </c>
      <c r="AY34" s="225">
        <v>0</v>
      </c>
      <c r="AZ34" s="225">
        <v>0</v>
      </c>
      <c r="BA34" s="225">
        <v>0</v>
      </c>
      <c r="BB34" s="225">
        <v>0</v>
      </c>
      <c r="BC34" s="225">
        <v>0</v>
      </c>
      <c r="BD34" s="225">
        <v>0</v>
      </c>
      <c r="BE34" s="225" t="s">
        <v>2229</v>
      </c>
    </row>
    <row r="35" spans="1:57" x14ac:dyDescent="0.25">
      <c r="A35" t="str">
        <f t="shared" si="0"/>
        <v>001000057</v>
      </c>
      <c r="B35" s="225" t="s">
        <v>2772</v>
      </c>
      <c r="C35" s="225" t="s">
        <v>2166</v>
      </c>
      <c r="D35" s="225" t="s">
        <v>2167</v>
      </c>
      <c r="E35" s="225" t="s">
        <v>2168</v>
      </c>
      <c r="F35" s="225" t="s">
        <v>2230</v>
      </c>
      <c r="G35" s="225">
        <v>0</v>
      </c>
      <c r="H35" s="225">
        <v>0</v>
      </c>
      <c r="I35" s="225">
        <v>0</v>
      </c>
      <c r="J35" s="225"/>
      <c r="K35" s="225"/>
      <c r="L35" s="225"/>
      <c r="M35" s="225"/>
      <c r="N35" s="225"/>
      <c r="O35" s="225"/>
      <c r="P35" s="225"/>
      <c r="Q35" s="225"/>
      <c r="R35" s="225"/>
      <c r="S35" s="225"/>
      <c r="T35" s="225"/>
      <c r="U35" s="225"/>
      <c r="V35" s="225"/>
      <c r="W35" s="225"/>
      <c r="X35" s="225"/>
      <c r="Y35" s="225">
        <v>0</v>
      </c>
      <c r="Z35" s="225">
        <v>0</v>
      </c>
      <c r="AA35" s="225">
        <v>0</v>
      </c>
      <c r="AB35" s="225">
        <v>0</v>
      </c>
      <c r="AC35" s="225">
        <v>0</v>
      </c>
      <c r="AD35" s="225">
        <v>0</v>
      </c>
      <c r="AE35" s="225">
        <v>0</v>
      </c>
      <c r="AF35" s="225">
        <v>0</v>
      </c>
      <c r="AG35" s="225">
        <v>0</v>
      </c>
      <c r="AH35" s="225">
        <v>0</v>
      </c>
      <c r="AI35" s="225">
        <v>0</v>
      </c>
      <c r="AJ35" s="225">
        <v>0</v>
      </c>
      <c r="AK35" s="225">
        <v>0</v>
      </c>
      <c r="AL35" s="225">
        <v>0</v>
      </c>
      <c r="AM35" s="225">
        <v>0</v>
      </c>
      <c r="AN35" s="225">
        <v>0</v>
      </c>
      <c r="AO35" s="225">
        <v>0</v>
      </c>
      <c r="AP35" s="225">
        <v>0</v>
      </c>
      <c r="AQ35" s="225">
        <v>0</v>
      </c>
      <c r="AR35" s="225">
        <v>0</v>
      </c>
      <c r="AS35" s="225">
        <v>0</v>
      </c>
      <c r="AT35" s="225">
        <v>0</v>
      </c>
      <c r="AU35" s="225">
        <v>0</v>
      </c>
      <c r="AV35" s="225">
        <v>0</v>
      </c>
      <c r="AW35" s="225">
        <v>0</v>
      </c>
      <c r="AX35" s="225">
        <v>0</v>
      </c>
      <c r="AY35" s="225">
        <v>0</v>
      </c>
      <c r="AZ35" s="225">
        <v>0</v>
      </c>
      <c r="BA35" s="225">
        <v>0</v>
      </c>
      <c r="BB35" s="225">
        <v>0</v>
      </c>
      <c r="BC35" s="225">
        <v>0</v>
      </c>
      <c r="BD35" s="225">
        <v>0</v>
      </c>
      <c r="BE35" s="225" t="s">
        <v>124</v>
      </c>
    </row>
    <row r="36" spans="1:57" x14ac:dyDescent="0.25">
      <c r="A36" t="str">
        <f t="shared" si="0"/>
        <v>001000058</v>
      </c>
      <c r="B36" s="225" t="s">
        <v>2772</v>
      </c>
      <c r="C36" s="225" t="s">
        <v>2166</v>
      </c>
      <c r="D36" s="225" t="s">
        <v>2167</v>
      </c>
      <c r="E36" s="225" t="s">
        <v>2168</v>
      </c>
      <c r="F36" s="225" t="s">
        <v>2231</v>
      </c>
      <c r="G36" s="225">
        <v>0</v>
      </c>
      <c r="H36" s="225">
        <v>0</v>
      </c>
      <c r="I36" s="225">
        <v>0</v>
      </c>
      <c r="J36" s="225"/>
      <c r="K36" s="225"/>
      <c r="L36" s="225"/>
      <c r="M36" s="225"/>
      <c r="N36" s="225"/>
      <c r="O36" s="225"/>
      <c r="P36" s="225"/>
      <c r="Q36" s="225"/>
      <c r="R36" s="225"/>
      <c r="S36" s="225"/>
      <c r="T36" s="225"/>
      <c r="U36" s="225"/>
      <c r="V36" s="225"/>
      <c r="W36" s="225"/>
      <c r="X36" s="225"/>
      <c r="Y36" s="225">
        <v>0</v>
      </c>
      <c r="Z36" s="225">
        <v>0</v>
      </c>
      <c r="AA36" s="225">
        <v>0</v>
      </c>
      <c r="AB36" s="225">
        <v>0</v>
      </c>
      <c r="AC36" s="225">
        <v>0</v>
      </c>
      <c r="AD36" s="225">
        <v>0</v>
      </c>
      <c r="AE36" s="225">
        <v>0</v>
      </c>
      <c r="AF36" s="225">
        <v>0</v>
      </c>
      <c r="AG36" s="225">
        <v>0</v>
      </c>
      <c r="AH36" s="225">
        <v>0</v>
      </c>
      <c r="AI36" s="225">
        <v>0</v>
      </c>
      <c r="AJ36" s="225">
        <v>0</v>
      </c>
      <c r="AK36" s="225">
        <v>0</v>
      </c>
      <c r="AL36" s="225">
        <v>0</v>
      </c>
      <c r="AM36" s="225">
        <v>0</v>
      </c>
      <c r="AN36" s="225">
        <v>0</v>
      </c>
      <c r="AO36" s="225">
        <v>0</v>
      </c>
      <c r="AP36" s="225">
        <v>0</v>
      </c>
      <c r="AQ36" s="225">
        <v>0</v>
      </c>
      <c r="AR36" s="225">
        <v>0</v>
      </c>
      <c r="AS36" s="225">
        <v>0</v>
      </c>
      <c r="AT36" s="225">
        <v>0</v>
      </c>
      <c r="AU36" s="225">
        <v>0</v>
      </c>
      <c r="AV36" s="225">
        <v>0</v>
      </c>
      <c r="AW36" s="225">
        <v>0</v>
      </c>
      <c r="AX36" s="225">
        <v>0</v>
      </c>
      <c r="AY36" s="225">
        <v>0</v>
      </c>
      <c r="AZ36" s="225">
        <v>0</v>
      </c>
      <c r="BA36" s="225">
        <v>0</v>
      </c>
      <c r="BB36" s="225">
        <v>0</v>
      </c>
      <c r="BC36" s="225">
        <v>0</v>
      </c>
      <c r="BD36" s="225">
        <v>0</v>
      </c>
      <c r="BE36" s="225" t="s">
        <v>125</v>
      </c>
    </row>
    <row r="37" spans="1:57" x14ac:dyDescent="0.25">
      <c r="A37" t="str">
        <f t="shared" si="0"/>
        <v>001000059</v>
      </c>
      <c r="B37" s="225" t="s">
        <v>2772</v>
      </c>
      <c r="C37" s="225" t="s">
        <v>2166</v>
      </c>
      <c r="D37" s="225" t="s">
        <v>2167</v>
      </c>
      <c r="E37" s="225" t="s">
        <v>2168</v>
      </c>
      <c r="F37" s="225" t="s">
        <v>2232</v>
      </c>
      <c r="G37" s="225">
        <v>0</v>
      </c>
      <c r="H37" s="225">
        <v>0</v>
      </c>
      <c r="I37" s="225">
        <v>0</v>
      </c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>
        <v>0</v>
      </c>
      <c r="Z37" s="225">
        <v>0</v>
      </c>
      <c r="AA37" s="225">
        <v>0</v>
      </c>
      <c r="AB37" s="225">
        <v>0</v>
      </c>
      <c r="AC37" s="225">
        <v>0</v>
      </c>
      <c r="AD37" s="225">
        <v>0</v>
      </c>
      <c r="AE37" s="225">
        <v>0</v>
      </c>
      <c r="AF37" s="225">
        <v>0</v>
      </c>
      <c r="AG37" s="225">
        <v>0</v>
      </c>
      <c r="AH37" s="225">
        <v>0</v>
      </c>
      <c r="AI37" s="225">
        <v>0</v>
      </c>
      <c r="AJ37" s="225">
        <v>0</v>
      </c>
      <c r="AK37" s="225">
        <v>0</v>
      </c>
      <c r="AL37" s="225">
        <v>0</v>
      </c>
      <c r="AM37" s="225">
        <v>0</v>
      </c>
      <c r="AN37" s="225">
        <v>0</v>
      </c>
      <c r="AO37" s="225">
        <v>0</v>
      </c>
      <c r="AP37" s="225">
        <v>0</v>
      </c>
      <c r="AQ37" s="225">
        <v>0</v>
      </c>
      <c r="AR37" s="225">
        <v>0</v>
      </c>
      <c r="AS37" s="225">
        <v>0</v>
      </c>
      <c r="AT37" s="225">
        <v>0</v>
      </c>
      <c r="AU37" s="225">
        <v>0</v>
      </c>
      <c r="AV37" s="225">
        <v>0</v>
      </c>
      <c r="AW37" s="225">
        <v>0</v>
      </c>
      <c r="AX37" s="225">
        <v>0</v>
      </c>
      <c r="AY37" s="225">
        <v>0</v>
      </c>
      <c r="AZ37" s="225">
        <v>0</v>
      </c>
      <c r="BA37" s="225">
        <v>0</v>
      </c>
      <c r="BB37" s="225">
        <v>0</v>
      </c>
      <c r="BC37" s="225">
        <v>0</v>
      </c>
      <c r="BD37" s="225">
        <v>0</v>
      </c>
      <c r="BE37" s="225" t="s">
        <v>1900</v>
      </c>
    </row>
    <row r="38" spans="1:57" x14ac:dyDescent="0.25">
      <c r="A38" t="str">
        <f t="shared" si="0"/>
        <v>001000510</v>
      </c>
      <c r="B38" s="225" t="s">
        <v>2772</v>
      </c>
      <c r="C38" s="225" t="s">
        <v>2166</v>
      </c>
      <c r="D38" s="225" t="s">
        <v>2167</v>
      </c>
      <c r="E38" s="225" t="s">
        <v>2168</v>
      </c>
      <c r="F38" s="225" t="s">
        <v>2233</v>
      </c>
      <c r="G38" s="225">
        <v>0</v>
      </c>
      <c r="H38" s="225">
        <v>0</v>
      </c>
      <c r="I38" s="225">
        <v>0</v>
      </c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225"/>
      <c r="U38" s="225"/>
      <c r="V38" s="225"/>
      <c r="W38" s="225"/>
      <c r="X38" s="225"/>
      <c r="Y38" s="225">
        <v>0</v>
      </c>
      <c r="Z38" s="225">
        <v>0</v>
      </c>
      <c r="AA38" s="225">
        <v>0</v>
      </c>
      <c r="AB38" s="225">
        <v>0</v>
      </c>
      <c r="AC38" s="225">
        <v>0</v>
      </c>
      <c r="AD38" s="225">
        <v>0</v>
      </c>
      <c r="AE38" s="225">
        <v>0</v>
      </c>
      <c r="AF38" s="225">
        <v>0</v>
      </c>
      <c r="AG38" s="225">
        <v>0</v>
      </c>
      <c r="AH38" s="225">
        <v>0</v>
      </c>
      <c r="AI38" s="225">
        <v>0</v>
      </c>
      <c r="AJ38" s="225">
        <v>0</v>
      </c>
      <c r="AK38" s="225">
        <v>0</v>
      </c>
      <c r="AL38" s="225">
        <v>0</v>
      </c>
      <c r="AM38" s="225">
        <v>0</v>
      </c>
      <c r="AN38" s="225">
        <v>0</v>
      </c>
      <c r="AO38" s="225">
        <v>0</v>
      </c>
      <c r="AP38" s="225">
        <v>0</v>
      </c>
      <c r="AQ38" s="225">
        <v>0</v>
      </c>
      <c r="AR38" s="225">
        <v>0</v>
      </c>
      <c r="AS38" s="225">
        <v>0</v>
      </c>
      <c r="AT38" s="225">
        <v>0</v>
      </c>
      <c r="AU38" s="225">
        <v>0</v>
      </c>
      <c r="AV38" s="225">
        <v>0</v>
      </c>
      <c r="AW38" s="225">
        <v>0</v>
      </c>
      <c r="AX38" s="225">
        <v>0</v>
      </c>
      <c r="AY38" s="225">
        <v>0</v>
      </c>
      <c r="AZ38" s="225">
        <v>0</v>
      </c>
      <c r="BA38" s="225">
        <v>0</v>
      </c>
      <c r="BB38" s="225">
        <v>0</v>
      </c>
      <c r="BC38" s="225">
        <v>0</v>
      </c>
      <c r="BD38" s="225">
        <v>0</v>
      </c>
      <c r="BE38" s="225" t="s">
        <v>126</v>
      </c>
    </row>
    <row r="39" spans="1:57" x14ac:dyDescent="0.25">
      <c r="A39" t="str">
        <f t="shared" si="0"/>
        <v>001000517</v>
      </c>
      <c r="B39" s="225" t="s">
        <v>2772</v>
      </c>
      <c r="C39" s="225" t="s">
        <v>2166</v>
      </c>
      <c r="D39" s="225" t="s">
        <v>2167</v>
      </c>
      <c r="E39" s="225" t="s">
        <v>2168</v>
      </c>
      <c r="F39" s="225" t="s">
        <v>2235</v>
      </c>
      <c r="G39" s="225">
        <v>0</v>
      </c>
      <c r="H39" s="225">
        <v>0</v>
      </c>
      <c r="I39" s="225">
        <v>0</v>
      </c>
      <c r="J39" s="225"/>
      <c r="K39" s="225"/>
      <c r="L39" s="225"/>
      <c r="M39" s="225"/>
      <c r="N39" s="225"/>
      <c r="O39" s="225"/>
      <c r="P39" s="225"/>
      <c r="Q39" s="225"/>
      <c r="R39" s="225"/>
      <c r="S39" s="225"/>
      <c r="T39" s="225"/>
      <c r="U39" s="225"/>
      <c r="V39" s="225"/>
      <c r="W39" s="225"/>
      <c r="X39" s="225"/>
      <c r="Y39" s="225">
        <v>0</v>
      </c>
      <c r="Z39" s="225">
        <v>0</v>
      </c>
      <c r="AA39" s="225">
        <v>0</v>
      </c>
      <c r="AB39" s="225">
        <v>0</v>
      </c>
      <c r="AC39" s="225">
        <v>0</v>
      </c>
      <c r="AD39" s="225">
        <v>0</v>
      </c>
      <c r="AE39" s="225">
        <v>0</v>
      </c>
      <c r="AF39" s="225">
        <v>0</v>
      </c>
      <c r="AG39" s="225">
        <v>0</v>
      </c>
      <c r="AH39" s="225">
        <v>0</v>
      </c>
      <c r="AI39" s="225">
        <v>0</v>
      </c>
      <c r="AJ39" s="225">
        <v>0</v>
      </c>
      <c r="AK39" s="225">
        <v>0</v>
      </c>
      <c r="AL39" s="225">
        <v>0</v>
      </c>
      <c r="AM39" s="225">
        <v>0</v>
      </c>
      <c r="AN39" s="225">
        <v>0</v>
      </c>
      <c r="AO39" s="225">
        <v>0</v>
      </c>
      <c r="AP39" s="225">
        <v>0</v>
      </c>
      <c r="AQ39" s="225">
        <v>0</v>
      </c>
      <c r="AR39" s="225">
        <v>0</v>
      </c>
      <c r="AS39" s="225">
        <v>0</v>
      </c>
      <c r="AT39" s="225">
        <v>0</v>
      </c>
      <c r="AU39" s="225">
        <v>0</v>
      </c>
      <c r="AV39" s="225">
        <v>0</v>
      </c>
      <c r="AW39" s="225">
        <v>0</v>
      </c>
      <c r="AX39" s="225">
        <v>0</v>
      </c>
      <c r="AY39" s="225">
        <v>0</v>
      </c>
      <c r="AZ39" s="225">
        <v>0</v>
      </c>
      <c r="BA39" s="225">
        <v>0</v>
      </c>
      <c r="BB39" s="225">
        <v>0</v>
      </c>
      <c r="BC39" s="225">
        <v>0</v>
      </c>
      <c r="BD39" s="225">
        <v>0</v>
      </c>
      <c r="BE39" s="225" t="s">
        <v>2236</v>
      </c>
    </row>
    <row r="40" spans="1:57" x14ac:dyDescent="0.25">
      <c r="A40" t="str">
        <f t="shared" si="0"/>
        <v>001000347</v>
      </c>
      <c r="B40" s="225" t="s">
        <v>2772</v>
      </c>
      <c r="C40" s="225" t="s">
        <v>2166</v>
      </c>
      <c r="D40" s="225" t="s">
        <v>2167</v>
      </c>
      <c r="E40" s="225" t="s">
        <v>2168</v>
      </c>
      <c r="F40" s="225" t="s">
        <v>2237</v>
      </c>
      <c r="G40" s="225">
        <v>0</v>
      </c>
      <c r="H40" s="225">
        <v>0</v>
      </c>
      <c r="I40" s="225">
        <v>0</v>
      </c>
      <c r="J40" s="225"/>
      <c r="K40" s="225"/>
      <c r="L40" s="225"/>
      <c r="M40" s="225"/>
      <c r="N40" s="225"/>
      <c r="O40" s="225"/>
      <c r="P40" s="225"/>
      <c r="Q40" s="225"/>
      <c r="R40" s="225"/>
      <c r="S40" s="225"/>
      <c r="T40" s="225"/>
      <c r="U40" s="225"/>
      <c r="V40" s="225"/>
      <c r="W40" s="225"/>
      <c r="X40" s="225"/>
      <c r="Y40" s="225">
        <v>0</v>
      </c>
      <c r="Z40" s="225">
        <v>0</v>
      </c>
      <c r="AA40" s="225">
        <v>0</v>
      </c>
      <c r="AB40" s="225">
        <v>0</v>
      </c>
      <c r="AC40" s="225">
        <v>0</v>
      </c>
      <c r="AD40" s="225">
        <v>0</v>
      </c>
      <c r="AE40" s="225">
        <v>0</v>
      </c>
      <c r="AF40" s="225">
        <v>0</v>
      </c>
      <c r="AG40" s="225">
        <v>0</v>
      </c>
      <c r="AH40" s="225">
        <v>0</v>
      </c>
      <c r="AI40" s="225">
        <v>0</v>
      </c>
      <c r="AJ40" s="225">
        <v>0</v>
      </c>
      <c r="AK40" s="225">
        <v>0</v>
      </c>
      <c r="AL40" s="225">
        <v>0</v>
      </c>
      <c r="AM40" s="225">
        <v>0</v>
      </c>
      <c r="AN40" s="225">
        <v>0</v>
      </c>
      <c r="AO40" s="225">
        <v>0</v>
      </c>
      <c r="AP40" s="225">
        <v>0</v>
      </c>
      <c r="AQ40" s="225">
        <v>0</v>
      </c>
      <c r="AR40" s="225">
        <v>0</v>
      </c>
      <c r="AS40" s="225">
        <v>0</v>
      </c>
      <c r="AT40" s="225">
        <v>0</v>
      </c>
      <c r="AU40" s="225">
        <v>0</v>
      </c>
      <c r="AV40" s="225">
        <v>0</v>
      </c>
      <c r="AW40" s="225">
        <v>0</v>
      </c>
      <c r="AX40" s="225">
        <v>0</v>
      </c>
      <c r="AY40" s="225">
        <v>0</v>
      </c>
      <c r="AZ40" s="225">
        <v>0</v>
      </c>
      <c r="BA40" s="225">
        <v>0</v>
      </c>
      <c r="BB40" s="225">
        <v>0</v>
      </c>
      <c r="BC40" s="225">
        <v>0</v>
      </c>
      <c r="BD40" s="225">
        <v>0</v>
      </c>
      <c r="BE40" s="225" t="s">
        <v>128</v>
      </c>
    </row>
    <row r="41" spans="1:57" x14ac:dyDescent="0.25">
      <c r="A41" t="str">
        <f t="shared" si="0"/>
        <v>001000341</v>
      </c>
      <c r="B41" s="225" t="s">
        <v>2772</v>
      </c>
      <c r="C41" s="225" t="s">
        <v>2166</v>
      </c>
      <c r="D41" s="225" t="s">
        <v>2167</v>
      </c>
      <c r="E41" s="225" t="s">
        <v>2168</v>
      </c>
      <c r="F41" s="225" t="s">
        <v>2238</v>
      </c>
      <c r="G41" s="225">
        <v>0</v>
      </c>
      <c r="H41" s="225">
        <v>0</v>
      </c>
      <c r="I41" s="225">
        <v>0</v>
      </c>
      <c r="J41" s="225"/>
      <c r="K41" s="225"/>
      <c r="L41" s="225"/>
      <c r="M41" s="225"/>
      <c r="N41" s="225"/>
      <c r="O41" s="225"/>
      <c r="P41" s="225"/>
      <c r="Q41" s="225"/>
      <c r="R41" s="225"/>
      <c r="S41" s="225"/>
      <c r="T41" s="225"/>
      <c r="U41" s="225"/>
      <c r="V41" s="225"/>
      <c r="W41" s="225"/>
      <c r="X41" s="225"/>
      <c r="Y41" s="225">
        <v>0</v>
      </c>
      <c r="Z41" s="225">
        <v>0</v>
      </c>
      <c r="AA41" s="225">
        <v>0</v>
      </c>
      <c r="AB41" s="225">
        <v>0</v>
      </c>
      <c r="AC41" s="225">
        <v>0</v>
      </c>
      <c r="AD41" s="225">
        <v>0</v>
      </c>
      <c r="AE41" s="225">
        <v>0</v>
      </c>
      <c r="AF41" s="225">
        <v>0</v>
      </c>
      <c r="AG41" s="225">
        <v>0</v>
      </c>
      <c r="AH41" s="225">
        <v>0</v>
      </c>
      <c r="AI41" s="225">
        <v>0</v>
      </c>
      <c r="AJ41" s="225">
        <v>0</v>
      </c>
      <c r="AK41" s="225">
        <v>0</v>
      </c>
      <c r="AL41" s="225">
        <v>0</v>
      </c>
      <c r="AM41" s="225">
        <v>0</v>
      </c>
      <c r="AN41" s="225">
        <v>0</v>
      </c>
      <c r="AO41" s="225">
        <v>0</v>
      </c>
      <c r="AP41" s="225">
        <v>0</v>
      </c>
      <c r="AQ41" s="225">
        <v>0</v>
      </c>
      <c r="AR41" s="225">
        <v>0</v>
      </c>
      <c r="AS41" s="225">
        <v>0</v>
      </c>
      <c r="AT41" s="225">
        <v>0</v>
      </c>
      <c r="AU41" s="225">
        <v>0</v>
      </c>
      <c r="AV41" s="225">
        <v>0</v>
      </c>
      <c r="AW41" s="225">
        <v>0</v>
      </c>
      <c r="AX41" s="225">
        <v>0</v>
      </c>
      <c r="AY41" s="225">
        <v>0</v>
      </c>
      <c r="AZ41" s="225">
        <v>0</v>
      </c>
      <c r="BA41" s="225">
        <v>0</v>
      </c>
      <c r="BB41" s="225">
        <v>0</v>
      </c>
      <c r="BC41" s="225">
        <v>0</v>
      </c>
      <c r="BD41" s="225">
        <v>0</v>
      </c>
      <c r="BE41" s="225" t="s">
        <v>2239</v>
      </c>
    </row>
    <row r="42" spans="1:57" x14ac:dyDescent="0.25">
      <c r="A42" t="str">
        <f t="shared" si="0"/>
        <v>001000342</v>
      </c>
      <c r="B42" s="225" t="s">
        <v>2772</v>
      </c>
      <c r="C42" s="225" t="s">
        <v>2166</v>
      </c>
      <c r="D42" s="225" t="s">
        <v>2167</v>
      </c>
      <c r="E42" s="225" t="s">
        <v>2168</v>
      </c>
      <c r="F42" s="225" t="s">
        <v>2240</v>
      </c>
      <c r="G42" s="225">
        <v>0</v>
      </c>
      <c r="H42" s="225">
        <v>0</v>
      </c>
      <c r="I42" s="225">
        <v>0</v>
      </c>
      <c r="J42" s="225"/>
      <c r="K42" s="225"/>
      <c r="L42" s="225"/>
      <c r="M42" s="225"/>
      <c r="N42" s="225"/>
      <c r="O42" s="225"/>
      <c r="P42" s="225"/>
      <c r="Q42" s="225"/>
      <c r="R42" s="225"/>
      <c r="S42" s="225"/>
      <c r="T42" s="225"/>
      <c r="U42" s="225"/>
      <c r="V42" s="225"/>
      <c r="W42" s="225"/>
      <c r="X42" s="225"/>
      <c r="Y42" s="225">
        <v>0</v>
      </c>
      <c r="Z42" s="225">
        <v>0</v>
      </c>
      <c r="AA42" s="225">
        <v>0</v>
      </c>
      <c r="AB42" s="225">
        <v>0</v>
      </c>
      <c r="AC42" s="225">
        <v>0</v>
      </c>
      <c r="AD42" s="225">
        <v>0</v>
      </c>
      <c r="AE42" s="225">
        <v>0</v>
      </c>
      <c r="AF42" s="225">
        <v>0</v>
      </c>
      <c r="AG42" s="225">
        <v>0</v>
      </c>
      <c r="AH42" s="225">
        <v>0</v>
      </c>
      <c r="AI42" s="225">
        <v>0</v>
      </c>
      <c r="AJ42" s="225">
        <v>0</v>
      </c>
      <c r="AK42" s="225">
        <v>0</v>
      </c>
      <c r="AL42" s="225">
        <v>0</v>
      </c>
      <c r="AM42" s="225">
        <v>0</v>
      </c>
      <c r="AN42" s="225">
        <v>0</v>
      </c>
      <c r="AO42" s="225">
        <v>0</v>
      </c>
      <c r="AP42" s="225">
        <v>0</v>
      </c>
      <c r="AQ42" s="225">
        <v>0</v>
      </c>
      <c r="AR42" s="225">
        <v>0</v>
      </c>
      <c r="AS42" s="225">
        <v>0</v>
      </c>
      <c r="AT42" s="225">
        <v>0</v>
      </c>
      <c r="AU42" s="225">
        <v>0</v>
      </c>
      <c r="AV42" s="225">
        <v>0</v>
      </c>
      <c r="AW42" s="225">
        <v>0</v>
      </c>
      <c r="AX42" s="225">
        <v>0</v>
      </c>
      <c r="AY42" s="225">
        <v>0</v>
      </c>
      <c r="AZ42" s="225">
        <v>0</v>
      </c>
      <c r="BA42" s="225">
        <v>0</v>
      </c>
      <c r="BB42" s="225">
        <v>0</v>
      </c>
      <c r="BC42" s="225">
        <v>0</v>
      </c>
      <c r="BD42" s="225">
        <v>0</v>
      </c>
      <c r="BE42" s="225" t="s">
        <v>129</v>
      </c>
    </row>
    <row r="43" spans="1:57" x14ac:dyDescent="0.25">
      <c r="A43" t="str">
        <f t="shared" si="0"/>
        <v>001000343</v>
      </c>
      <c r="B43" s="225" t="s">
        <v>2772</v>
      </c>
      <c r="C43" s="225" t="s">
        <v>2166</v>
      </c>
      <c r="D43" s="225" t="s">
        <v>2167</v>
      </c>
      <c r="E43" s="225" t="s">
        <v>2168</v>
      </c>
      <c r="F43" s="225" t="s">
        <v>2241</v>
      </c>
      <c r="G43" s="225">
        <v>0</v>
      </c>
      <c r="H43" s="225">
        <v>0</v>
      </c>
      <c r="I43" s="225">
        <v>0</v>
      </c>
      <c r="J43" s="225"/>
      <c r="K43" s="225"/>
      <c r="L43" s="225"/>
      <c r="M43" s="225"/>
      <c r="N43" s="225"/>
      <c r="O43" s="225"/>
      <c r="P43" s="225"/>
      <c r="Q43" s="225"/>
      <c r="R43" s="225"/>
      <c r="S43" s="225"/>
      <c r="T43" s="225"/>
      <c r="U43" s="225"/>
      <c r="V43" s="225"/>
      <c r="W43" s="225"/>
      <c r="X43" s="225"/>
      <c r="Y43" s="225">
        <v>0</v>
      </c>
      <c r="Z43" s="225">
        <v>0</v>
      </c>
      <c r="AA43" s="225">
        <v>0</v>
      </c>
      <c r="AB43" s="225">
        <v>0</v>
      </c>
      <c r="AC43" s="225">
        <v>0</v>
      </c>
      <c r="AD43" s="225">
        <v>0</v>
      </c>
      <c r="AE43" s="225">
        <v>0</v>
      </c>
      <c r="AF43" s="225">
        <v>0</v>
      </c>
      <c r="AG43" s="225">
        <v>0</v>
      </c>
      <c r="AH43" s="225">
        <v>0</v>
      </c>
      <c r="AI43" s="225">
        <v>0</v>
      </c>
      <c r="AJ43" s="225">
        <v>0</v>
      </c>
      <c r="AK43" s="225">
        <v>0</v>
      </c>
      <c r="AL43" s="225">
        <v>0</v>
      </c>
      <c r="AM43" s="225">
        <v>0</v>
      </c>
      <c r="AN43" s="225">
        <v>0</v>
      </c>
      <c r="AO43" s="225">
        <v>0</v>
      </c>
      <c r="AP43" s="225">
        <v>0</v>
      </c>
      <c r="AQ43" s="225">
        <v>0</v>
      </c>
      <c r="AR43" s="225">
        <v>0</v>
      </c>
      <c r="AS43" s="225">
        <v>0</v>
      </c>
      <c r="AT43" s="225">
        <v>0</v>
      </c>
      <c r="AU43" s="225">
        <v>0</v>
      </c>
      <c r="AV43" s="225">
        <v>0</v>
      </c>
      <c r="AW43" s="225">
        <v>0</v>
      </c>
      <c r="AX43" s="225">
        <v>0</v>
      </c>
      <c r="AY43" s="225">
        <v>0</v>
      </c>
      <c r="AZ43" s="225">
        <v>0</v>
      </c>
      <c r="BA43" s="225">
        <v>0</v>
      </c>
      <c r="BB43" s="225">
        <v>0</v>
      </c>
      <c r="BC43" s="225">
        <v>0</v>
      </c>
      <c r="BD43" s="225">
        <v>0</v>
      </c>
      <c r="BE43" s="225" t="s">
        <v>2242</v>
      </c>
    </row>
    <row r="44" spans="1:57" x14ac:dyDescent="0.25">
      <c r="A44" t="str">
        <f t="shared" si="0"/>
        <v>001000360</v>
      </c>
      <c r="B44" s="225" t="s">
        <v>2772</v>
      </c>
      <c r="C44" s="225" t="s">
        <v>2166</v>
      </c>
      <c r="D44" s="225" t="s">
        <v>2167</v>
      </c>
      <c r="E44" s="225" t="s">
        <v>2168</v>
      </c>
      <c r="F44" s="225" t="s">
        <v>2243</v>
      </c>
      <c r="G44" s="225">
        <v>0</v>
      </c>
      <c r="H44" s="225">
        <v>0</v>
      </c>
      <c r="I44" s="225">
        <v>0</v>
      </c>
      <c r="J44" s="225"/>
      <c r="K44" s="225"/>
      <c r="L44" s="225"/>
      <c r="M44" s="225"/>
      <c r="N44" s="225"/>
      <c r="O44" s="225"/>
      <c r="P44" s="225"/>
      <c r="Q44" s="225"/>
      <c r="R44" s="225"/>
      <c r="S44" s="225"/>
      <c r="T44" s="225"/>
      <c r="U44" s="225"/>
      <c r="V44" s="225"/>
      <c r="W44" s="225"/>
      <c r="X44" s="225"/>
      <c r="Y44" s="225">
        <v>0</v>
      </c>
      <c r="Z44" s="225">
        <v>0</v>
      </c>
      <c r="AA44" s="225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225">
        <v>0</v>
      </c>
      <c r="AN44" s="225">
        <v>0</v>
      </c>
      <c r="AO44" s="225">
        <v>0</v>
      </c>
      <c r="AP44" s="225">
        <v>0</v>
      </c>
      <c r="AQ44" s="225">
        <v>0</v>
      </c>
      <c r="AR44" s="225">
        <v>0</v>
      </c>
      <c r="AS44" s="225">
        <v>0</v>
      </c>
      <c r="AT44" s="225">
        <v>0</v>
      </c>
      <c r="AU44" s="225">
        <v>0</v>
      </c>
      <c r="AV44" s="225">
        <v>0</v>
      </c>
      <c r="AW44" s="225">
        <v>0</v>
      </c>
      <c r="AX44" s="225">
        <v>0</v>
      </c>
      <c r="AY44" s="225">
        <v>0</v>
      </c>
      <c r="AZ44" s="225">
        <v>0</v>
      </c>
      <c r="BA44" s="225">
        <v>0</v>
      </c>
      <c r="BB44" s="225">
        <v>0</v>
      </c>
      <c r="BC44" s="225">
        <v>0</v>
      </c>
      <c r="BD44" s="225">
        <v>0</v>
      </c>
      <c r="BE44" s="225" t="s">
        <v>119</v>
      </c>
    </row>
    <row r="45" spans="1:57" x14ac:dyDescent="0.25">
      <c r="A45" t="str">
        <f t="shared" si="0"/>
        <v>001000060</v>
      </c>
      <c r="B45" s="225" t="s">
        <v>2772</v>
      </c>
      <c r="C45" s="225" t="s">
        <v>2166</v>
      </c>
      <c r="D45" s="225" t="s">
        <v>2167</v>
      </c>
      <c r="E45" s="225" t="s">
        <v>2168</v>
      </c>
      <c r="F45" s="225" t="s">
        <v>2244</v>
      </c>
      <c r="G45" s="225">
        <v>0</v>
      </c>
      <c r="H45" s="225">
        <v>0</v>
      </c>
      <c r="I45" s="225">
        <v>0</v>
      </c>
      <c r="J45" s="225"/>
      <c r="K45" s="225"/>
      <c r="L45" s="225"/>
      <c r="M45" s="225"/>
      <c r="N45" s="225"/>
      <c r="O45" s="225"/>
      <c r="P45" s="225"/>
      <c r="Q45" s="225"/>
      <c r="R45" s="225"/>
      <c r="S45" s="225"/>
      <c r="T45" s="225"/>
      <c r="U45" s="225"/>
      <c r="V45" s="225"/>
      <c r="W45" s="225"/>
      <c r="X45" s="225"/>
      <c r="Y45" s="225">
        <v>0</v>
      </c>
      <c r="Z45" s="225">
        <v>0</v>
      </c>
      <c r="AA45" s="225">
        <v>0</v>
      </c>
      <c r="AB45" s="225">
        <v>0</v>
      </c>
      <c r="AC45" s="225">
        <v>0</v>
      </c>
      <c r="AD45" s="225">
        <v>0</v>
      </c>
      <c r="AE45" s="225">
        <v>0</v>
      </c>
      <c r="AF45" s="225">
        <v>0</v>
      </c>
      <c r="AG45" s="225">
        <v>0</v>
      </c>
      <c r="AH45" s="225">
        <v>0</v>
      </c>
      <c r="AI45" s="225">
        <v>0</v>
      </c>
      <c r="AJ45" s="225">
        <v>0</v>
      </c>
      <c r="AK45" s="225">
        <v>0</v>
      </c>
      <c r="AL45" s="225">
        <v>0</v>
      </c>
      <c r="AM45" s="225">
        <v>0</v>
      </c>
      <c r="AN45" s="225">
        <v>0</v>
      </c>
      <c r="AO45" s="225">
        <v>0</v>
      </c>
      <c r="AP45" s="225">
        <v>0</v>
      </c>
      <c r="AQ45" s="225">
        <v>0</v>
      </c>
      <c r="AR45" s="225">
        <v>0</v>
      </c>
      <c r="AS45" s="225">
        <v>0</v>
      </c>
      <c r="AT45" s="225">
        <v>0</v>
      </c>
      <c r="AU45" s="225">
        <v>0</v>
      </c>
      <c r="AV45" s="225">
        <v>0</v>
      </c>
      <c r="AW45" s="225">
        <v>0</v>
      </c>
      <c r="AX45" s="225">
        <v>0</v>
      </c>
      <c r="AY45" s="225">
        <v>0</v>
      </c>
      <c r="AZ45" s="225">
        <v>0</v>
      </c>
      <c r="BA45" s="225">
        <v>0</v>
      </c>
      <c r="BB45" s="225">
        <v>0</v>
      </c>
      <c r="BC45" s="225">
        <v>0</v>
      </c>
      <c r="BD45" s="225">
        <v>0</v>
      </c>
      <c r="BE45" s="225" t="s">
        <v>2245</v>
      </c>
    </row>
    <row r="46" spans="1:57" x14ac:dyDescent="0.25">
      <c r="A46" t="str">
        <f t="shared" si="0"/>
        <v>001000061</v>
      </c>
      <c r="B46" s="225" t="s">
        <v>2772</v>
      </c>
      <c r="C46" s="225" t="s">
        <v>2166</v>
      </c>
      <c r="D46" s="225" t="s">
        <v>2167</v>
      </c>
      <c r="E46" s="225" t="s">
        <v>2168</v>
      </c>
      <c r="F46" s="225" t="s">
        <v>2246</v>
      </c>
      <c r="G46" s="225">
        <v>0</v>
      </c>
      <c r="H46" s="225">
        <v>0</v>
      </c>
      <c r="I46" s="225">
        <v>0</v>
      </c>
      <c r="J46" s="225"/>
      <c r="K46" s="225"/>
      <c r="L46" s="225"/>
      <c r="M46" s="225"/>
      <c r="N46" s="225"/>
      <c r="O46" s="225"/>
      <c r="P46" s="225"/>
      <c r="Q46" s="225"/>
      <c r="R46" s="225"/>
      <c r="S46" s="225"/>
      <c r="T46" s="225"/>
      <c r="U46" s="225"/>
      <c r="V46" s="225"/>
      <c r="W46" s="225"/>
      <c r="X46" s="225"/>
      <c r="Y46" s="225">
        <v>0</v>
      </c>
      <c r="Z46" s="225">
        <v>0</v>
      </c>
      <c r="AA46" s="225">
        <v>0</v>
      </c>
      <c r="AB46" s="225">
        <v>0</v>
      </c>
      <c r="AC46" s="225">
        <v>0</v>
      </c>
      <c r="AD46" s="225">
        <v>0</v>
      </c>
      <c r="AE46" s="225">
        <v>0</v>
      </c>
      <c r="AF46" s="225">
        <v>0</v>
      </c>
      <c r="AG46" s="225">
        <v>0</v>
      </c>
      <c r="AH46" s="225">
        <v>0</v>
      </c>
      <c r="AI46" s="225">
        <v>0</v>
      </c>
      <c r="AJ46" s="225">
        <v>0</v>
      </c>
      <c r="AK46" s="225">
        <v>0</v>
      </c>
      <c r="AL46" s="225">
        <v>0</v>
      </c>
      <c r="AM46" s="225">
        <v>0</v>
      </c>
      <c r="AN46" s="225">
        <v>0</v>
      </c>
      <c r="AO46" s="225">
        <v>0</v>
      </c>
      <c r="AP46" s="225">
        <v>0</v>
      </c>
      <c r="AQ46" s="225">
        <v>0</v>
      </c>
      <c r="AR46" s="225">
        <v>0</v>
      </c>
      <c r="AS46" s="225">
        <v>0</v>
      </c>
      <c r="AT46" s="225">
        <v>0</v>
      </c>
      <c r="AU46" s="225">
        <v>0</v>
      </c>
      <c r="AV46" s="225">
        <v>0</v>
      </c>
      <c r="AW46" s="225">
        <v>0</v>
      </c>
      <c r="AX46" s="225">
        <v>0</v>
      </c>
      <c r="AY46" s="225">
        <v>0</v>
      </c>
      <c r="AZ46" s="225">
        <v>0</v>
      </c>
      <c r="BA46" s="225">
        <v>0</v>
      </c>
      <c r="BB46" s="225">
        <v>0</v>
      </c>
      <c r="BC46" s="225">
        <v>0</v>
      </c>
      <c r="BD46" s="225">
        <v>0</v>
      </c>
      <c r="BE46" s="225" t="s">
        <v>2247</v>
      </c>
    </row>
    <row r="47" spans="1:57" x14ac:dyDescent="0.25">
      <c r="A47" t="str">
        <f t="shared" si="0"/>
        <v>001000062</v>
      </c>
      <c r="B47" s="225" t="s">
        <v>2772</v>
      </c>
      <c r="C47" s="225" t="s">
        <v>2166</v>
      </c>
      <c r="D47" s="225" t="s">
        <v>2167</v>
      </c>
      <c r="E47" s="225" t="s">
        <v>2168</v>
      </c>
      <c r="F47" s="225" t="s">
        <v>2248</v>
      </c>
      <c r="G47" s="225">
        <v>0</v>
      </c>
      <c r="H47" s="225">
        <v>0</v>
      </c>
      <c r="I47" s="225">
        <v>0</v>
      </c>
      <c r="J47" s="225"/>
      <c r="K47" s="225"/>
      <c r="L47" s="225"/>
      <c r="M47" s="225"/>
      <c r="N47" s="225"/>
      <c r="O47" s="225"/>
      <c r="P47" s="225"/>
      <c r="Q47" s="225"/>
      <c r="R47" s="225"/>
      <c r="S47" s="225"/>
      <c r="T47" s="225"/>
      <c r="U47" s="225"/>
      <c r="V47" s="225"/>
      <c r="W47" s="225"/>
      <c r="X47" s="225"/>
      <c r="Y47" s="225">
        <v>0</v>
      </c>
      <c r="Z47" s="225">
        <v>0</v>
      </c>
      <c r="AA47" s="225">
        <v>0</v>
      </c>
      <c r="AB47" s="225">
        <v>0</v>
      </c>
      <c r="AC47" s="225">
        <v>0</v>
      </c>
      <c r="AD47" s="225">
        <v>0</v>
      </c>
      <c r="AE47" s="225">
        <v>0</v>
      </c>
      <c r="AF47" s="225">
        <v>0</v>
      </c>
      <c r="AG47" s="225">
        <v>0</v>
      </c>
      <c r="AH47" s="225">
        <v>0</v>
      </c>
      <c r="AI47" s="225">
        <v>0</v>
      </c>
      <c r="AJ47" s="225">
        <v>0</v>
      </c>
      <c r="AK47" s="225">
        <v>0</v>
      </c>
      <c r="AL47" s="225">
        <v>0</v>
      </c>
      <c r="AM47" s="225">
        <v>0</v>
      </c>
      <c r="AN47" s="225">
        <v>0</v>
      </c>
      <c r="AO47" s="225">
        <v>0</v>
      </c>
      <c r="AP47" s="225">
        <v>0</v>
      </c>
      <c r="AQ47" s="225">
        <v>0</v>
      </c>
      <c r="AR47" s="225">
        <v>0</v>
      </c>
      <c r="AS47" s="225">
        <v>0</v>
      </c>
      <c r="AT47" s="225">
        <v>0</v>
      </c>
      <c r="AU47" s="225">
        <v>0</v>
      </c>
      <c r="AV47" s="225">
        <v>0</v>
      </c>
      <c r="AW47" s="225">
        <v>0</v>
      </c>
      <c r="AX47" s="225">
        <v>0</v>
      </c>
      <c r="AY47" s="225">
        <v>0</v>
      </c>
      <c r="AZ47" s="225">
        <v>0</v>
      </c>
      <c r="BA47" s="225">
        <v>0</v>
      </c>
      <c r="BB47" s="225">
        <v>0</v>
      </c>
      <c r="BC47" s="225">
        <v>0</v>
      </c>
      <c r="BD47" s="225">
        <v>0</v>
      </c>
      <c r="BE47" s="225" t="s">
        <v>2249</v>
      </c>
    </row>
    <row r="48" spans="1:57" x14ac:dyDescent="0.25">
      <c r="A48" t="str">
        <f t="shared" si="0"/>
        <v>001000070</v>
      </c>
      <c r="B48" s="225" t="s">
        <v>2772</v>
      </c>
      <c r="C48" s="225" t="s">
        <v>2166</v>
      </c>
      <c r="D48" s="225" t="s">
        <v>2167</v>
      </c>
      <c r="E48" s="225" t="s">
        <v>2168</v>
      </c>
      <c r="F48" s="225" t="s">
        <v>2252</v>
      </c>
      <c r="G48" s="225">
        <v>0</v>
      </c>
      <c r="H48" s="225">
        <v>0</v>
      </c>
      <c r="I48" s="225">
        <v>0</v>
      </c>
      <c r="J48" s="225"/>
      <c r="K48" s="225"/>
      <c r="L48" s="225"/>
      <c r="M48" s="225"/>
      <c r="N48" s="225"/>
      <c r="O48" s="225"/>
      <c r="P48" s="225"/>
      <c r="Q48" s="225"/>
      <c r="R48" s="225"/>
      <c r="S48" s="225"/>
      <c r="T48" s="225"/>
      <c r="U48" s="225"/>
      <c r="V48" s="225"/>
      <c r="W48" s="225"/>
      <c r="X48" s="225"/>
      <c r="Y48" s="225">
        <v>0</v>
      </c>
      <c r="Z48" s="225">
        <v>0</v>
      </c>
      <c r="AA48" s="225">
        <v>0</v>
      </c>
      <c r="AB48" s="225">
        <v>0</v>
      </c>
      <c r="AC48" s="225">
        <v>0</v>
      </c>
      <c r="AD48" s="225">
        <v>0</v>
      </c>
      <c r="AE48" s="225">
        <v>0</v>
      </c>
      <c r="AF48" s="225">
        <v>0</v>
      </c>
      <c r="AG48" s="225">
        <v>0</v>
      </c>
      <c r="AH48" s="225">
        <v>0</v>
      </c>
      <c r="AI48" s="225">
        <v>0</v>
      </c>
      <c r="AJ48" s="225">
        <v>0</v>
      </c>
      <c r="AK48" s="225">
        <v>0</v>
      </c>
      <c r="AL48" s="225">
        <v>0</v>
      </c>
      <c r="AM48" s="225">
        <v>0</v>
      </c>
      <c r="AN48" s="225">
        <v>0</v>
      </c>
      <c r="AO48" s="225">
        <v>0</v>
      </c>
      <c r="AP48" s="225">
        <v>0</v>
      </c>
      <c r="AQ48" s="225">
        <v>0</v>
      </c>
      <c r="AR48" s="225">
        <v>0</v>
      </c>
      <c r="AS48" s="225">
        <v>0</v>
      </c>
      <c r="AT48" s="225">
        <v>0</v>
      </c>
      <c r="AU48" s="225">
        <v>0</v>
      </c>
      <c r="AV48" s="225">
        <v>0</v>
      </c>
      <c r="AW48" s="225">
        <v>0</v>
      </c>
      <c r="AX48" s="225">
        <v>0</v>
      </c>
      <c r="AY48" s="225">
        <v>0</v>
      </c>
      <c r="AZ48" s="225">
        <v>0</v>
      </c>
      <c r="BA48" s="225">
        <v>0</v>
      </c>
      <c r="BB48" s="225">
        <v>0</v>
      </c>
      <c r="BC48" s="225">
        <v>0</v>
      </c>
      <c r="BD48" s="225">
        <v>0</v>
      </c>
      <c r="BE48" s="225" t="s">
        <v>140</v>
      </c>
    </row>
    <row r="49" spans="1:57" x14ac:dyDescent="0.25">
      <c r="A49" t="str">
        <f t="shared" si="0"/>
        <v>001000071</v>
      </c>
      <c r="B49" s="225" t="s">
        <v>2772</v>
      </c>
      <c r="C49" s="225" t="s">
        <v>2166</v>
      </c>
      <c r="D49" s="225" t="s">
        <v>2167</v>
      </c>
      <c r="E49" s="225" t="s">
        <v>2168</v>
      </c>
      <c r="F49" s="225" t="s">
        <v>2253</v>
      </c>
      <c r="G49" s="225">
        <v>0</v>
      </c>
      <c r="H49" s="225">
        <v>0</v>
      </c>
      <c r="I49" s="225">
        <v>0</v>
      </c>
      <c r="J49" s="225"/>
      <c r="K49" s="225"/>
      <c r="L49" s="225"/>
      <c r="M49" s="225"/>
      <c r="N49" s="225"/>
      <c r="O49" s="225"/>
      <c r="P49" s="225"/>
      <c r="Q49" s="225"/>
      <c r="R49" s="225"/>
      <c r="S49" s="225"/>
      <c r="T49" s="225"/>
      <c r="U49" s="225"/>
      <c r="V49" s="225"/>
      <c r="W49" s="225"/>
      <c r="X49" s="225"/>
      <c r="Y49" s="225">
        <v>0</v>
      </c>
      <c r="Z49" s="225">
        <v>0</v>
      </c>
      <c r="AA49" s="225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225">
        <v>0</v>
      </c>
      <c r="AN49" s="225">
        <v>0</v>
      </c>
      <c r="AO49" s="225">
        <v>0</v>
      </c>
      <c r="AP49" s="225">
        <v>0</v>
      </c>
      <c r="AQ49" s="225">
        <v>0</v>
      </c>
      <c r="AR49" s="225">
        <v>0</v>
      </c>
      <c r="AS49" s="225">
        <v>0</v>
      </c>
      <c r="AT49" s="225">
        <v>0</v>
      </c>
      <c r="AU49" s="225">
        <v>0</v>
      </c>
      <c r="AV49" s="225">
        <v>0</v>
      </c>
      <c r="AW49" s="225">
        <v>0</v>
      </c>
      <c r="AX49" s="225">
        <v>0</v>
      </c>
      <c r="AY49" s="225">
        <v>0</v>
      </c>
      <c r="AZ49" s="225">
        <v>0</v>
      </c>
      <c r="BA49" s="225">
        <v>0</v>
      </c>
      <c r="BB49" s="225">
        <v>0</v>
      </c>
      <c r="BC49" s="225">
        <v>0</v>
      </c>
      <c r="BD49" s="225">
        <v>0</v>
      </c>
      <c r="BE49" s="225" t="s">
        <v>2254</v>
      </c>
    </row>
    <row r="50" spans="1:57" x14ac:dyDescent="0.25">
      <c r="A50" t="str">
        <f t="shared" si="0"/>
        <v>001000711</v>
      </c>
      <c r="B50" s="225" t="s">
        <v>2772</v>
      </c>
      <c r="C50" s="225" t="s">
        <v>2166</v>
      </c>
      <c r="D50" s="225" t="s">
        <v>2167</v>
      </c>
      <c r="E50" s="225" t="s">
        <v>2168</v>
      </c>
      <c r="F50" s="225" t="s">
        <v>2255</v>
      </c>
      <c r="G50" s="225">
        <v>0</v>
      </c>
      <c r="H50" s="225">
        <v>0</v>
      </c>
      <c r="I50" s="225">
        <v>0</v>
      </c>
      <c r="J50" s="225"/>
      <c r="K50" s="225"/>
      <c r="L50" s="225"/>
      <c r="M50" s="225"/>
      <c r="N50" s="225"/>
      <c r="O50" s="225"/>
      <c r="P50" s="225"/>
      <c r="Q50" s="225"/>
      <c r="R50" s="225"/>
      <c r="S50" s="225"/>
      <c r="T50" s="225"/>
      <c r="U50" s="225"/>
      <c r="V50" s="225"/>
      <c r="W50" s="225"/>
      <c r="X50" s="225"/>
      <c r="Y50" s="225">
        <v>0</v>
      </c>
      <c r="Z50" s="225">
        <v>0</v>
      </c>
      <c r="AA50" s="225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225">
        <v>0</v>
      </c>
      <c r="AN50" s="225">
        <v>0</v>
      </c>
      <c r="AO50" s="225">
        <v>0</v>
      </c>
      <c r="AP50" s="225">
        <v>0</v>
      </c>
      <c r="AQ50" s="225">
        <v>0</v>
      </c>
      <c r="AR50" s="225">
        <v>0</v>
      </c>
      <c r="AS50" s="225">
        <v>0</v>
      </c>
      <c r="AT50" s="225">
        <v>0</v>
      </c>
      <c r="AU50" s="225">
        <v>0</v>
      </c>
      <c r="AV50" s="225">
        <v>0</v>
      </c>
      <c r="AW50" s="225">
        <v>0</v>
      </c>
      <c r="AX50" s="225">
        <v>0</v>
      </c>
      <c r="AY50" s="225">
        <v>0</v>
      </c>
      <c r="AZ50" s="225">
        <v>0</v>
      </c>
      <c r="BA50" s="225">
        <v>0</v>
      </c>
      <c r="BB50" s="225">
        <v>0</v>
      </c>
      <c r="BC50" s="225">
        <v>0</v>
      </c>
      <c r="BD50" s="225">
        <v>0</v>
      </c>
      <c r="BE50" s="225" t="s">
        <v>2256</v>
      </c>
    </row>
    <row r="51" spans="1:57" x14ac:dyDescent="0.25">
      <c r="A51" t="str">
        <f t="shared" si="0"/>
        <v>001000712</v>
      </c>
      <c r="B51" s="225" t="s">
        <v>2772</v>
      </c>
      <c r="C51" s="225" t="s">
        <v>2166</v>
      </c>
      <c r="D51" s="225" t="s">
        <v>2167</v>
      </c>
      <c r="E51" s="225" t="s">
        <v>2168</v>
      </c>
      <c r="F51" s="225" t="s">
        <v>2257</v>
      </c>
      <c r="G51" s="225">
        <v>0</v>
      </c>
      <c r="H51" s="225">
        <v>0</v>
      </c>
      <c r="I51" s="225">
        <v>0</v>
      </c>
      <c r="J51" s="225"/>
      <c r="K51" s="225"/>
      <c r="L51" s="225"/>
      <c r="M51" s="225"/>
      <c r="N51" s="225"/>
      <c r="O51" s="225"/>
      <c r="P51" s="225"/>
      <c r="Q51" s="225"/>
      <c r="R51" s="225"/>
      <c r="S51" s="225"/>
      <c r="T51" s="225"/>
      <c r="U51" s="225"/>
      <c r="V51" s="225"/>
      <c r="W51" s="225"/>
      <c r="X51" s="225"/>
      <c r="Y51" s="225">
        <v>0</v>
      </c>
      <c r="Z51" s="225">
        <v>0</v>
      </c>
      <c r="AA51" s="225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225">
        <v>0</v>
      </c>
      <c r="AN51" s="225">
        <v>0</v>
      </c>
      <c r="AO51" s="225">
        <v>0</v>
      </c>
      <c r="AP51" s="225">
        <v>0</v>
      </c>
      <c r="AQ51" s="225">
        <v>0</v>
      </c>
      <c r="AR51" s="225">
        <v>0</v>
      </c>
      <c r="AS51" s="225">
        <v>0</v>
      </c>
      <c r="AT51" s="225">
        <v>0</v>
      </c>
      <c r="AU51" s="225">
        <v>0</v>
      </c>
      <c r="AV51" s="225">
        <v>0</v>
      </c>
      <c r="AW51" s="225">
        <v>0</v>
      </c>
      <c r="AX51" s="225">
        <v>0</v>
      </c>
      <c r="AY51" s="225">
        <v>0</v>
      </c>
      <c r="AZ51" s="225">
        <v>0</v>
      </c>
      <c r="BA51" s="225">
        <v>0</v>
      </c>
      <c r="BB51" s="225">
        <v>0</v>
      </c>
      <c r="BC51" s="225">
        <v>0</v>
      </c>
      <c r="BD51" s="225">
        <v>0</v>
      </c>
      <c r="BE51" s="225" t="s">
        <v>2258</v>
      </c>
    </row>
    <row r="52" spans="1:57" x14ac:dyDescent="0.25">
      <c r="A52" t="str">
        <f t="shared" si="0"/>
        <v>001000072</v>
      </c>
      <c r="B52" s="225" t="s">
        <v>2772</v>
      </c>
      <c r="C52" s="225" t="s">
        <v>2166</v>
      </c>
      <c r="D52" s="225" t="s">
        <v>2167</v>
      </c>
      <c r="E52" s="225" t="s">
        <v>2168</v>
      </c>
      <c r="F52" s="225" t="s">
        <v>2259</v>
      </c>
      <c r="G52" s="225">
        <v>0</v>
      </c>
      <c r="H52" s="225">
        <v>0</v>
      </c>
      <c r="I52" s="225">
        <v>0</v>
      </c>
      <c r="J52" s="225"/>
      <c r="K52" s="225"/>
      <c r="L52" s="225"/>
      <c r="M52" s="225"/>
      <c r="N52" s="225"/>
      <c r="O52" s="225"/>
      <c r="P52" s="225"/>
      <c r="Q52" s="225"/>
      <c r="R52" s="225"/>
      <c r="S52" s="225"/>
      <c r="T52" s="225"/>
      <c r="U52" s="225"/>
      <c r="V52" s="225"/>
      <c r="W52" s="225"/>
      <c r="X52" s="225"/>
      <c r="Y52" s="225">
        <v>0</v>
      </c>
      <c r="Z52" s="225">
        <v>0</v>
      </c>
      <c r="AA52" s="225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225">
        <v>0</v>
      </c>
      <c r="AN52" s="225">
        <v>0</v>
      </c>
      <c r="AO52" s="225">
        <v>0</v>
      </c>
      <c r="AP52" s="225">
        <v>0</v>
      </c>
      <c r="AQ52" s="225">
        <v>0</v>
      </c>
      <c r="AR52" s="225">
        <v>0</v>
      </c>
      <c r="AS52" s="225">
        <v>0</v>
      </c>
      <c r="AT52" s="225">
        <v>0</v>
      </c>
      <c r="AU52" s="225">
        <v>0</v>
      </c>
      <c r="AV52" s="225">
        <v>0</v>
      </c>
      <c r="AW52" s="225">
        <v>0</v>
      </c>
      <c r="AX52" s="225">
        <v>0</v>
      </c>
      <c r="AY52" s="225">
        <v>0</v>
      </c>
      <c r="AZ52" s="225">
        <v>0</v>
      </c>
      <c r="BA52" s="225">
        <v>0</v>
      </c>
      <c r="BB52" s="225">
        <v>0</v>
      </c>
      <c r="BC52" s="225">
        <v>0</v>
      </c>
      <c r="BD52" s="225">
        <v>0</v>
      </c>
      <c r="BE52" s="225" t="s">
        <v>2260</v>
      </c>
    </row>
    <row r="53" spans="1:57" x14ac:dyDescent="0.25">
      <c r="A53" t="str">
        <f t="shared" si="0"/>
        <v>001000073</v>
      </c>
      <c r="B53" s="225" t="s">
        <v>2772</v>
      </c>
      <c r="C53" s="225" t="s">
        <v>2166</v>
      </c>
      <c r="D53" s="225" t="s">
        <v>2167</v>
      </c>
      <c r="E53" s="225" t="s">
        <v>2168</v>
      </c>
      <c r="F53" s="225" t="s">
        <v>2261</v>
      </c>
      <c r="G53" s="225">
        <v>0</v>
      </c>
      <c r="H53" s="225">
        <v>0</v>
      </c>
      <c r="I53" s="225">
        <v>0</v>
      </c>
      <c r="J53" s="225"/>
      <c r="K53" s="225"/>
      <c r="L53" s="225"/>
      <c r="M53" s="225"/>
      <c r="N53" s="225"/>
      <c r="O53" s="225"/>
      <c r="P53" s="225"/>
      <c r="Q53" s="225"/>
      <c r="R53" s="225"/>
      <c r="S53" s="225"/>
      <c r="T53" s="225"/>
      <c r="U53" s="225"/>
      <c r="V53" s="225"/>
      <c r="W53" s="225"/>
      <c r="X53" s="225"/>
      <c r="Y53" s="225">
        <v>0</v>
      </c>
      <c r="Z53" s="225">
        <v>0</v>
      </c>
      <c r="AA53" s="225">
        <v>0</v>
      </c>
      <c r="AB53" s="225">
        <v>0</v>
      </c>
      <c r="AC53" s="225">
        <v>0</v>
      </c>
      <c r="AD53" s="225">
        <v>0</v>
      </c>
      <c r="AE53" s="225">
        <v>0</v>
      </c>
      <c r="AF53" s="225">
        <v>0</v>
      </c>
      <c r="AG53" s="225">
        <v>0</v>
      </c>
      <c r="AH53" s="225">
        <v>0</v>
      </c>
      <c r="AI53" s="225">
        <v>0</v>
      </c>
      <c r="AJ53" s="225">
        <v>0</v>
      </c>
      <c r="AK53" s="225">
        <v>0</v>
      </c>
      <c r="AL53" s="225">
        <v>0</v>
      </c>
      <c r="AM53" s="225">
        <v>0</v>
      </c>
      <c r="AN53" s="225">
        <v>0</v>
      </c>
      <c r="AO53" s="225">
        <v>0</v>
      </c>
      <c r="AP53" s="225">
        <v>0</v>
      </c>
      <c r="AQ53" s="225">
        <v>0</v>
      </c>
      <c r="AR53" s="225">
        <v>0</v>
      </c>
      <c r="AS53" s="225">
        <v>0</v>
      </c>
      <c r="AT53" s="225">
        <v>0</v>
      </c>
      <c r="AU53" s="225">
        <v>0</v>
      </c>
      <c r="AV53" s="225">
        <v>0</v>
      </c>
      <c r="AW53" s="225">
        <v>0</v>
      </c>
      <c r="AX53" s="225">
        <v>0</v>
      </c>
      <c r="AY53" s="225">
        <v>0</v>
      </c>
      <c r="AZ53" s="225">
        <v>0</v>
      </c>
      <c r="BA53" s="225">
        <v>0</v>
      </c>
      <c r="BB53" s="225">
        <v>0</v>
      </c>
      <c r="BC53" s="225">
        <v>0</v>
      </c>
      <c r="BD53" s="225">
        <v>0</v>
      </c>
      <c r="BE53" s="225" t="s">
        <v>2262</v>
      </c>
    </row>
    <row r="54" spans="1:57" x14ac:dyDescent="0.25">
      <c r="A54" t="str">
        <f t="shared" si="0"/>
        <v>001000732</v>
      </c>
      <c r="B54" s="225" t="s">
        <v>2772</v>
      </c>
      <c r="C54" s="225" t="s">
        <v>2166</v>
      </c>
      <c r="D54" s="225" t="s">
        <v>2167</v>
      </c>
      <c r="E54" s="225" t="s">
        <v>2168</v>
      </c>
      <c r="F54" s="225" t="s">
        <v>2263</v>
      </c>
      <c r="G54" s="225">
        <v>0</v>
      </c>
      <c r="H54" s="225">
        <v>0</v>
      </c>
      <c r="I54" s="225">
        <v>0</v>
      </c>
      <c r="J54" s="225"/>
      <c r="K54" s="225"/>
      <c r="L54" s="225"/>
      <c r="M54" s="225"/>
      <c r="N54" s="225"/>
      <c r="O54" s="225"/>
      <c r="P54" s="225"/>
      <c r="Q54" s="225"/>
      <c r="R54" s="225"/>
      <c r="S54" s="225"/>
      <c r="T54" s="225"/>
      <c r="U54" s="225"/>
      <c r="V54" s="225"/>
      <c r="W54" s="225"/>
      <c r="X54" s="225"/>
      <c r="Y54" s="225">
        <v>0</v>
      </c>
      <c r="Z54" s="225">
        <v>0</v>
      </c>
      <c r="AA54" s="225">
        <v>0</v>
      </c>
      <c r="AB54" s="225">
        <v>0</v>
      </c>
      <c r="AC54" s="225">
        <v>0</v>
      </c>
      <c r="AD54" s="225">
        <v>0</v>
      </c>
      <c r="AE54" s="225">
        <v>0</v>
      </c>
      <c r="AF54" s="225">
        <v>0</v>
      </c>
      <c r="AG54" s="225">
        <v>0</v>
      </c>
      <c r="AH54" s="225">
        <v>0</v>
      </c>
      <c r="AI54" s="225">
        <v>0</v>
      </c>
      <c r="AJ54" s="225">
        <v>0</v>
      </c>
      <c r="AK54" s="225">
        <v>0</v>
      </c>
      <c r="AL54" s="225">
        <v>0</v>
      </c>
      <c r="AM54" s="225">
        <v>0</v>
      </c>
      <c r="AN54" s="225">
        <v>0</v>
      </c>
      <c r="AO54" s="225">
        <v>0</v>
      </c>
      <c r="AP54" s="225">
        <v>0</v>
      </c>
      <c r="AQ54" s="225">
        <v>0</v>
      </c>
      <c r="AR54" s="225">
        <v>0</v>
      </c>
      <c r="AS54" s="225">
        <v>0</v>
      </c>
      <c r="AT54" s="225">
        <v>0</v>
      </c>
      <c r="AU54" s="225">
        <v>0</v>
      </c>
      <c r="AV54" s="225">
        <v>0</v>
      </c>
      <c r="AW54" s="225">
        <v>0</v>
      </c>
      <c r="AX54" s="225">
        <v>0</v>
      </c>
      <c r="AY54" s="225">
        <v>0</v>
      </c>
      <c r="AZ54" s="225">
        <v>0</v>
      </c>
      <c r="BA54" s="225">
        <v>0</v>
      </c>
      <c r="BB54" s="225">
        <v>0</v>
      </c>
      <c r="BC54" s="225">
        <v>0</v>
      </c>
      <c r="BD54" s="225">
        <v>0</v>
      </c>
      <c r="BE54" s="225" t="s">
        <v>2264</v>
      </c>
    </row>
    <row r="55" spans="1:57" x14ac:dyDescent="0.25">
      <c r="A55" t="str">
        <f t="shared" si="0"/>
        <v>001000074</v>
      </c>
      <c r="B55" s="225" t="s">
        <v>2772</v>
      </c>
      <c r="C55" s="225" t="s">
        <v>2166</v>
      </c>
      <c r="D55" s="225" t="s">
        <v>2167</v>
      </c>
      <c r="E55" s="225" t="s">
        <v>2168</v>
      </c>
      <c r="F55" s="225" t="s">
        <v>2265</v>
      </c>
      <c r="G55" s="225">
        <v>0</v>
      </c>
      <c r="H55" s="225">
        <v>0</v>
      </c>
      <c r="I55" s="225">
        <v>0</v>
      </c>
      <c r="J55" s="225"/>
      <c r="K55" s="225"/>
      <c r="L55" s="225"/>
      <c r="M55" s="225"/>
      <c r="N55" s="225"/>
      <c r="O55" s="225"/>
      <c r="P55" s="225"/>
      <c r="Q55" s="225"/>
      <c r="R55" s="225"/>
      <c r="S55" s="225"/>
      <c r="T55" s="225"/>
      <c r="U55" s="225"/>
      <c r="V55" s="225"/>
      <c r="W55" s="225"/>
      <c r="X55" s="225"/>
      <c r="Y55" s="225">
        <v>0</v>
      </c>
      <c r="Z55" s="225">
        <v>0</v>
      </c>
      <c r="AA55" s="225">
        <v>0</v>
      </c>
      <c r="AB55" s="225">
        <v>0</v>
      </c>
      <c r="AC55" s="225">
        <v>0</v>
      </c>
      <c r="AD55" s="225">
        <v>0</v>
      </c>
      <c r="AE55" s="225">
        <v>0</v>
      </c>
      <c r="AF55" s="225">
        <v>0</v>
      </c>
      <c r="AG55" s="225">
        <v>0</v>
      </c>
      <c r="AH55" s="225">
        <v>0</v>
      </c>
      <c r="AI55" s="225">
        <v>0</v>
      </c>
      <c r="AJ55" s="225">
        <v>0</v>
      </c>
      <c r="AK55" s="225">
        <v>0</v>
      </c>
      <c r="AL55" s="225">
        <v>0</v>
      </c>
      <c r="AM55" s="225">
        <v>0</v>
      </c>
      <c r="AN55" s="225">
        <v>0</v>
      </c>
      <c r="AO55" s="225">
        <v>0</v>
      </c>
      <c r="AP55" s="225">
        <v>0</v>
      </c>
      <c r="AQ55" s="225">
        <v>0</v>
      </c>
      <c r="AR55" s="225">
        <v>0</v>
      </c>
      <c r="AS55" s="225">
        <v>0</v>
      </c>
      <c r="AT55" s="225">
        <v>0</v>
      </c>
      <c r="AU55" s="225">
        <v>0</v>
      </c>
      <c r="AV55" s="225">
        <v>0</v>
      </c>
      <c r="AW55" s="225">
        <v>0</v>
      </c>
      <c r="AX55" s="225">
        <v>0</v>
      </c>
      <c r="AY55" s="225">
        <v>0</v>
      </c>
      <c r="AZ55" s="225">
        <v>0</v>
      </c>
      <c r="BA55" s="225">
        <v>0</v>
      </c>
      <c r="BB55" s="225">
        <v>0</v>
      </c>
      <c r="BC55" s="225">
        <v>0</v>
      </c>
      <c r="BD55" s="225">
        <v>0</v>
      </c>
      <c r="BE55" s="225" t="s">
        <v>2266</v>
      </c>
    </row>
    <row r="56" spans="1:57" x14ac:dyDescent="0.25">
      <c r="A56" t="str">
        <f t="shared" si="0"/>
        <v>001000075</v>
      </c>
      <c r="B56" s="225" t="s">
        <v>2772</v>
      </c>
      <c r="C56" s="225" t="s">
        <v>2166</v>
      </c>
      <c r="D56" s="225" t="s">
        <v>2167</v>
      </c>
      <c r="E56" s="225" t="s">
        <v>2168</v>
      </c>
      <c r="F56" s="225" t="s">
        <v>2267</v>
      </c>
      <c r="G56" s="225">
        <v>0</v>
      </c>
      <c r="H56" s="225">
        <v>0</v>
      </c>
      <c r="I56" s="225">
        <v>0</v>
      </c>
      <c r="J56" s="225"/>
      <c r="K56" s="225"/>
      <c r="L56" s="225"/>
      <c r="M56" s="225"/>
      <c r="N56" s="225"/>
      <c r="O56" s="225"/>
      <c r="P56" s="225"/>
      <c r="Q56" s="225"/>
      <c r="R56" s="225"/>
      <c r="S56" s="225"/>
      <c r="T56" s="225"/>
      <c r="U56" s="225"/>
      <c r="V56" s="225"/>
      <c r="W56" s="225"/>
      <c r="X56" s="225"/>
      <c r="Y56" s="225">
        <v>0</v>
      </c>
      <c r="Z56" s="225">
        <v>0</v>
      </c>
      <c r="AA56" s="225">
        <v>0</v>
      </c>
      <c r="AB56" s="225">
        <v>0</v>
      </c>
      <c r="AC56" s="225">
        <v>0</v>
      </c>
      <c r="AD56" s="225">
        <v>0</v>
      </c>
      <c r="AE56" s="225">
        <v>0</v>
      </c>
      <c r="AF56" s="225">
        <v>0</v>
      </c>
      <c r="AG56" s="225">
        <v>0</v>
      </c>
      <c r="AH56" s="225">
        <v>0</v>
      </c>
      <c r="AI56" s="225">
        <v>0</v>
      </c>
      <c r="AJ56" s="225">
        <v>0</v>
      </c>
      <c r="AK56" s="225">
        <v>0</v>
      </c>
      <c r="AL56" s="225">
        <v>0</v>
      </c>
      <c r="AM56" s="225">
        <v>0</v>
      </c>
      <c r="AN56" s="225">
        <v>0</v>
      </c>
      <c r="AO56" s="225">
        <v>0</v>
      </c>
      <c r="AP56" s="225">
        <v>0</v>
      </c>
      <c r="AQ56" s="225">
        <v>0</v>
      </c>
      <c r="AR56" s="225">
        <v>0</v>
      </c>
      <c r="AS56" s="225">
        <v>0</v>
      </c>
      <c r="AT56" s="225">
        <v>0</v>
      </c>
      <c r="AU56" s="225">
        <v>0</v>
      </c>
      <c r="AV56" s="225">
        <v>0</v>
      </c>
      <c r="AW56" s="225">
        <v>0</v>
      </c>
      <c r="AX56" s="225">
        <v>0</v>
      </c>
      <c r="AY56" s="225">
        <v>0</v>
      </c>
      <c r="AZ56" s="225">
        <v>0</v>
      </c>
      <c r="BA56" s="225">
        <v>0</v>
      </c>
      <c r="BB56" s="225">
        <v>0</v>
      </c>
      <c r="BC56" s="225">
        <v>0</v>
      </c>
      <c r="BD56" s="225">
        <v>0</v>
      </c>
      <c r="BE56" s="225" t="s">
        <v>2268</v>
      </c>
    </row>
    <row r="57" spans="1:57" x14ac:dyDescent="0.25">
      <c r="A57" t="str">
        <f t="shared" si="0"/>
        <v>001000751</v>
      </c>
      <c r="B57" s="225" t="s">
        <v>2772</v>
      </c>
      <c r="C57" s="225" t="s">
        <v>2166</v>
      </c>
      <c r="D57" s="225" t="s">
        <v>2167</v>
      </c>
      <c r="E57" s="225" t="s">
        <v>2168</v>
      </c>
      <c r="F57" s="225" t="s">
        <v>2269</v>
      </c>
      <c r="G57" s="225">
        <v>0</v>
      </c>
      <c r="H57" s="225">
        <v>0</v>
      </c>
      <c r="I57" s="225">
        <v>0</v>
      </c>
      <c r="J57" s="225"/>
      <c r="K57" s="225"/>
      <c r="L57" s="225"/>
      <c r="M57" s="225"/>
      <c r="N57" s="225"/>
      <c r="O57" s="225"/>
      <c r="P57" s="225"/>
      <c r="Q57" s="225"/>
      <c r="R57" s="225"/>
      <c r="S57" s="225"/>
      <c r="T57" s="225"/>
      <c r="U57" s="225"/>
      <c r="V57" s="225"/>
      <c r="W57" s="225"/>
      <c r="X57" s="225"/>
      <c r="Y57" s="225">
        <v>0</v>
      </c>
      <c r="Z57" s="225">
        <v>0</v>
      </c>
      <c r="AA57" s="225">
        <v>0</v>
      </c>
      <c r="AB57" s="225">
        <v>0</v>
      </c>
      <c r="AC57" s="225">
        <v>0</v>
      </c>
      <c r="AD57" s="225">
        <v>0</v>
      </c>
      <c r="AE57" s="225">
        <v>0</v>
      </c>
      <c r="AF57" s="225">
        <v>0</v>
      </c>
      <c r="AG57" s="225">
        <v>0</v>
      </c>
      <c r="AH57" s="225">
        <v>0</v>
      </c>
      <c r="AI57" s="225">
        <v>0</v>
      </c>
      <c r="AJ57" s="225">
        <v>0</v>
      </c>
      <c r="AK57" s="225">
        <v>0</v>
      </c>
      <c r="AL57" s="225">
        <v>0</v>
      </c>
      <c r="AM57" s="225">
        <v>0</v>
      </c>
      <c r="AN57" s="225">
        <v>0</v>
      </c>
      <c r="AO57" s="225">
        <v>0</v>
      </c>
      <c r="AP57" s="225">
        <v>0</v>
      </c>
      <c r="AQ57" s="225">
        <v>0</v>
      </c>
      <c r="AR57" s="225">
        <v>0</v>
      </c>
      <c r="AS57" s="225">
        <v>0</v>
      </c>
      <c r="AT57" s="225">
        <v>0</v>
      </c>
      <c r="AU57" s="225">
        <v>0</v>
      </c>
      <c r="AV57" s="225">
        <v>0</v>
      </c>
      <c r="AW57" s="225">
        <v>0</v>
      </c>
      <c r="AX57" s="225">
        <v>0</v>
      </c>
      <c r="AY57" s="225">
        <v>0</v>
      </c>
      <c r="AZ57" s="225">
        <v>0</v>
      </c>
      <c r="BA57" s="225">
        <v>0</v>
      </c>
      <c r="BB57" s="225">
        <v>0</v>
      </c>
      <c r="BC57" s="225">
        <v>0</v>
      </c>
      <c r="BD57" s="225">
        <v>0</v>
      </c>
      <c r="BE57" s="225" t="s">
        <v>2270</v>
      </c>
    </row>
    <row r="58" spans="1:57" x14ac:dyDescent="0.25">
      <c r="A58" t="str">
        <f t="shared" si="0"/>
        <v>001000076</v>
      </c>
      <c r="B58" s="225" t="s">
        <v>2772</v>
      </c>
      <c r="C58" s="225" t="s">
        <v>2166</v>
      </c>
      <c r="D58" s="225" t="s">
        <v>2167</v>
      </c>
      <c r="E58" s="225" t="s">
        <v>2168</v>
      </c>
      <c r="F58" s="225" t="s">
        <v>2271</v>
      </c>
      <c r="G58" s="225">
        <v>0</v>
      </c>
      <c r="H58" s="225">
        <v>0</v>
      </c>
      <c r="I58" s="225">
        <v>0</v>
      </c>
      <c r="J58" s="225"/>
      <c r="K58" s="225"/>
      <c r="L58" s="225"/>
      <c r="M58" s="225"/>
      <c r="N58" s="225"/>
      <c r="O58" s="225"/>
      <c r="P58" s="225"/>
      <c r="Q58" s="225"/>
      <c r="R58" s="225"/>
      <c r="S58" s="225"/>
      <c r="T58" s="225"/>
      <c r="U58" s="225"/>
      <c r="V58" s="225"/>
      <c r="W58" s="225"/>
      <c r="X58" s="225"/>
      <c r="Y58" s="225">
        <v>0</v>
      </c>
      <c r="Z58" s="225">
        <v>0</v>
      </c>
      <c r="AA58" s="225">
        <v>0</v>
      </c>
      <c r="AB58" s="225">
        <v>0</v>
      </c>
      <c r="AC58" s="225">
        <v>0</v>
      </c>
      <c r="AD58" s="225">
        <v>0</v>
      </c>
      <c r="AE58" s="225">
        <v>0</v>
      </c>
      <c r="AF58" s="225">
        <v>0</v>
      </c>
      <c r="AG58" s="225">
        <v>0</v>
      </c>
      <c r="AH58" s="225">
        <v>0</v>
      </c>
      <c r="AI58" s="225">
        <v>0</v>
      </c>
      <c r="AJ58" s="225">
        <v>0</v>
      </c>
      <c r="AK58" s="225">
        <v>0</v>
      </c>
      <c r="AL58" s="225">
        <v>0</v>
      </c>
      <c r="AM58" s="225">
        <v>0</v>
      </c>
      <c r="AN58" s="225">
        <v>0</v>
      </c>
      <c r="AO58" s="225">
        <v>0</v>
      </c>
      <c r="AP58" s="225">
        <v>0</v>
      </c>
      <c r="AQ58" s="225">
        <v>0</v>
      </c>
      <c r="AR58" s="225">
        <v>0</v>
      </c>
      <c r="AS58" s="225">
        <v>0</v>
      </c>
      <c r="AT58" s="225">
        <v>0</v>
      </c>
      <c r="AU58" s="225">
        <v>0</v>
      </c>
      <c r="AV58" s="225">
        <v>0</v>
      </c>
      <c r="AW58" s="225">
        <v>0</v>
      </c>
      <c r="AX58" s="225">
        <v>0</v>
      </c>
      <c r="AY58" s="225">
        <v>0</v>
      </c>
      <c r="AZ58" s="225">
        <v>0</v>
      </c>
      <c r="BA58" s="225">
        <v>0</v>
      </c>
      <c r="BB58" s="225">
        <v>0</v>
      </c>
      <c r="BC58" s="225">
        <v>0</v>
      </c>
      <c r="BD58" s="225">
        <v>0</v>
      </c>
      <c r="BE58" s="225" t="s">
        <v>2272</v>
      </c>
    </row>
    <row r="59" spans="1:57" x14ac:dyDescent="0.25">
      <c r="A59" t="str">
        <f t="shared" si="0"/>
        <v>001000761</v>
      </c>
      <c r="B59" s="225" t="s">
        <v>2772</v>
      </c>
      <c r="C59" s="225" t="s">
        <v>2166</v>
      </c>
      <c r="D59" s="225" t="s">
        <v>2167</v>
      </c>
      <c r="E59" s="225" t="s">
        <v>2168</v>
      </c>
      <c r="F59" s="225" t="s">
        <v>2273</v>
      </c>
      <c r="G59" s="225">
        <v>0</v>
      </c>
      <c r="H59" s="225">
        <v>0</v>
      </c>
      <c r="I59" s="225">
        <v>0</v>
      </c>
      <c r="J59" s="225"/>
      <c r="K59" s="225"/>
      <c r="L59" s="225"/>
      <c r="M59" s="225"/>
      <c r="N59" s="225"/>
      <c r="O59" s="225"/>
      <c r="P59" s="225"/>
      <c r="Q59" s="225"/>
      <c r="R59" s="225"/>
      <c r="S59" s="225"/>
      <c r="T59" s="225"/>
      <c r="U59" s="225"/>
      <c r="V59" s="225"/>
      <c r="W59" s="225"/>
      <c r="X59" s="225"/>
      <c r="Y59" s="225">
        <v>0</v>
      </c>
      <c r="Z59" s="225">
        <v>0</v>
      </c>
      <c r="AA59" s="225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225">
        <v>0</v>
      </c>
      <c r="AN59" s="225">
        <v>0</v>
      </c>
      <c r="AO59" s="225">
        <v>0</v>
      </c>
      <c r="AP59" s="225">
        <v>0</v>
      </c>
      <c r="AQ59" s="225">
        <v>0</v>
      </c>
      <c r="AR59" s="225">
        <v>0</v>
      </c>
      <c r="AS59" s="225">
        <v>0</v>
      </c>
      <c r="AT59" s="225">
        <v>0</v>
      </c>
      <c r="AU59" s="225">
        <v>0</v>
      </c>
      <c r="AV59" s="225">
        <v>0</v>
      </c>
      <c r="AW59" s="225">
        <v>0</v>
      </c>
      <c r="AX59" s="225">
        <v>0</v>
      </c>
      <c r="AY59" s="225">
        <v>0</v>
      </c>
      <c r="AZ59" s="225">
        <v>0</v>
      </c>
      <c r="BA59" s="225">
        <v>0</v>
      </c>
      <c r="BB59" s="225">
        <v>0</v>
      </c>
      <c r="BC59" s="225">
        <v>0</v>
      </c>
      <c r="BD59" s="225">
        <v>0</v>
      </c>
      <c r="BE59" s="225" t="s">
        <v>2274</v>
      </c>
    </row>
    <row r="60" spans="1:57" x14ac:dyDescent="0.25">
      <c r="A60" t="str">
        <f t="shared" si="0"/>
        <v>001000762</v>
      </c>
      <c r="B60" s="225" t="s">
        <v>2772</v>
      </c>
      <c r="C60" s="225" t="s">
        <v>2166</v>
      </c>
      <c r="D60" s="225" t="s">
        <v>2167</v>
      </c>
      <c r="E60" s="225" t="s">
        <v>2168</v>
      </c>
      <c r="F60" s="225" t="s">
        <v>2275</v>
      </c>
      <c r="G60" s="225">
        <v>0</v>
      </c>
      <c r="H60" s="225">
        <v>0</v>
      </c>
      <c r="I60" s="225">
        <v>0</v>
      </c>
      <c r="J60" s="225"/>
      <c r="K60" s="225"/>
      <c r="L60" s="225"/>
      <c r="M60" s="225"/>
      <c r="N60" s="225"/>
      <c r="O60" s="225"/>
      <c r="P60" s="225"/>
      <c r="Q60" s="225"/>
      <c r="R60" s="225"/>
      <c r="S60" s="225"/>
      <c r="T60" s="225"/>
      <c r="U60" s="225"/>
      <c r="V60" s="225"/>
      <c r="W60" s="225"/>
      <c r="X60" s="225"/>
      <c r="Y60" s="225">
        <v>0</v>
      </c>
      <c r="Z60" s="225">
        <v>0</v>
      </c>
      <c r="AA60" s="225">
        <v>0</v>
      </c>
      <c r="AB60" s="225">
        <v>0</v>
      </c>
      <c r="AC60" s="225">
        <v>0</v>
      </c>
      <c r="AD60" s="225">
        <v>0</v>
      </c>
      <c r="AE60" s="225">
        <v>0</v>
      </c>
      <c r="AF60" s="225">
        <v>0</v>
      </c>
      <c r="AG60" s="225">
        <v>0</v>
      </c>
      <c r="AH60" s="225">
        <v>0</v>
      </c>
      <c r="AI60" s="225">
        <v>0</v>
      </c>
      <c r="AJ60" s="225">
        <v>0</v>
      </c>
      <c r="AK60" s="225">
        <v>0</v>
      </c>
      <c r="AL60" s="225">
        <v>0</v>
      </c>
      <c r="AM60" s="225">
        <v>0</v>
      </c>
      <c r="AN60" s="225">
        <v>0</v>
      </c>
      <c r="AO60" s="225">
        <v>0</v>
      </c>
      <c r="AP60" s="225">
        <v>0</v>
      </c>
      <c r="AQ60" s="225">
        <v>0</v>
      </c>
      <c r="AR60" s="225">
        <v>0</v>
      </c>
      <c r="AS60" s="225">
        <v>0</v>
      </c>
      <c r="AT60" s="225">
        <v>0</v>
      </c>
      <c r="AU60" s="225">
        <v>0</v>
      </c>
      <c r="AV60" s="225">
        <v>0</v>
      </c>
      <c r="AW60" s="225">
        <v>0</v>
      </c>
      <c r="AX60" s="225">
        <v>0</v>
      </c>
      <c r="AY60" s="225">
        <v>0</v>
      </c>
      <c r="AZ60" s="225">
        <v>0</v>
      </c>
      <c r="BA60" s="225">
        <v>0</v>
      </c>
      <c r="BB60" s="225">
        <v>0</v>
      </c>
      <c r="BC60" s="225">
        <v>0</v>
      </c>
      <c r="BD60" s="225">
        <v>0</v>
      </c>
      <c r="BE60" s="225" t="s">
        <v>2276</v>
      </c>
    </row>
    <row r="61" spans="1:57" x14ac:dyDescent="0.25">
      <c r="A61" t="str">
        <f t="shared" si="0"/>
        <v>001000077</v>
      </c>
      <c r="B61" s="225" t="s">
        <v>2772</v>
      </c>
      <c r="C61" s="225" t="s">
        <v>2166</v>
      </c>
      <c r="D61" s="225" t="s">
        <v>2167</v>
      </c>
      <c r="E61" s="225" t="s">
        <v>2168</v>
      </c>
      <c r="F61" s="225" t="s">
        <v>2277</v>
      </c>
      <c r="G61" s="225">
        <v>0</v>
      </c>
      <c r="H61" s="225">
        <v>0</v>
      </c>
      <c r="I61" s="225">
        <v>0</v>
      </c>
      <c r="J61" s="225"/>
      <c r="K61" s="225"/>
      <c r="L61" s="225"/>
      <c r="M61" s="225"/>
      <c r="N61" s="225"/>
      <c r="O61" s="225"/>
      <c r="P61" s="225"/>
      <c r="Q61" s="225"/>
      <c r="R61" s="225"/>
      <c r="S61" s="225"/>
      <c r="T61" s="225"/>
      <c r="U61" s="225"/>
      <c r="V61" s="225"/>
      <c r="W61" s="225"/>
      <c r="X61" s="225"/>
      <c r="Y61" s="225">
        <v>0</v>
      </c>
      <c r="Z61" s="225">
        <v>0</v>
      </c>
      <c r="AA61" s="225">
        <v>0</v>
      </c>
      <c r="AB61" s="225">
        <v>0</v>
      </c>
      <c r="AC61" s="225">
        <v>0</v>
      </c>
      <c r="AD61" s="225">
        <v>0</v>
      </c>
      <c r="AE61" s="225">
        <v>0</v>
      </c>
      <c r="AF61" s="225">
        <v>0</v>
      </c>
      <c r="AG61" s="225">
        <v>0</v>
      </c>
      <c r="AH61" s="225">
        <v>0</v>
      </c>
      <c r="AI61" s="225">
        <v>0</v>
      </c>
      <c r="AJ61" s="225">
        <v>0</v>
      </c>
      <c r="AK61" s="225">
        <v>0</v>
      </c>
      <c r="AL61" s="225">
        <v>0</v>
      </c>
      <c r="AM61" s="225">
        <v>0</v>
      </c>
      <c r="AN61" s="225">
        <v>0</v>
      </c>
      <c r="AO61" s="225">
        <v>0</v>
      </c>
      <c r="AP61" s="225">
        <v>0</v>
      </c>
      <c r="AQ61" s="225">
        <v>0</v>
      </c>
      <c r="AR61" s="225">
        <v>0</v>
      </c>
      <c r="AS61" s="225">
        <v>0</v>
      </c>
      <c r="AT61" s="225">
        <v>0</v>
      </c>
      <c r="AU61" s="225">
        <v>0</v>
      </c>
      <c r="AV61" s="225">
        <v>0</v>
      </c>
      <c r="AW61" s="225">
        <v>0</v>
      </c>
      <c r="AX61" s="225">
        <v>0</v>
      </c>
      <c r="AY61" s="225">
        <v>0</v>
      </c>
      <c r="AZ61" s="225">
        <v>0</v>
      </c>
      <c r="BA61" s="225">
        <v>0</v>
      </c>
      <c r="BB61" s="225">
        <v>0</v>
      </c>
      <c r="BC61" s="225">
        <v>0</v>
      </c>
      <c r="BD61" s="225">
        <v>0</v>
      </c>
      <c r="BE61" s="225" t="s">
        <v>2278</v>
      </c>
    </row>
    <row r="62" spans="1:57" x14ac:dyDescent="0.25">
      <c r="A62" t="str">
        <f t="shared" si="0"/>
        <v>001000771</v>
      </c>
      <c r="B62" s="225" t="s">
        <v>2772</v>
      </c>
      <c r="C62" s="225" t="s">
        <v>2166</v>
      </c>
      <c r="D62" s="225" t="s">
        <v>2167</v>
      </c>
      <c r="E62" s="225" t="s">
        <v>2168</v>
      </c>
      <c r="F62" s="225" t="s">
        <v>2279</v>
      </c>
      <c r="G62" s="225">
        <v>0</v>
      </c>
      <c r="H62" s="225">
        <v>0</v>
      </c>
      <c r="I62" s="225">
        <v>0</v>
      </c>
      <c r="J62" s="225"/>
      <c r="K62" s="225"/>
      <c r="L62" s="225"/>
      <c r="M62" s="225"/>
      <c r="N62" s="225"/>
      <c r="O62" s="225"/>
      <c r="P62" s="225"/>
      <c r="Q62" s="225"/>
      <c r="R62" s="225"/>
      <c r="S62" s="225"/>
      <c r="T62" s="225"/>
      <c r="U62" s="225"/>
      <c r="V62" s="225"/>
      <c r="W62" s="225"/>
      <c r="X62" s="225"/>
      <c r="Y62" s="225">
        <v>0</v>
      </c>
      <c r="Z62" s="225">
        <v>0</v>
      </c>
      <c r="AA62" s="225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225">
        <v>0</v>
      </c>
      <c r="AN62" s="225">
        <v>0</v>
      </c>
      <c r="AO62" s="225">
        <v>0</v>
      </c>
      <c r="AP62" s="225">
        <v>0</v>
      </c>
      <c r="AQ62" s="225">
        <v>0</v>
      </c>
      <c r="AR62" s="225">
        <v>0</v>
      </c>
      <c r="AS62" s="225">
        <v>0</v>
      </c>
      <c r="AT62" s="225">
        <v>0</v>
      </c>
      <c r="AU62" s="225">
        <v>0</v>
      </c>
      <c r="AV62" s="225">
        <v>0</v>
      </c>
      <c r="AW62" s="225">
        <v>0</v>
      </c>
      <c r="AX62" s="225">
        <v>0</v>
      </c>
      <c r="AY62" s="225">
        <v>0</v>
      </c>
      <c r="AZ62" s="225">
        <v>0</v>
      </c>
      <c r="BA62" s="225">
        <v>0</v>
      </c>
      <c r="BB62" s="225">
        <v>0</v>
      </c>
      <c r="BC62" s="225">
        <v>0</v>
      </c>
      <c r="BD62" s="225">
        <v>0</v>
      </c>
      <c r="BE62" s="225" t="s">
        <v>2280</v>
      </c>
    </row>
    <row r="63" spans="1:57" x14ac:dyDescent="0.25">
      <c r="A63" t="str">
        <f t="shared" si="0"/>
        <v>001000078</v>
      </c>
      <c r="B63" s="225" t="s">
        <v>2772</v>
      </c>
      <c r="C63" s="225" t="s">
        <v>2166</v>
      </c>
      <c r="D63" s="225" t="s">
        <v>2167</v>
      </c>
      <c r="E63" s="225" t="s">
        <v>2168</v>
      </c>
      <c r="F63" s="225" t="s">
        <v>2281</v>
      </c>
      <c r="G63" s="225">
        <v>0</v>
      </c>
      <c r="H63" s="225">
        <v>0</v>
      </c>
      <c r="I63" s="225">
        <v>0</v>
      </c>
      <c r="J63" s="225"/>
      <c r="K63" s="225"/>
      <c r="L63" s="225"/>
      <c r="M63" s="225"/>
      <c r="N63" s="225"/>
      <c r="O63" s="225"/>
      <c r="P63" s="225"/>
      <c r="Q63" s="225"/>
      <c r="R63" s="225"/>
      <c r="S63" s="225"/>
      <c r="T63" s="225"/>
      <c r="U63" s="225"/>
      <c r="V63" s="225"/>
      <c r="W63" s="225"/>
      <c r="X63" s="225"/>
      <c r="Y63" s="225">
        <v>0</v>
      </c>
      <c r="Z63" s="225">
        <v>0</v>
      </c>
      <c r="AA63" s="225">
        <v>0</v>
      </c>
      <c r="AB63" s="225">
        <v>0</v>
      </c>
      <c r="AC63" s="225">
        <v>0</v>
      </c>
      <c r="AD63" s="225">
        <v>0</v>
      </c>
      <c r="AE63" s="225">
        <v>0</v>
      </c>
      <c r="AF63" s="225">
        <v>0</v>
      </c>
      <c r="AG63" s="225">
        <v>0</v>
      </c>
      <c r="AH63" s="225">
        <v>0</v>
      </c>
      <c r="AI63" s="225">
        <v>0</v>
      </c>
      <c r="AJ63" s="225">
        <v>0</v>
      </c>
      <c r="AK63" s="225">
        <v>0</v>
      </c>
      <c r="AL63" s="225">
        <v>0</v>
      </c>
      <c r="AM63" s="225">
        <v>0</v>
      </c>
      <c r="AN63" s="225">
        <v>0</v>
      </c>
      <c r="AO63" s="225">
        <v>0</v>
      </c>
      <c r="AP63" s="225">
        <v>0</v>
      </c>
      <c r="AQ63" s="225">
        <v>0</v>
      </c>
      <c r="AR63" s="225">
        <v>0</v>
      </c>
      <c r="AS63" s="225">
        <v>0</v>
      </c>
      <c r="AT63" s="225">
        <v>0</v>
      </c>
      <c r="AU63" s="225">
        <v>0</v>
      </c>
      <c r="AV63" s="225">
        <v>0</v>
      </c>
      <c r="AW63" s="225">
        <v>0</v>
      </c>
      <c r="AX63" s="225">
        <v>0</v>
      </c>
      <c r="AY63" s="225">
        <v>0</v>
      </c>
      <c r="AZ63" s="225">
        <v>0</v>
      </c>
      <c r="BA63" s="225">
        <v>0</v>
      </c>
      <c r="BB63" s="225">
        <v>0</v>
      </c>
      <c r="BC63" s="225">
        <v>0</v>
      </c>
      <c r="BD63" s="225">
        <v>0</v>
      </c>
      <c r="BE63" s="225" t="s">
        <v>2282</v>
      </c>
    </row>
    <row r="64" spans="1:57" x14ac:dyDescent="0.25">
      <c r="A64" t="str">
        <f t="shared" si="0"/>
        <v>001000781</v>
      </c>
      <c r="B64" s="225" t="s">
        <v>2772</v>
      </c>
      <c r="C64" s="225" t="s">
        <v>2166</v>
      </c>
      <c r="D64" s="225" t="s">
        <v>2167</v>
      </c>
      <c r="E64" s="225" t="s">
        <v>2168</v>
      </c>
      <c r="F64" s="225" t="s">
        <v>2283</v>
      </c>
      <c r="G64" s="225">
        <v>0</v>
      </c>
      <c r="H64" s="225">
        <v>0</v>
      </c>
      <c r="I64" s="225">
        <v>0</v>
      </c>
      <c r="J64" s="225"/>
      <c r="K64" s="225"/>
      <c r="L64" s="225"/>
      <c r="M64" s="225"/>
      <c r="N64" s="225"/>
      <c r="O64" s="225"/>
      <c r="P64" s="225"/>
      <c r="Q64" s="225"/>
      <c r="R64" s="225"/>
      <c r="S64" s="225"/>
      <c r="T64" s="225"/>
      <c r="U64" s="225"/>
      <c r="V64" s="225"/>
      <c r="W64" s="225"/>
      <c r="X64" s="225"/>
      <c r="Y64" s="225">
        <v>0</v>
      </c>
      <c r="Z64" s="225">
        <v>0</v>
      </c>
      <c r="AA64" s="225">
        <v>0</v>
      </c>
      <c r="AB64" s="225">
        <v>0</v>
      </c>
      <c r="AC64" s="225">
        <v>0</v>
      </c>
      <c r="AD64" s="225">
        <v>0</v>
      </c>
      <c r="AE64" s="225">
        <v>0</v>
      </c>
      <c r="AF64" s="225">
        <v>0</v>
      </c>
      <c r="AG64" s="225">
        <v>0</v>
      </c>
      <c r="AH64" s="225">
        <v>0</v>
      </c>
      <c r="AI64" s="225">
        <v>0</v>
      </c>
      <c r="AJ64" s="225">
        <v>0</v>
      </c>
      <c r="AK64" s="225">
        <v>0</v>
      </c>
      <c r="AL64" s="225">
        <v>0</v>
      </c>
      <c r="AM64" s="225">
        <v>0</v>
      </c>
      <c r="AN64" s="225">
        <v>0</v>
      </c>
      <c r="AO64" s="225">
        <v>0</v>
      </c>
      <c r="AP64" s="225">
        <v>0</v>
      </c>
      <c r="AQ64" s="225">
        <v>0</v>
      </c>
      <c r="AR64" s="225">
        <v>0</v>
      </c>
      <c r="AS64" s="225">
        <v>0</v>
      </c>
      <c r="AT64" s="225">
        <v>0</v>
      </c>
      <c r="AU64" s="225">
        <v>0</v>
      </c>
      <c r="AV64" s="225">
        <v>0</v>
      </c>
      <c r="AW64" s="225">
        <v>0</v>
      </c>
      <c r="AX64" s="225">
        <v>0</v>
      </c>
      <c r="AY64" s="225">
        <v>0</v>
      </c>
      <c r="AZ64" s="225">
        <v>0</v>
      </c>
      <c r="BA64" s="225">
        <v>0</v>
      </c>
      <c r="BB64" s="225">
        <v>0</v>
      </c>
      <c r="BC64" s="225">
        <v>0</v>
      </c>
      <c r="BD64" s="225">
        <v>0</v>
      </c>
      <c r="BE64" s="225" t="s">
        <v>2284</v>
      </c>
    </row>
    <row r="65" spans="1:57" x14ac:dyDescent="0.25">
      <c r="A65" t="str">
        <f t="shared" si="0"/>
        <v>001000782</v>
      </c>
      <c r="B65" s="225" t="s">
        <v>2772</v>
      </c>
      <c r="C65" s="225" t="s">
        <v>2166</v>
      </c>
      <c r="D65" s="225" t="s">
        <v>2167</v>
      </c>
      <c r="E65" s="225" t="s">
        <v>2168</v>
      </c>
      <c r="F65" s="225" t="s">
        <v>2285</v>
      </c>
      <c r="G65" s="225">
        <v>0</v>
      </c>
      <c r="H65" s="225">
        <v>0</v>
      </c>
      <c r="I65" s="225">
        <v>0</v>
      </c>
      <c r="J65" s="225"/>
      <c r="K65" s="225"/>
      <c r="L65" s="225"/>
      <c r="M65" s="225"/>
      <c r="N65" s="225"/>
      <c r="O65" s="225"/>
      <c r="P65" s="225"/>
      <c r="Q65" s="225"/>
      <c r="R65" s="225"/>
      <c r="S65" s="225"/>
      <c r="T65" s="225"/>
      <c r="U65" s="225"/>
      <c r="V65" s="225"/>
      <c r="W65" s="225"/>
      <c r="X65" s="225"/>
      <c r="Y65" s="225">
        <v>0</v>
      </c>
      <c r="Z65" s="225">
        <v>0</v>
      </c>
      <c r="AA65" s="225">
        <v>0</v>
      </c>
      <c r="AB65" s="225">
        <v>0</v>
      </c>
      <c r="AC65" s="225">
        <v>0</v>
      </c>
      <c r="AD65" s="225">
        <v>0</v>
      </c>
      <c r="AE65" s="225">
        <v>0</v>
      </c>
      <c r="AF65" s="225">
        <v>0</v>
      </c>
      <c r="AG65" s="225">
        <v>0</v>
      </c>
      <c r="AH65" s="225">
        <v>0</v>
      </c>
      <c r="AI65" s="225">
        <v>0</v>
      </c>
      <c r="AJ65" s="225">
        <v>0</v>
      </c>
      <c r="AK65" s="225">
        <v>0</v>
      </c>
      <c r="AL65" s="225">
        <v>0</v>
      </c>
      <c r="AM65" s="225">
        <v>0</v>
      </c>
      <c r="AN65" s="225">
        <v>0</v>
      </c>
      <c r="AO65" s="225">
        <v>0</v>
      </c>
      <c r="AP65" s="225">
        <v>0</v>
      </c>
      <c r="AQ65" s="225">
        <v>0</v>
      </c>
      <c r="AR65" s="225">
        <v>0</v>
      </c>
      <c r="AS65" s="225">
        <v>0</v>
      </c>
      <c r="AT65" s="225">
        <v>0</v>
      </c>
      <c r="AU65" s="225">
        <v>0</v>
      </c>
      <c r="AV65" s="225">
        <v>0</v>
      </c>
      <c r="AW65" s="225">
        <v>0</v>
      </c>
      <c r="AX65" s="225">
        <v>0</v>
      </c>
      <c r="AY65" s="225">
        <v>0</v>
      </c>
      <c r="AZ65" s="225">
        <v>0</v>
      </c>
      <c r="BA65" s="225">
        <v>0</v>
      </c>
      <c r="BB65" s="225">
        <v>0</v>
      </c>
      <c r="BC65" s="225">
        <v>0</v>
      </c>
      <c r="BD65" s="225">
        <v>0</v>
      </c>
      <c r="BE65" s="225" t="s">
        <v>2286</v>
      </c>
    </row>
    <row r="66" spans="1:57" x14ac:dyDescent="0.25">
      <c r="A66" t="str">
        <f t="shared" si="0"/>
        <v>001000079</v>
      </c>
      <c r="B66" s="225" t="s">
        <v>2772</v>
      </c>
      <c r="C66" s="225" t="s">
        <v>2166</v>
      </c>
      <c r="D66" s="225" t="s">
        <v>2167</v>
      </c>
      <c r="E66" s="225" t="s">
        <v>2168</v>
      </c>
      <c r="F66" s="225" t="s">
        <v>2287</v>
      </c>
      <c r="G66" s="225">
        <v>0</v>
      </c>
      <c r="H66" s="225">
        <v>0</v>
      </c>
      <c r="I66" s="225">
        <v>0</v>
      </c>
      <c r="J66" s="225"/>
      <c r="K66" s="225"/>
      <c r="L66" s="225"/>
      <c r="M66" s="225"/>
      <c r="N66" s="225"/>
      <c r="O66" s="225"/>
      <c r="P66" s="225"/>
      <c r="Q66" s="225"/>
      <c r="R66" s="225"/>
      <c r="S66" s="225"/>
      <c r="T66" s="225"/>
      <c r="U66" s="225"/>
      <c r="V66" s="225"/>
      <c r="W66" s="225"/>
      <c r="X66" s="225"/>
      <c r="Y66" s="225">
        <v>0</v>
      </c>
      <c r="Z66" s="225">
        <v>0</v>
      </c>
      <c r="AA66" s="225">
        <v>0</v>
      </c>
      <c r="AB66" s="225">
        <v>0</v>
      </c>
      <c r="AC66" s="225">
        <v>0</v>
      </c>
      <c r="AD66" s="225">
        <v>0</v>
      </c>
      <c r="AE66" s="225">
        <v>0</v>
      </c>
      <c r="AF66" s="225">
        <v>0</v>
      </c>
      <c r="AG66" s="225">
        <v>0</v>
      </c>
      <c r="AH66" s="225">
        <v>0</v>
      </c>
      <c r="AI66" s="225">
        <v>0</v>
      </c>
      <c r="AJ66" s="225">
        <v>0</v>
      </c>
      <c r="AK66" s="225">
        <v>0</v>
      </c>
      <c r="AL66" s="225">
        <v>0</v>
      </c>
      <c r="AM66" s="225">
        <v>0</v>
      </c>
      <c r="AN66" s="225">
        <v>0</v>
      </c>
      <c r="AO66" s="225">
        <v>0</v>
      </c>
      <c r="AP66" s="225">
        <v>0</v>
      </c>
      <c r="AQ66" s="225">
        <v>0</v>
      </c>
      <c r="AR66" s="225">
        <v>0</v>
      </c>
      <c r="AS66" s="225">
        <v>0</v>
      </c>
      <c r="AT66" s="225">
        <v>0</v>
      </c>
      <c r="AU66" s="225">
        <v>0</v>
      </c>
      <c r="AV66" s="225">
        <v>0</v>
      </c>
      <c r="AW66" s="225">
        <v>0</v>
      </c>
      <c r="AX66" s="225">
        <v>0</v>
      </c>
      <c r="AY66" s="225">
        <v>0</v>
      </c>
      <c r="AZ66" s="225">
        <v>0</v>
      </c>
      <c r="BA66" s="225">
        <v>0</v>
      </c>
      <c r="BB66" s="225">
        <v>0</v>
      </c>
      <c r="BC66" s="225">
        <v>0</v>
      </c>
      <c r="BD66" s="225">
        <v>0</v>
      </c>
      <c r="BE66" s="225" t="s">
        <v>2288</v>
      </c>
    </row>
    <row r="67" spans="1:57" x14ac:dyDescent="0.25">
      <c r="A67" t="str">
        <f t="shared" ref="A67:A130" si="1">E67&amp;F67</f>
        <v>001000791</v>
      </c>
      <c r="B67" s="225" t="s">
        <v>2772</v>
      </c>
      <c r="C67" s="225" t="s">
        <v>2166</v>
      </c>
      <c r="D67" s="225" t="s">
        <v>2167</v>
      </c>
      <c r="E67" s="225" t="s">
        <v>2168</v>
      </c>
      <c r="F67" s="225" t="s">
        <v>2289</v>
      </c>
      <c r="G67" s="225">
        <v>0</v>
      </c>
      <c r="H67" s="225">
        <v>0</v>
      </c>
      <c r="I67" s="225">
        <v>0</v>
      </c>
      <c r="J67" s="225"/>
      <c r="K67" s="225"/>
      <c r="L67" s="225"/>
      <c r="M67" s="225"/>
      <c r="N67" s="225"/>
      <c r="O67" s="225"/>
      <c r="P67" s="225"/>
      <c r="Q67" s="225"/>
      <c r="R67" s="225"/>
      <c r="S67" s="225"/>
      <c r="T67" s="225"/>
      <c r="U67" s="225"/>
      <c r="V67" s="225"/>
      <c r="W67" s="225"/>
      <c r="X67" s="225"/>
      <c r="Y67" s="225">
        <v>0</v>
      </c>
      <c r="Z67" s="225">
        <v>0</v>
      </c>
      <c r="AA67" s="225">
        <v>0</v>
      </c>
      <c r="AB67" s="225">
        <v>0</v>
      </c>
      <c r="AC67" s="225">
        <v>0</v>
      </c>
      <c r="AD67" s="225">
        <v>0</v>
      </c>
      <c r="AE67" s="225">
        <v>0</v>
      </c>
      <c r="AF67" s="225">
        <v>0</v>
      </c>
      <c r="AG67" s="225">
        <v>0</v>
      </c>
      <c r="AH67" s="225">
        <v>0</v>
      </c>
      <c r="AI67" s="225">
        <v>0</v>
      </c>
      <c r="AJ67" s="225">
        <v>0</v>
      </c>
      <c r="AK67" s="225">
        <v>0</v>
      </c>
      <c r="AL67" s="225">
        <v>0</v>
      </c>
      <c r="AM67" s="225">
        <v>0</v>
      </c>
      <c r="AN67" s="225">
        <v>0</v>
      </c>
      <c r="AO67" s="225">
        <v>0</v>
      </c>
      <c r="AP67" s="225">
        <v>0</v>
      </c>
      <c r="AQ67" s="225">
        <v>0</v>
      </c>
      <c r="AR67" s="225">
        <v>0</v>
      </c>
      <c r="AS67" s="225">
        <v>0</v>
      </c>
      <c r="AT67" s="225">
        <v>0</v>
      </c>
      <c r="AU67" s="225">
        <v>0</v>
      </c>
      <c r="AV67" s="225">
        <v>0</v>
      </c>
      <c r="AW67" s="225">
        <v>0</v>
      </c>
      <c r="AX67" s="225">
        <v>0</v>
      </c>
      <c r="AY67" s="225">
        <v>0</v>
      </c>
      <c r="AZ67" s="225">
        <v>0</v>
      </c>
      <c r="BA67" s="225">
        <v>0</v>
      </c>
      <c r="BB67" s="225">
        <v>0</v>
      </c>
      <c r="BC67" s="225">
        <v>0</v>
      </c>
      <c r="BD67" s="225">
        <v>0</v>
      </c>
      <c r="BE67" s="225" t="s">
        <v>2290</v>
      </c>
    </row>
    <row r="68" spans="1:57" x14ac:dyDescent="0.25">
      <c r="A68" t="str">
        <f t="shared" si="1"/>
        <v>001000710</v>
      </c>
      <c r="B68" s="225" t="s">
        <v>2772</v>
      </c>
      <c r="C68" s="225" t="s">
        <v>2166</v>
      </c>
      <c r="D68" s="225" t="s">
        <v>2167</v>
      </c>
      <c r="E68" s="225" t="s">
        <v>2168</v>
      </c>
      <c r="F68" s="225" t="s">
        <v>2291</v>
      </c>
      <c r="G68" s="225">
        <v>0</v>
      </c>
      <c r="H68" s="225">
        <v>0</v>
      </c>
      <c r="I68" s="225">
        <v>0</v>
      </c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>
        <v>0</v>
      </c>
      <c r="Z68" s="225">
        <v>0</v>
      </c>
      <c r="AA68" s="225">
        <v>0</v>
      </c>
      <c r="AB68" s="225">
        <v>0</v>
      </c>
      <c r="AC68" s="225">
        <v>0</v>
      </c>
      <c r="AD68" s="225">
        <v>0</v>
      </c>
      <c r="AE68" s="225">
        <v>0</v>
      </c>
      <c r="AF68" s="225">
        <v>0</v>
      </c>
      <c r="AG68" s="225">
        <v>0</v>
      </c>
      <c r="AH68" s="225">
        <v>0</v>
      </c>
      <c r="AI68" s="225">
        <v>0</v>
      </c>
      <c r="AJ68" s="225">
        <v>0</v>
      </c>
      <c r="AK68" s="225">
        <v>0</v>
      </c>
      <c r="AL68" s="225">
        <v>0</v>
      </c>
      <c r="AM68" s="225">
        <v>0</v>
      </c>
      <c r="AN68" s="225">
        <v>0</v>
      </c>
      <c r="AO68" s="225">
        <v>0</v>
      </c>
      <c r="AP68" s="225">
        <v>0</v>
      </c>
      <c r="AQ68" s="225">
        <v>0</v>
      </c>
      <c r="AR68" s="225">
        <v>0</v>
      </c>
      <c r="AS68" s="225">
        <v>0</v>
      </c>
      <c r="AT68" s="225">
        <v>0</v>
      </c>
      <c r="AU68" s="225">
        <v>0</v>
      </c>
      <c r="AV68" s="225">
        <v>0</v>
      </c>
      <c r="AW68" s="225">
        <v>0</v>
      </c>
      <c r="AX68" s="225">
        <v>0</v>
      </c>
      <c r="AY68" s="225">
        <v>0</v>
      </c>
      <c r="AZ68" s="225">
        <v>0</v>
      </c>
      <c r="BA68" s="225">
        <v>0</v>
      </c>
      <c r="BB68" s="225">
        <v>0</v>
      </c>
      <c r="BC68" s="225">
        <v>0</v>
      </c>
      <c r="BD68" s="225">
        <v>0</v>
      </c>
      <c r="BE68" s="225" t="s">
        <v>2292</v>
      </c>
    </row>
    <row r="69" spans="1:57" x14ac:dyDescent="0.25">
      <c r="A69" t="str">
        <f t="shared" si="1"/>
        <v>001000300</v>
      </c>
      <c r="B69" s="225" t="s">
        <v>2772</v>
      </c>
      <c r="C69" s="225" t="s">
        <v>2166</v>
      </c>
      <c r="D69" s="225" t="s">
        <v>2167</v>
      </c>
      <c r="E69" s="225" t="s">
        <v>2168</v>
      </c>
      <c r="F69" s="225" t="s">
        <v>2293</v>
      </c>
      <c r="G69" s="225">
        <v>0</v>
      </c>
      <c r="H69" s="225">
        <v>0</v>
      </c>
      <c r="I69" s="225">
        <v>0</v>
      </c>
      <c r="J69" s="225"/>
      <c r="K69" s="225"/>
      <c r="L69" s="225"/>
      <c r="M69" s="225"/>
      <c r="N69" s="225"/>
      <c r="O69" s="225"/>
      <c r="P69" s="225"/>
      <c r="Q69" s="225"/>
      <c r="R69" s="225"/>
      <c r="S69" s="225"/>
      <c r="T69" s="225"/>
      <c r="U69" s="225"/>
      <c r="V69" s="225"/>
      <c r="W69" s="225"/>
      <c r="X69" s="225"/>
      <c r="Y69" s="225">
        <v>0</v>
      </c>
      <c r="Z69" s="225">
        <v>0</v>
      </c>
      <c r="AA69" s="225">
        <v>0</v>
      </c>
      <c r="AB69" s="225">
        <v>0</v>
      </c>
      <c r="AC69" s="225">
        <v>0</v>
      </c>
      <c r="AD69" s="225">
        <v>0</v>
      </c>
      <c r="AE69" s="225">
        <v>0</v>
      </c>
      <c r="AF69" s="225">
        <v>0</v>
      </c>
      <c r="AG69" s="225">
        <v>0</v>
      </c>
      <c r="AH69" s="225">
        <v>0</v>
      </c>
      <c r="AI69" s="225">
        <v>0</v>
      </c>
      <c r="AJ69" s="225">
        <v>0</v>
      </c>
      <c r="AK69" s="225">
        <v>0</v>
      </c>
      <c r="AL69" s="225">
        <v>0</v>
      </c>
      <c r="AM69" s="225">
        <v>0</v>
      </c>
      <c r="AN69" s="225">
        <v>0</v>
      </c>
      <c r="AO69" s="225">
        <v>0</v>
      </c>
      <c r="AP69" s="225">
        <v>0</v>
      </c>
      <c r="AQ69" s="225">
        <v>0</v>
      </c>
      <c r="AR69" s="225">
        <v>0</v>
      </c>
      <c r="AS69" s="225">
        <v>0</v>
      </c>
      <c r="AT69" s="225">
        <v>0</v>
      </c>
      <c r="AU69" s="225">
        <v>0</v>
      </c>
      <c r="AV69" s="225">
        <v>0</v>
      </c>
      <c r="AW69" s="225">
        <v>0</v>
      </c>
      <c r="AX69" s="225">
        <v>0</v>
      </c>
      <c r="AY69" s="225">
        <v>0</v>
      </c>
      <c r="AZ69" s="225">
        <v>0</v>
      </c>
      <c r="BA69" s="225">
        <v>0</v>
      </c>
      <c r="BB69" s="225">
        <v>0</v>
      </c>
      <c r="BC69" s="225">
        <v>0</v>
      </c>
      <c r="BD69" s="225">
        <v>0</v>
      </c>
      <c r="BE69" s="225" t="s">
        <v>205</v>
      </c>
    </row>
    <row r="70" spans="1:57" x14ac:dyDescent="0.25">
      <c r="A70" t="str">
        <f t="shared" si="1"/>
        <v>001000080</v>
      </c>
      <c r="B70" s="225" t="s">
        <v>2772</v>
      </c>
      <c r="C70" s="225" t="s">
        <v>2166</v>
      </c>
      <c r="D70" s="225" t="s">
        <v>2167</v>
      </c>
      <c r="E70" s="225" t="s">
        <v>2168</v>
      </c>
      <c r="F70" s="225" t="s">
        <v>2294</v>
      </c>
      <c r="G70" s="225">
        <v>0</v>
      </c>
      <c r="H70" s="225">
        <v>0</v>
      </c>
      <c r="I70" s="225">
        <v>0</v>
      </c>
      <c r="J70" s="225"/>
      <c r="K70" s="225"/>
      <c r="L70" s="225"/>
      <c r="M70" s="225"/>
      <c r="N70" s="225"/>
      <c r="O70" s="225"/>
      <c r="P70" s="225"/>
      <c r="Q70" s="225"/>
      <c r="R70" s="225"/>
      <c r="S70" s="225"/>
      <c r="T70" s="225"/>
      <c r="U70" s="225"/>
      <c r="V70" s="225"/>
      <c r="W70" s="225"/>
      <c r="X70" s="225"/>
      <c r="Y70" s="225">
        <v>0</v>
      </c>
      <c r="Z70" s="225">
        <v>0</v>
      </c>
      <c r="AA70" s="225">
        <v>0</v>
      </c>
      <c r="AB70" s="225">
        <v>0</v>
      </c>
      <c r="AC70" s="225">
        <v>0</v>
      </c>
      <c r="AD70" s="225">
        <v>0</v>
      </c>
      <c r="AE70" s="225">
        <v>0</v>
      </c>
      <c r="AF70" s="225">
        <v>0</v>
      </c>
      <c r="AG70" s="225">
        <v>0</v>
      </c>
      <c r="AH70" s="225">
        <v>0</v>
      </c>
      <c r="AI70" s="225">
        <v>0</v>
      </c>
      <c r="AJ70" s="225">
        <v>0</v>
      </c>
      <c r="AK70" s="225">
        <v>0</v>
      </c>
      <c r="AL70" s="225">
        <v>0</v>
      </c>
      <c r="AM70" s="225">
        <v>0</v>
      </c>
      <c r="AN70" s="225">
        <v>0</v>
      </c>
      <c r="AO70" s="225">
        <v>0</v>
      </c>
      <c r="AP70" s="225">
        <v>0</v>
      </c>
      <c r="AQ70" s="225">
        <v>0</v>
      </c>
      <c r="AR70" s="225">
        <v>0</v>
      </c>
      <c r="AS70" s="225">
        <v>0</v>
      </c>
      <c r="AT70" s="225">
        <v>0</v>
      </c>
      <c r="AU70" s="225">
        <v>0</v>
      </c>
      <c r="AV70" s="225">
        <v>0</v>
      </c>
      <c r="AW70" s="225">
        <v>0</v>
      </c>
      <c r="AX70" s="225">
        <v>0</v>
      </c>
      <c r="AY70" s="225">
        <v>0</v>
      </c>
      <c r="AZ70" s="225">
        <v>0</v>
      </c>
      <c r="BA70" s="225">
        <v>0</v>
      </c>
      <c r="BB70" s="225">
        <v>0</v>
      </c>
      <c r="BC70" s="225">
        <v>0</v>
      </c>
      <c r="BD70" s="225">
        <v>0</v>
      </c>
      <c r="BE70" s="225" t="s">
        <v>2295</v>
      </c>
    </row>
    <row r="71" spans="1:57" x14ac:dyDescent="0.25">
      <c r="A71" t="str">
        <f t="shared" si="1"/>
        <v>001000081</v>
      </c>
      <c r="B71" s="225" t="s">
        <v>2772</v>
      </c>
      <c r="C71" s="225" t="s">
        <v>2166</v>
      </c>
      <c r="D71" s="225" t="s">
        <v>2167</v>
      </c>
      <c r="E71" s="225" t="s">
        <v>2168</v>
      </c>
      <c r="F71" s="225" t="s">
        <v>2296</v>
      </c>
      <c r="G71" s="225">
        <v>0</v>
      </c>
      <c r="H71" s="225">
        <v>0</v>
      </c>
      <c r="I71" s="225">
        <v>0</v>
      </c>
      <c r="J71" s="225"/>
      <c r="K71" s="225"/>
      <c r="L71" s="225"/>
      <c r="M71" s="225"/>
      <c r="N71" s="225"/>
      <c r="O71" s="225"/>
      <c r="P71" s="225"/>
      <c r="Q71" s="225"/>
      <c r="R71" s="225"/>
      <c r="S71" s="225"/>
      <c r="T71" s="225"/>
      <c r="U71" s="225"/>
      <c r="V71" s="225"/>
      <c r="W71" s="225"/>
      <c r="X71" s="225"/>
      <c r="Y71" s="225">
        <v>0</v>
      </c>
      <c r="Z71" s="225">
        <v>0</v>
      </c>
      <c r="AA71" s="225">
        <v>0</v>
      </c>
      <c r="AB71" s="225">
        <v>0</v>
      </c>
      <c r="AC71" s="225">
        <v>0</v>
      </c>
      <c r="AD71" s="225">
        <v>0</v>
      </c>
      <c r="AE71" s="225">
        <v>0</v>
      </c>
      <c r="AF71" s="225">
        <v>0</v>
      </c>
      <c r="AG71" s="225">
        <v>0</v>
      </c>
      <c r="AH71" s="225">
        <v>0</v>
      </c>
      <c r="AI71" s="225">
        <v>0</v>
      </c>
      <c r="AJ71" s="225">
        <v>0</v>
      </c>
      <c r="AK71" s="225">
        <v>0</v>
      </c>
      <c r="AL71" s="225">
        <v>0</v>
      </c>
      <c r="AM71" s="225">
        <v>0</v>
      </c>
      <c r="AN71" s="225">
        <v>0</v>
      </c>
      <c r="AO71" s="225">
        <v>0</v>
      </c>
      <c r="AP71" s="225">
        <v>0</v>
      </c>
      <c r="AQ71" s="225">
        <v>0</v>
      </c>
      <c r="AR71" s="225">
        <v>0</v>
      </c>
      <c r="AS71" s="225">
        <v>0</v>
      </c>
      <c r="AT71" s="225">
        <v>0</v>
      </c>
      <c r="AU71" s="225">
        <v>0</v>
      </c>
      <c r="AV71" s="225">
        <v>0</v>
      </c>
      <c r="AW71" s="225">
        <v>0</v>
      </c>
      <c r="AX71" s="225">
        <v>0</v>
      </c>
      <c r="AY71" s="225">
        <v>0</v>
      </c>
      <c r="AZ71" s="225">
        <v>0</v>
      </c>
      <c r="BA71" s="225">
        <v>0</v>
      </c>
      <c r="BB71" s="225">
        <v>0</v>
      </c>
      <c r="BC71" s="225">
        <v>0</v>
      </c>
      <c r="BD71" s="225">
        <v>0</v>
      </c>
      <c r="BE71" s="225" t="s">
        <v>2297</v>
      </c>
    </row>
    <row r="72" spans="1:57" x14ac:dyDescent="0.25">
      <c r="A72" t="str">
        <f t="shared" si="1"/>
        <v>001000082</v>
      </c>
      <c r="B72" s="225" t="s">
        <v>2772</v>
      </c>
      <c r="C72" s="225" t="s">
        <v>2166</v>
      </c>
      <c r="D72" s="225" t="s">
        <v>2167</v>
      </c>
      <c r="E72" s="225" t="s">
        <v>2168</v>
      </c>
      <c r="F72" s="225" t="s">
        <v>2298</v>
      </c>
      <c r="G72" s="225">
        <v>0</v>
      </c>
      <c r="H72" s="225">
        <v>0</v>
      </c>
      <c r="I72" s="225">
        <v>0</v>
      </c>
      <c r="J72" s="225"/>
      <c r="K72" s="225"/>
      <c r="L72" s="225"/>
      <c r="M72" s="225"/>
      <c r="N72" s="225"/>
      <c r="O72" s="225"/>
      <c r="P72" s="225"/>
      <c r="Q72" s="225"/>
      <c r="R72" s="225"/>
      <c r="S72" s="225"/>
      <c r="T72" s="225"/>
      <c r="U72" s="225"/>
      <c r="V72" s="225"/>
      <c r="W72" s="225"/>
      <c r="X72" s="225"/>
      <c r="Y72" s="225">
        <v>0</v>
      </c>
      <c r="Z72" s="225">
        <v>0</v>
      </c>
      <c r="AA72" s="225">
        <v>0</v>
      </c>
      <c r="AB72" s="225">
        <v>0</v>
      </c>
      <c r="AC72" s="225">
        <v>0</v>
      </c>
      <c r="AD72" s="225">
        <v>0</v>
      </c>
      <c r="AE72" s="225">
        <v>0</v>
      </c>
      <c r="AF72" s="225">
        <v>0</v>
      </c>
      <c r="AG72" s="225">
        <v>0</v>
      </c>
      <c r="AH72" s="225">
        <v>0</v>
      </c>
      <c r="AI72" s="225">
        <v>0</v>
      </c>
      <c r="AJ72" s="225">
        <v>0</v>
      </c>
      <c r="AK72" s="225">
        <v>0</v>
      </c>
      <c r="AL72" s="225">
        <v>0</v>
      </c>
      <c r="AM72" s="225">
        <v>0</v>
      </c>
      <c r="AN72" s="225">
        <v>0</v>
      </c>
      <c r="AO72" s="225">
        <v>0</v>
      </c>
      <c r="AP72" s="225">
        <v>0</v>
      </c>
      <c r="AQ72" s="225">
        <v>0</v>
      </c>
      <c r="AR72" s="225">
        <v>0</v>
      </c>
      <c r="AS72" s="225">
        <v>0</v>
      </c>
      <c r="AT72" s="225">
        <v>0</v>
      </c>
      <c r="AU72" s="225">
        <v>0</v>
      </c>
      <c r="AV72" s="225">
        <v>0</v>
      </c>
      <c r="AW72" s="225">
        <v>0</v>
      </c>
      <c r="AX72" s="225">
        <v>0</v>
      </c>
      <c r="AY72" s="225">
        <v>0</v>
      </c>
      <c r="AZ72" s="225">
        <v>0</v>
      </c>
      <c r="BA72" s="225">
        <v>0</v>
      </c>
      <c r="BB72" s="225">
        <v>0</v>
      </c>
      <c r="BC72" s="225">
        <v>0</v>
      </c>
      <c r="BD72" s="225">
        <v>0</v>
      </c>
      <c r="BE72" s="225" t="s">
        <v>225</v>
      </c>
    </row>
    <row r="73" spans="1:57" x14ac:dyDescent="0.25">
      <c r="A73" t="str">
        <f t="shared" si="1"/>
        <v>001000821</v>
      </c>
      <c r="B73" s="225" t="s">
        <v>2772</v>
      </c>
      <c r="C73" s="225" t="s">
        <v>2166</v>
      </c>
      <c r="D73" s="225" t="s">
        <v>2167</v>
      </c>
      <c r="E73" s="225" t="s">
        <v>2168</v>
      </c>
      <c r="F73" s="225" t="s">
        <v>2299</v>
      </c>
      <c r="G73" s="225">
        <v>0</v>
      </c>
      <c r="H73" s="225">
        <v>0</v>
      </c>
      <c r="I73" s="225">
        <v>0</v>
      </c>
      <c r="J73" s="225"/>
      <c r="K73" s="225"/>
      <c r="L73" s="225"/>
      <c r="M73" s="225"/>
      <c r="N73" s="225"/>
      <c r="O73" s="225"/>
      <c r="P73" s="225"/>
      <c r="Q73" s="225"/>
      <c r="R73" s="225"/>
      <c r="S73" s="225"/>
      <c r="T73" s="225"/>
      <c r="U73" s="225"/>
      <c r="V73" s="225"/>
      <c r="W73" s="225"/>
      <c r="X73" s="225"/>
      <c r="Y73" s="225">
        <v>0</v>
      </c>
      <c r="Z73" s="225">
        <v>0</v>
      </c>
      <c r="AA73" s="225">
        <v>0</v>
      </c>
      <c r="AB73" s="225">
        <v>0</v>
      </c>
      <c r="AC73" s="225">
        <v>0</v>
      </c>
      <c r="AD73" s="225">
        <v>0</v>
      </c>
      <c r="AE73" s="225">
        <v>0</v>
      </c>
      <c r="AF73" s="225">
        <v>0</v>
      </c>
      <c r="AG73" s="225">
        <v>0</v>
      </c>
      <c r="AH73" s="225">
        <v>0</v>
      </c>
      <c r="AI73" s="225">
        <v>0</v>
      </c>
      <c r="AJ73" s="225">
        <v>0</v>
      </c>
      <c r="AK73" s="225">
        <v>0</v>
      </c>
      <c r="AL73" s="225">
        <v>0</v>
      </c>
      <c r="AM73" s="225">
        <v>0</v>
      </c>
      <c r="AN73" s="225">
        <v>0</v>
      </c>
      <c r="AO73" s="225">
        <v>0</v>
      </c>
      <c r="AP73" s="225">
        <v>0</v>
      </c>
      <c r="AQ73" s="225">
        <v>0</v>
      </c>
      <c r="AR73" s="225">
        <v>0</v>
      </c>
      <c r="AS73" s="225">
        <v>0</v>
      </c>
      <c r="AT73" s="225">
        <v>0</v>
      </c>
      <c r="AU73" s="225">
        <v>0</v>
      </c>
      <c r="AV73" s="225">
        <v>0</v>
      </c>
      <c r="AW73" s="225">
        <v>0</v>
      </c>
      <c r="AX73" s="225">
        <v>0</v>
      </c>
      <c r="AY73" s="225">
        <v>0</v>
      </c>
      <c r="AZ73" s="225">
        <v>0</v>
      </c>
      <c r="BA73" s="225">
        <v>0</v>
      </c>
      <c r="BB73" s="225">
        <v>0</v>
      </c>
      <c r="BC73" s="225">
        <v>0</v>
      </c>
      <c r="BD73" s="225">
        <v>0</v>
      </c>
      <c r="BE73" s="225" t="s">
        <v>2300</v>
      </c>
    </row>
    <row r="74" spans="1:57" x14ac:dyDescent="0.25">
      <c r="A74" t="str">
        <f t="shared" si="1"/>
        <v>001000083</v>
      </c>
      <c r="B74" s="225" t="s">
        <v>2772</v>
      </c>
      <c r="C74" s="225" t="s">
        <v>2166</v>
      </c>
      <c r="D74" s="225" t="s">
        <v>2167</v>
      </c>
      <c r="E74" s="225" t="s">
        <v>2168</v>
      </c>
      <c r="F74" s="225" t="s">
        <v>2301</v>
      </c>
      <c r="G74" s="225">
        <v>0</v>
      </c>
      <c r="H74" s="225">
        <v>0</v>
      </c>
      <c r="I74" s="225">
        <v>0</v>
      </c>
      <c r="J74" s="225"/>
      <c r="K74" s="225"/>
      <c r="L74" s="225"/>
      <c r="M74" s="225"/>
      <c r="N74" s="225"/>
      <c r="O74" s="225"/>
      <c r="P74" s="225"/>
      <c r="Q74" s="225"/>
      <c r="R74" s="225"/>
      <c r="S74" s="225"/>
      <c r="T74" s="225"/>
      <c r="U74" s="225"/>
      <c r="V74" s="225"/>
      <c r="W74" s="225"/>
      <c r="X74" s="225"/>
      <c r="Y74" s="225">
        <v>0</v>
      </c>
      <c r="Z74" s="225">
        <v>0</v>
      </c>
      <c r="AA74" s="225">
        <v>0</v>
      </c>
      <c r="AB74" s="225">
        <v>0</v>
      </c>
      <c r="AC74" s="225">
        <v>0</v>
      </c>
      <c r="AD74" s="225">
        <v>0</v>
      </c>
      <c r="AE74" s="225">
        <v>0</v>
      </c>
      <c r="AF74" s="225">
        <v>0</v>
      </c>
      <c r="AG74" s="225">
        <v>0</v>
      </c>
      <c r="AH74" s="225">
        <v>0</v>
      </c>
      <c r="AI74" s="225">
        <v>0</v>
      </c>
      <c r="AJ74" s="225">
        <v>0</v>
      </c>
      <c r="AK74" s="225">
        <v>0</v>
      </c>
      <c r="AL74" s="225">
        <v>0</v>
      </c>
      <c r="AM74" s="225">
        <v>0</v>
      </c>
      <c r="AN74" s="225">
        <v>0</v>
      </c>
      <c r="AO74" s="225">
        <v>0</v>
      </c>
      <c r="AP74" s="225">
        <v>0</v>
      </c>
      <c r="AQ74" s="225">
        <v>0</v>
      </c>
      <c r="AR74" s="225">
        <v>0</v>
      </c>
      <c r="AS74" s="225">
        <v>0</v>
      </c>
      <c r="AT74" s="225">
        <v>0</v>
      </c>
      <c r="AU74" s="225">
        <v>0</v>
      </c>
      <c r="AV74" s="225">
        <v>0</v>
      </c>
      <c r="AW74" s="225">
        <v>0</v>
      </c>
      <c r="AX74" s="225">
        <v>0</v>
      </c>
      <c r="AY74" s="225">
        <v>0</v>
      </c>
      <c r="AZ74" s="225">
        <v>0</v>
      </c>
      <c r="BA74" s="225">
        <v>0</v>
      </c>
      <c r="BB74" s="225">
        <v>0</v>
      </c>
      <c r="BC74" s="225">
        <v>0</v>
      </c>
      <c r="BD74" s="225">
        <v>0</v>
      </c>
      <c r="BE74" s="225" t="s">
        <v>227</v>
      </c>
    </row>
    <row r="75" spans="1:57" x14ac:dyDescent="0.25">
      <c r="A75" t="str">
        <f t="shared" si="1"/>
        <v>001000084</v>
      </c>
      <c r="B75" s="225" t="s">
        <v>2772</v>
      </c>
      <c r="C75" s="225" t="s">
        <v>2166</v>
      </c>
      <c r="D75" s="225" t="s">
        <v>2167</v>
      </c>
      <c r="E75" s="225" t="s">
        <v>2168</v>
      </c>
      <c r="F75" s="225" t="s">
        <v>2302</v>
      </c>
      <c r="G75" s="225">
        <v>0</v>
      </c>
      <c r="H75" s="225">
        <v>0</v>
      </c>
      <c r="I75" s="225">
        <v>0</v>
      </c>
      <c r="J75" s="225"/>
      <c r="K75" s="225"/>
      <c r="L75" s="225"/>
      <c r="M75" s="225"/>
      <c r="N75" s="225"/>
      <c r="O75" s="225"/>
      <c r="P75" s="225"/>
      <c r="Q75" s="225"/>
      <c r="R75" s="225"/>
      <c r="S75" s="225"/>
      <c r="T75" s="225"/>
      <c r="U75" s="225"/>
      <c r="V75" s="225"/>
      <c r="W75" s="225"/>
      <c r="X75" s="225"/>
      <c r="Y75" s="225">
        <v>0</v>
      </c>
      <c r="Z75" s="225">
        <v>0</v>
      </c>
      <c r="AA75" s="225">
        <v>0</v>
      </c>
      <c r="AB75" s="225">
        <v>0</v>
      </c>
      <c r="AC75" s="225">
        <v>0</v>
      </c>
      <c r="AD75" s="225">
        <v>0</v>
      </c>
      <c r="AE75" s="225">
        <v>0</v>
      </c>
      <c r="AF75" s="225">
        <v>0</v>
      </c>
      <c r="AG75" s="225">
        <v>0</v>
      </c>
      <c r="AH75" s="225">
        <v>0</v>
      </c>
      <c r="AI75" s="225">
        <v>0</v>
      </c>
      <c r="AJ75" s="225">
        <v>0</v>
      </c>
      <c r="AK75" s="225">
        <v>0</v>
      </c>
      <c r="AL75" s="225">
        <v>0</v>
      </c>
      <c r="AM75" s="225">
        <v>0</v>
      </c>
      <c r="AN75" s="225">
        <v>0</v>
      </c>
      <c r="AO75" s="225">
        <v>0</v>
      </c>
      <c r="AP75" s="225">
        <v>0</v>
      </c>
      <c r="AQ75" s="225">
        <v>0</v>
      </c>
      <c r="AR75" s="225">
        <v>0</v>
      </c>
      <c r="AS75" s="225">
        <v>0</v>
      </c>
      <c r="AT75" s="225">
        <v>0</v>
      </c>
      <c r="AU75" s="225">
        <v>0</v>
      </c>
      <c r="AV75" s="225">
        <v>0</v>
      </c>
      <c r="AW75" s="225">
        <v>0</v>
      </c>
      <c r="AX75" s="225">
        <v>0</v>
      </c>
      <c r="AY75" s="225">
        <v>0</v>
      </c>
      <c r="AZ75" s="225">
        <v>0</v>
      </c>
      <c r="BA75" s="225">
        <v>0</v>
      </c>
      <c r="BB75" s="225">
        <v>0</v>
      </c>
      <c r="BC75" s="225">
        <v>0</v>
      </c>
      <c r="BD75" s="225">
        <v>0</v>
      </c>
      <c r="BE75" s="225" t="s">
        <v>2303</v>
      </c>
    </row>
    <row r="76" spans="1:57" x14ac:dyDescent="0.25">
      <c r="A76" t="str">
        <f t="shared" si="1"/>
        <v>001000085</v>
      </c>
      <c r="B76" s="225" t="s">
        <v>2772</v>
      </c>
      <c r="C76" s="225" t="s">
        <v>2166</v>
      </c>
      <c r="D76" s="225" t="s">
        <v>2167</v>
      </c>
      <c r="E76" s="225" t="s">
        <v>2168</v>
      </c>
      <c r="F76" s="225" t="s">
        <v>2304</v>
      </c>
      <c r="G76" s="225">
        <v>0</v>
      </c>
      <c r="H76" s="225">
        <v>0</v>
      </c>
      <c r="I76" s="225">
        <v>0</v>
      </c>
      <c r="J76" s="225"/>
      <c r="K76" s="225"/>
      <c r="L76" s="225"/>
      <c r="M76" s="225"/>
      <c r="N76" s="225"/>
      <c r="O76" s="225"/>
      <c r="P76" s="225"/>
      <c r="Q76" s="225"/>
      <c r="R76" s="225"/>
      <c r="S76" s="225"/>
      <c r="T76" s="225"/>
      <c r="U76" s="225"/>
      <c r="V76" s="225"/>
      <c r="W76" s="225"/>
      <c r="X76" s="225"/>
      <c r="Y76" s="225">
        <v>0</v>
      </c>
      <c r="Z76" s="225">
        <v>0</v>
      </c>
      <c r="AA76" s="225">
        <v>0</v>
      </c>
      <c r="AB76" s="225">
        <v>0</v>
      </c>
      <c r="AC76" s="225">
        <v>0</v>
      </c>
      <c r="AD76" s="225">
        <v>0</v>
      </c>
      <c r="AE76" s="225">
        <v>0</v>
      </c>
      <c r="AF76" s="225">
        <v>0</v>
      </c>
      <c r="AG76" s="225">
        <v>0</v>
      </c>
      <c r="AH76" s="225">
        <v>0</v>
      </c>
      <c r="AI76" s="225">
        <v>0</v>
      </c>
      <c r="AJ76" s="225">
        <v>0</v>
      </c>
      <c r="AK76" s="225">
        <v>0</v>
      </c>
      <c r="AL76" s="225">
        <v>0</v>
      </c>
      <c r="AM76" s="225">
        <v>0</v>
      </c>
      <c r="AN76" s="225">
        <v>0</v>
      </c>
      <c r="AO76" s="225">
        <v>0</v>
      </c>
      <c r="AP76" s="225">
        <v>0</v>
      </c>
      <c r="AQ76" s="225">
        <v>0</v>
      </c>
      <c r="AR76" s="225">
        <v>0</v>
      </c>
      <c r="AS76" s="225">
        <v>0</v>
      </c>
      <c r="AT76" s="225">
        <v>0</v>
      </c>
      <c r="AU76" s="225">
        <v>0</v>
      </c>
      <c r="AV76" s="225">
        <v>0</v>
      </c>
      <c r="AW76" s="225">
        <v>0</v>
      </c>
      <c r="AX76" s="225">
        <v>0</v>
      </c>
      <c r="AY76" s="225">
        <v>0</v>
      </c>
      <c r="AZ76" s="225">
        <v>0</v>
      </c>
      <c r="BA76" s="225">
        <v>0</v>
      </c>
      <c r="BB76" s="225">
        <v>0</v>
      </c>
      <c r="BC76" s="225">
        <v>0</v>
      </c>
      <c r="BD76" s="225">
        <v>0</v>
      </c>
      <c r="BE76" s="225" t="s">
        <v>2305</v>
      </c>
    </row>
    <row r="77" spans="1:57" x14ac:dyDescent="0.25">
      <c r="A77" t="str">
        <f t="shared" si="1"/>
        <v>001000086</v>
      </c>
      <c r="B77" s="225" t="s">
        <v>2772</v>
      </c>
      <c r="C77" s="225" t="s">
        <v>2166</v>
      </c>
      <c r="D77" s="225" t="s">
        <v>2167</v>
      </c>
      <c r="E77" s="225" t="s">
        <v>2168</v>
      </c>
      <c r="F77" s="225" t="s">
        <v>2306</v>
      </c>
      <c r="G77" s="225">
        <v>0</v>
      </c>
      <c r="H77" s="225">
        <v>0</v>
      </c>
      <c r="I77" s="225">
        <v>0</v>
      </c>
      <c r="J77" s="225"/>
      <c r="K77" s="225"/>
      <c r="L77" s="225"/>
      <c r="M77" s="225"/>
      <c r="N77" s="225"/>
      <c r="O77" s="225"/>
      <c r="P77" s="225"/>
      <c r="Q77" s="225"/>
      <c r="R77" s="225"/>
      <c r="S77" s="225"/>
      <c r="T77" s="225"/>
      <c r="U77" s="225"/>
      <c r="V77" s="225"/>
      <c r="W77" s="225"/>
      <c r="X77" s="225"/>
      <c r="Y77" s="225">
        <v>0</v>
      </c>
      <c r="Z77" s="225">
        <v>0</v>
      </c>
      <c r="AA77" s="225">
        <v>0</v>
      </c>
      <c r="AB77" s="225">
        <v>0</v>
      </c>
      <c r="AC77" s="225">
        <v>0</v>
      </c>
      <c r="AD77" s="225">
        <v>0</v>
      </c>
      <c r="AE77" s="225">
        <v>0</v>
      </c>
      <c r="AF77" s="225">
        <v>0</v>
      </c>
      <c r="AG77" s="225">
        <v>0</v>
      </c>
      <c r="AH77" s="225">
        <v>0</v>
      </c>
      <c r="AI77" s="225">
        <v>0</v>
      </c>
      <c r="AJ77" s="225">
        <v>0</v>
      </c>
      <c r="AK77" s="225">
        <v>0</v>
      </c>
      <c r="AL77" s="225">
        <v>0</v>
      </c>
      <c r="AM77" s="225">
        <v>0</v>
      </c>
      <c r="AN77" s="225">
        <v>0</v>
      </c>
      <c r="AO77" s="225">
        <v>0</v>
      </c>
      <c r="AP77" s="225">
        <v>0</v>
      </c>
      <c r="AQ77" s="225">
        <v>0</v>
      </c>
      <c r="AR77" s="225">
        <v>0</v>
      </c>
      <c r="AS77" s="225">
        <v>0</v>
      </c>
      <c r="AT77" s="225">
        <v>0</v>
      </c>
      <c r="AU77" s="225">
        <v>0</v>
      </c>
      <c r="AV77" s="225">
        <v>0</v>
      </c>
      <c r="AW77" s="225">
        <v>0</v>
      </c>
      <c r="AX77" s="225">
        <v>0</v>
      </c>
      <c r="AY77" s="225">
        <v>0</v>
      </c>
      <c r="AZ77" s="225">
        <v>0</v>
      </c>
      <c r="BA77" s="225">
        <v>0</v>
      </c>
      <c r="BB77" s="225">
        <v>0</v>
      </c>
      <c r="BC77" s="225">
        <v>0</v>
      </c>
      <c r="BD77" s="225">
        <v>0</v>
      </c>
      <c r="BE77" s="225" t="s">
        <v>230</v>
      </c>
    </row>
    <row r="78" spans="1:57" x14ac:dyDescent="0.25">
      <c r="A78" t="str">
        <f t="shared" si="1"/>
        <v>001000087</v>
      </c>
      <c r="B78" s="225" t="s">
        <v>2772</v>
      </c>
      <c r="C78" s="225" t="s">
        <v>2166</v>
      </c>
      <c r="D78" s="225" t="s">
        <v>2167</v>
      </c>
      <c r="E78" s="225" t="s">
        <v>2168</v>
      </c>
      <c r="F78" s="225" t="s">
        <v>2307</v>
      </c>
      <c r="G78" s="225">
        <v>0</v>
      </c>
      <c r="H78" s="225">
        <v>0</v>
      </c>
      <c r="I78" s="225">
        <v>0</v>
      </c>
      <c r="J78" s="225"/>
      <c r="K78" s="225"/>
      <c r="L78" s="225"/>
      <c r="M78" s="225"/>
      <c r="N78" s="225"/>
      <c r="O78" s="225"/>
      <c r="P78" s="225"/>
      <c r="Q78" s="225"/>
      <c r="R78" s="225"/>
      <c r="S78" s="225"/>
      <c r="T78" s="225"/>
      <c r="U78" s="225"/>
      <c r="V78" s="225"/>
      <c r="W78" s="225"/>
      <c r="X78" s="225"/>
      <c r="Y78" s="225">
        <v>0</v>
      </c>
      <c r="Z78" s="225">
        <v>0</v>
      </c>
      <c r="AA78" s="225">
        <v>0</v>
      </c>
      <c r="AB78" s="225">
        <v>0</v>
      </c>
      <c r="AC78" s="225">
        <v>0</v>
      </c>
      <c r="AD78" s="225">
        <v>0</v>
      </c>
      <c r="AE78" s="225">
        <v>0</v>
      </c>
      <c r="AF78" s="225">
        <v>0</v>
      </c>
      <c r="AG78" s="225">
        <v>0</v>
      </c>
      <c r="AH78" s="225">
        <v>0</v>
      </c>
      <c r="AI78" s="225">
        <v>0</v>
      </c>
      <c r="AJ78" s="225">
        <v>0</v>
      </c>
      <c r="AK78" s="225">
        <v>0</v>
      </c>
      <c r="AL78" s="225">
        <v>0</v>
      </c>
      <c r="AM78" s="225">
        <v>0</v>
      </c>
      <c r="AN78" s="225">
        <v>0</v>
      </c>
      <c r="AO78" s="225">
        <v>0</v>
      </c>
      <c r="AP78" s="225">
        <v>0</v>
      </c>
      <c r="AQ78" s="225">
        <v>0</v>
      </c>
      <c r="AR78" s="225">
        <v>0</v>
      </c>
      <c r="AS78" s="225">
        <v>0</v>
      </c>
      <c r="AT78" s="225">
        <v>0</v>
      </c>
      <c r="AU78" s="225">
        <v>0</v>
      </c>
      <c r="AV78" s="225">
        <v>0</v>
      </c>
      <c r="AW78" s="225">
        <v>0</v>
      </c>
      <c r="AX78" s="225">
        <v>0</v>
      </c>
      <c r="AY78" s="225">
        <v>0</v>
      </c>
      <c r="AZ78" s="225">
        <v>0</v>
      </c>
      <c r="BA78" s="225">
        <v>0</v>
      </c>
      <c r="BB78" s="225">
        <v>0</v>
      </c>
      <c r="BC78" s="225">
        <v>0</v>
      </c>
      <c r="BD78" s="225">
        <v>0</v>
      </c>
      <c r="BE78" s="225" t="s">
        <v>2308</v>
      </c>
    </row>
    <row r="79" spans="1:57" x14ac:dyDescent="0.25">
      <c r="A79" t="str">
        <f t="shared" si="1"/>
        <v>001000088</v>
      </c>
      <c r="B79" s="225" t="s">
        <v>2772</v>
      </c>
      <c r="C79" s="225" t="s">
        <v>2166</v>
      </c>
      <c r="D79" s="225" t="s">
        <v>2167</v>
      </c>
      <c r="E79" s="225" t="s">
        <v>2168</v>
      </c>
      <c r="F79" s="225" t="s">
        <v>2309</v>
      </c>
      <c r="G79" s="225">
        <v>0</v>
      </c>
      <c r="H79" s="225">
        <v>0</v>
      </c>
      <c r="I79" s="225">
        <v>0</v>
      </c>
      <c r="J79" s="225"/>
      <c r="K79" s="225"/>
      <c r="L79" s="225"/>
      <c r="M79" s="225"/>
      <c r="N79" s="225"/>
      <c r="O79" s="225"/>
      <c r="P79" s="225"/>
      <c r="Q79" s="225"/>
      <c r="R79" s="225"/>
      <c r="S79" s="225"/>
      <c r="T79" s="225"/>
      <c r="U79" s="225"/>
      <c r="V79" s="225"/>
      <c r="W79" s="225"/>
      <c r="X79" s="225"/>
      <c r="Y79" s="225">
        <v>0</v>
      </c>
      <c r="Z79" s="225">
        <v>0</v>
      </c>
      <c r="AA79" s="225">
        <v>0</v>
      </c>
      <c r="AB79" s="225">
        <v>0</v>
      </c>
      <c r="AC79" s="225">
        <v>0</v>
      </c>
      <c r="AD79" s="225">
        <v>0</v>
      </c>
      <c r="AE79" s="225">
        <v>0</v>
      </c>
      <c r="AF79" s="225">
        <v>0</v>
      </c>
      <c r="AG79" s="225">
        <v>0</v>
      </c>
      <c r="AH79" s="225">
        <v>0</v>
      </c>
      <c r="AI79" s="225">
        <v>0</v>
      </c>
      <c r="AJ79" s="225">
        <v>0</v>
      </c>
      <c r="AK79" s="225">
        <v>0</v>
      </c>
      <c r="AL79" s="225">
        <v>0</v>
      </c>
      <c r="AM79" s="225">
        <v>0</v>
      </c>
      <c r="AN79" s="225">
        <v>0</v>
      </c>
      <c r="AO79" s="225">
        <v>0</v>
      </c>
      <c r="AP79" s="225">
        <v>0</v>
      </c>
      <c r="AQ79" s="225">
        <v>0</v>
      </c>
      <c r="AR79" s="225">
        <v>0</v>
      </c>
      <c r="AS79" s="225">
        <v>0</v>
      </c>
      <c r="AT79" s="225">
        <v>0</v>
      </c>
      <c r="AU79" s="225">
        <v>0</v>
      </c>
      <c r="AV79" s="225">
        <v>0</v>
      </c>
      <c r="AW79" s="225">
        <v>0</v>
      </c>
      <c r="AX79" s="225">
        <v>0</v>
      </c>
      <c r="AY79" s="225">
        <v>0</v>
      </c>
      <c r="AZ79" s="225">
        <v>0</v>
      </c>
      <c r="BA79" s="225">
        <v>0</v>
      </c>
      <c r="BB79" s="225">
        <v>0</v>
      </c>
      <c r="BC79" s="225">
        <v>0</v>
      </c>
      <c r="BD79" s="225">
        <v>0</v>
      </c>
      <c r="BE79" s="225" t="s">
        <v>232</v>
      </c>
    </row>
    <row r="80" spans="1:57" x14ac:dyDescent="0.25">
      <c r="A80" t="str">
        <f t="shared" si="1"/>
        <v>001000089</v>
      </c>
      <c r="B80" s="225" t="s">
        <v>2772</v>
      </c>
      <c r="C80" s="225" t="s">
        <v>2166</v>
      </c>
      <c r="D80" s="225" t="s">
        <v>2167</v>
      </c>
      <c r="E80" s="225" t="s">
        <v>2168</v>
      </c>
      <c r="F80" s="225" t="s">
        <v>2310</v>
      </c>
      <c r="G80" s="225">
        <v>0</v>
      </c>
      <c r="H80" s="225">
        <v>0</v>
      </c>
      <c r="I80" s="225">
        <v>0</v>
      </c>
      <c r="J80" s="225"/>
      <c r="K80" s="225"/>
      <c r="L80" s="225"/>
      <c r="M80" s="225"/>
      <c r="N80" s="225"/>
      <c r="O80" s="225"/>
      <c r="P80" s="225"/>
      <c r="Q80" s="225"/>
      <c r="R80" s="225"/>
      <c r="S80" s="225"/>
      <c r="T80" s="225"/>
      <c r="U80" s="225"/>
      <c r="V80" s="225"/>
      <c r="W80" s="225"/>
      <c r="X80" s="225"/>
      <c r="Y80" s="225">
        <v>0</v>
      </c>
      <c r="Z80" s="225">
        <v>0</v>
      </c>
      <c r="AA80" s="225">
        <v>0</v>
      </c>
      <c r="AB80" s="225">
        <v>0</v>
      </c>
      <c r="AC80" s="225">
        <v>0</v>
      </c>
      <c r="AD80" s="225">
        <v>0</v>
      </c>
      <c r="AE80" s="225">
        <v>0</v>
      </c>
      <c r="AF80" s="225">
        <v>0</v>
      </c>
      <c r="AG80" s="225">
        <v>0</v>
      </c>
      <c r="AH80" s="225">
        <v>0</v>
      </c>
      <c r="AI80" s="225">
        <v>0</v>
      </c>
      <c r="AJ80" s="225">
        <v>0</v>
      </c>
      <c r="AK80" s="225">
        <v>0</v>
      </c>
      <c r="AL80" s="225">
        <v>0</v>
      </c>
      <c r="AM80" s="225">
        <v>0</v>
      </c>
      <c r="AN80" s="225">
        <v>0</v>
      </c>
      <c r="AO80" s="225">
        <v>0</v>
      </c>
      <c r="AP80" s="225">
        <v>0</v>
      </c>
      <c r="AQ80" s="225">
        <v>0</v>
      </c>
      <c r="AR80" s="225">
        <v>0</v>
      </c>
      <c r="AS80" s="225">
        <v>0</v>
      </c>
      <c r="AT80" s="225">
        <v>0</v>
      </c>
      <c r="AU80" s="225">
        <v>0</v>
      </c>
      <c r="AV80" s="225">
        <v>0</v>
      </c>
      <c r="AW80" s="225">
        <v>0</v>
      </c>
      <c r="AX80" s="225">
        <v>0</v>
      </c>
      <c r="AY80" s="225">
        <v>0</v>
      </c>
      <c r="AZ80" s="225">
        <v>0</v>
      </c>
      <c r="BA80" s="225">
        <v>0</v>
      </c>
      <c r="BB80" s="225">
        <v>0</v>
      </c>
      <c r="BC80" s="225">
        <v>0</v>
      </c>
      <c r="BD80" s="225">
        <v>0</v>
      </c>
      <c r="BE80" s="225" t="s">
        <v>233</v>
      </c>
    </row>
    <row r="81" spans="1:57" x14ac:dyDescent="0.25">
      <c r="A81" t="str">
        <f t="shared" si="1"/>
        <v>001000810</v>
      </c>
      <c r="B81" s="225" t="s">
        <v>2772</v>
      </c>
      <c r="C81" s="225" t="s">
        <v>2166</v>
      </c>
      <c r="D81" s="225" t="s">
        <v>2167</v>
      </c>
      <c r="E81" s="225" t="s">
        <v>2168</v>
      </c>
      <c r="F81" s="225" t="s">
        <v>2311</v>
      </c>
      <c r="G81" s="225">
        <v>0</v>
      </c>
      <c r="H81" s="225">
        <v>0</v>
      </c>
      <c r="I81" s="225">
        <v>0</v>
      </c>
      <c r="J81" s="225"/>
      <c r="K81" s="225"/>
      <c r="L81" s="225"/>
      <c r="M81" s="225"/>
      <c r="N81" s="225"/>
      <c r="O81" s="225"/>
      <c r="P81" s="225"/>
      <c r="Q81" s="225"/>
      <c r="R81" s="225"/>
      <c r="S81" s="225"/>
      <c r="T81" s="225"/>
      <c r="U81" s="225"/>
      <c r="V81" s="225"/>
      <c r="W81" s="225"/>
      <c r="X81" s="225"/>
      <c r="Y81" s="225">
        <v>0</v>
      </c>
      <c r="Z81" s="225">
        <v>0</v>
      </c>
      <c r="AA81" s="225">
        <v>0</v>
      </c>
      <c r="AB81" s="225">
        <v>0</v>
      </c>
      <c r="AC81" s="225">
        <v>0</v>
      </c>
      <c r="AD81" s="225">
        <v>0</v>
      </c>
      <c r="AE81" s="225">
        <v>0</v>
      </c>
      <c r="AF81" s="225">
        <v>0</v>
      </c>
      <c r="AG81" s="225">
        <v>0</v>
      </c>
      <c r="AH81" s="225">
        <v>0</v>
      </c>
      <c r="AI81" s="225">
        <v>0</v>
      </c>
      <c r="AJ81" s="225">
        <v>0</v>
      </c>
      <c r="AK81" s="225">
        <v>0</v>
      </c>
      <c r="AL81" s="225">
        <v>0</v>
      </c>
      <c r="AM81" s="225">
        <v>0</v>
      </c>
      <c r="AN81" s="225">
        <v>0</v>
      </c>
      <c r="AO81" s="225">
        <v>0</v>
      </c>
      <c r="AP81" s="225">
        <v>0</v>
      </c>
      <c r="AQ81" s="225">
        <v>0</v>
      </c>
      <c r="AR81" s="225">
        <v>0</v>
      </c>
      <c r="AS81" s="225">
        <v>0</v>
      </c>
      <c r="AT81" s="225">
        <v>0</v>
      </c>
      <c r="AU81" s="225">
        <v>0</v>
      </c>
      <c r="AV81" s="225">
        <v>0</v>
      </c>
      <c r="AW81" s="225">
        <v>0</v>
      </c>
      <c r="AX81" s="225">
        <v>0</v>
      </c>
      <c r="AY81" s="225">
        <v>0</v>
      </c>
      <c r="AZ81" s="225">
        <v>0</v>
      </c>
      <c r="BA81" s="225">
        <v>0</v>
      </c>
      <c r="BB81" s="225">
        <v>0</v>
      </c>
      <c r="BC81" s="225">
        <v>0</v>
      </c>
      <c r="BD81" s="225">
        <v>0</v>
      </c>
      <c r="BE81" s="225" t="s">
        <v>2312</v>
      </c>
    </row>
    <row r="82" spans="1:57" x14ac:dyDescent="0.25">
      <c r="A82" t="str">
        <f t="shared" si="1"/>
        <v>001000350</v>
      </c>
      <c r="B82" s="225" t="s">
        <v>2772</v>
      </c>
      <c r="C82" s="225" t="s">
        <v>2166</v>
      </c>
      <c r="D82" s="225" t="s">
        <v>2167</v>
      </c>
      <c r="E82" s="225" t="s">
        <v>2168</v>
      </c>
      <c r="F82" s="225" t="s">
        <v>2313</v>
      </c>
      <c r="G82" s="225">
        <v>0</v>
      </c>
      <c r="H82" s="225">
        <v>0</v>
      </c>
      <c r="I82" s="225">
        <v>0</v>
      </c>
      <c r="J82" s="225"/>
      <c r="K82" s="225"/>
      <c r="L82" s="225"/>
      <c r="M82" s="225"/>
      <c r="N82" s="225"/>
      <c r="O82" s="225"/>
      <c r="P82" s="225"/>
      <c r="Q82" s="225"/>
      <c r="R82" s="225"/>
      <c r="S82" s="225"/>
      <c r="T82" s="225"/>
      <c r="U82" s="225"/>
      <c r="V82" s="225"/>
      <c r="W82" s="225"/>
      <c r="X82" s="225"/>
      <c r="Y82" s="225">
        <v>0</v>
      </c>
      <c r="Z82" s="225">
        <v>0</v>
      </c>
      <c r="AA82" s="225">
        <v>0</v>
      </c>
      <c r="AB82" s="225">
        <v>0</v>
      </c>
      <c r="AC82" s="225">
        <v>0</v>
      </c>
      <c r="AD82" s="225">
        <v>0</v>
      </c>
      <c r="AE82" s="225">
        <v>0</v>
      </c>
      <c r="AF82" s="225">
        <v>0</v>
      </c>
      <c r="AG82" s="225">
        <v>0</v>
      </c>
      <c r="AH82" s="225">
        <v>0</v>
      </c>
      <c r="AI82" s="225">
        <v>0</v>
      </c>
      <c r="AJ82" s="225">
        <v>0</v>
      </c>
      <c r="AK82" s="225">
        <v>0</v>
      </c>
      <c r="AL82" s="225">
        <v>0</v>
      </c>
      <c r="AM82" s="225">
        <v>0</v>
      </c>
      <c r="AN82" s="225">
        <v>0</v>
      </c>
      <c r="AO82" s="225">
        <v>0</v>
      </c>
      <c r="AP82" s="225">
        <v>0</v>
      </c>
      <c r="AQ82" s="225">
        <v>0</v>
      </c>
      <c r="AR82" s="225">
        <v>0</v>
      </c>
      <c r="AS82" s="225">
        <v>0</v>
      </c>
      <c r="AT82" s="225">
        <v>0</v>
      </c>
      <c r="AU82" s="225">
        <v>0</v>
      </c>
      <c r="AV82" s="225">
        <v>0</v>
      </c>
      <c r="AW82" s="225">
        <v>0</v>
      </c>
      <c r="AX82" s="225">
        <v>0</v>
      </c>
      <c r="AY82" s="225">
        <v>0</v>
      </c>
      <c r="AZ82" s="225">
        <v>0</v>
      </c>
      <c r="BA82" s="225">
        <v>0</v>
      </c>
      <c r="BB82" s="225">
        <v>0</v>
      </c>
      <c r="BC82" s="225">
        <v>0</v>
      </c>
      <c r="BD82" s="225">
        <v>0</v>
      </c>
      <c r="BE82" s="225" t="s">
        <v>2314</v>
      </c>
    </row>
    <row r="83" spans="1:57" x14ac:dyDescent="0.25">
      <c r="A83" t="str">
        <f t="shared" si="1"/>
        <v>001000811</v>
      </c>
      <c r="B83" s="225" t="s">
        <v>2772</v>
      </c>
      <c r="C83" s="225" t="s">
        <v>2166</v>
      </c>
      <c r="D83" s="225" t="s">
        <v>2167</v>
      </c>
      <c r="E83" s="225" t="s">
        <v>2168</v>
      </c>
      <c r="F83" s="225" t="s">
        <v>2315</v>
      </c>
      <c r="G83" s="225">
        <v>0</v>
      </c>
      <c r="H83" s="225">
        <v>0</v>
      </c>
      <c r="I83" s="225">
        <v>0</v>
      </c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>
        <v>0</v>
      </c>
      <c r="Z83" s="225">
        <v>0</v>
      </c>
      <c r="AA83" s="225">
        <v>0</v>
      </c>
      <c r="AB83" s="225">
        <v>0</v>
      </c>
      <c r="AC83" s="225">
        <v>0</v>
      </c>
      <c r="AD83" s="225">
        <v>0</v>
      </c>
      <c r="AE83" s="225">
        <v>0</v>
      </c>
      <c r="AF83" s="225">
        <v>0</v>
      </c>
      <c r="AG83" s="225">
        <v>0</v>
      </c>
      <c r="AH83" s="225">
        <v>0</v>
      </c>
      <c r="AI83" s="225">
        <v>0</v>
      </c>
      <c r="AJ83" s="225">
        <v>0</v>
      </c>
      <c r="AK83" s="225">
        <v>0</v>
      </c>
      <c r="AL83" s="225">
        <v>0</v>
      </c>
      <c r="AM83" s="225">
        <v>0</v>
      </c>
      <c r="AN83" s="225">
        <v>0</v>
      </c>
      <c r="AO83" s="225">
        <v>0</v>
      </c>
      <c r="AP83" s="225">
        <v>0</v>
      </c>
      <c r="AQ83" s="225">
        <v>0</v>
      </c>
      <c r="AR83" s="225">
        <v>0</v>
      </c>
      <c r="AS83" s="225">
        <v>0</v>
      </c>
      <c r="AT83" s="225">
        <v>0</v>
      </c>
      <c r="AU83" s="225">
        <v>0</v>
      </c>
      <c r="AV83" s="225">
        <v>0</v>
      </c>
      <c r="AW83" s="225">
        <v>0</v>
      </c>
      <c r="AX83" s="225">
        <v>0</v>
      </c>
      <c r="AY83" s="225">
        <v>0</v>
      </c>
      <c r="AZ83" s="225">
        <v>0</v>
      </c>
      <c r="BA83" s="225">
        <v>0</v>
      </c>
      <c r="BB83" s="225">
        <v>0</v>
      </c>
      <c r="BC83" s="225">
        <v>0</v>
      </c>
      <c r="BD83" s="225">
        <v>0</v>
      </c>
      <c r="BE83" s="225" t="s">
        <v>2316</v>
      </c>
    </row>
    <row r="84" spans="1:57" x14ac:dyDescent="0.25">
      <c r="A84" t="str">
        <f t="shared" si="1"/>
        <v>001000351</v>
      </c>
      <c r="B84" s="225" t="s">
        <v>2772</v>
      </c>
      <c r="C84" s="225" t="s">
        <v>2166</v>
      </c>
      <c r="D84" s="225" t="s">
        <v>2167</v>
      </c>
      <c r="E84" s="225" t="s">
        <v>2168</v>
      </c>
      <c r="F84" s="225" t="s">
        <v>2317</v>
      </c>
      <c r="G84" s="225">
        <v>0</v>
      </c>
      <c r="H84" s="225">
        <v>0</v>
      </c>
      <c r="I84" s="225">
        <v>0</v>
      </c>
      <c r="J84" s="225"/>
      <c r="K84" s="225"/>
      <c r="L84" s="225"/>
      <c r="M84" s="225"/>
      <c r="N84" s="225"/>
      <c r="O84" s="225"/>
      <c r="P84" s="225"/>
      <c r="Q84" s="225"/>
      <c r="R84" s="225"/>
      <c r="S84" s="225"/>
      <c r="T84" s="225"/>
      <c r="U84" s="225"/>
      <c r="V84" s="225"/>
      <c r="W84" s="225"/>
      <c r="X84" s="225"/>
      <c r="Y84" s="225">
        <v>0</v>
      </c>
      <c r="Z84" s="225">
        <v>0</v>
      </c>
      <c r="AA84" s="225">
        <v>0</v>
      </c>
      <c r="AB84" s="225">
        <v>0</v>
      </c>
      <c r="AC84" s="225">
        <v>0</v>
      </c>
      <c r="AD84" s="225">
        <v>0</v>
      </c>
      <c r="AE84" s="225">
        <v>0</v>
      </c>
      <c r="AF84" s="225">
        <v>0</v>
      </c>
      <c r="AG84" s="225">
        <v>0</v>
      </c>
      <c r="AH84" s="225">
        <v>0</v>
      </c>
      <c r="AI84" s="225">
        <v>0</v>
      </c>
      <c r="AJ84" s="225">
        <v>0</v>
      </c>
      <c r="AK84" s="225">
        <v>0</v>
      </c>
      <c r="AL84" s="225">
        <v>0</v>
      </c>
      <c r="AM84" s="225">
        <v>0</v>
      </c>
      <c r="AN84" s="225">
        <v>0</v>
      </c>
      <c r="AO84" s="225">
        <v>0</v>
      </c>
      <c r="AP84" s="225">
        <v>0</v>
      </c>
      <c r="AQ84" s="225">
        <v>0</v>
      </c>
      <c r="AR84" s="225">
        <v>0</v>
      </c>
      <c r="AS84" s="225">
        <v>0</v>
      </c>
      <c r="AT84" s="225">
        <v>0</v>
      </c>
      <c r="AU84" s="225">
        <v>0</v>
      </c>
      <c r="AV84" s="225">
        <v>0</v>
      </c>
      <c r="AW84" s="225">
        <v>0</v>
      </c>
      <c r="AX84" s="225">
        <v>0</v>
      </c>
      <c r="AY84" s="225">
        <v>0</v>
      </c>
      <c r="AZ84" s="225">
        <v>0</v>
      </c>
      <c r="BA84" s="225">
        <v>0</v>
      </c>
      <c r="BB84" s="225">
        <v>0</v>
      </c>
      <c r="BC84" s="225">
        <v>0</v>
      </c>
      <c r="BD84" s="225">
        <v>0</v>
      </c>
      <c r="BE84" s="225" t="s">
        <v>238</v>
      </c>
    </row>
    <row r="85" spans="1:57" x14ac:dyDescent="0.25">
      <c r="A85" t="str">
        <f t="shared" si="1"/>
        <v>001000352</v>
      </c>
      <c r="B85" s="225" t="s">
        <v>2772</v>
      </c>
      <c r="C85" s="225" t="s">
        <v>2166</v>
      </c>
      <c r="D85" s="225" t="s">
        <v>2167</v>
      </c>
      <c r="E85" s="225" t="s">
        <v>2168</v>
      </c>
      <c r="F85" s="225" t="s">
        <v>2318</v>
      </c>
      <c r="G85" s="225">
        <v>0</v>
      </c>
      <c r="H85" s="225">
        <v>0</v>
      </c>
      <c r="I85" s="225">
        <v>0</v>
      </c>
      <c r="J85" s="225"/>
      <c r="K85" s="225"/>
      <c r="L85" s="225"/>
      <c r="M85" s="225"/>
      <c r="N85" s="225"/>
      <c r="O85" s="225"/>
      <c r="P85" s="225"/>
      <c r="Q85" s="225"/>
      <c r="R85" s="225"/>
      <c r="S85" s="225"/>
      <c r="T85" s="225"/>
      <c r="U85" s="225"/>
      <c r="V85" s="225"/>
      <c r="W85" s="225"/>
      <c r="X85" s="225"/>
      <c r="Y85" s="225">
        <v>0</v>
      </c>
      <c r="Z85" s="225">
        <v>0</v>
      </c>
      <c r="AA85" s="225">
        <v>0</v>
      </c>
      <c r="AB85" s="225">
        <v>0</v>
      </c>
      <c r="AC85" s="225">
        <v>0</v>
      </c>
      <c r="AD85" s="225">
        <v>0</v>
      </c>
      <c r="AE85" s="225">
        <v>0</v>
      </c>
      <c r="AF85" s="225">
        <v>0</v>
      </c>
      <c r="AG85" s="225">
        <v>0</v>
      </c>
      <c r="AH85" s="225">
        <v>0</v>
      </c>
      <c r="AI85" s="225">
        <v>0</v>
      </c>
      <c r="AJ85" s="225">
        <v>0</v>
      </c>
      <c r="AK85" s="225">
        <v>0</v>
      </c>
      <c r="AL85" s="225">
        <v>0</v>
      </c>
      <c r="AM85" s="225">
        <v>0</v>
      </c>
      <c r="AN85" s="225">
        <v>0</v>
      </c>
      <c r="AO85" s="225">
        <v>0</v>
      </c>
      <c r="AP85" s="225">
        <v>0</v>
      </c>
      <c r="AQ85" s="225">
        <v>0</v>
      </c>
      <c r="AR85" s="225">
        <v>0</v>
      </c>
      <c r="AS85" s="225">
        <v>0</v>
      </c>
      <c r="AT85" s="225">
        <v>0</v>
      </c>
      <c r="AU85" s="225">
        <v>0</v>
      </c>
      <c r="AV85" s="225">
        <v>0</v>
      </c>
      <c r="AW85" s="225">
        <v>0</v>
      </c>
      <c r="AX85" s="225">
        <v>0</v>
      </c>
      <c r="AY85" s="225">
        <v>0</v>
      </c>
      <c r="AZ85" s="225">
        <v>0</v>
      </c>
      <c r="BA85" s="225">
        <v>0</v>
      </c>
      <c r="BB85" s="225">
        <v>0</v>
      </c>
      <c r="BC85" s="225">
        <v>0</v>
      </c>
      <c r="BD85" s="225">
        <v>0</v>
      </c>
      <c r="BE85" s="225" t="s">
        <v>261</v>
      </c>
    </row>
    <row r="86" spans="1:57" x14ac:dyDescent="0.25">
      <c r="A86" t="str">
        <f t="shared" si="1"/>
        <v>001000812</v>
      </c>
      <c r="B86" s="225" t="s">
        <v>2772</v>
      </c>
      <c r="C86" s="225" t="s">
        <v>2166</v>
      </c>
      <c r="D86" s="225" t="s">
        <v>2167</v>
      </c>
      <c r="E86" s="225" t="s">
        <v>2168</v>
      </c>
      <c r="F86" s="225" t="s">
        <v>2319</v>
      </c>
      <c r="G86" s="225">
        <v>0</v>
      </c>
      <c r="H86" s="225">
        <v>0</v>
      </c>
      <c r="I86" s="225">
        <v>0</v>
      </c>
      <c r="J86" s="225"/>
      <c r="K86" s="225"/>
      <c r="L86" s="225"/>
      <c r="M86" s="225"/>
      <c r="N86" s="225"/>
      <c r="O86" s="225"/>
      <c r="P86" s="225"/>
      <c r="Q86" s="225"/>
      <c r="R86" s="225"/>
      <c r="S86" s="225"/>
      <c r="T86" s="225"/>
      <c r="U86" s="225"/>
      <c r="V86" s="225"/>
      <c r="W86" s="225"/>
      <c r="X86" s="225"/>
      <c r="Y86" s="225">
        <v>0</v>
      </c>
      <c r="Z86" s="225">
        <v>0</v>
      </c>
      <c r="AA86" s="225">
        <v>0</v>
      </c>
      <c r="AB86" s="225">
        <v>0</v>
      </c>
      <c r="AC86" s="225">
        <v>0</v>
      </c>
      <c r="AD86" s="225">
        <v>0</v>
      </c>
      <c r="AE86" s="225">
        <v>0</v>
      </c>
      <c r="AF86" s="225">
        <v>0</v>
      </c>
      <c r="AG86" s="225">
        <v>0</v>
      </c>
      <c r="AH86" s="225">
        <v>0</v>
      </c>
      <c r="AI86" s="225">
        <v>0</v>
      </c>
      <c r="AJ86" s="225">
        <v>0</v>
      </c>
      <c r="AK86" s="225">
        <v>0</v>
      </c>
      <c r="AL86" s="225">
        <v>0</v>
      </c>
      <c r="AM86" s="225">
        <v>0</v>
      </c>
      <c r="AN86" s="225">
        <v>0</v>
      </c>
      <c r="AO86" s="225">
        <v>0</v>
      </c>
      <c r="AP86" s="225">
        <v>0</v>
      </c>
      <c r="AQ86" s="225">
        <v>0</v>
      </c>
      <c r="AR86" s="225">
        <v>0</v>
      </c>
      <c r="AS86" s="225">
        <v>0</v>
      </c>
      <c r="AT86" s="225">
        <v>0</v>
      </c>
      <c r="AU86" s="225">
        <v>0</v>
      </c>
      <c r="AV86" s="225">
        <v>0</v>
      </c>
      <c r="AW86" s="225">
        <v>0</v>
      </c>
      <c r="AX86" s="225">
        <v>0</v>
      </c>
      <c r="AY86" s="225">
        <v>0</v>
      </c>
      <c r="AZ86" s="225">
        <v>0</v>
      </c>
      <c r="BA86" s="225">
        <v>0</v>
      </c>
      <c r="BB86" s="225">
        <v>0</v>
      </c>
      <c r="BC86" s="225">
        <v>0</v>
      </c>
      <c r="BD86" s="225">
        <v>0</v>
      </c>
      <c r="BE86" s="225" t="s">
        <v>2320</v>
      </c>
    </row>
    <row r="87" spans="1:57" x14ac:dyDescent="0.25">
      <c r="A87" t="str">
        <f t="shared" si="1"/>
        <v>001000353</v>
      </c>
      <c r="B87" s="225" t="s">
        <v>2772</v>
      </c>
      <c r="C87" s="225" t="s">
        <v>2166</v>
      </c>
      <c r="D87" s="225" t="s">
        <v>2167</v>
      </c>
      <c r="E87" s="225" t="s">
        <v>2168</v>
      </c>
      <c r="F87" s="225" t="s">
        <v>2321</v>
      </c>
      <c r="G87" s="225">
        <v>0</v>
      </c>
      <c r="H87" s="225">
        <v>0</v>
      </c>
      <c r="I87" s="225">
        <v>0</v>
      </c>
      <c r="J87" s="225"/>
      <c r="K87" s="225"/>
      <c r="L87" s="225"/>
      <c r="M87" s="225"/>
      <c r="N87" s="225"/>
      <c r="O87" s="225"/>
      <c r="P87" s="225"/>
      <c r="Q87" s="225"/>
      <c r="R87" s="225"/>
      <c r="S87" s="225"/>
      <c r="T87" s="225"/>
      <c r="U87" s="225"/>
      <c r="V87" s="225"/>
      <c r="W87" s="225"/>
      <c r="X87" s="225"/>
      <c r="Y87" s="225">
        <v>0</v>
      </c>
      <c r="Z87" s="225">
        <v>0</v>
      </c>
      <c r="AA87" s="225">
        <v>0</v>
      </c>
      <c r="AB87" s="225">
        <v>0</v>
      </c>
      <c r="AC87" s="225">
        <v>0</v>
      </c>
      <c r="AD87" s="225">
        <v>0</v>
      </c>
      <c r="AE87" s="225">
        <v>0</v>
      </c>
      <c r="AF87" s="225">
        <v>0</v>
      </c>
      <c r="AG87" s="225">
        <v>0</v>
      </c>
      <c r="AH87" s="225">
        <v>0</v>
      </c>
      <c r="AI87" s="225">
        <v>0</v>
      </c>
      <c r="AJ87" s="225">
        <v>0</v>
      </c>
      <c r="AK87" s="225">
        <v>0</v>
      </c>
      <c r="AL87" s="225">
        <v>0</v>
      </c>
      <c r="AM87" s="225">
        <v>0</v>
      </c>
      <c r="AN87" s="225">
        <v>0</v>
      </c>
      <c r="AO87" s="225">
        <v>0</v>
      </c>
      <c r="AP87" s="225">
        <v>0</v>
      </c>
      <c r="AQ87" s="225">
        <v>0</v>
      </c>
      <c r="AR87" s="225">
        <v>0</v>
      </c>
      <c r="AS87" s="225">
        <v>0</v>
      </c>
      <c r="AT87" s="225">
        <v>0</v>
      </c>
      <c r="AU87" s="225">
        <v>0</v>
      </c>
      <c r="AV87" s="225">
        <v>0</v>
      </c>
      <c r="AW87" s="225">
        <v>0</v>
      </c>
      <c r="AX87" s="225">
        <v>0</v>
      </c>
      <c r="AY87" s="225">
        <v>0</v>
      </c>
      <c r="AZ87" s="225">
        <v>0</v>
      </c>
      <c r="BA87" s="225">
        <v>0</v>
      </c>
      <c r="BB87" s="225">
        <v>0</v>
      </c>
      <c r="BC87" s="225">
        <v>0</v>
      </c>
      <c r="BD87" s="225">
        <v>0</v>
      </c>
      <c r="BE87" s="225" t="s">
        <v>242</v>
      </c>
    </row>
    <row r="88" spans="1:57" x14ac:dyDescent="0.25">
      <c r="A88" t="str">
        <f t="shared" si="1"/>
        <v>001000090</v>
      </c>
      <c r="B88" s="225" t="s">
        <v>2772</v>
      </c>
      <c r="C88" s="225" t="s">
        <v>2166</v>
      </c>
      <c r="D88" s="225" t="s">
        <v>2167</v>
      </c>
      <c r="E88" s="225" t="s">
        <v>2168</v>
      </c>
      <c r="F88" s="225" t="s">
        <v>2322</v>
      </c>
      <c r="G88" s="225">
        <v>0</v>
      </c>
      <c r="H88" s="225">
        <v>0</v>
      </c>
      <c r="I88" s="225">
        <v>0</v>
      </c>
      <c r="J88" s="225"/>
      <c r="K88" s="225"/>
      <c r="L88" s="225"/>
      <c r="M88" s="225"/>
      <c r="N88" s="225"/>
      <c r="O88" s="225"/>
      <c r="P88" s="225"/>
      <c r="Q88" s="225"/>
      <c r="R88" s="225"/>
      <c r="S88" s="225"/>
      <c r="T88" s="225"/>
      <c r="U88" s="225"/>
      <c r="V88" s="225"/>
      <c r="W88" s="225"/>
      <c r="X88" s="225"/>
      <c r="Y88" s="225">
        <v>0</v>
      </c>
      <c r="Z88" s="225">
        <v>0</v>
      </c>
      <c r="AA88" s="225">
        <v>0</v>
      </c>
      <c r="AB88" s="225">
        <v>0</v>
      </c>
      <c r="AC88" s="225">
        <v>0</v>
      </c>
      <c r="AD88" s="225">
        <v>0</v>
      </c>
      <c r="AE88" s="225">
        <v>0</v>
      </c>
      <c r="AF88" s="225">
        <v>0</v>
      </c>
      <c r="AG88" s="225">
        <v>0</v>
      </c>
      <c r="AH88" s="225">
        <v>0</v>
      </c>
      <c r="AI88" s="225">
        <v>0</v>
      </c>
      <c r="AJ88" s="225">
        <v>0</v>
      </c>
      <c r="AK88" s="225">
        <v>0</v>
      </c>
      <c r="AL88" s="225">
        <v>0</v>
      </c>
      <c r="AM88" s="225">
        <v>0</v>
      </c>
      <c r="AN88" s="225">
        <v>0</v>
      </c>
      <c r="AO88" s="225">
        <v>0</v>
      </c>
      <c r="AP88" s="225">
        <v>0</v>
      </c>
      <c r="AQ88" s="225">
        <v>0</v>
      </c>
      <c r="AR88" s="225">
        <v>0</v>
      </c>
      <c r="AS88" s="225">
        <v>0</v>
      </c>
      <c r="AT88" s="225">
        <v>0</v>
      </c>
      <c r="AU88" s="225">
        <v>0</v>
      </c>
      <c r="AV88" s="225">
        <v>0</v>
      </c>
      <c r="AW88" s="225">
        <v>0</v>
      </c>
      <c r="AX88" s="225">
        <v>0</v>
      </c>
      <c r="AY88" s="225">
        <v>0</v>
      </c>
      <c r="AZ88" s="225">
        <v>0</v>
      </c>
      <c r="BA88" s="225">
        <v>0</v>
      </c>
      <c r="BB88" s="225">
        <v>0</v>
      </c>
      <c r="BC88" s="225">
        <v>0</v>
      </c>
      <c r="BD88" s="225">
        <v>0</v>
      </c>
      <c r="BE88" s="225" t="s">
        <v>2323</v>
      </c>
    </row>
    <row r="89" spans="1:57" x14ac:dyDescent="0.25">
      <c r="A89" t="str">
        <f t="shared" si="1"/>
        <v>001000091</v>
      </c>
      <c r="B89" s="225" t="s">
        <v>2772</v>
      </c>
      <c r="C89" s="225" t="s">
        <v>2166</v>
      </c>
      <c r="D89" s="225" t="s">
        <v>2167</v>
      </c>
      <c r="E89" s="225" t="s">
        <v>2168</v>
      </c>
      <c r="F89" s="225" t="s">
        <v>2324</v>
      </c>
      <c r="G89" s="225">
        <v>0</v>
      </c>
      <c r="H89" s="225">
        <v>0</v>
      </c>
      <c r="I89" s="225">
        <v>0</v>
      </c>
      <c r="J89" s="225"/>
      <c r="K89" s="225"/>
      <c r="L89" s="225"/>
      <c r="M89" s="225"/>
      <c r="N89" s="225"/>
      <c r="O89" s="225"/>
      <c r="P89" s="225"/>
      <c r="Q89" s="225"/>
      <c r="R89" s="225"/>
      <c r="S89" s="225"/>
      <c r="T89" s="225"/>
      <c r="U89" s="225"/>
      <c r="V89" s="225"/>
      <c r="W89" s="225"/>
      <c r="X89" s="225"/>
      <c r="Y89" s="225">
        <v>0</v>
      </c>
      <c r="Z89" s="225">
        <v>0</v>
      </c>
      <c r="AA89" s="225">
        <v>0</v>
      </c>
      <c r="AB89" s="225">
        <v>0</v>
      </c>
      <c r="AC89" s="225">
        <v>0</v>
      </c>
      <c r="AD89" s="225">
        <v>0</v>
      </c>
      <c r="AE89" s="225">
        <v>0</v>
      </c>
      <c r="AF89" s="225">
        <v>0</v>
      </c>
      <c r="AG89" s="225">
        <v>0</v>
      </c>
      <c r="AH89" s="225">
        <v>0</v>
      </c>
      <c r="AI89" s="225">
        <v>0</v>
      </c>
      <c r="AJ89" s="225">
        <v>0</v>
      </c>
      <c r="AK89" s="225">
        <v>0</v>
      </c>
      <c r="AL89" s="225">
        <v>0</v>
      </c>
      <c r="AM89" s="225">
        <v>0</v>
      </c>
      <c r="AN89" s="225">
        <v>0</v>
      </c>
      <c r="AO89" s="225">
        <v>0</v>
      </c>
      <c r="AP89" s="225">
        <v>0</v>
      </c>
      <c r="AQ89" s="225">
        <v>0</v>
      </c>
      <c r="AR89" s="225">
        <v>0</v>
      </c>
      <c r="AS89" s="225">
        <v>0</v>
      </c>
      <c r="AT89" s="225">
        <v>0</v>
      </c>
      <c r="AU89" s="225">
        <v>0</v>
      </c>
      <c r="AV89" s="225">
        <v>0</v>
      </c>
      <c r="AW89" s="225">
        <v>0</v>
      </c>
      <c r="AX89" s="225">
        <v>0</v>
      </c>
      <c r="AY89" s="225">
        <v>0</v>
      </c>
      <c r="AZ89" s="225">
        <v>0</v>
      </c>
      <c r="BA89" s="225">
        <v>0</v>
      </c>
      <c r="BB89" s="225">
        <v>0</v>
      </c>
      <c r="BC89" s="225">
        <v>0</v>
      </c>
      <c r="BD89" s="225">
        <v>0</v>
      </c>
      <c r="BE89" s="225" t="s">
        <v>2325</v>
      </c>
    </row>
    <row r="90" spans="1:57" x14ac:dyDescent="0.25">
      <c r="A90" t="str">
        <f t="shared" si="1"/>
        <v>001000092</v>
      </c>
      <c r="B90" s="225" t="s">
        <v>2772</v>
      </c>
      <c r="C90" s="225" t="s">
        <v>2166</v>
      </c>
      <c r="D90" s="225" t="s">
        <v>2167</v>
      </c>
      <c r="E90" s="225" t="s">
        <v>2168</v>
      </c>
      <c r="F90" s="225" t="s">
        <v>2326</v>
      </c>
      <c r="G90" s="225">
        <v>0</v>
      </c>
      <c r="H90" s="225">
        <v>0</v>
      </c>
      <c r="I90" s="225">
        <v>0</v>
      </c>
      <c r="J90" s="225"/>
      <c r="K90" s="225"/>
      <c r="L90" s="225"/>
      <c r="M90" s="225"/>
      <c r="N90" s="225"/>
      <c r="O90" s="225"/>
      <c r="P90" s="225"/>
      <c r="Q90" s="225"/>
      <c r="R90" s="225"/>
      <c r="S90" s="225"/>
      <c r="T90" s="225"/>
      <c r="U90" s="225"/>
      <c r="V90" s="225"/>
      <c r="W90" s="225"/>
      <c r="X90" s="225"/>
      <c r="Y90" s="225">
        <v>0</v>
      </c>
      <c r="Z90" s="225">
        <v>0</v>
      </c>
      <c r="AA90" s="225">
        <v>0</v>
      </c>
      <c r="AB90" s="225">
        <v>0</v>
      </c>
      <c r="AC90" s="225">
        <v>0</v>
      </c>
      <c r="AD90" s="225">
        <v>0</v>
      </c>
      <c r="AE90" s="225">
        <v>0</v>
      </c>
      <c r="AF90" s="225">
        <v>0</v>
      </c>
      <c r="AG90" s="225">
        <v>0</v>
      </c>
      <c r="AH90" s="225">
        <v>0</v>
      </c>
      <c r="AI90" s="225">
        <v>0</v>
      </c>
      <c r="AJ90" s="225">
        <v>0</v>
      </c>
      <c r="AK90" s="225">
        <v>0</v>
      </c>
      <c r="AL90" s="225">
        <v>0</v>
      </c>
      <c r="AM90" s="225">
        <v>0</v>
      </c>
      <c r="AN90" s="225">
        <v>0</v>
      </c>
      <c r="AO90" s="225">
        <v>0</v>
      </c>
      <c r="AP90" s="225">
        <v>0</v>
      </c>
      <c r="AQ90" s="225">
        <v>0</v>
      </c>
      <c r="AR90" s="225">
        <v>0</v>
      </c>
      <c r="AS90" s="225">
        <v>0</v>
      </c>
      <c r="AT90" s="225">
        <v>0</v>
      </c>
      <c r="AU90" s="225">
        <v>0</v>
      </c>
      <c r="AV90" s="225">
        <v>0</v>
      </c>
      <c r="AW90" s="225">
        <v>0</v>
      </c>
      <c r="AX90" s="225">
        <v>0</v>
      </c>
      <c r="AY90" s="225">
        <v>0</v>
      </c>
      <c r="AZ90" s="225">
        <v>0</v>
      </c>
      <c r="BA90" s="225">
        <v>0</v>
      </c>
      <c r="BB90" s="225">
        <v>0</v>
      </c>
      <c r="BC90" s="225">
        <v>0</v>
      </c>
      <c r="BD90" s="225">
        <v>0</v>
      </c>
      <c r="BE90" s="225" t="s">
        <v>2327</v>
      </c>
    </row>
    <row r="91" spans="1:57" x14ac:dyDescent="0.25">
      <c r="A91" t="str">
        <f t="shared" si="1"/>
        <v>001000921</v>
      </c>
      <c r="B91" s="225" t="s">
        <v>2772</v>
      </c>
      <c r="C91" s="225" t="s">
        <v>2166</v>
      </c>
      <c r="D91" s="225" t="s">
        <v>2167</v>
      </c>
      <c r="E91" s="225" t="s">
        <v>2168</v>
      </c>
      <c r="F91" s="225" t="s">
        <v>2328</v>
      </c>
      <c r="G91" s="225">
        <v>0</v>
      </c>
      <c r="H91" s="225">
        <v>0</v>
      </c>
      <c r="I91" s="225">
        <v>0</v>
      </c>
      <c r="J91" s="225"/>
      <c r="K91" s="225"/>
      <c r="L91" s="225"/>
      <c r="M91" s="225"/>
      <c r="N91" s="225"/>
      <c r="O91" s="225"/>
      <c r="P91" s="225"/>
      <c r="Q91" s="225"/>
      <c r="R91" s="225"/>
      <c r="S91" s="225"/>
      <c r="T91" s="225"/>
      <c r="U91" s="225"/>
      <c r="V91" s="225"/>
      <c r="W91" s="225"/>
      <c r="X91" s="225"/>
      <c r="Y91" s="225">
        <v>0</v>
      </c>
      <c r="Z91" s="225">
        <v>0</v>
      </c>
      <c r="AA91" s="225">
        <v>0</v>
      </c>
      <c r="AB91" s="225">
        <v>0</v>
      </c>
      <c r="AC91" s="225">
        <v>0</v>
      </c>
      <c r="AD91" s="225">
        <v>0</v>
      </c>
      <c r="AE91" s="225">
        <v>0</v>
      </c>
      <c r="AF91" s="225">
        <v>0</v>
      </c>
      <c r="AG91" s="225">
        <v>0</v>
      </c>
      <c r="AH91" s="225">
        <v>0</v>
      </c>
      <c r="AI91" s="225">
        <v>0</v>
      </c>
      <c r="AJ91" s="225">
        <v>0</v>
      </c>
      <c r="AK91" s="225">
        <v>0</v>
      </c>
      <c r="AL91" s="225">
        <v>0</v>
      </c>
      <c r="AM91" s="225">
        <v>0</v>
      </c>
      <c r="AN91" s="225">
        <v>0</v>
      </c>
      <c r="AO91" s="225">
        <v>0</v>
      </c>
      <c r="AP91" s="225">
        <v>0</v>
      </c>
      <c r="AQ91" s="225">
        <v>0</v>
      </c>
      <c r="AR91" s="225">
        <v>0</v>
      </c>
      <c r="AS91" s="225">
        <v>0</v>
      </c>
      <c r="AT91" s="225">
        <v>0</v>
      </c>
      <c r="AU91" s="225">
        <v>0</v>
      </c>
      <c r="AV91" s="225">
        <v>0</v>
      </c>
      <c r="AW91" s="225">
        <v>0</v>
      </c>
      <c r="AX91" s="225">
        <v>0</v>
      </c>
      <c r="AY91" s="225">
        <v>0</v>
      </c>
      <c r="AZ91" s="225">
        <v>0</v>
      </c>
      <c r="BA91" s="225">
        <v>0</v>
      </c>
      <c r="BB91" s="225">
        <v>0</v>
      </c>
      <c r="BC91" s="225">
        <v>0</v>
      </c>
      <c r="BD91" s="225">
        <v>0</v>
      </c>
      <c r="BE91" s="225" t="s">
        <v>2329</v>
      </c>
    </row>
    <row r="92" spans="1:57" x14ac:dyDescent="0.25">
      <c r="A92" t="str">
        <f t="shared" si="1"/>
        <v>001000922</v>
      </c>
      <c r="B92" s="225" t="s">
        <v>2772</v>
      </c>
      <c r="C92" s="225" t="s">
        <v>2166</v>
      </c>
      <c r="D92" s="225" t="s">
        <v>2167</v>
      </c>
      <c r="E92" s="225" t="s">
        <v>2168</v>
      </c>
      <c r="F92" s="225" t="s">
        <v>2330</v>
      </c>
      <c r="G92" s="225">
        <v>0</v>
      </c>
      <c r="H92" s="225">
        <v>0</v>
      </c>
      <c r="I92" s="225">
        <v>0</v>
      </c>
      <c r="J92" s="225"/>
      <c r="K92" s="225"/>
      <c r="L92" s="225"/>
      <c r="M92" s="225"/>
      <c r="N92" s="225"/>
      <c r="O92" s="225"/>
      <c r="P92" s="225"/>
      <c r="Q92" s="225"/>
      <c r="R92" s="225"/>
      <c r="S92" s="225"/>
      <c r="T92" s="225"/>
      <c r="U92" s="225"/>
      <c r="V92" s="225"/>
      <c r="W92" s="225"/>
      <c r="X92" s="225"/>
      <c r="Y92" s="225">
        <v>0</v>
      </c>
      <c r="Z92" s="225">
        <v>0</v>
      </c>
      <c r="AA92" s="225">
        <v>0</v>
      </c>
      <c r="AB92" s="225">
        <v>0</v>
      </c>
      <c r="AC92" s="225">
        <v>0</v>
      </c>
      <c r="AD92" s="225">
        <v>0</v>
      </c>
      <c r="AE92" s="225">
        <v>0</v>
      </c>
      <c r="AF92" s="225">
        <v>0</v>
      </c>
      <c r="AG92" s="225">
        <v>0</v>
      </c>
      <c r="AH92" s="225">
        <v>0</v>
      </c>
      <c r="AI92" s="225">
        <v>0</v>
      </c>
      <c r="AJ92" s="225">
        <v>0</v>
      </c>
      <c r="AK92" s="225">
        <v>0</v>
      </c>
      <c r="AL92" s="225">
        <v>0</v>
      </c>
      <c r="AM92" s="225">
        <v>0</v>
      </c>
      <c r="AN92" s="225">
        <v>0</v>
      </c>
      <c r="AO92" s="225">
        <v>0</v>
      </c>
      <c r="AP92" s="225">
        <v>0</v>
      </c>
      <c r="AQ92" s="225">
        <v>0</v>
      </c>
      <c r="AR92" s="225">
        <v>0</v>
      </c>
      <c r="AS92" s="225">
        <v>0</v>
      </c>
      <c r="AT92" s="225">
        <v>0</v>
      </c>
      <c r="AU92" s="225">
        <v>0</v>
      </c>
      <c r="AV92" s="225">
        <v>0</v>
      </c>
      <c r="AW92" s="225">
        <v>0</v>
      </c>
      <c r="AX92" s="225">
        <v>0</v>
      </c>
      <c r="AY92" s="225">
        <v>0</v>
      </c>
      <c r="AZ92" s="225">
        <v>0</v>
      </c>
      <c r="BA92" s="225">
        <v>0</v>
      </c>
      <c r="BB92" s="225">
        <v>0</v>
      </c>
      <c r="BC92" s="225">
        <v>0</v>
      </c>
      <c r="BD92" s="225">
        <v>0</v>
      </c>
      <c r="BE92" s="225" t="s">
        <v>2331</v>
      </c>
    </row>
    <row r="93" spans="1:57" x14ac:dyDescent="0.25">
      <c r="A93" t="str">
        <f t="shared" si="1"/>
        <v>001000923</v>
      </c>
      <c r="B93" s="225" t="s">
        <v>2772</v>
      </c>
      <c r="C93" s="225" t="s">
        <v>2166</v>
      </c>
      <c r="D93" s="225" t="s">
        <v>2167</v>
      </c>
      <c r="E93" s="225" t="s">
        <v>2168</v>
      </c>
      <c r="F93" s="225" t="s">
        <v>2332</v>
      </c>
      <c r="G93" s="225">
        <v>0</v>
      </c>
      <c r="H93" s="225">
        <v>0</v>
      </c>
      <c r="I93" s="225">
        <v>0</v>
      </c>
      <c r="J93" s="225"/>
      <c r="K93" s="225"/>
      <c r="L93" s="225"/>
      <c r="M93" s="225"/>
      <c r="N93" s="225"/>
      <c r="O93" s="225"/>
      <c r="P93" s="225"/>
      <c r="Q93" s="225"/>
      <c r="R93" s="225"/>
      <c r="S93" s="225"/>
      <c r="T93" s="225"/>
      <c r="U93" s="225"/>
      <c r="V93" s="225"/>
      <c r="W93" s="225"/>
      <c r="X93" s="225"/>
      <c r="Y93" s="225">
        <v>0</v>
      </c>
      <c r="Z93" s="225">
        <v>0</v>
      </c>
      <c r="AA93" s="225">
        <v>0</v>
      </c>
      <c r="AB93" s="225">
        <v>0</v>
      </c>
      <c r="AC93" s="225">
        <v>0</v>
      </c>
      <c r="AD93" s="225">
        <v>0</v>
      </c>
      <c r="AE93" s="225">
        <v>0</v>
      </c>
      <c r="AF93" s="225">
        <v>0</v>
      </c>
      <c r="AG93" s="225">
        <v>0</v>
      </c>
      <c r="AH93" s="225">
        <v>0</v>
      </c>
      <c r="AI93" s="225">
        <v>0</v>
      </c>
      <c r="AJ93" s="225">
        <v>0</v>
      </c>
      <c r="AK93" s="225">
        <v>0</v>
      </c>
      <c r="AL93" s="225">
        <v>0</v>
      </c>
      <c r="AM93" s="225">
        <v>0</v>
      </c>
      <c r="AN93" s="225">
        <v>0</v>
      </c>
      <c r="AO93" s="225">
        <v>0</v>
      </c>
      <c r="AP93" s="225">
        <v>0</v>
      </c>
      <c r="AQ93" s="225">
        <v>0</v>
      </c>
      <c r="AR93" s="225">
        <v>0</v>
      </c>
      <c r="AS93" s="225">
        <v>0</v>
      </c>
      <c r="AT93" s="225">
        <v>0</v>
      </c>
      <c r="AU93" s="225">
        <v>0</v>
      </c>
      <c r="AV93" s="225">
        <v>0</v>
      </c>
      <c r="AW93" s="225">
        <v>0</v>
      </c>
      <c r="AX93" s="225">
        <v>0</v>
      </c>
      <c r="AY93" s="225">
        <v>0</v>
      </c>
      <c r="AZ93" s="225">
        <v>0</v>
      </c>
      <c r="BA93" s="225">
        <v>0</v>
      </c>
      <c r="BB93" s="225">
        <v>0</v>
      </c>
      <c r="BC93" s="225">
        <v>0</v>
      </c>
      <c r="BD93" s="225">
        <v>0</v>
      </c>
      <c r="BE93" s="225" t="s">
        <v>2333</v>
      </c>
    </row>
    <row r="94" spans="1:57" x14ac:dyDescent="0.25">
      <c r="A94" t="str">
        <f t="shared" si="1"/>
        <v>001000924</v>
      </c>
      <c r="B94" s="225" t="s">
        <v>2772</v>
      </c>
      <c r="C94" s="225" t="s">
        <v>2166</v>
      </c>
      <c r="D94" s="225" t="s">
        <v>2167</v>
      </c>
      <c r="E94" s="225" t="s">
        <v>2168</v>
      </c>
      <c r="F94" s="225" t="s">
        <v>2334</v>
      </c>
      <c r="G94" s="225">
        <v>0</v>
      </c>
      <c r="H94" s="225">
        <v>0</v>
      </c>
      <c r="I94" s="225">
        <v>0</v>
      </c>
      <c r="J94" s="225"/>
      <c r="K94" s="225"/>
      <c r="L94" s="225"/>
      <c r="M94" s="225"/>
      <c r="N94" s="225"/>
      <c r="O94" s="225"/>
      <c r="P94" s="225"/>
      <c r="Q94" s="225"/>
      <c r="R94" s="225"/>
      <c r="S94" s="225"/>
      <c r="T94" s="225"/>
      <c r="U94" s="225"/>
      <c r="V94" s="225"/>
      <c r="W94" s="225"/>
      <c r="X94" s="225"/>
      <c r="Y94" s="225">
        <v>0</v>
      </c>
      <c r="Z94" s="225">
        <v>0</v>
      </c>
      <c r="AA94" s="225">
        <v>0</v>
      </c>
      <c r="AB94" s="225">
        <v>0</v>
      </c>
      <c r="AC94" s="225">
        <v>0</v>
      </c>
      <c r="AD94" s="225">
        <v>0</v>
      </c>
      <c r="AE94" s="225">
        <v>0</v>
      </c>
      <c r="AF94" s="225">
        <v>0</v>
      </c>
      <c r="AG94" s="225">
        <v>0</v>
      </c>
      <c r="AH94" s="225">
        <v>0</v>
      </c>
      <c r="AI94" s="225">
        <v>0</v>
      </c>
      <c r="AJ94" s="225">
        <v>0</v>
      </c>
      <c r="AK94" s="225">
        <v>0</v>
      </c>
      <c r="AL94" s="225">
        <v>0</v>
      </c>
      <c r="AM94" s="225">
        <v>0</v>
      </c>
      <c r="AN94" s="225">
        <v>0</v>
      </c>
      <c r="AO94" s="225">
        <v>0</v>
      </c>
      <c r="AP94" s="225">
        <v>0</v>
      </c>
      <c r="AQ94" s="225">
        <v>0</v>
      </c>
      <c r="AR94" s="225">
        <v>0</v>
      </c>
      <c r="AS94" s="225">
        <v>0</v>
      </c>
      <c r="AT94" s="225">
        <v>0</v>
      </c>
      <c r="AU94" s="225">
        <v>0</v>
      </c>
      <c r="AV94" s="225">
        <v>0</v>
      </c>
      <c r="AW94" s="225">
        <v>0</v>
      </c>
      <c r="AX94" s="225">
        <v>0</v>
      </c>
      <c r="AY94" s="225">
        <v>0</v>
      </c>
      <c r="AZ94" s="225">
        <v>0</v>
      </c>
      <c r="BA94" s="225">
        <v>0</v>
      </c>
      <c r="BB94" s="225">
        <v>0</v>
      </c>
      <c r="BC94" s="225">
        <v>0</v>
      </c>
      <c r="BD94" s="225">
        <v>0</v>
      </c>
      <c r="BE94" s="225" t="s">
        <v>2335</v>
      </c>
    </row>
    <row r="95" spans="1:57" x14ac:dyDescent="0.25">
      <c r="A95" t="str">
        <f t="shared" si="1"/>
        <v>001000925</v>
      </c>
      <c r="B95" s="225" t="s">
        <v>2772</v>
      </c>
      <c r="C95" s="225" t="s">
        <v>2166</v>
      </c>
      <c r="D95" s="225" t="s">
        <v>2167</v>
      </c>
      <c r="E95" s="225" t="s">
        <v>2168</v>
      </c>
      <c r="F95" s="225" t="s">
        <v>2336</v>
      </c>
      <c r="G95" s="225">
        <v>0</v>
      </c>
      <c r="H95" s="225">
        <v>0</v>
      </c>
      <c r="I95" s="225">
        <v>0</v>
      </c>
      <c r="J95" s="225"/>
      <c r="K95" s="225"/>
      <c r="L95" s="225"/>
      <c r="M95" s="225"/>
      <c r="N95" s="225"/>
      <c r="O95" s="225"/>
      <c r="P95" s="225"/>
      <c r="Q95" s="225"/>
      <c r="R95" s="225"/>
      <c r="S95" s="225"/>
      <c r="T95" s="225"/>
      <c r="U95" s="225"/>
      <c r="V95" s="225"/>
      <c r="W95" s="225"/>
      <c r="X95" s="225"/>
      <c r="Y95" s="225">
        <v>0</v>
      </c>
      <c r="Z95" s="225">
        <v>0</v>
      </c>
      <c r="AA95" s="225">
        <v>0</v>
      </c>
      <c r="AB95" s="225">
        <v>0</v>
      </c>
      <c r="AC95" s="225">
        <v>0</v>
      </c>
      <c r="AD95" s="225">
        <v>0</v>
      </c>
      <c r="AE95" s="225">
        <v>0</v>
      </c>
      <c r="AF95" s="225">
        <v>0</v>
      </c>
      <c r="AG95" s="225">
        <v>0</v>
      </c>
      <c r="AH95" s="225">
        <v>0</v>
      </c>
      <c r="AI95" s="225">
        <v>0</v>
      </c>
      <c r="AJ95" s="225">
        <v>0</v>
      </c>
      <c r="AK95" s="225">
        <v>0</v>
      </c>
      <c r="AL95" s="225">
        <v>0</v>
      </c>
      <c r="AM95" s="225">
        <v>0</v>
      </c>
      <c r="AN95" s="225">
        <v>0</v>
      </c>
      <c r="AO95" s="225">
        <v>0</v>
      </c>
      <c r="AP95" s="225">
        <v>0</v>
      </c>
      <c r="AQ95" s="225">
        <v>0</v>
      </c>
      <c r="AR95" s="225">
        <v>0</v>
      </c>
      <c r="AS95" s="225">
        <v>0</v>
      </c>
      <c r="AT95" s="225">
        <v>0</v>
      </c>
      <c r="AU95" s="225">
        <v>0</v>
      </c>
      <c r="AV95" s="225">
        <v>0</v>
      </c>
      <c r="AW95" s="225">
        <v>0</v>
      </c>
      <c r="AX95" s="225">
        <v>0</v>
      </c>
      <c r="AY95" s="225">
        <v>0</v>
      </c>
      <c r="AZ95" s="225">
        <v>0</v>
      </c>
      <c r="BA95" s="225">
        <v>0</v>
      </c>
      <c r="BB95" s="225">
        <v>0</v>
      </c>
      <c r="BC95" s="225">
        <v>0</v>
      </c>
      <c r="BD95" s="225">
        <v>0</v>
      </c>
      <c r="BE95" s="225" t="s">
        <v>2337</v>
      </c>
    </row>
    <row r="96" spans="1:57" x14ac:dyDescent="0.25">
      <c r="A96" t="str">
        <f t="shared" si="1"/>
        <v>001000093</v>
      </c>
      <c r="B96" s="225" t="s">
        <v>2772</v>
      </c>
      <c r="C96" s="225" t="s">
        <v>2166</v>
      </c>
      <c r="D96" s="225" t="s">
        <v>2167</v>
      </c>
      <c r="E96" s="225" t="s">
        <v>2168</v>
      </c>
      <c r="F96" s="225" t="s">
        <v>2338</v>
      </c>
      <c r="G96" s="225">
        <v>0</v>
      </c>
      <c r="H96" s="225">
        <v>0</v>
      </c>
      <c r="I96" s="225">
        <v>0</v>
      </c>
      <c r="J96" s="225"/>
      <c r="K96" s="225"/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>
        <v>0</v>
      </c>
      <c r="Z96" s="225">
        <v>0</v>
      </c>
      <c r="AA96" s="225">
        <v>0</v>
      </c>
      <c r="AB96" s="225">
        <v>0</v>
      </c>
      <c r="AC96" s="225">
        <v>0</v>
      </c>
      <c r="AD96" s="225">
        <v>0</v>
      </c>
      <c r="AE96" s="225">
        <v>0</v>
      </c>
      <c r="AF96" s="225">
        <v>0</v>
      </c>
      <c r="AG96" s="225">
        <v>0</v>
      </c>
      <c r="AH96" s="225">
        <v>0</v>
      </c>
      <c r="AI96" s="225">
        <v>0</v>
      </c>
      <c r="AJ96" s="225">
        <v>0</v>
      </c>
      <c r="AK96" s="225">
        <v>0</v>
      </c>
      <c r="AL96" s="225">
        <v>0</v>
      </c>
      <c r="AM96" s="225">
        <v>0</v>
      </c>
      <c r="AN96" s="225">
        <v>0</v>
      </c>
      <c r="AO96" s="225">
        <v>0</v>
      </c>
      <c r="AP96" s="225">
        <v>0</v>
      </c>
      <c r="AQ96" s="225">
        <v>0</v>
      </c>
      <c r="AR96" s="225">
        <v>0</v>
      </c>
      <c r="AS96" s="225">
        <v>0</v>
      </c>
      <c r="AT96" s="225">
        <v>0</v>
      </c>
      <c r="AU96" s="225">
        <v>0</v>
      </c>
      <c r="AV96" s="225">
        <v>0</v>
      </c>
      <c r="AW96" s="225">
        <v>0</v>
      </c>
      <c r="AX96" s="225">
        <v>0</v>
      </c>
      <c r="AY96" s="225">
        <v>0</v>
      </c>
      <c r="AZ96" s="225">
        <v>0</v>
      </c>
      <c r="BA96" s="225">
        <v>0</v>
      </c>
      <c r="BB96" s="225">
        <v>0</v>
      </c>
      <c r="BC96" s="225">
        <v>0</v>
      </c>
      <c r="BD96" s="225">
        <v>0</v>
      </c>
      <c r="BE96" s="225" t="s">
        <v>276</v>
      </c>
    </row>
    <row r="97" spans="1:57" x14ac:dyDescent="0.25">
      <c r="A97" t="str">
        <f t="shared" si="1"/>
        <v>001000931</v>
      </c>
      <c r="B97" s="225" t="s">
        <v>2772</v>
      </c>
      <c r="C97" s="225" t="s">
        <v>2166</v>
      </c>
      <c r="D97" s="225" t="s">
        <v>2167</v>
      </c>
      <c r="E97" s="225" t="s">
        <v>2168</v>
      </c>
      <c r="F97" s="225" t="s">
        <v>2339</v>
      </c>
      <c r="G97" s="225">
        <v>0</v>
      </c>
      <c r="H97" s="225">
        <v>0</v>
      </c>
      <c r="I97" s="225">
        <v>0</v>
      </c>
      <c r="J97" s="225"/>
      <c r="K97" s="225"/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>
        <v>0</v>
      </c>
      <c r="Z97" s="225">
        <v>0</v>
      </c>
      <c r="AA97" s="225">
        <v>0</v>
      </c>
      <c r="AB97" s="225">
        <v>0</v>
      </c>
      <c r="AC97" s="225">
        <v>0</v>
      </c>
      <c r="AD97" s="225">
        <v>0</v>
      </c>
      <c r="AE97" s="225">
        <v>0</v>
      </c>
      <c r="AF97" s="225">
        <v>0</v>
      </c>
      <c r="AG97" s="225">
        <v>0</v>
      </c>
      <c r="AH97" s="225">
        <v>0</v>
      </c>
      <c r="AI97" s="225">
        <v>0</v>
      </c>
      <c r="AJ97" s="225">
        <v>0</v>
      </c>
      <c r="AK97" s="225">
        <v>0</v>
      </c>
      <c r="AL97" s="225">
        <v>0</v>
      </c>
      <c r="AM97" s="225">
        <v>0</v>
      </c>
      <c r="AN97" s="225">
        <v>0</v>
      </c>
      <c r="AO97" s="225">
        <v>0</v>
      </c>
      <c r="AP97" s="225">
        <v>0</v>
      </c>
      <c r="AQ97" s="225">
        <v>0</v>
      </c>
      <c r="AR97" s="225">
        <v>0</v>
      </c>
      <c r="AS97" s="225">
        <v>0</v>
      </c>
      <c r="AT97" s="225">
        <v>0</v>
      </c>
      <c r="AU97" s="225">
        <v>0</v>
      </c>
      <c r="AV97" s="225">
        <v>0</v>
      </c>
      <c r="AW97" s="225">
        <v>0</v>
      </c>
      <c r="AX97" s="225">
        <v>0</v>
      </c>
      <c r="AY97" s="225">
        <v>0</v>
      </c>
      <c r="AZ97" s="225">
        <v>0</v>
      </c>
      <c r="BA97" s="225">
        <v>0</v>
      </c>
      <c r="BB97" s="225">
        <v>0</v>
      </c>
      <c r="BC97" s="225">
        <v>0</v>
      </c>
      <c r="BD97" s="225">
        <v>0</v>
      </c>
      <c r="BE97" s="225" t="s">
        <v>2340</v>
      </c>
    </row>
    <row r="98" spans="1:57" x14ac:dyDescent="0.25">
      <c r="A98" t="str">
        <f t="shared" si="1"/>
        <v>001000932</v>
      </c>
      <c r="B98" s="225" t="s">
        <v>2772</v>
      </c>
      <c r="C98" s="225" t="s">
        <v>2166</v>
      </c>
      <c r="D98" s="225" t="s">
        <v>2167</v>
      </c>
      <c r="E98" s="225" t="s">
        <v>2168</v>
      </c>
      <c r="F98" s="225" t="s">
        <v>2341</v>
      </c>
      <c r="G98" s="225">
        <v>0</v>
      </c>
      <c r="H98" s="225">
        <v>0</v>
      </c>
      <c r="I98" s="225">
        <v>0</v>
      </c>
      <c r="J98" s="225"/>
      <c r="K98" s="225"/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>
        <v>0</v>
      </c>
      <c r="Z98" s="225">
        <v>0</v>
      </c>
      <c r="AA98" s="225">
        <v>0</v>
      </c>
      <c r="AB98" s="225">
        <v>0</v>
      </c>
      <c r="AC98" s="225">
        <v>0</v>
      </c>
      <c r="AD98" s="225">
        <v>0</v>
      </c>
      <c r="AE98" s="225">
        <v>0</v>
      </c>
      <c r="AF98" s="225">
        <v>0</v>
      </c>
      <c r="AG98" s="225">
        <v>0</v>
      </c>
      <c r="AH98" s="225">
        <v>0</v>
      </c>
      <c r="AI98" s="225">
        <v>0</v>
      </c>
      <c r="AJ98" s="225">
        <v>0</v>
      </c>
      <c r="AK98" s="225">
        <v>0</v>
      </c>
      <c r="AL98" s="225">
        <v>0</v>
      </c>
      <c r="AM98" s="225">
        <v>0</v>
      </c>
      <c r="AN98" s="225">
        <v>0</v>
      </c>
      <c r="AO98" s="225">
        <v>0</v>
      </c>
      <c r="AP98" s="225">
        <v>0</v>
      </c>
      <c r="AQ98" s="225">
        <v>0</v>
      </c>
      <c r="AR98" s="225">
        <v>0</v>
      </c>
      <c r="AS98" s="225">
        <v>0</v>
      </c>
      <c r="AT98" s="225">
        <v>0</v>
      </c>
      <c r="AU98" s="225">
        <v>0</v>
      </c>
      <c r="AV98" s="225">
        <v>0</v>
      </c>
      <c r="AW98" s="225">
        <v>0</v>
      </c>
      <c r="AX98" s="225">
        <v>0</v>
      </c>
      <c r="AY98" s="225">
        <v>0</v>
      </c>
      <c r="AZ98" s="225">
        <v>0</v>
      </c>
      <c r="BA98" s="225">
        <v>0</v>
      </c>
      <c r="BB98" s="225">
        <v>0</v>
      </c>
      <c r="BC98" s="225">
        <v>0</v>
      </c>
      <c r="BD98" s="225">
        <v>0</v>
      </c>
      <c r="BE98" s="225" t="s">
        <v>278</v>
      </c>
    </row>
    <row r="99" spans="1:57" x14ac:dyDescent="0.25">
      <c r="A99" t="str">
        <f t="shared" si="1"/>
        <v>001000094</v>
      </c>
      <c r="B99" s="225" t="s">
        <v>2772</v>
      </c>
      <c r="C99" s="225" t="s">
        <v>2166</v>
      </c>
      <c r="D99" s="225" t="s">
        <v>2167</v>
      </c>
      <c r="E99" s="225" t="s">
        <v>2168</v>
      </c>
      <c r="F99" s="225" t="s">
        <v>2342</v>
      </c>
      <c r="G99" s="225">
        <v>0</v>
      </c>
      <c r="H99" s="225">
        <v>0</v>
      </c>
      <c r="I99" s="225">
        <v>0</v>
      </c>
      <c r="J99" s="225"/>
      <c r="K99" s="225"/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>
        <v>0</v>
      </c>
      <c r="Z99" s="225">
        <v>0</v>
      </c>
      <c r="AA99" s="225">
        <v>0</v>
      </c>
      <c r="AB99" s="225">
        <v>0</v>
      </c>
      <c r="AC99" s="225">
        <v>0</v>
      </c>
      <c r="AD99" s="225">
        <v>0</v>
      </c>
      <c r="AE99" s="225">
        <v>0</v>
      </c>
      <c r="AF99" s="225">
        <v>0</v>
      </c>
      <c r="AG99" s="225">
        <v>0</v>
      </c>
      <c r="AH99" s="225">
        <v>0</v>
      </c>
      <c r="AI99" s="225">
        <v>0</v>
      </c>
      <c r="AJ99" s="225">
        <v>0</v>
      </c>
      <c r="AK99" s="225">
        <v>0</v>
      </c>
      <c r="AL99" s="225">
        <v>0</v>
      </c>
      <c r="AM99" s="225">
        <v>0</v>
      </c>
      <c r="AN99" s="225">
        <v>0</v>
      </c>
      <c r="AO99" s="225">
        <v>0</v>
      </c>
      <c r="AP99" s="225">
        <v>0</v>
      </c>
      <c r="AQ99" s="225">
        <v>0</v>
      </c>
      <c r="AR99" s="225">
        <v>0</v>
      </c>
      <c r="AS99" s="225">
        <v>0</v>
      </c>
      <c r="AT99" s="225">
        <v>0</v>
      </c>
      <c r="AU99" s="225">
        <v>0</v>
      </c>
      <c r="AV99" s="225">
        <v>0</v>
      </c>
      <c r="AW99" s="225">
        <v>0</v>
      </c>
      <c r="AX99" s="225">
        <v>0</v>
      </c>
      <c r="AY99" s="225">
        <v>0</v>
      </c>
      <c r="AZ99" s="225">
        <v>0</v>
      </c>
      <c r="BA99" s="225">
        <v>0</v>
      </c>
      <c r="BB99" s="225">
        <v>0</v>
      </c>
      <c r="BC99" s="225">
        <v>0</v>
      </c>
      <c r="BD99" s="225">
        <v>0</v>
      </c>
      <c r="BE99" s="225" t="s">
        <v>2343</v>
      </c>
    </row>
    <row r="100" spans="1:57" x14ac:dyDescent="0.25">
      <c r="A100" t="str">
        <f t="shared" si="1"/>
        <v>001000941</v>
      </c>
      <c r="B100" s="225" t="s">
        <v>2772</v>
      </c>
      <c r="C100" s="225" t="s">
        <v>2166</v>
      </c>
      <c r="D100" s="225" t="s">
        <v>2167</v>
      </c>
      <c r="E100" s="225" t="s">
        <v>2168</v>
      </c>
      <c r="F100" s="225" t="s">
        <v>2344</v>
      </c>
      <c r="G100" s="225">
        <v>0</v>
      </c>
      <c r="H100" s="225">
        <v>0</v>
      </c>
      <c r="I100" s="225">
        <v>0</v>
      </c>
      <c r="J100" s="225"/>
      <c r="K100" s="225"/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>
        <v>0</v>
      </c>
      <c r="Z100" s="225">
        <v>0</v>
      </c>
      <c r="AA100" s="225">
        <v>0</v>
      </c>
      <c r="AB100" s="225">
        <v>0</v>
      </c>
      <c r="AC100" s="225">
        <v>0</v>
      </c>
      <c r="AD100" s="225">
        <v>0</v>
      </c>
      <c r="AE100" s="225">
        <v>0</v>
      </c>
      <c r="AF100" s="225">
        <v>0</v>
      </c>
      <c r="AG100" s="225">
        <v>0</v>
      </c>
      <c r="AH100" s="225">
        <v>0</v>
      </c>
      <c r="AI100" s="225">
        <v>0</v>
      </c>
      <c r="AJ100" s="225">
        <v>0</v>
      </c>
      <c r="AK100" s="225">
        <v>0</v>
      </c>
      <c r="AL100" s="225">
        <v>0</v>
      </c>
      <c r="AM100" s="225">
        <v>0</v>
      </c>
      <c r="AN100" s="225">
        <v>0</v>
      </c>
      <c r="AO100" s="225">
        <v>0</v>
      </c>
      <c r="AP100" s="225">
        <v>0</v>
      </c>
      <c r="AQ100" s="225">
        <v>0</v>
      </c>
      <c r="AR100" s="225">
        <v>0</v>
      </c>
      <c r="AS100" s="225">
        <v>0</v>
      </c>
      <c r="AT100" s="225">
        <v>0</v>
      </c>
      <c r="AU100" s="225">
        <v>0</v>
      </c>
      <c r="AV100" s="225">
        <v>0</v>
      </c>
      <c r="AW100" s="225">
        <v>0</v>
      </c>
      <c r="AX100" s="225">
        <v>0</v>
      </c>
      <c r="AY100" s="225">
        <v>0</v>
      </c>
      <c r="AZ100" s="225">
        <v>0</v>
      </c>
      <c r="BA100" s="225">
        <v>0</v>
      </c>
      <c r="BB100" s="225">
        <v>0</v>
      </c>
      <c r="BC100" s="225">
        <v>0</v>
      </c>
      <c r="BD100" s="225">
        <v>0</v>
      </c>
      <c r="BE100" s="225" t="s">
        <v>2345</v>
      </c>
    </row>
    <row r="101" spans="1:57" x14ac:dyDescent="0.25">
      <c r="A101" t="str">
        <f t="shared" si="1"/>
        <v>001000942</v>
      </c>
      <c r="B101" s="225" t="s">
        <v>2772</v>
      </c>
      <c r="C101" s="225" t="s">
        <v>2166</v>
      </c>
      <c r="D101" s="225" t="s">
        <v>2167</v>
      </c>
      <c r="E101" s="225" t="s">
        <v>2168</v>
      </c>
      <c r="F101" s="225" t="s">
        <v>2346</v>
      </c>
      <c r="G101" s="225">
        <v>0</v>
      </c>
      <c r="H101" s="225">
        <v>0</v>
      </c>
      <c r="I101" s="225">
        <v>0</v>
      </c>
      <c r="J101" s="225"/>
      <c r="K101" s="225"/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>
        <v>0</v>
      </c>
      <c r="Z101" s="225">
        <v>0</v>
      </c>
      <c r="AA101" s="225">
        <v>0</v>
      </c>
      <c r="AB101" s="225">
        <v>0</v>
      </c>
      <c r="AC101" s="225">
        <v>0</v>
      </c>
      <c r="AD101" s="225">
        <v>0</v>
      </c>
      <c r="AE101" s="225">
        <v>0</v>
      </c>
      <c r="AF101" s="225">
        <v>0</v>
      </c>
      <c r="AG101" s="225">
        <v>0</v>
      </c>
      <c r="AH101" s="225">
        <v>0</v>
      </c>
      <c r="AI101" s="225">
        <v>0</v>
      </c>
      <c r="AJ101" s="225">
        <v>0</v>
      </c>
      <c r="AK101" s="225">
        <v>0</v>
      </c>
      <c r="AL101" s="225">
        <v>0</v>
      </c>
      <c r="AM101" s="225">
        <v>0</v>
      </c>
      <c r="AN101" s="225">
        <v>0</v>
      </c>
      <c r="AO101" s="225">
        <v>0</v>
      </c>
      <c r="AP101" s="225">
        <v>0</v>
      </c>
      <c r="AQ101" s="225">
        <v>0</v>
      </c>
      <c r="AR101" s="225">
        <v>0</v>
      </c>
      <c r="AS101" s="225">
        <v>0</v>
      </c>
      <c r="AT101" s="225">
        <v>0</v>
      </c>
      <c r="AU101" s="225">
        <v>0</v>
      </c>
      <c r="AV101" s="225">
        <v>0</v>
      </c>
      <c r="AW101" s="225">
        <v>0</v>
      </c>
      <c r="AX101" s="225">
        <v>0</v>
      </c>
      <c r="AY101" s="225">
        <v>0</v>
      </c>
      <c r="AZ101" s="225">
        <v>0</v>
      </c>
      <c r="BA101" s="225">
        <v>0</v>
      </c>
      <c r="BB101" s="225">
        <v>0</v>
      </c>
      <c r="BC101" s="225">
        <v>0</v>
      </c>
      <c r="BD101" s="225">
        <v>0</v>
      </c>
      <c r="BE101" s="225" t="s">
        <v>2347</v>
      </c>
    </row>
    <row r="102" spans="1:57" x14ac:dyDescent="0.25">
      <c r="A102" t="str">
        <f t="shared" si="1"/>
        <v>001000100</v>
      </c>
      <c r="B102" s="225" t="s">
        <v>2772</v>
      </c>
      <c r="C102" s="225" t="s">
        <v>2166</v>
      </c>
      <c r="D102" s="225" t="s">
        <v>2167</v>
      </c>
      <c r="E102" s="225" t="s">
        <v>2168</v>
      </c>
      <c r="F102" s="225" t="s">
        <v>2348</v>
      </c>
      <c r="G102" s="225">
        <v>0</v>
      </c>
      <c r="H102" s="225">
        <v>0</v>
      </c>
      <c r="I102" s="225">
        <v>0</v>
      </c>
      <c r="J102" s="225"/>
      <c r="K102" s="225"/>
      <c r="L102" s="225"/>
      <c r="M102" s="225"/>
      <c r="N102" s="225"/>
      <c r="O102" s="225"/>
      <c r="P102" s="225"/>
      <c r="Q102" s="225"/>
      <c r="R102" s="225"/>
      <c r="S102" s="225"/>
      <c r="T102" s="225"/>
      <c r="U102" s="225"/>
      <c r="V102" s="225"/>
      <c r="W102" s="225"/>
      <c r="X102" s="225"/>
      <c r="Y102" s="225">
        <v>0</v>
      </c>
      <c r="Z102" s="225">
        <v>0</v>
      </c>
      <c r="AA102" s="225">
        <v>0</v>
      </c>
      <c r="AB102" s="225">
        <v>0</v>
      </c>
      <c r="AC102" s="225">
        <v>0</v>
      </c>
      <c r="AD102" s="225">
        <v>0</v>
      </c>
      <c r="AE102" s="225">
        <v>0</v>
      </c>
      <c r="AF102" s="225">
        <v>0</v>
      </c>
      <c r="AG102" s="225">
        <v>0</v>
      </c>
      <c r="AH102" s="225">
        <v>0</v>
      </c>
      <c r="AI102" s="225">
        <v>0</v>
      </c>
      <c r="AJ102" s="225">
        <v>0</v>
      </c>
      <c r="AK102" s="225">
        <v>0</v>
      </c>
      <c r="AL102" s="225">
        <v>0</v>
      </c>
      <c r="AM102" s="225">
        <v>0</v>
      </c>
      <c r="AN102" s="225">
        <v>0</v>
      </c>
      <c r="AO102" s="225">
        <v>0</v>
      </c>
      <c r="AP102" s="225">
        <v>0</v>
      </c>
      <c r="AQ102" s="225">
        <v>0</v>
      </c>
      <c r="AR102" s="225">
        <v>0</v>
      </c>
      <c r="AS102" s="225">
        <v>0</v>
      </c>
      <c r="AT102" s="225">
        <v>0</v>
      </c>
      <c r="AU102" s="225">
        <v>0</v>
      </c>
      <c r="AV102" s="225">
        <v>0</v>
      </c>
      <c r="AW102" s="225">
        <v>0</v>
      </c>
      <c r="AX102" s="225">
        <v>0</v>
      </c>
      <c r="AY102" s="225">
        <v>0</v>
      </c>
      <c r="AZ102" s="225">
        <v>0</v>
      </c>
      <c r="BA102" s="225">
        <v>0</v>
      </c>
      <c r="BB102" s="225">
        <v>0</v>
      </c>
      <c r="BC102" s="225">
        <v>0</v>
      </c>
      <c r="BD102" s="225">
        <v>0</v>
      </c>
      <c r="BE102" s="225" t="s">
        <v>2349</v>
      </c>
    </row>
    <row r="103" spans="1:57" x14ac:dyDescent="0.25">
      <c r="A103" t="str">
        <f t="shared" si="1"/>
        <v>001000101</v>
      </c>
      <c r="B103" s="225" t="s">
        <v>2772</v>
      </c>
      <c r="C103" s="225" t="s">
        <v>2166</v>
      </c>
      <c r="D103" s="225" t="s">
        <v>2167</v>
      </c>
      <c r="E103" s="225" t="s">
        <v>2168</v>
      </c>
      <c r="F103" s="225" t="s">
        <v>2350</v>
      </c>
      <c r="G103" s="225">
        <v>0</v>
      </c>
      <c r="H103" s="225">
        <v>0</v>
      </c>
      <c r="I103" s="225">
        <v>0</v>
      </c>
      <c r="J103" s="225"/>
      <c r="K103" s="225"/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>
        <v>0</v>
      </c>
      <c r="Z103" s="225">
        <v>0</v>
      </c>
      <c r="AA103" s="225">
        <v>0</v>
      </c>
      <c r="AB103" s="225">
        <v>0</v>
      </c>
      <c r="AC103" s="225">
        <v>0</v>
      </c>
      <c r="AD103" s="225">
        <v>0</v>
      </c>
      <c r="AE103" s="225">
        <v>0</v>
      </c>
      <c r="AF103" s="225">
        <v>0</v>
      </c>
      <c r="AG103" s="225">
        <v>0</v>
      </c>
      <c r="AH103" s="225">
        <v>0</v>
      </c>
      <c r="AI103" s="225">
        <v>0</v>
      </c>
      <c r="AJ103" s="225">
        <v>0</v>
      </c>
      <c r="AK103" s="225">
        <v>0</v>
      </c>
      <c r="AL103" s="225">
        <v>0</v>
      </c>
      <c r="AM103" s="225">
        <v>0</v>
      </c>
      <c r="AN103" s="225">
        <v>0</v>
      </c>
      <c r="AO103" s="225">
        <v>0</v>
      </c>
      <c r="AP103" s="225">
        <v>0</v>
      </c>
      <c r="AQ103" s="225">
        <v>0</v>
      </c>
      <c r="AR103" s="225">
        <v>0</v>
      </c>
      <c r="AS103" s="225">
        <v>0</v>
      </c>
      <c r="AT103" s="225">
        <v>0</v>
      </c>
      <c r="AU103" s="225">
        <v>0</v>
      </c>
      <c r="AV103" s="225">
        <v>0</v>
      </c>
      <c r="AW103" s="225">
        <v>0</v>
      </c>
      <c r="AX103" s="225">
        <v>0</v>
      </c>
      <c r="AY103" s="225">
        <v>0</v>
      </c>
      <c r="AZ103" s="225">
        <v>0</v>
      </c>
      <c r="BA103" s="225">
        <v>0</v>
      </c>
      <c r="BB103" s="225">
        <v>0</v>
      </c>
      <c r="BC103" s="225">
        <v>0</v>
      </c>
      <c r="BD103" s="225">
        <v>0</v>
      </c>
      <c r="BE103" s="225" t="s">
        <v>2351</v>
      </c>
    </row>
    <row r="104" spans="1:57" x14ac:dyDescent="0.25">
      <c r="A104" t="str">
        <f t="shared" si="1"/>
        <v>001000102</v>
      </c>
      <c r="B104" s="225" t="s">
        <v>2772</v>
      </c>
      <c r="C104" s="225" t="s">
        <v>2166</v>
      </c>
      <c r="D104" s="225" t="s">
        <v>2167</v>
      </c>
      <c r="E104" s="225" t="s">
        <v>2168</v>
      </c>
      <c r="F104" s="225" t="s">
        <v>2352</v>
      </c>
      <c r="G104" s="225">
        <v>0</v>
      </c>
      <c r="H104" s="225">
        <v>0</v>
      </c>
      <c r="I104" s="225">
        <v>0</v>
      </c>
      <c r="J104" s="225"/>
      <c r="K104" s="225"/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>
        <v>0</v>
      </c>
      <c r="Z104" s="225">
        <v>0</v>
      </c>
      <c r="AA104" s="225">
        <v>0</v>
      </c>
      <c r="AB104" s="225">
        <v>0</v>
      </c>
      <c r="AC104" s="225">
        <v>0</v>
      </c>
      <c r="AD104" s="225">
        <v>0</v>
      </c>
      <c r="AE104" s="225">
        <v>0</v>
      </c>
      <c r="AF104" s="225">
        <v>0</v>
      </c>
      <c r="AG104" s="225">
        <v>0</v>
      </c>
      <c r="AH104" s="225">
        <v>0</v>
      </c>
      <c r="AI104" s="225">
        <v>0</v>
      </c>
      <c r="AJ104" s="225">
        <v>0</v>
      </c>
      <c r="AK104" s="225">
        <v>0</v>
      </c>
      <c r="AL104" s="225">
        <v>0</v>
      </c>
      <c r="AM104" s="225">
        <v>0</v>
      </c>
      <c r="AN104" s="225">
        <v>0</v>
      </c>
      <c r="AO104" s="225">
        <v>0</v>
      </c>
      <c r="AP104" s="225">
        <v>0</v>
      </c>
      <c r="AQ104" s="225">
        <v>0</v>
      </c>
      <c r="AR104" s="225">
        <v>0</v>
      </c>
      <c r="AS104" s="225">
        <v>0</v>
      </c>
      <c r="AT104" s="225">
        <v>0</v>
      </c>
      <c r="AU104" s="225">
        <v>0</v>
      </c>
      <c r="AV104" s="225">
        <v>0</v>
      </c>
      <c r="AW104" s="225">
        <v>0</v>
      </c>
      <c r="AX104" s="225">
        <v>0</v>
      </c>
      <c r="AY104" s="225">
        <v>0</v>
      </c>
      <c r="AZ104" s="225">
        <v>0</v>
      </c>
      <c r="BA104" s="225">
        <v>0</v>
      </c>
      <c r="BB104" s="225">
        <v>0</v>
      </c>
      <c r="BC104" s="225">
        <v>0</v>
      </c>
      <c r="BD104" s="225">
        <v>0</v>
      </c>
      <c r="BE104" s="225" t="s">
        <v>2353</v>
      </c>
    </row>
    <row r="105" spans="1:57" x14ac:dyDescent="0.25">
      <c r="A105" t="str">
        <f t="shared" si="1"/>
        <v>001000354</v>
      </c>
      <c r="B105" s="225" t="s">
        <v>2772</v>
      </c>
      <c r="C105" s="225" t="s">
        <v>2166</v>
      </c>
      <c r="D105" s="225" t="s">
        <v>2167</v>
      </c>
      <c r="E105" s="225" t="s">
        <v>2168</v>
      </c>
      <c r="F105" s="225" t="s">
        <v>2354</v>
      </c>
      <c r="G105" s="225">
        <v>0</v>
      </c>
      <c r="H105" s="225">
        <v>0</v>
      </c>
      <c r="I105" s="225">
        <v>0</v>
      </c>
      <c r="J105" s="225"/>
      <c r="K105" s="225"/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>
        <v>0</v>
      </c>
      <c r="Z105" s="225">
        <v>0</v>
      </c>
      <c r="AA105" s="225">
        <v>0</v>
      </c>
      <c r="AB105" s="225">
        <v>0</v>
      </c>
      <c r="AC105" s="225">
        <v>0</v>
      </c>
      <c r="AD105" s="225">
        <v>0</v>
      </c>
      <c r="AE105" s="225">
        <v>0</v>
      </c>
      <c r="AF105" s="225">
        <v>0</v>
      </c>
      <c r="AG105" s="225">
        <v>0</v>
      </c>
      <c r="AH105" s="225">
        <v>0</v>
      </c>
      <c r="AI105" s="225">
        <v>0</v>
      </c>
      <c r="AJ105" s="225">
        <v>0</v>
      </c>
      <c r="AK105" s="225">
        <v>0</v>
      </c>
      <c r="AL105" s="225">
        <v>0</v>
      </c>
      <c r="AM105" s="225">
        <v>0</v>
      </c>
      <c r="AN105" s="225">
        <v>0</v>
      </c>
      <c r="AO105" s="225">
        <v>0</v>
      </c>
      <c r="AP105" s="225">
        <v>0</v>
      </c>
      <c r="AQ105" s="225">
        <v>0</v>
      </c>
      <c r="AR105" s="225">
        <v>0</v>
      </c>
      <c r="AS105" s="225">
        <v>0</v>
      </c>
      <c r="AT105" s="225">
        <v>0</v>
      </c>
      <c r="AU105" s="225">
        <v>0</v>
      </c>
      <c r="AV105" s="225">
        <v>0</v>
      </c>
      <c r="AW105" s="225">
        <v>0</v>
      </c>
      <c r="AX105" s="225">
        <v>0</v>
      </c>
      <c r="AY105" s="225">
        <v>0</v>
      </c>
      <c r="AZ105" s="225">
        <v>0</v>
      </c>
      <c r="BA105" s="225">
        <v>0</v>
      </c>
      <c r="BB105" s="225">
        <v>0</v>
      </c>
      <c r="BC105" s="225">
        <v>0</v>
      </c>
      <c r="BD105" s="225">
        <v>0</v>
      </c>
      <c r="BE105" s="225" t="s">
        <v>2355</v>
      </c>
    </row>
    <row r="106" spans="1:57" x14ac:dyDescent="0.25">
      <c r="A106" t="str">
        <f t="shared" si="1"/>
        <v>001000103</v>
      </c>
      <c r="B106" s="225" t="s">
        <v>2772</v>
      </c>
      <c r="C106" s="225" t="s">
        <v>2166</v>
      </c>
      <c r="D106" s="225" t="s">
        <v>2167</v>
      </c>
      <c r="E106" s="225" t="s">
        <v>2168</v>
      </c>
      <c r="F106" s="225" t="s">
        <v>2356</v>
      </c>
      <c r="G106" s="225">
        <v>0</v>
      </c>
      <c r="H106" s="225">
        <v>0</v>
      </c>
      <c r="I106" s="225">
        <v>0</v>
      </c>
      <c r="J106" s="225"/>
      <c r="K106" s="225"/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25">
        <v>0</v>
      </c>
      <c r="Z106" s="225">
        <v>0</v>
      </c>
      <c r="AA106" s="225">
        <v>0</v>
      </c>
      <c r="AB106" s="225">
        <v>0</v>
      </c>
      <c r="AC106" s="225">
        <v>0</v>
      </c>
      <c r="AD106" s="225">
        <v>0</v>
      </c>
      <c r="AE106" s="225">
        <v>0</v>
      </c>
      <c r="AF106" s="225">
        <v>0</v>
      </c>
      <c r="AG106" s="225">
        <v>0</v>
      </c>
      <c r="AH106" s="225">
        <v>0</v>
      </c>
      <c r="AI106" s="225">
        <v>0</v>
      </c>
      <c r="AJ106" s="225">
        <v>0</v>
      </c>
      <c r="AK106" s="225">
        <v>0</v>
      </c>
      <c r="AL106" s="225">
        <v>0</v>
      </c>
      <c r="AM106" s="225">
        <v>0</v>
      </c>
      <c r="AN106" s="225">
        <v>0</v>
      </c>
      <c r="AO106" s="225">
        <v>0</v>
      </c>
      <c r="AP106" s="225">
        <v>0</v>
      </c>
      <c r="AQ106" s="225">
        <v>0</v>
      </c>
      <c r="AR106" s="225">
        <v>0</v>
      </c>
      <c r="AS106" s="225">
        <v>0</v>
      </c>
      <c r="AT106" s="225">
        <v>0</v>
      </c>
      <c r="AU106" s="225">
        <v>0</v>
      </c>
      <c r="AV106" s="225">
        <v>0</v>
      </c>
      <c r="AW106" s="225">
        <v>0</v>
      </c>
      <c r="AX106" s="225">
        <v>0</v>
      </c>
      <c r="AY106" s="225">
        <v>0</v>
      </c>
      <c r="AZ106" s="225">
        <v>0</v>
      </c>
      <c r="BA106" s="225">
        <v>0</v>
      </c>
      <c r="BB106" s="225">
        <v>0</v>
      </c>
      <c r="BC106" s="225">
        <v>0</v>
      </c>
      <c r="BD106" s="225">
        <v>0</v>
      </c>
      <c r="BE106" s="225" t="s">
        <v>2357</v>
      </c>
    </row>
    <row r="107" spans="1:57" x14ac:dyDescent="0.25">
      <c r="A107" t="str">
        <f t="shared" si="1"/>
        <v>001000301</v>
      </c>
      <c r="B107" s="225" t="s">
        <v>2772</v>
      </c>
      <c r="C107" s="225" t="s">
        <v>2166</v>
      </c>
      <c r="D107" s="225" t="s">
        <v>2167</v>
      </c>
      <c r="E107" s="225" t="s">
        <v>2168</v>
      </c>
      <c r="F107" s="225" t="s">
        <v>2358</v>
      </c>
      <c r="G107" s="225">
        <v>0</v>
      </c>
      <c r="H107" s="225">
        <v>0</v>
      </c>
      <c r="I107" s="225">
        <v>0</v>
      </c>
      <c r="J107" s="225"/>
      <c r="K107" s="225"/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25">
        <v>0</v>
      </c>
      <c r="Z107" s="225">
        <v>0</v>
      </c>
      <c r="AA107" s="225">
        <v>0</v>
      </c>
      <c r="AB107" s="225">
        <v>0</v>
      </c>
      <c r="AC107" s="225">
        <v>0</v>
      </c>
      <c r="AD107" s="225">
        <v>0</v>
      </c>
      <c r="AE107" s="225">
        <v>0</v>
      </c>
      <c r="AF107" s="225">
        <v>0</v>
      </c>
      <c r="AG107" s="225">
        <v>0</v>
      </c>
      <c r="AH107" s="225">
        <v>0</v>
      </c>
      <c r="AI107" s="225">
        <v>0</v>
      </c>
      <c r="AJ107" s="225">
        <v>0</v>
      </c>
      <c r="AK107" s="225">
        <v>0</v>
      </c>
      <c r="AL107" s="225">
        <v>0</v>
      </c>
      <c r="AM107" s="225">
        <v>0</v>
      </c>
      <c r="AN107" s="225">
        <v>0</v>
      </c>
      <c r="AO107" s="225">
        <v>0</v>
      </c>
      <c r="AP107" s="225">
        <v>0</v>
      </c>
      <c r="AQ107" s="225">
        <v>0</v>
      </c>
      <c r="AR107" s="225">
        <v>0</v>
      </c>
      <c r="AS107" s="225">
        <v>0</v>
      </c>
      <c r="AT107" s="225">
        <v>0</v>
      </c>
      <c r="AU107" s="225">
        <v>0</v>
      </c>
      <c r="AV107" s="225">
        <v>0</v>
      </c>
      <c r="AW107" s="225">
        <v>0</v>
      </c>
      <c r="AX107" s="225">
        <v>0</v>
      </c>
      <c r="AY107" s="225">
        <v>0</v>
      </c>
      <c r="AZ107" s="225">
        <v>0</v>
      </c>
      <c r="BA107" s="225">
        <v>0</v>
      </c>
      <c r="BB107" s="225">
        <v>0</v>
      </c>
      <c r="BC107" s="225">
        <v>0</v>
      </c>
      <c r="BD107" s="225">
        <v>0</v>
      </c>
      <c r="BE107" s="225" t="s">
        <v>2359</v>
      </c>
    </row>
    <row r="108" spans="1:57" x14ac:dyDescent="0.25">
      <c r="A108" t="str">
        <f t="shared" si="1"/>
        <v>001000302</v>
      </c>
      <c r="B108" s="225" t="s">
        <v>2772</v>
      </c>
      <c r="C108" s="225" t="s">
        <v>2166</v>
      </c>
      <c r="D108" s="225" t="s">
        <v>2167</v>
      </c>
      <c r="E108" s="225" t="s">
        <v>2168</v>
      </c>
      <c r="F108" s="225" t="s">
        <v>2360</v>
      </c>
      <c r="G108" s="225">
        <v>0</v>
      </c>
      <c r="H108" s="225">
        <v>0</v>
      </c>
      <c r="I108" s="225">
        <v>0</v>
      </c>
      <c r="J108" s="225"/>
      <c r="K108" s="225"/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25">
        <v>0</v>
      </c>
      <c r="Z108" s="225">
        <v>0</v>
      </c>
      <c r="AA108" s="225">
        <v>0</v>
      </c>
      <c r="AB108" s="225">
        <v>0</v>
      </c>
      <c r="AC108" s="225">
        <v>0</v>
      </c>
      <c r="AD108" s="225">
        <v>0</v>
      </c>
      <c r="AE108" s="225">
        <v>0</v>
      </c>
      <c r="AF108" s="225">
        <v>0</v>
      </c>
      <c r="AG108" s="225">
        <v>0</v>
      </c>
      <c r="AH108" s="225">
        <v>0</v>
      </c>
      <c r="AI108" s="225">
        <v>0</v>
      </c>
      <c r="AJ108" s="225">
        <v>0</v>
      </c>
      <c r="AK108" s="225">
        <v>0</v>
      </c>
      <c r="AL108" s="225">
        <v>0</v>
      </c>
      <c r="AM108" s="225">
        <v>0</v>
      </c>
      <c r="AN108" s="225">
        <v>0</v>
      </c>
      <c r="AO108" s="225">
        <v>0</v>
      </c>
      <c r="AP108" s="225">
        <v>0</v>
      </c>
      <c r="AQ108" s="225">
        <v>0</v>
      </c>
      <c r="AR108" s="225">
        <v>0</v>
      </c>
      <c r="AS108" s="225">
        <v>0</v>
      </c>
      <c r="AT108" s="225">
        <v>0</v>
      </c>
      <c r="AU108" s="225">
        <v>0</v>
      </c>
      <c r="AV108" s="225">
        <v>0</v>
      </c>
      <c r="AW108" s="225">
        <v>0</v>
      </c>
      <c r="AX108" s="225">
        <v>0</v>
      </c>
      <c r="AY108" s="225">
        <v>0</v>
      </c>
      <c r="AZ108" s="225">
        <v>0</v>
      </c>
      <c r="BA108" s="225">
        <v>0</v>
      </c>
      <c r="BB108" s="225">
        <v>0</v>
      </c>
      <c r="BC108" s="225">
        <v>0</v>
      </c>
      <c r="BD108" s="225">
        <v>0</v>
      </c>
      <c r="BE108" s="225" t="s">
        <v>2361</v>
      </c>
    </row>
    <row r="109" spans="1:57" x14ac:dyDescent="0.25">
      <c r="A109" t="str">
        <f t="shared" si="1"/>
        <v>001000303</v>
      </c>
      <c r="B109" s="225" t="s">
        <v>2772</v>
      </c>
      <c r="C109" s="225" t="s">
        <v>2166</v>
      </c>
      <c r="D109" s="225" t="s">
        <v>2167</v>
      </c>
      <c r="E109" s="225" t="s">
        <v>2168</v>
      </c>
      <c r="F109" s="225" t="s">
        <v>2362</v>
      </c>
      <c r="G109" s="225">
        <v>0</v>
      </c>
      <c r="H109" s="225">
        <v>0</v>
      </c>
      <c r="I109" s="225">
        <v>0</v>
      </c>
      <c r="J109" s="225"/>
      <c r="K109" s="225"/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25">
        <v>0</v>
      </c>
      <c r="Z109" s="225">
        <v>0</v>
      </c>
      <c r="AA109" s="225">
        <v>0</v>
      </c>
      <c r="AB109" s="225">
        <v>0</v>
      </c>
      <c r="AC109" s="225">
        <v>0</v>
      </c>
      <c r="AD109" s="225">
        <v>0</v>
      </c>
      <c r="AE109" s="225">
        <v>0</v>
      </c>
      <c r="AF109" s="225">
        <v>0</v>
      </c>
      <c r="AG109" s="225">
        <v>0</v>
      </c>
      <c r="AH109" s="225">
        <v>0</v>
      </c>
      <c r="AI109" s="225">
        <v>0</v>
      </c>
      <c r="AJ109" s="225">
        <v>0</v>
      </c>
      <c r="AK109" s="225">
        <v>0</v>
      </c>
      <c r="AL109" s="225">
        <v>0</v>
      </c>
      <c r="AM109" s="225">
        <v>0</v>
      </c>
      <c r="AN109" s="225">
        <v>0</v>
      </c>
      <c r="AO109" s="225">
        <v>0</v>
      </c>
      <c r="AP109" s="225">
        <v>0</v>
      </c>
      <c r="AQ109" s="225">
        <v>0</v>
      </c>
      <c r="AR109" s="225">
        <v>0</v>
      </c>
      <c r="AS109" s="225">
        <v>0</v>
      </c>
      <c r="AT109" s="225">
        <v>0</v>
      </c>
      <c r="AU109" s="225">
        <v>0</v>
      </c>
      <c r="AV109" s="225">
        <v>0</v>
      </c>
      <c r="AW109" s="225">
        <v>0</v>
      </c>
      <c r="AX109" s="225">
        <v>0</v>
      </c>
      <c r="AY109" s="225">
        <v>0</v>
      </c>
      <c r="AZ109" s="225">
        <v>0</v>
      </c>
      <c r="BA109" s="225">
        <v>0</v>
      </c>
      <c r="BB109" s="225">
        <v>0</v>
      </c>
      <c r="BC109" s="225">
        <v>0</v>
      </c>
      <c r="BD109" s="225">
        <v>0</v>
      </c>
      <c r="BE109" s="225" t="s">
        <v>2363</v>
      </c>
    </row>
    <row r="110" spans="1:57" x14ac:dyDescent="0.25">
      <c r="A110" t="str">
        <f t="shared" si="1"/>
        <v>001000304</v>
      </c>
      <c r="B110" s="225" t="s">
        <v>2772</v>
      </c>
      <c r="C110" s="225" t="s">
        <v>2166</v>
      </c>
      <c r="D110" s="225" t="s">
        <v>2167</v>
      </c>
      <c r="E110" s="225" t="s">
        <v>2168</v>
      </c>
      <c r="F110" s="225" t="s">
        <v>2364</v>
      </c>
      <c r="G110" s="225">
        <v>0</v>
      </c>
      <c r="H110" s="225">
        <v>0</v>
      </c>
      <c r="I110" s="225">
        <v>0</v>
      </c>
      <c r="J110" s="225"/>
      <c r="K110" s="225"/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25">
        <v>0</v>
      </c>
      <c r="Z110" s="225">
        <v>0</v>
      </c>
      <c r="AA110" s="225">
        <v>0</v>
      </c>
      <c r="AB110" s="225">
        <v>0</v>
      </c>
      <c r="AC110" s="225">
        <v>0</v>
      </c>
      <c r="AD110" s="225">
        <v>0</v>
      </c>
      <c r="AE110" s="225">
        <v>0</v>
      </c>
      <c r="AF110" s="225">
        <v>0</v>
      </c>
      <c r="AG110" s="225">
        <v>0</v>
      </c>
      <c r="AH110" s="225">
        <v>0</v>
      </c>
      <c r="AI110" s="225">
        <v>0</v>
      </c>
      <c r="AJ110" s="225">
        <v>0</v>
      </c>
      <c r="AK110" s="225">
        <v>0</v>
      </c>
      <c r="AL110" s="225">
        <v>0</v>
      </c>
      <c r="AM110" s="225">
        <v>0</v>
      </c>
      <c r="AN110" s="225">
        <v>0</v>
      </c>
      <c r="AO110" s="225">
        <v>0</v>
      </c>
      <c r="AP110" s="225">
        <v>0</v>
      </c>
      <c r="AQ110" s="225">
        <v>0</v>
      </c>
      <c r="AR110" s="225">
        <v>0</v>
      </c>
      <c r="AS110" s="225">
        <v>0</v>
      </c>
      <c r="AT110" s="225">
        <v>0</v>
      </c>
      <c r="AU110" s="225">
        <v>0</v>
      </c>
      <c r="AV110" s="225">
        <v>0</v>
      </c>
      <c r="AW110" s="225">
        <v>0</v>
      </c>
      <c r="AX110" s="225">
        <v>0</v>
      </c>
      <c r="AY110" s="225">
        <v>0</v>
      </c>
      <c r="AZ110" s="225">
        <v>0</v>
      </c>
      <c r="BA110" s="225">
        <v>0</v>
      </c>
      <c r="BB110" s="225">
        <v>0</v>
      </c>
      <c r="BC110" s="225">
        <v>0</v>
      </c>
      <c r="BD110" s="225">
        <v>0</v>
      </c>
      <c r="BE110" s="225" t="s">
        <v>2363</v>
      </c>
    </row>
    <row r="111" spans="1:57" x14ac:dyDescent="0.25">
      <c r="A111" t="str">
        <f t="shared" si="1"/>
        <v>001000104</v>
      </c>
      <c r="B111" s="225" t="s">
        <v>2772</v>
      </c>
      <c r="C111" s="225" t="s">
        <v>2166</v>
      </c>
      <c r="D111" s="225" t="s">
        <v>2167</v>
      </c>
      <c r="E111" s="225" t="s">
        <v>2168</v>
      </c>
      <c r="F111" s="225" t="s">
        <v>2365</v>
      </c>
      <c r="G111" s="225">
        <v>0</v>
      </c>
      <c r="H111" s="225">
        <v>0</v>
      </c>
      <c r="I111" s="225">
        <v>0</v>
      </c>
      <c r="J111" s="225"/>
      <c r="K111" s="225"/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25">
        <v>0</v>
      </c>
      <c r="Z111" s="225">
        <v>0</v>
      </c>
      <c r="AA111" s="225">
        <v>0</v>
      </c>
      <c r="AB111" s="225">
        <v>0</v>
      </c>
      <c r="AC111" s="225">
        <v>0</v>
      </c>
      <c r="AD111" s="225">
        <v>0</v>
      </c>
      <c r="AE111" s="225">
        <v>0</v>
      </c>
      <c r="AF111" s="225">
        <v>0</v>
      </c>
      <c r="AG111" s="225">
        <v>0</v>
      </c>
      <c r="AH111" s="225">
        <v>0</v>
      </c>
      <c r="AI111" s="225">
        <v>0</v>
      </c>
      <c r="AJ111" s="225">
        <v>0</v>
      </c>
      <c r="AK111" s="225">
        <v>0</v>
      </c>
      <c r="AL111" s="225">
        <v>0</v>
      </c>
      <c r="AM111" s="225">
        <v>0</v>
      </c>
      <c r="AN111" s="225">
        <v>0</v>
      </c>
      <c r="AO111" s="225">
        <v>0</v>
      </c>
      <c r="AP111" s="225">
        <v>0</v>
      </c>
      <c r="AQ111" s="225">
        <v>0</v>
      </c>
      <c r="AR111" s="225">
        <v>0</v>
      </c>
      <c r="AS111" s="225">
        <v>0</v>
      </c>
      <c r="AT111" s="225">
        <v>0</v>
      </c>
      <c r="AU111" s="225">
        <v>0</v>
      </c>
      <c r="AV111" s="225">
        <v>0</v>
      </c>
      <c r="AW111" s="225">
        <v>0</v>
      </c>
      <c r="AX111" s="225">
        <v>0</v>
      </c>
      <c r="AY111" s="225">
        <v>0</v>
      </c>
      <c r="AZ111" s="225">
        <v>0</v>
      </c>
      <c r="BA111" s="225">
        <v>0</v>
      </c>
      <c r="BB111" s="225">
        <v>0</v>
      </c>
      <c r="BC111" s="225">
        <v>0</v>
      </c>
      <c r="BD111" s="225">
        <v>0</v>
      </c>
      <c r="BE111" s="225" t="s">
        <v>2366</v>
      </c>
    </row>
    <row r="112" spans="1:57" x14ac:dyDescent="0.25">
      <c r="A112" t="str">
        <f t="shared" si="1"/>
        <v>001000105</v>
      </c>
      <c r="B112" s="225" t="s">
        <v>2772</v>
      </c>
      <c r="C112" s="225" t="s">
        <v>2166</v>
      </c>
      <c r="D112" s="225" t="s">
        <v>2167</v>
      </c>
      <c r="E112" s="225" t="s">
        <v>2168</v>
      </c>
      <c r="F112" s="225" t="s">
        <v>2367</v>
      </c>
      <c r="G112" s="225">
        <v>0</v>
      </c>
      <c r="H112" s="225">
        <v>0</v>
      </c>
      <c r="I112" s="225">
        <v>0</v>
      </c>
      <c r="J112" s="225"/>
      <c r="K112" s="225"/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25">
        <v>0</v>
      </c>
      <c r="Z112" s="225">
        <v>0</v>
      </c>
      <c r="AA112" s="225">
        <v>0</v>
      </c>
      <c r="AB112" s="225">
        <v>0</v>
      </c>
      <c r="AC112" s="225">
        <v>0</v>
      </c>
      <c r="AD112" s="225">
        <v>0</v>
      </c>
      <c r="AE112" s="225">
        <v>0</v>
      </c>
      <c r="AF112" s="225">
        <v>0</v>
      </c>
      <c r="AG112" s="225">
        <v>0</v>
      </c>
      <c r="AH112" s="225">
        <v>0</v>
      </c>
      <c r="AI112" s="225">
        <v>0</v>
      </c>
      <c r="AJ112" s="225">
        <v>0</v>
      </c>
      <c r="AK112" s="225">
        <v>0</v>
      </c>
      <c r="AL112" s="225">
        <v>0</v>
      </c>
      <c r="AM112" s="225">
        <v>0</v>
      </c>
      <c r="AN112" s="225">
        <v>0</v>
      </c>
      <c r="AO112" s="225">
        <v>0</v>
      </c>
      <c r="AP112" s="225">
        <v>0</v>
      </c>
      <c r="AQ112" s="225">
        <v>0</v>
      </c>
      <c r="AR112" s="225">
        <v>0</v>
      </c>
      <c r="AS112" s="225">
        <v>0</v>
      </c>
      <c r="AT112" s="225">
        <v>0</v>
      </c>
      <c r="AU112" s="225">
        <v>0</v>
      </c>
      <c r="AV112" s="225">
        <v>0</v>
      </c>
      <c r="AW112" s="225">
        <v>0</v>
      </c>
      <c r="AX112" s="225">
        <v>0</v>
      </c>
      <c r="AY112" s="225">
        <v>0</v>
      </c>
      <c r="AZ112" s="225">
        <v>0</v>
      </c>
      <c r="BA112" s="225">
        <v>0</v>
      </c>
      <c r="BB112" s="225">
        <v>0</v>
      </c>
      <c r="BC112" s="225">
        <v>0</v>
      </c>
      <c r="BD112" s="225">
        <v>0</v>
      </c>
      <c r="BE112" s="225" t="s">
        <v>342</v>
      </c>
    </row>
    <row r="113" spans="1:57" x14ac:dyDescent="0.25">
      <c r="A113" t="str">
        <f t="shared" si="1"/>
        <v>001000326</v>
      </c>
      <c r="B113" s="225" t="s">
        <v>2772</v>
      </c>
      <c r="C113" s="225" t="s">
        <v>2166</v>
      </c>
      <c r="D113" s="225" t="s">
        <v>2167</v>
      </c>
      <c r="E113" s="225" t="s">
        <v>2168</v>
      </c>
      <c r="F113" s="225" t="s">
        <v>2368</v>
      </c>
      <c r="G113" s="225">
        <v>0</v>
      </c>
      <c r="H113" s="225">
        <v>0</v>
      </c>
      <c r="I113" s="225">
        <v>0</v>
      </c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25">
        <v>0</v>
      </c>
      <c r="Z113" s="225">
        <v>0</v>
      </c>
      <c r="AA113" s="225">
        <v>0</v>
      </c>
      <c r="AB113" s="225">
        <v>0</v>
      </c>
      <c r="AC113" s="225">
        <v>0</v>
      </c>
      <c r="AD113" s="225">
        <v>0</v>
      </c>
      <c r="AE113" s="225">
        <v>0</v>
      </c>
      <c r="AF113" s="225">
        <v>0</v>
      </c>
      <c r="AG113" s="225">
        <v>0</v>
      </c>
      <c r="AH113" s="225">
        <v>0</v>
      </c>
      <c r="AI113" s="225">
        <v>0</v>
      </c>
      <c r="AJ113" s="225">
        <v>0</v>
      </c>
      <c r="AK113" s="225">
        <v>0</v>
      </c>
      <c r="AL113" s="225">
        <v>0</v>
      </c>
      <c r="AM113" s="225">
        <v>0</v>
      </c>
      <c r="AN113" s="225">
        <v>0</v>
      </c>
      <c r="AO113" s="225">
        <v>0</v>
      </c>
      <c r="AP113" s="225">
        <v>0</v>
      </c>
      <c r="AQ113" s="225">
        <v>0</v>
      </c>
      <c r="AR113" s="225">
        <v>0</v>
      </c>
      <c r="AS113" s="225">
        <v>0</v>
      </c>
      <c r="AT113" s="225">
        <v>0</v>
      </c>
      <c r="AU113" s="225">
        <v>0</v>
      </c>
      <c r="AV113" s="225">
        <v>0</v>
      </c>
      <c r="AW113" s="225">
        <v>0</v>
      </c>
      <c r="AX113" s="225">
        <v>0</v>
      </c>
      <c r="AY113" s="225">
        <v>0</v>
      </c>
      <c r="AZ113" s="225">
        <v>0</v>
      </c>
      <c r="BA113" s="225">
        <v>0</v>
      </c>
      <c r="BB113" s="225">
        <v>0</v>
      </c>
      <c r="BC113" s="225">
        <v>0</v>
      </c>
      <c r="BD113" s="225">
        <v>0</v>
      </c>
      <c r="BE113" s="225" t="s">
        <v>2369</v>
      </c>
    </row>
    <row r="114" spans="1:57" x14ac:dyDescent="0.25">
      <c r="A114" t="str">
        <f t="shared" si="1"/>
        <v>001000313</v>
      </c>
      <c r="B114" s="225" t="s">
        <v>2772</v>
      </c>
      <c r="C114" s="225" t="s">
        <v>2166</v>
      </c>
      <c r="D114" s="225" t="s">
        <v>2167</v>
      </c>
      <c r="E114" s="225" t="s">
        <v>2168</v>
      </c>
      <c r="F114" s="225" t="s">
        <v>2370</v>
      </c>
      <c r="G114" s="225">
        <v>0</v>
      </c>
      <c r="H114" s="225">
        <v>0</v>
      </c>
      <c r="I114" s="225">
        <v>0</v>
      </c>
      <c r="J114" s="225"/>
      <c r="K114" s="225"/>
      <c r="L114" s="225"/>
      <c r="M114" s="225"/>
      <c r="N114" s="225"/>
      <c r="O114" s="225"/>
      <c r="P114" s="225"/>
      <c r="Q114" s="225"/>
      <c r="R114" s="225"/>
      <c r="S114" s="225"/>
      <c r="T114" s="225"/>
      <c r="U114" s="225"/>
      <c r="V114" s="225"/>
      <c r="W114" s="225"/>
      <c r="X114" s="225"/>
      <c r="Y114" s="225">
        <v>0</v>
      </c>
      <c r="Z114" s="225">
        <v>0</v>
      </c>
      <c r="AA114" s="225">
        <v>0</v>
      </c>
      <c r="AB114" s="225">
        <v>0</v>
      </c>
      <c r="AC114" s="225">
        <v>0</v>
      </c>
      <c r="AD114" s="225">
        <v>0</v>
      </c>
      <c r="AE114" s="225">
        <v>0</v>
      </c>
      <c r="AF114" s="225">
        <v>0</v>
      </c>
      <c r="AG114" s="225">
        <v>0</v>
      </c>
      <c r="AH114" s="225">
        <v>0</v>
      </c>
      <c r="AI114" s="225">
        <v>0</v>
      </c>
      <c r="AJ114" s="225">
        <v>0</v>
      </c>
      <c r="AK114" s="225">
        <v>0</v>
      </c>
      <c r="AL114" s="225">
        <v>0</v>
      </c>
      <c r="AM114" s="225">
        <v>0</v>
      </c>
      <c r="AN114" s="225">
        <v>0</v>
      </c>
      <c r="AO114" s="225">
        <v>0</v>
      </c>
      <c r="AP114" s="225">
        <v>0</v>
      </c>
      <c r="AQ114" s="225">
        <v>0</v>
      </c>
      <c r="AR114" s="225">
        <v>0</v>
      </c>
      <c r="AS114" s="225">
        <v>0</v>
      </c>
      <c r="AT114" s="225">
        <v>0</v>
      </c>
      <c r="AU114" s="225">
        <v>0</v>
      </c>
      <c r="AV114" s="225">
        <v>0</v>
      </c>
      <c r="AW114" s="225">
        <v>0</v>
      </c>
      <c r="AX114" s="225">
        <v>0</v>
      </c>
      <c r="AY114" s="225">
        <v>0</v>
      </c>
      <c r="AZ114" s="225">
        <v>0</v>
      </c>
      <c r="BA114" s="225">
        <v>0</v>
      </c>
      <c r="BB114" s="225">
        <v>0</v>
      </c>
      <c r="BC114" s="225">
        <v>0</v>
      </c>
      <c r="BD114" s="225">
        <v>0</v>
      </c>
      <c r="BE114" s="225" t="s">
        <v>2371</v>
      </c>
    </row>
    <row r="115" spans="1:57" x14ac:dyDescent="0.25">
      <c r="A115" t="str">
        <f t="shared" si="1"/>
        <v>001000314</v>
      </c>
      <c r="B115" s="225" t="s">
        <v>2772</v>
      </c>
      <c r="C115" s="225" t="s">
        <v>2166</v>
      </c>
      <c r="D115" s="225" t="s">
        <v>2167</v>
      </c>
      <c r="E115" s="225" t="s">
        <v>2168</v>
      </c>
      <c r="F115" s="225" t="s">
        <v>2372</v>
      </c>
      <c r="G115" s="225">
        <v>0</v>
      </c>
      <c r="H115" s="225">
        <v>0</v>
      </c>
      <c r="I115" s="225">
        <v>0</v>
      </c>
      <c r="J115" s="225"/>
      <c r="K115" s="225"/>
      <c r="L115" s="225"/>
      <c r="M115" s="225"/>
      <c r="N115" s="225"/>
      <c r="O115" s="225"/>
      <c r="P115" s="225"/>
      <c r="Q115" s="225"/>
      <c r="R115" s="225"/>
      <c r="S115" s="225"/>
      <c r="T115" s="225"/>
      <c r="U115" s="225"/>
      <c r="V115" s="225"/>
      <c r="W115" s="225"/>
      <c r="X115" s="225"/>
      <c r="Y115" s="225">
        <v>0</v>
      </c>
      <c r="Z115" s="225">
        <v>0</v>
      </c>
      <c r="AA115" s="225">
        <v>0</v>
      </c>
      <c r="AB115" s="225">
        <v>0</v>
      </c>
      <c r="AC115" s="225">
        <v>0</v>
      </c>
      <c r="AD115" s="225">
        <v>0</v>
      </c>
      <c r="AE115" s="225">
        <v>0</v>
      </c>
      <c r="AF115" s="225">
        <v>0</v>
      </c>
      <c r="AG115" s="225">
        <v>0</v>
      </c>
      <c r="AH115" s="225">
        <v>0</v>
      </c>
      <c r="AI115" s="225">
        <v>0</v>
      </c>
      <c r="AJ115" s="225">
        <v>0</v>
      </c>
      <c r="AK115" s="225">
        <v>0</v>
      </c>
      <c r="AL115" s="225">
        <v>0</v>
      </c>
      <c r="AM115" s="225">
        <v>0</v>
      </c>
      <c r="AN115" s="225">
        <v>0</v>
      </c>
      <c r="AO115" s="225">
        <v>0</v>
      </c>
      <c r="AP115" s="225">
        <v>0</v>
      </c>
      <c r="AQ115" s="225">
        <v>0</v>
      </c>
      <c r="AR115" s="225">
        <v>0</v>
      </c>
      <c r="AS115" s="225">
        <v>0</v>
      </c>
      <c r="AT115" s="225">
        <v>0</v>
      </c>
      <c r="AU115" s="225">
        <v>0</v>
      </c>
      <c r="AV115" s="225">
        <v>0</v>
      </c>
      <c r="AW115" s="225">
        <v>0</v>
      </c>
      <c r="AX115" s="225">
        <v>0</v>
      </c>
      <c r="AY115" s="225">
        <v>0</v>
      </c>
      <c r="AZ115" s="225">
        <v>0</v>
      </c>
      <c r="BA115" s="225">
        <v>0</v>
      </c>
      <c r="BB115" s="225">
        <v>0</v>
      </c>
      <c r="BC115" s="225">
        <v>0</v>
      </c>
      <c r="BD115" s="225">
        <v>0</v>
      </c>
      <c r="BE115" s="225" t="s">
        <v>346</v>
      </c>
    </row>
    <row r="116" spans="1:57" x14ac:dyDescent="0.25">
      <c r="A116" t="str">
        <f t="shared" si="1"/>
        <v>001000315</v>
      </c>
      <c r="B116" s="225" t="s">
        <v>2772</v>
      </c>
      <c r="C116" s="225" t="s">
        <v>2166</v>
      </c>
      <c r="D116" s="225" t="s">
        <v>2167</v>
      </c>
      <c r="E116" s="225" t="s">
        <v>2168</v>
      </c>
      <c r="F116" s="225" t="s">
        <v>2373</v>
      </c>
      <c r="G116" s="225">
        <v>0</v>
      </c>
      <c r="H116" s="225">
        <v>0</v>
      </c>
      <c r="I116" s="225">
        <v>0</v>
      </c>
      <c r="J116" s="225"/>
      <c r="K116" s="225"/>
      <c r="L116" s="225"/>
      <c r="M116" s="225"/>
      <c r="N116" s="225"/>
      <c r="O116" s="225"/>
      <c r="P116" s="225"/>
      <c r="Q116" s="225"/>
      <c r="R116" s="225"/>
      <c r="S116" s="225"/>
      <c r="T116" s="225"/>
      <c r="U116" s="225"/>
      <c r="V116" s="225"/>
      <c r="W116" s="225"/>
      <c r="X116" s="225"/>
      <c r="Y116" s="225">
        <v>0</v>
      </c>
      <c r="Z116" s="225">
        <v>0</v>
      </c>
      <c r="AA116" s="225">
        <v>0</v>
      </c>
      <c r="AB116" s="225">
        <v>0</v>
      </c>
      <c r="AC116" s="225">
        <v>0</v>
      </c>
      <c r="AD116" s="225">
        <v>0</v>
      </c>
      <c r="AE116" s="225">
        <v>0</v>
      </c>
      <c r="AF116" s="225">
        <v>0</v>
      </c>
      <c r="AG116" s="225">
        <v>0</v>
      </c>
      <c r="AH116" s="225">
        <v>0</v>
      </c>
      <c r="AI116" s="225">
        <v>0</v>
      </c>
      <c r="AJ116" s="225">
        <v>0</v>
      </c>
      <c r="AK116" s="225">
        <v>0</v>
      </c>
      <c r="AL116" s="225">
        <v>0</v>
      </c>
      <c r="AM116" s="225">
        <v>0</v>
      </c>
      <c r="AN116" s="225">
        <v>0</v>
      </c>
      <c r="AO116" s="225">
        <v>0</v>
      </c>
      <c r="AP116" s="225">
        <v>0</v>
      </c>
      <c r="AQ116" s="225">
        <v>0</v>
      </c>
      <c r="AR116" s="225">
        <v>0</v>
      </c>
      <c r="AS116" s="225">
        <v>0</v>
      </c>
      <c r="AT116" s="225">
        <v>0</v>
      </c>
      <c r="AU116" s="225">
        <v>0</v>
      </c>
      <c r="AV116" s="225">
        <v>0</v>
      </c>
      <c r="AW116" s="225">
        <v>0</v>
      </c>
      <c r="AX116" s="225">
        <v>0</v>
      </c>
      <c r="AY116" s="225">
        <v>0</v>
      </c>
      <c r="AZ116" s="225">
        <v>0</v>
      </c>
      <c r="BA116" s="225">
        <v>0</v>
      </c>
      <c r="BB116" s="225">
        <v>0</v>
      </c>
      <c r="BC116" s="225">
        <v>0</v>
      </c>
      <c r="BD116" s="225">
        <v>0</v>
      </c>
      <c r="BE116" s="225" t="s">
        <v>347</v>
      </c>
    </row>
    <row r="117" spans="1:57" x14ac:dyDescent="0.25">
      <c r="A117" t="str">
        <f t="shared" si="1"/>
        <v>001000106</v>
      </c>
      <c r="B117" s="225" t="s">
        <v>2772</v>
      </c>
      <c r="C117" s="225" t="s">
        <v>2166</v>
      </c>
      <c r="D117" s="225" t="s">
        <v>2167</v>
      </c>
      <c r="E117" s="225" t="s">
        <v>2168</v>
      </c>
      <c r="F117" s="225" t="s">
        <v>2374</v>
      </c>
      <c r="G117" s="225">
        <v>0</v>
      </c>
      <c r="H117" s="225">
        <v>0</v>
      </c>
      <c r="I117" s="225">
        <v>0</v>
      </c>
      <c r="J117" s="225"/>
      <c r="K117" s="225"/>
      <c r="L117" s="225"/>
      <c r="M117" s="225"/>
      <c r="N117" s="225"/>
      <c r="O117" s="225"/>
      <c r="P117" s="225"/>
      <c r="Q117" s="225"/>
      <c r="R117" s="225"/>
      <c r="S117" s="225"/>
      <c r="T117" s="225"/>
      <c r="U117" s="225"/>
      <c r="V117" s="225"/>
      <c r="W117" s="225"/>
      <c r="X117" s="225"/>
      <c r="Y117" s="225">
        <v>0</v>
      </c>
      <c r="Z117" s="225">
        <v>0</v>
      </c>
      <c r="AA117" s="225">
        <v>0</v>
      </c>
      <c r="AB117" s="225">
        <v>0</v>
      </c>
      <c r="AC117" s="225">
        <v>0</v>
      </c>
      <c r="AD117" s="225">
        <v>0</v>
      </c>
      <c r="AE117" s="225">
        <v>0</v>
      </c>
      <c r="AF117" s="225">
        <v>0</v>
      </c>
      <c r="AG117" s="225">
        <v>0</v>
      </c>
      <c r="AH117" s="225">
        <v>0</v>
      </c>
      <c r="AI117" s="225">
        <v>0</v>
      </c>
      <c r="AJ117" s="225">
        <v>0</v>
      </c>
      <c r="AK117" s="225">
        <v>0</v>
      </c>
      <c r="AL117" s="225">
        <v>0</v>
      </c>
      <c r="AM117" s="225">
        <v>0</v>
      </c>
      <c r="AN117" s="225">
        <v>0</v>
      </c>
      <c r="AO117" s="225">
        <v>0</v>
      </c>
      <c r="AP117" s="225">
        <v>0</v>
      </c>
      <c r="AQ117" s="225">
        <v>0</v>
      </c>
      <c r="AR117" s="225">
        <v>0</v>
      </c>
      <c r="AS117" s="225">
        <v>0</v>
      </c>
      <c r="AT117" s="225">
        <v>0</v>
      </c>
      <c r="AU117" s="225">
        <v>0</v>
      </c>
      <c r="AV117" s="225">
        <v>0</v>
      </c>
      <c r="AW117" s="225">
        <v>0</v>
      </c>
      <c r="AX117" s="225">
        <v>0</v>
      </c>
      <c r="AY117" s="225">
        <v>0</v>
      </c>
      <c r="AZ117" s="225">
        <v>0</v>
      </c>
      <c r="BA117" s="225">
        <v>0</v>
      </c>
      <c r="BB117" s="225">
        <v>0</v>
      </c>
      <c r="BC117" s="225">
        <v>0</v>
      </c>
      <c r="BD117" s="225">
        <v>0</v>
      </c>
      <c r="BE117" s="225" t="s">
        <v>2375</v>
      </c>
    </row>
    <row r="118" spans="1:57" x14ac:dyDescent="0.25">
      <c r="A118" t="str">
        <f t="shared" si="1"/>
        <v>001000316</v>
      </c>
      <c r="B118" s="225" t="s">
        <v>2772</v>
      </c>
      <c r="C118" s="225" t="s">
        <v>2166</v>
      </c>
      <c r="D118" s="225" t="s">
        <v>2167</v>
      </c>
      <c r="E118" s="225" t="s">
        <v>2168</v>
      </c>
      <c r="F118" s="225" t="s">
        <v>2376</v>
      </c>
      <c r="G118" s="225">
        <v>0</v>
      </c>
      <c r="H118" s="225">
        <v>0</v>
      </c>
      <c r="I118" s="225">
        <v>0</v>
      </c>
      <c r="J118" s="225"/>
      <c r="K118" s="225"/>
      <c r="L118" s="225"/>
      <c r="M118" s="225"/>
      <c r="N118" s="225"/>
      <c r="O118" s="225"/>
      <c r="P118" s="225"/>
      <c r="Q118" s="225"/>
      <c r="R118" s="225"/>
      <c r="S118" s="225"/>
      <c r="T118" s="225"/>
      <c r="U118" s="225"/>
      <c r="V118" s="225"/>
      <c r="W118" s="225"/>
      <c r="X118" s="225"/>
      <c r="Y118" s="225">
        <v>0</v>
      </c>
      <c r="Z118" s="225">
        <v>0</v>
      </c>
      <c r="AA118" s="225">
        <v>0</v>
      </c>
      <c r="AB118" s="225">
        <v>0</v>
      </c>
      <c r="AC118" s="225">
        <v>0</v>
      </c>
      <c r="AD118" s="225">
        <v>0</v>
      </c>
      <c r="AE118" s="225">
        <v>0</v>
      </c>
      <c r="AF118" s="225">
        <v>0</v>
      </c>
      <c r="AG118" s="225">
        <v>0</v>
      </c>
      <c r="AH118" s="225">
        <v>0</v>
      </c>
      <c r="AI118" s="225">
        <v>0</v>
      </c>
      <c r="AJ118" s="225">
        <v>0</v>
      </c>
      <c r="AK118" s="225">
        <v>0</v>
      </c>
      <c r="AL118" s="225">
        <v>0</v>
      </c>
      <c r="AM118" s="225">
        <v>0</v>
      </c>
      <c r="AN118" s="225">
        <v>0</v>
      </c>
      <c r="AO118" s="225">
        <v>0</v>
      </c>
      <c r="AP118" s="225">
        <v>0</v>
      </c>
      <c r="AQ118" s="225">
        <v>0</v>
      </c>
      <c r="AR118" s="225">
        <v>0</v>
      </c>
      <c r="AS118" s="225">
        <v>0</v>
      </c>
      <c r="AT118" s="225">
        <v>0</v>
      </c>
      <c r="AU118" s="225">
        <v>0</v>
      </c>
      <c r="AV118" s="225">
        <v>0</v>
      </c>
      <c r="AW118" s="225">
        <v>0</v>
      </c>
      <c r="AX118" s="225">
        <v>0</v>
      </c>
      <c r="AY118" s="225">
        <v>0</v>
      </c>
      <c r="AZ118" s="225">
        <v>0</v>
      </c>
      <c r="BA118" s="225">
        <v>0</v>
      </c>
      <c r="BB118" s="225">
        <v>0</v>
      </c>
      <c r="BC118" s="225">
        <v>0</v>
      </c>
      <c r="BD118" s="225">
        <v>0</v>
      </c>
      <c r="BE118" s="225" t="s">
        <v>2377</v>
      </c>
    </row>
    <row r="119" spans="1:57" x14ac:dyDescent="0.25">
      <c r="A119" t="str">
        <f t="shared" si="1"/>
        <v>001000317</v>
      </c>
      <c r="B119" s="225" t="s">
        <v>2772</v>
      </c>
      <c r="C119" s="225" t="s">
        <v>2166</v>
      </c>
      <c r="D119" s="225" t="s">
        <v>2167</v>
      </c>
      <c r="E119" s="225" t="s">
        <v>2168</v>
      </c>
      <c r="F119" s="225" t="s">
        <v>2378</v>
      </c>
      <c r="G119" s="225">
        <v>0</v>
      </c>
      <c r="H119" s="225">
        <v>0</v>
      </c>
      <c r="I119" s="225">
        <v>0</v>
      </c>
      <c r="J119" s="225"/>
      <c r="K119" s="225"/>
      <c r="L119" s="225"/>
      <c r="M119" s="225"/>
      <c r="N119" s="225"/>
      <c r="O119" s="225"/>
      <c r="P119" s="225"/>
      <c r="Q119" s="225"/>
      <c r="R119" s="225"/>
      <c r="S119" s="225"/>
      <c r="T119" s="225"/>
      <c r="U119" s="225"/>
      <c r="V119" s="225"/>
      <c r="W119" s="225"/>
      <c r="X119" s="225"/>
      <c r="Y119" s="225">
        <v>0</v>
      </c>
      <c r="Z119" s="225">
        <v>0</v>
      </c>
      <c r="AA119" s="225">
        <v>0</v>
      </c>
      <c r="AB119" s="225">
        <v>0</v>
      </c>
      <c r="AC119" s="225">
        <v>0</v>
      </c>
      <c r="AD119" s="225">
        <v>0</v>
      </c>
      <c r="AE119" s="225">
        <v>0</v>
      </c>
      <c r="AF119" s="225">
        <v>0</v>
      </c>
      <c r="AG119" s="225">
        <v>0</v>
      </c>
      <c r="AH119" s="225">
        <v>0</v>
      </c>
      <c r="AI119" s="225">
        <v>0</v>
      </c>
      <c r="AJ119" s="225">
        <v>0</v>
      </c>
      <c r="AK119" s="225">
        <v>0</v>
      </c>
      <c r="AL119" s="225">
        <v>0</v>
      </c>
      <c r="AM119" s="225">
        <v>0</v>
      </c>
      <c r="AN119" s="225">
        <v>0</v>
      </c>
      <c r="AO119" s="225">
        <v>0</v>
      </c>
      <c r="AP119" s="225">
        <v>0</v>
      </c>
      <c r="AQ119" s="225">
        <v>0</v>
      </c>
      <c r="AR119" s="225">
        <v>0</v>
      </c>
      <c r="AS119" s="225">
        <v>0</v>
      </c>
      <c r="AT119" s="225">
        <v>0</v>
      </c>
      <c r="AU119" s="225">
        <v>0</v>
      </c>
      <c r="AV119" s="225">
        <v>0</v>
      </c>
      <c r="AW119" s="225">
        <v>0</v>
      </c>
      <c r="AX119" s="225">
        <v>0</v>
      </c>
      <c r="AY119" s="225">
        <v>0</v>
      </c>
      <c r="AZ119" s="225">
        <v>0</v>
      </c>
      <c r="BA119" s="225">
        <v>0</v>
      </c>
      <c r="BB119" s="225">
        <v>0</v>
      </c>
      <c r="BC119" s="225">
        <v>0</v>
      </c>
      <c r="BD119" s="225">
        <v>0</v>
      </c>
      <c r="BE119" s="225" t="s">
        <v>2379</v>
      </c>
    </row>
    <row r="120" spans="1:57" x14ac:dyDescent="0.25">
      <c r="A120" t="str">
        <f t="shared" si="1"/>
        <v>001000318</v>
      </c>
      <c r="B120" s="225" t="s">
        <v>2772</v>
      </c>
      <c r="C120" s="225" t="s">
        <v>2166</v>
      </c>
      <c r="D120" s="225" t="s">
        <v>2167</v>
      </c>
      <c r="E120" s="225" t="s">
        <v>2168</v>
      </c>
      <c r="F120" s="225" t="s">
        <v>2380</v>
      </c>
      <c r="G120" s="225">
        <v>0</v>
      </c>
      <c r="H120" s="225">
        <v>0</v>
      </c>
      <c r="I120" s="225">
        <v>0</v>
      </c>
      <c r="J120" s="225"/>
      <c r="K120" s="225"/>
      <c r="L120" s="225"/>
      <c r="M120" s="225"/>
      <c r="N120" s="225"/>
      <c r="O120" s="225"/>
      <c r="P120" s="225"/>
      <c r="Q120" s="225"/>
      <c r="R120" s="225"/>
      <c r="S120" s="225"/>
      <c r="T120" s="225"/>
      <c r="U120" s="225"/>
      <c r="V120" s="225"/>
      <c r="W120" s="225"/>
      <c r="X120" s="225"/>
      <c r="Y120" s="225">
        <v>0</v>
      </c>
      <c r="Z120" s="225">
        <v>0</v>
      </c>
      <c r="AA120" s="225">
        <v>0</v>
      </c>
      <c r="AB120" s="225">
        <v>0</v>
      </c>
      <c r="AC120" s="225">
        <v>0</v>
      </c>
      <c r="AD120" s="225">
        <v>0</v>
      </c>
      <c r="AE120" s="225">
        <v>0</v>
      </c>
      <c r="AF120" s="225">
        <v>0</v>
      </c>
      <c r="AG120" s="225">
        <v>0</v>
      </c>
      <c r="AH120" s="225">
        <v>0</v>
      </c>
      <c r="AI120" s="225">
        <v>0</v>
      </c>
      <c r="AJ120" s="225">
        <v>0</v>
      </c>
      <c r="AK120" s="225">
        <v>0</v>
      </c>
      <c r="AL120" s="225">
        <v>0</v>
      </c>
      <c r="AM120" s="225">
        <v>0</v>
      </c>
      <c r="AN120" s="225">
        <v>0</v>
      </c>
      <c r="AO120" s="225">
        <v>0</v>
      </c>
      <c r="AP120" s="225">
        <v>0</v>
      </c>
      <c r="AQ120" s="225">
        <v>0</v>
      </c>
      <c r="AR120" s="225">
        <v>0</v>
      </c>
      <c r="AS120" s="225">
        <v>0</v>
      </c>
      <c r="AT120" s="225">
        <v>0</v>
      </c>
      <c r="AU120" s="225">
        <v>0</v>
      </c>
      <c r="AV120" s="225">
        <v>0</v>
      </c>
      <c r="AW120" s="225">
        <v>0</v>
      </c>
      <c r="AX120" s="225">
        <v>0</v>
      </c>
      <c r="AY120" s="225">
        <v>0</v>
      </c>
      <c r="AZ120" s="225">
        <v>0</v>
      </c>
      <c r="BA120" s="225">
        <v>0</v>
      </c>
      <c r="BB120" s="225">
        <v>0</v>
      </c>
      <c r="BC120" s="225">
        <v>0</v>
      </c>
      <c r="BD120" s="225">
        <v>0</v>
      </c>
      <c r="BE120" s="225" t="s">
        <v>351</v>
      </c>
    </row>
    <row r="121" spans="1:57" x14ac:dyDescent="0.25">
      <c r="A121" t="str">
        <f t="shared" si="1"/>
        <v>001000319</v>
      </c>
      <c r="B121" s="225" t="s">
        <v>2772</v>
      </c>
      <c r="C121" s="225" t="s">
        <v>2166</v>
      </c>
      <c r="D121" s="225" t="s">
        <v>2167</v>
      </c>
      <c r="E121" s="225" t="s">
        <v>2168</v>
      </c>
      <c r="F121" s="225" t="s">
        <v>2381</v>
      </c>
      <c r="G121" s="225">
        <v>0</v>
      </c>
      <c r="H121" s="225">
        <v>0</v>
      </c>
      <c r="I121" s="225">
        <v>0</v>
      </c>
      <c r="J121" s="225"/>
      <c r="K121" s="225"/>
      <c r="L121" s="225"/>
      <c r="M121" s="225"/>
      <c r="N121" s="225"/>
      <c r="O121" s="225"/>
      <c r="P121" s="225"/>
      <c r="Q121" s="225"/>
      <c r="R121" s="225"/>
      <c r="S121" s="225"/>
      <c r="T121" s="225"/>
      <c r="U121" s="225"/>
      <c r="V121" s="225"/>
      <c r="W121" s="225"/>
      <c r="X121" s="225"/>
      <c r="Y121" s="225">
        <v>0</v>
      </c>
      <c r="Z121" s="225">
        <v>0</v>
      </c>
      <c r="AA121" s="225">
        <v>0</v>
      </c>
      <c r="AB121" s="225">
        <v>0</v>
      </c>
      <c r="AC121" s="225">
        <v>0</v>
      </c>
      <c r="AD121" s="225">
        <v>0</v>
      </c>
      <c r="AE121" s="225">
        <v>0</v>
      </c>
      <c r="AF121" s="225">
        <v>0</v>
      </c>
      <c r="AG121" s="225">
        <v>0</v>
      </c>
      <c r="AH121" s="225">
        <v>0</v>
      </c>
      <c r="AI121" s="225">
        <v>0</v>
      </c>
      <c r="AJ121" s="225">
        <v>0</v>
      </c>
      <c r="AK121" s="225">
        <v>0</v>
      </c>
      <c r="AL121" s="225">
        <v>0</v>
      </c>
      <c r="AM121" s="225">
        <v>0</v>
      </c>
      <c r="AN121" s="225">
        <v>0</v>
      </c>
      <c r="AO121" s="225">
        <v>0</v>
      </c>
      <c r="AP121" s="225">
        <v>0</v>
      </c>
      <c r="AQ121" s="225">
        <v>0</v>
      </c>
      <c r="AR121" s="225">
        <v>0</v>
      </c>
      <c r="AS121" s="225">
        <v>0</v>
      </c>
      <c r="AT121" s="225">
        <v>0</v>
      </c>
      <c r="AU121" s="225">
        <v>0</v>
      </c>
      <c r="AV121" s="225">
        <v>0</v>
      </c>
      <c r="AW121" s="225">
        <v>0</v>
      </c>
      <c r="AX121" s="225">
        <v>0</v>
      </c>
      <c r="AY121" s="225">
        <v>0</v>
      </c>
      <c r="AZ121" s="225">
        <v>0</v>
      </c>
      <c r="BA121" s="225">
        <v>0</v>
      </c>
      <c r="BB121" s="225">
        <v>0</v>
      </c>
      <c r="BC121" s="225">
        <v>0</v>
      </c>
      <c r="BD121" s="225">
        <v>0</v>
      </c>
      <c r="BE121" s="225" t="s">
        <v>2382</v>
      </c>
    </row>
    <row r="122" spans="1:57" x14ac:dyDescent="0.25">
      <c r="A122" t="str">
        <f t="shared" si="1"/>
        <v>001000320</v>
      </c>
      <c r="B122" s="225" t="s">
        <v>2772</v>
      </c>
      <c r="C122" s="225" t="s">
        <v>2166</v>
      </c>
      <c r="D122" s="225" t="s">
        <v>2167</v>
      </c>
      <c r="E122" s="225" t="s">
        <v>2168</v>
      </c>
      <c r="F122" s="225" t="s">
        <v>2383</v>
      </c>
      <c r="G122" s="225">
        <v>0</v>
      </c>
      <c r="H122" s="225">
        <v>0</v>
      </c>
      <c r="I122" s="225">
        <v>0</v>
      </c>
      <c r="J122" s="225"/>
      <c r="K122" s="225"/>
      <c r="L122" s="225"/>
      <c r="M122" s="225"/>
      <c r="N122" s="225"/>
      <c r="O122" s="225"/>
      <c r="P122" s="225"/>
      <c r="Q122" s="225"/>
      <c r="R122" s="225"/>
      <c r="S122" s="225"/>
      <c r="T122" s="225"/>
      <c r="U122" s="225"/>
      <c r="V122" s="225"/>
      <c r="W122" s="225"/>
      <c r="X122" s="225"/>
      <c r="Y122" s="225">
        <v>0</v>
      </c>
      <c r="Z122" s="225">
        <v>0</v>
      </c>
      <c r="AA122" s="225">
        <v>0</v>
      </c>
      <c r="AB122" s="225">
        <v>0</v>
      </c>
      <c r="AC122" s="225">
        <v>0</v>
      </c>
      <c r="AD122" s="225">
        <v>0</v>
      </c>
      <c r="AE122" s="225">
        <v>0</v>
      </c>
      <c r="AF122" s="225">
        <v>0</v>
      </c>
      <c r="AG122" s="225">
        <v>0</v>
      </c>
      <c r="AH122" s="225">
        <v>0</v>
      </c>
      <c r="AI122" s="225">
        <v>0</v>
      </c>
      <c r="AJ122" s="225">
        <v>0</v>
      </c>
      <c r="AK122" s="225">
        <v>0</v>
      </c>
      <c r="AL122" s="225">
        <v>0</v>
      </c>
      <c r="AM122" s="225">
        <v>0</v>
      </c>
      <c r="AN122" s="225">
        <v>0</v>
      </c>
      <c r="AO122" s="225">
        <v>0</v>
      </c>
      <c r="AP122" s="225">
        <v>0</v>
      </c>
      <c r="AQ122" s="225">
        <v>0</v>
      </c>
      <c r="AR122" s="225">
        <v>0</v>
      </c>
      <c r="AS122" s="225">
        <v>0</v>
      </c>
      <c r="AT122" s="225">
        <v>0</v>
      </c>
      <c r="AU122" s="225">
        <v>0</v>
      </c>
      <c r="AV122" s="225">
        <v>0</v>
      </c>
      <c r="AW122" s="225">
        <v>0</v>
      </c>
      <c r="AX122" s="225">
        <v>0</v>
      </c>
      <c r="AY122" s="225">
        <v>0</v>
      </c>
      <c r="AZ122" s="225">
        <v>0</v>
      </c>
      <c r="BA122" s="225">
        <v>0</v>
      </c>
      <c r="BB122" s="225">
        <v>0</v>
      </c>
      <c r="BC122" s="225">
        <v>0</v>
      </c>
      <c r="BD122" s="225">
        <v>0</v>
      </c>
      <c r="BE122" s="225" t="s">
        <v>2384</v>
      </c>
    </row>
    <row r="123" spans="1:57" x14ac:dyDescent="0.25">
      <c r="A123" t="str">
        <f t="shared" si="1"/>
        <v>001000346</v>
      </c>
      <c r="B123" s="225" t="s">
        <v>2772</v>
      </c>
      <c r="C123" s="225" t="s">
        <v>2166</v>
      </c>
      <c r="D123" s="225" t="s">
        <v>2167</v>
      </c>
      <c r="E123" s="225" t="s">
        <v>2168</v>
      </c>
      <c r="F123" s="225" t="s">
        <v>2385</v>
      </c>
      <c r="G123" s="225">
        <v>0</v>
      </c>
      <c r="H123" s="225">
        <v>0</v>
      </c>
      <c r="I123" s="225">
        <v>0</v>
      </c>
      <c r="J123" s="225"/>
      <c r="K123" s="225"/>
      <c r="L123" s="225"/>
      <c r="M123" s="225"/>
      <c r="N123" s="225"/>
      <c r="O123" s="225"/>
      <c r="P123" s="225"/>
      <c r="Q123" s="225"/>
      <c r="R123" s="225"/>
      <c r="S123" s="225"/>
      <c r="T123" s="225"/>
      <c r="U123" s="225"/>
      <c r="V123" s="225"/>
      <c r="W123" s="225"/>
      <c r="X123" s="225"/>
      <c r="Y123" s="225">
        <v>0</v>
      </c>
      <c r="Z123" s="225">
        <v>0</v>
      </c>
      <c r="AA123" s="225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225">
        <v>0</v>
      </c>
      <c r="AN123" s="225">
        <v>0</v>
      </c>
      <c r="AO123" s="225">
        <v>0</v>
      </c>
      <c r="AP123" s="225">
        <v>0</v>
      </c>
      <c r="AQ123" s="225">
        <v>0</v>
      </c>
      <c r="AR123" s="225">
        <v>0</v>
      </c>
      <c r="AS123" s="225">
        <v>0</v>
      </c>
      <c r="AT123" s="225">
        <v>0</v>
      </c>
      <c r="AU123" s="225">
        <v>0</v>
      </c>
      <c r="AV123" s="225">
        <v>0</v>
      </c>
      <c r="AW123" s="225">
        <v>0</v>
      </c>
      <c r="AX123" s="225">
        <v>0</v>
      </c>
      <c r="AY123" s="225">
        <v>0</v>
      </c>
      <c r="AZ123" s="225">
        <v>0</v>
      </c>
      <c r="BA123" s="225">
        <v>0</v>
      </c>
      <c r="BB123" s="225">
        <v>0</v>
      </c>
      <c r="BC123" s="225">
        <v>0</v>
      </c>
      <c r="BD123" s="225">
        <v>0</v>
      </c>
      <c r="BE123" s="225" t="s">
        <v>2386</v>
      </c>
    </row>
    <row r="124" spans="1:57" x14ac:dyDescent="0.25">
      <c r="A124" t="str">
        <f t="shared" si="1"/>
        <v>001000345</v>
      </c>
      <c r="B124" s="225" t="s">
        <v>2772</v>
      </c>
      <c r="C124" s="225" t="s">
        <v>2166</v>
      </c>
      <c r="D124" s="225" t="s">
        <v>2167</v>
      </c>
      <c r="E124" s="225" t="s">
        <v>2168</v>
      </c>
      <c r="F124" s="225" t="s">
        <v>2387</v>
      </c>
      <c r="G124" s="225">
        <v>0</v>
      </c>
      <c r="H124" s="225">
        <v>0</v>
      </c>
      <c r="I124" s="225">
        <v>0</v>
      </c>
      <c r="J124" s="225"/>
      <c r="K124" s="225"/>
      <c r="L124" s="225"/>
      <c r="M124" s="225"/>
      <c r="N124" s="225"/>
      <c r="O124" s="225"/>
      <c r="P124" s="225"/>
      <c r="Q124" s="225"/>
      <c r="R124" s="225"/>
      <c r="S124" s="225"/>
      <c r="T124" s="225"/>
      <c r="U124" s="225"/>
      <c r="V124" s="225"/>
      <c r="W124" s="225"/>
      <c r="X124" s="225"/>
      <c r="Y124" s="225">
        <v>0</v>
      </c>
      <c r="Z124" s="225">
        <v>0</v>
      </c>
      <c r="AA124" s="225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225">
        <v>0</v>
      </c>
      <c r="AN124" s="225">
        <v>0</v>
      </c>
      <c r="AO124" s="225">
        <v>0</v>
      </c>
      <c r="AP124" s="225">
        <v>0</v>
      </c>
      <c r="AQ124" s="225">
        <v>0</v>
      </c>
      <c r="AR124" s="225">
        <v>0</v>
      </c>
      <c r="AS124" s="225">
        <v>0</v>
      </c>
      <c r="AT124" s="225">
        <v>0</v>
      </c>
      <c r="AU124" s="225">
        <v>0</v>
      </c>
      <c r="AV124" s="225">
        <v>0</v>
      </c>
      <c r="AW124" s="225">
        <v>0</v>
      </c>
      <c r="AX124" s="225">
        <v>0</v>
      </c>
      <c r="AY124" s="225">
        <v>0</v>
      </c>
      <c r="AZ124" s="225">
        <v>0</v>
      </c>
      <c r="BA124" s="225">
        <v>0</v>
      </c>
      <c r="BB124" s="225">
        <v>0</v>
      </c>
      <c r="BC124" s="225">
        <v>0</v>
      </c>
      <c r="BD124" s="225">
        <v>0</v>
      </c>
      <c r="BE124" s="225" t="s">
        <v>2388</v>
      </c>
    </row>
    <row r="125" spans="1:57" x14ac:dyDescent="0.25">
      <c r="A125" t="str">
        <f t="shared" si="1"/>
        <v>001000108</v>
      </c>
      <c r="B125" s="225" t="s">
        <v>2772</v>
      </c>
      <c r="C125" s="225" t="s">
        <v>2166</v>
      </c>
      <c r="D125" s="225" t="s">
        <v>2167</v>
      </c>
      <c r="E125" s="225" t="s">
        <v>2168</v>
      </c>
      <c r="F125" s="225" t="s">
        <v>2389</v>
      </c>
      <c r="G125" s="225">
        <v>0</v>
      </c>
      <c r="H125" s="225">
        <v>0</v>
      </c>
      <c r="I125" s="225">
        <v>0</v>
      </c>
      <c r="J125" s="225"/>
      <c r="K125" s="225"/>
      <c r="L125" s="225"/>
      <c r="M125" s="225"/>
      <c r="N125" s="225"/>
      <c r="O125" s="225"/>
      <c r="P125" s="225"/>
      <c r="Q125" s="225"/>
      <c r="R125" s="225"/>
      <c r="S125" s="225"/>
      <c r="T125" s="225"/>
      <c r="U125" s="225"/>
      <c r="V125" s="225"/>
      <c r="W125" s="225"/>
      <c r="X125" s="225"/>
      <c r="Y125" s="225">
        <v>0</v>
      </c>
      <c r="Z125" s="225">
        <v>0</v>
      </c>
      <c r="AA125" s="225">
        <v>0</v>
      </c>
      <c r="AB125" s="225">
        <v>0</v>
      </c>
      <c r="AC125" s="225">
        <v>0</v>
      </c>
      <c r="AD125" s="225">
        <v>0</v>
      </c>
      <c r="AE125" s="225">
        <v>0</v>
      </c>
      <c r="AF125" s="225">
        <v>0</v>
      </c>
      <c r="AG125" s="225">
        <v>0</v>
      </c>
      <c r="AH125" s="225">
        <v>0</v>
      </c>
      <c r="AI125" s="225">
        <v>0</v>
      </c>
      <c r="AJ125" s="225">
        <v>0</v>
      </c>
      <c r="AK125" s="225">
        <v>0</v>
      </c>
      <c r="AL125" s="225">
        <v>0</v>
      </c>
      <c r="AM125" s="225">
        <v>0</v>
      </c>
      <c r="AN125" s="225">
        <v>0</v>
      </c>
      <c r="AO125" s="225">
        <v>0</v>
      </c>
      <c r="AP125" s="225">
        <v>0</v>
      </c>
      <c r="AQ125" s="225">
        <v>0</v>
      </c>
      <c r="AR125" s="225">
        <v>0</v>
      </c>
      <c r="AS125" s="225">
        <v>0</v>
      </c>
      <c r="AT125" s="225">
        <v>0</v>
      </c>
      <c r="AU125" s="225">
        <v>0</v>
      </c>
      <c r="AV125" s="225">
        <v>0</v>
      </c>
      <c r="AW125" s="225">
        <v>0</v>
      </c>
      <c r="AX125" s="225">
        <v>0</v>
      </c>
      <c r="AY125" s="225">
        <v>0</v>
      </c>
      <c r="AZ125" s="225">
        <v>0</v>
      </c>
      <c r="BA125" s="225">
        <v>0</v>
      </c>
      <c r="BB125" s="225">
        <v>0</v>
      </c>
      <c r="BC125" s="225">
        <v>0</v>
      </c>
      <c r="BD125" s="225">
        <v>0</v>
      </c>
      <c r="BE125" s="225" t="s">
        <v>2390</v>
      </c>
    </row>
    <row r="126" spans="1:57" x14ac:dyDescent="0.25">
      <c r="A126" t="str">
        <f t="shared" si="1"/>
        <v>001000323</v>
      </c>
      <c r="B126" s="225" t="s">
        <v>2772</v>
      </c>
      <c r="C126" s="225" t="s">
        <v>2166</v>
      </c>
      <c r="D126" s="225" t="s">
        <v>2167</v>
      </c>
      <c r="E126" s="225" t="s">
        <v>2168</v>
      </c>
      <c r="F126" s="225" t="s">
        <v>2391</v>
      </c>
      <c r="G126" s="225">
        <v>0</v>
      </c>
      <c r="H126" s="225">
        <v>0</v>
      </c>
      <c r="I126" s="225">
        <v>0</v>
      </c>
      <c r="J126" s="225"/>
      <c r="K126" s="225"/>
      <c r="L126" s="225"/>
      <c r="M126" s="225"/>
      <c r="N126" s="225"/>
      <c r="O126" s="225"/>
      <c r="P126" s="225"/>
      <c r="Q126" s="225"/>
      <c r="R126" s="225"/>
      <c r="S126" s="225"/>
      <c r="T126" s="225"/>
      <c r="U126" s="225"/>
      <c r="V126" s="225"/>
      <c r="W126" s="225"/>
      <c r="X126" s="225"/>
      <c r="Y126" s="225">
        <v>0</v>
      </c>
      <c r="Z126" s="225">
        <v>0</v>
      </c>
      <c r="AA126" s="225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225">
        <v>0</v>
      </c>
      <c r="AN126" s="225">
        <v>0</v>
      </c>
      <c r="AO126" s="225">
        <v>0</v>
      </c>
      <c r="AP126" s="225">
        <v>0</v>
      </c>
      <c r="AQ126" s="225">
        <v>0</v>
      </c>
      <c r="AR126" s="225">
        <v>0</v>
      </c>
      <c r="AS126" s="225">
        <v>0</v>
      </c>
      <c r="AT126" s="225">
        <v>0</v>
      </c>
      <c r="AU126" s="225">
        <v>0</v>
      </c>
      <c r="AV126" s="225">
        <v>0</v>
      </c>
      <c r="AW126" s="225">
        <v>0</v>
      </c>
      <c r="AX126" s="225">
        <v>0</v>
      </c>
      <c r="AY126" s="225">
        <v>0</v>
      </c>
      <c r="AZ126" s="225">
        <v>0</v>
      </c>
      <c r="BA126" s="225">
        <v>0</v>
      </c>
      <c r="BB126" s="225">
        <v>0</v>
      </c>
      <c r="BC126" s="225">
        <v>0</v>
      </c>
      <c r="BD126" s="225">
        <v>0</v>
      </c>
      <c r="BE126" s="225" t="s">
        <v>2392</v>
      </c>
    </row>
    <row r="127" spans="1:57" x14ac:dyDescent="0.25">
      <c r="A127" t="str">
        <f t="shared" si="1"/>
        <v>001000324</v>
      </c>
      <c r="B127" s="225" t="s">
        <v>2772</v>
      </c>
      <c r="C127" s="225" t="s">
        <v>2166</v>
      </c>
      <c r="D127" s="225" t="s">
        <v>2167</v>
      </c>
      <c r="E127" s="225" t="s">
        <v>2168</v>
      </c>
      <c r="F127" s="225" t="s">
        <v>2393</v>
      </c>
      <c r="G127" s="225">
        <v>0</v>
      </c>
      <c r="H127" s="225">
        <v>0</v>
      </c>
      <c r="I127" s="225">
        <v>0</v>
      </c>
      <c r="J127" s="225"/>
      <c r="K127" s="225"/>
      <c r="L127" s="225"/>
      <c r="M127" s="225"/>
      <c r="N127" s="225"/>
      <c r="O127" s="225"/>
      <c r="P127" s="225"/>
      <c r="Q127" s="225"/>
      <c r="R127" s="225"/>
      <c r="S127" s="225"/>
      <c r="T127" s="225"/>
      <c r="U127" s="225"/>
      <c r="V127" s="225"/>
      <c r="W127" s="225"/>
      <c r="X127" s="225"/>
      <c r="Y127" s="225">
        <v>0</v>
      </c>
      <c r="Z127" s="225">
        <v>0</v>
      </c>
      <c r="AA127" s="225">
        <v>0</v>
      </c>
      <c r="AB127" s="225">
        <v>0</v>
      </c>
      <c r="AC127" s="225">
        <v>0</v>
      </c>
      <c r="AD127" s="225">
        <v>0</v>
      </c>
      <c r="AE127" s="225">
        <v>0</v>
      </c>
      <c r="AF127" s="225">
        <v>0</v>
      </c>
      <c r="AG127" s="225">
        <v>0</v>
      </c>
      <c r="AH127" s="225">
        <v>0</v>
      </c>
      <c r="AI127" s="225">
        <v>0</v>
      </c>
      <c r="AJ127" s="225">
        <v>0</v>
      </c>
      <c r="AK127" s="225">
        <v>0</v>
      </c>
      <c r="AL127" s="225">
        <v>0</v>
      </c>
      <c r="AM127" s="225">
        <v>0</v>
      </c>
      <c r="AN127" s="225">
        <v>0</v>
      </c>
      <c r="AO127" s="225">
        <v>0</v>
      </c>
      <c r="AP127" s="225">
        <v>0</v>
      </c>
      <c r="AQ127" s="225">
        <v>0</v>
      </c>
      <c r="AR127" s="225">
        <v>0</v>
      </c>
      <c r="AS127" s="225">
        <v>0</v>
      </c>
      <c r="AT127" s="225">
        <v>0</v>
      </c>
      <c r="AU127" s="225">
        <v>0</v>
      </c>
      <c r="AV127" s="225">
        <v>0</v>
      </c>
      <c r="AW127" s="225">
        <v>0</v>
      </c>
      <c r="AX127" s="225">
        <v>0</v>
      </c>
      <c r="AY127" s="225">
        <v>0</v>
      </c>
      <c r="AZ127" s="225">
        <v>0</v>
      </c>
      <c r="BA127" s="225">
        <v>0</v>
      </c>
      <c r="BB127" s="225">
        <v>0</v>
      </c>
      <c r="BC127" s="225">
        <v>0</v>
      </c>
      <c r="BD127" s="225">
        <v>0</v>
      </c>
      <c r="BE127" s="225" t="s">
        <v>358</v>
      </c>
    </row>
    <row r="128" spans="1:57" x14ac:dyDescent="0.25">
      <c r="A128" t="str">
        <f t="shared" si="1"/>
        <v>001000325</v>
      </c>
      <c r="B128" s="225" t="s">
        <v>2772</v>
      </c>
      <c r="C128" s="225" t="s">
        <v>2166</v>
      </c>
      <c r="D128" s="225" t="s">
        <v>2167</v>
      </c>
      <c r="E128" s="225" t="s">
        <v>2168</v>
      </c>
      <c r="F128" s="225" t="s">
        <v>2394</v>
      </c>
      <c r="G128" s="225">
        <v>0</v>
      </c>
      <c r="H128" s="225">
        <v>0</v>
      </c>
      <c r="I128" s="225">
        <v>0</v>
      </c>
      <c r="J128" s="225"/>
      <c r="K128" s="225"/>
      <c r="L128" s="225"/>
      <c r="M128" s="225"/>
      <c r="N128" s="225"/>
      <c r="O128" s="225"/>
      <c r="P128" s="225"/>
      <c r="Q128" s="225"/>
      <c r="R128" s="225"/>
      <c r="S128" s="225"/>
      <c r="T128" s="225"/>
      <c r="U128" s="225"/>
      <c r="V128" s="225"/>
      <c r="W128" s="225"/>
      <c r="X128" s="225"/>
      <c r="Y128" s="225">
        <v>0</v>
      </c>
      <c r="Z128" s="225">
        <v>0</v>
      </c>
      <c r="AA128" s="225">
        <v>0</v>
      </c>
      <c r="AB128" s="225">
        <v>0</v>
      </c>
      <c r="AC128" s="225">
        <v>0</v>
      </c>
      <c r="AD128" s="225">
        <v>0</v>
      </c>
      <c r="AE128" s="225">
        <v>0</v>
      </c>
      <c r="AF128" s="225">
        <v>0</v>
      </c>
      <c r="AG128" s="225">
        <v>0</v>
      </c>
      <c r="AH128" s="225">
        <v>0</v>
      </c>
      <c r="AI128" s="225">
        <v>0</v>
      </c>
      <c r="AJ128" s="225">
        <v>0</v>
      </c>
      <c r="AK128" s="225">
        <v>0</v>
      </c>
      <c r="AL128" s="225">
        <v>0</v>
      </c>
      <c r="AM128" s="225">
        <v>0</v>
      </c>
      <c r="AN128" s="225">
        <v>0</v>
      </c>
      <c r="AO128" s="225">
        <v>0</v>
      </c>
      <c r="AP128" s="225">
        <v>0</v>
      </c>
      <c r="AQ128" s="225">
        <v>0</v>
      </c>
      <c r="AR128" s="225">
        <v>0</v>
      </c>
      <c r="AS128" s="225">
        <v>0</v>
      </c>
      <c r="AT128" s="225">
        <v>0</v>
      </c>
      <c r="AU128" s="225">
        <v>0</v>
      </c>
      <c r="AV128" s="225">
        <v>0</v>
      </c>
      <c r="AW128" s="225">
        <v>0</v>
      </c>
      <c r="AX128" s="225">
        <v>0</v>
      </c>
      <c r="AY128" s="225">
        <v>0</v>
      </c>
      <c r="AZ128" s="225">
        <v>0</v>
      </c>
      <c r="BA128" s="225">
        <v>0</v>
      </c>
      <c r="BB128" s="225">
        <v>0</v>
      </c>
      <c r="BC128" s="225">
        <v>0</v>
      </c>
      <c r="BD128" s="225">
        <v>0</v>
      </c>
      <c r="BE128" s="225" t="s">
        <v>2395</v>
      </c>
    </row>
    <row r="129" spans="1:57" x14ac:dyDescent="0.25">
      <c r="A129" t="str">
        <f t="shared" si="1"/>
        <v>001000110</v>
      </c>
      <c r="B129" s="225" t="s">
        <v>2772</v>
      </c>
      <c r="C129" s="225" t="s">
        <v>2166</v>
      </c>
      <c r="D129" s="225" t="s">
        <v>2167</v>
      </c>
      <c r="E129" s="225" t="s">
        <v>2168</v>
      </c>
      <c r="F129" s="225" t="s">
        <v>2396</v>
      </c>
      <c r="G129" s="225">
        <v>0</v>
      </c>
      <c r="H129" s="225">
        <v>0</v>
      </c>
      <c r="I129" s="225">
        <v>0</v>
      </c>
      <c r="J129" s="225"/>
      <c r="K129" s="225"/>
      <c r="L129" s="225"/>
      <c r="M129" s="225"/>
      <c r="N129" s="225"/>
      <c r="O129" s="225"/>
      <c r="P129" s="225"/>
      <c r="Q129" s="225"/>
      <c r="R129" s="225"/>
      <c r="S129" s="225"/>
      <c r="T129" s="225"/>
      <c r="U129" s="225"/>
      <c r="V129" s="225"/>
      <c r="W129" s="225"/>
      <c r="X129" s="225"/>
      <c r="Y129" s="225">
        <v>0</v>
      </c>
      <c r="Z129" s="225">
        <v>0</v>
      </c>
      <c r="AA129" s="225">
        <v>0</v>
      </c>
      <c r="AB129" s="225">
        <v>0</v>
      </c>
      <c r="AC129" s="225">
        <v>0</v>
      </c>
      <c r="AD129" s="225">
        <v>0</v>
      </c>
      <c r="AE129" s="225">
        <v>0</v>
      </c>
      <c r="AF129" s="225">
        <v>0</v>
      </c>
      <c r="AG129" s="225">
        <v>0</v>
      </c>
      <c r="AH129" s="225">
        <v>0</v>
      </c>
      <c r="AI129" s="225">
        <v>0</v>
      </c>
      <c r="AJ129" s="225">
        <v>0</v>
      </c>
      <c r="AK129" s="225">
        <v>0</v>
      </c>
      <c r="AL129" s="225">
        <v>0</v>
      </c>
      <c r="AM129" s="225">
        <v>0</v>
      </c>
      <c r="AN129" s="225">
        <v>0</v>
      </c>
      <c r="AO129" s="225">
        <v>0</v>
      </c>
      <c r="AP129" s="225">
        <v>0</v>
      </c>
      <c r="AQ129" s="225">
        <v>0</v>
      </c>
      <c r="AR129" s="225">
        <v>0</v>
      </c>
      <c r="AS129" s="225">
        <v>0</v>
      </c>
      <c r="AT129" s="225">
        <v>0</v>
      </c>
      <c r="AU129" s="225">
        <v>0</v>
      </c>
      <c r="AV129" s="225">
        <v>0</v>
      </c>
      <c r="AW129" s="225">
        <v>0</v>
      </c>
      <c r="AX129" s="225">
        <v>0</v>
      </c>
      <c r="AY129" s="225">
        <v>0</v>
      </c>
      <c r="AZ129" s="225">
        <v>0</v>
      </c>
      <c r="BA129" s="225">
        <v>0</v>
      </c>
      <c r="BB129" s="225">
        <v>0</v>
      </c>
      <c r="BC129" s="225">
        <v>0</v>
      </c>
      <c r="BD129" s="225">
        <v>0</v>
      </c>
      <c r="BE129" s="225" t="s">
        <v>386</v>
      </c>
    </row>
    <row r="130" spans="1:57" x14ac:dyDescent="0.25">
      <c r="A130" t="str">
        <f t="shared" si="1"/>
        <v>001000111</v>
      </c>
      <c r="B130" s="225" t="s">
        <v>2772</v>
      </c>
      <c r="C130" s="225" t="s">
        <v>2166</v>
      </c>
      <c r="D130" s="225" t="s">
        <v>2167</v>
      </c>
      <c r="E130" s="225" t="s">
        <v>2168</v>
      </c>
      <c r="F130" s="225" t="s">
        <v>2397</v>
      </c>
      <c r="G130" s="225">
        <v>0</v>
      </c>
      <c r="H130" s="225">
        <v>0</v>
      </c>
      <c r="I130" s="225">
        <v>0</v>
      </c>
      <c r="J130" s="225"/>
      <c r="K130" s="225"/>
      <c r="L130" s="225"/>
      <c r="M130" s="225"/>
      <c r="N130" s="225"/>
      <c r="O130" s="225"/>
      <c r="P130" s="225"/>
      <c r="Q130" s="225"/>
      <c r="R130" s="225"/>
      <c r="S130" s="225"/>
      <c r="T130" s="225"/>
      <c r="U130" s="225"/>
      <c r="V130" s="225"/>
      <c r="W130" s="225"/>
      <c r="X130" s="225"/>
      <c r="Y130" s="225">
        <v>0</v>
      </c>
      <c r="Z130" s="225">
        <v>0</v>
      </c>
      <c r="AA130" s="225">
        <v>0</v>
      </c>
      <c r="AB130" s="225">
        <v>0</v>
      </c>
      <c r="AC130" s="225">
        <v>0</v>
      </c>
      <c r="AD130" s="225">
        <v>0</v>
      </c>
      <c r="AE130" s="225">
        <v>0</v>
      </c>
      <c r="AF130" s="225">
        <v>0</v>
      </c>
      <c r="AG130" s="225">
        <v>0</v>
      </c>
      <c r="AH130" s="225">
        <v>0</v>
      </c>
      <c r="AI130" s="225">
        <v>0</v>
      </c>
      <c r="AJ130" s="225">
        <v>0</v>
      </c>
      <c r="AK130" s="225">
        <v>0</v>
      </c>
      <c r="AL130" s="225">
        <v>0</v>
      </c>
      <c r="AM130" s="225">
        <v>0</v>
      </c>
      <c r="AN130" s="225">
        <v>0</v>
      </c>
      <c r="AO130" s="225">
        <v>0</v>
      </c>
      <c r="AP130" s="225">
        <v>0</v>
      </c>
      <c r="AQ130" s="225">
        <v>0</v>
      </c>
      <c r="AR130" s="225">
        <v>0</v>
      </c>
      <c r="AS130" s="225">
        <v>0</v>
      </c>
      <c r="AT130" s="225">
        <v>0</v>
      </c>
      <c r="AU130" s="225">
        <v>0</v>
      </c>
      <c r="AV130" s="225">
        <v>0</v>
      </c>
      <c r="AW130" s="225">
        <v>0</v>
      </c>
      <c r="AX130" s="225">
        <v>0</v>
      </c>
      <c r="AY130" s="225">
        <v>0</v>
      </c>
      <c r="AZ130" s="225">
        <v>0</v>
      </c>
      <c r="BA130" s="225">
        <v>0</v>
      </c>
      <c r="BB130" s="225">
        <v>0</v>
      </c>
      <c r="BC130" s="225">
        <v>0</v>
      </c>
      <c r="BD130" s="225">
        <v>0</v>
      </c>
      <c r="BE130" s="225" t="s">
        <v>2398</v>
      </c>
    </row>
    <row r="131" spans="1:57" x14ac:dyDescent="0.25">
      <c r="A131" t="str">
        <f t="shared" ref="A131:A194" si="2">E131&amp;F131</f>
        <v>001000327</v>
      </c>
      <c r="B131" s="225" t="s">
        <v>2772</v>
      </c>
      <c r="C131" s="225" t="s">
        <v>2166</v>
      </c>
      <c r="D131" s="225" t="s">
        <v>2167</v>
      </c>
      <c r="E131" s="225" t="s">
        <v>2168</v>
      </c>
      <c r="F131" s="225" t="s">
        <v>2399</v>
      </c>
      <c r="G131" s="225">
        <v>0</v>
      </c>
      <c r="H131" s="225">
        <v>0</v>
      </c>
      <c r="I131" s="225">
        <v>0</v>
      </c>
      <c r="J131" s="225"/>
      <c r="K131" s="225"/>
      <c r="L131" s="225"/>
      <c r="M131" s="225"/>
      <c r="N131" s="225"/>
      <c r="O131" s="225"/>
      <c r="P131" s="225"/>
      <c r="Q131" s="225"/>
      <c r="R131" s="225"/>
      <c r="S131" s="225"/>
      <c r="T131" s="225"/>
      <c r="U131" s="225"/>
      <c r="V131" s="225"/>
      <c r="W131" s="225"/>
      <c r="X131" s="225"/>
      <c r="Y131" s="225">
        <v>0</v>
      </c>
      <c r="Z131" s="225">
        <v>0</v>
      </c>
      <c r="AA131" s="225">
        <v>0</v>
      </c>
      <c r="AB131" s="225">
        <v>0</v>
      </c>
      <c r="AC131" s="225">
        <v>0</v>
      </c>
      <c r="AD131" s="225">
        <v>0</v>
      </c>
      <c r="AE131" s="225">
        <v>0</v>
      </c>
      <c r="AF131" s="225">
        <v>0</v>
      </c>
      <c r="AG131" s="225">
        <v>0</v>
      </c>
      <c r="AH131" s="225">
        <v>0</v>
      </c>
      <c r="AI131" s="225">
        <v>0</v>
      </c>
      <c r="AJ131" s="225">
        <v>0</v>
      </c>
      <c r="AK131" s="225">
        <v>0</v>
      </c>
      <c r="AL131" s="225">
        <v>0</v>
      </c>
      <c r="AM131" s="225">
        <v>0</v>
      </c>
      <c r="AN131" s="225">
        <v>0</v>
      </c>
      <c r="AO131" s="225">
        <v>0</v>
      </c>
      <c r="AP131" s="225">
        <v>0</v>
      </c>
      <c r="AQ131" s="225">
        <v>0</v>
      </c>
      <c r="AR131" s="225">
        <v>0</v>
      </c>
      <c r="AS131" s="225">
        <v>0</v>
      </c>
      <c r="AT131" s="225">
        <v>0</v>
      </c>
      <c r="AU131" s="225">
        <v>0</v>
      </c>
      <c r="AV131" s="225">
        <v>0</v>
      </c>
      <c r="AW131" s="225">
        <v>0</v>
      </c>
      <c r="AX131" s="225">
        <v>0</v>
      </c>
      <c r="AY131" s="225">
        <v>0</v>
      </c>
      <c r="AZ131" s="225">
        <v>0</v>
      </c>
      <c r="BA131" s="225">
        <v>0</v>
      </c>
      <c r="BB131" s="225">
        <v>0</v>
      </c>
      <c r="BC131" s="225">
        <v>0</v>
      </c>
      <c r="BD131" s="225">
        <v>0</v>
      </c>
      <c r="BE131" s="225" t="s">
        <v>2400</v>
      </c>
    </row>
    <row r="132" spans="1:57" x14ac:dyDescent="0.25">
      <c r="A132" t="str">
        <f t="shared" si="2"/>
        <v>001000328</v>
      </c>
      <c r="B132" s="225" t="s">
        <v>2772</v>
      </c>
      <c r="C132" s="225" t="s">
        <v>2166</v>
      </c>
      <c r="D132" s="225" t="s">
        <v>2167</v>
      </c>
      <c r="E132" s="225" t="s">
        <v>2168</v>
      </c>
      <c r="F132" s="225" t="s">
        <v>2401</v>
      </c>
      <c r="G132" s="225">
        <v>0</v>
      </c>
      <c r="H132" s="225">
        <v>0</v>
      </c>
      <c r="I132" s="225">
        <v>0</v>
      </c>
      <c r="J132" s="225"/>
      <c r="K132" s="225"/>
      <c r="L132" s="225"/>
      <c r="M132" s="225"/>
      <c r="N132" s="225"/>
      <c r="O132" s="225"/>
      <c r="P132" s="225"/>
      <c r="Q132" s="225"/>
      <c r="R132" s="225"/>
      <c r="S132" s="225"/>
      <c r="T132" s="225"/>
      <c r="U132" s="225"/>
      <c r="V132" s="225"/>
      <c r="W132" s="225"/>
      <c r="X132" s="225"/>
      <c r="Y132" s="225">
        <v>0</v>
      </c>
      <c r="Z132" s="225">
        <v>0</v>
      </c>
      <c r="AA132" s="225">
        <v>0</v>
      </c>
      <c r="AB132" s="225">
        <v>0</v>
      </c>
      <c r="AC132" s="225">
        <v>0</v>
      </c>
      <c r="AD132" s="225">
        <v>0</v>
      </c>
      <c r="AE132" s="225">
        <v>0</v>
      </c>
      <c r="AF132" s="225">
        <v>0</v>
      </c>
      <c r="AG132" s="225">
        <v>0</v>
      </c>
      <c r="AH132" s="225">
        <v>0</v>
      </c>
      <c r="AI132" s="225">
        <v>0</v>
      </c>
      <c r="AJ132" s="225">
        <v>0</v>
      </c>
      <c r="AK132" s="225">
        <v>0</v>
      </c>
      <c r="AL132" s="225">
        <v>0</v>
      </c>
      <c r="AM132" s="225">
        <v>0</v>
      </c>
      <c r="AN132" s="225">
        <v>0</v>
      </c>
      <c r="AO132" s="225">
        <v>0</v>
      </c>
      <c r="AP132" s="225">
        <v>0</v>
      </c>
      <c r="AQ132" s="225">
        <v>0</v>
      </c>
      <c r="AR132" s="225">
        <v>0</v>
      </c>
      <c r="AS132" s="225">
        <v>0</v>
      </c>
      <c r="AT132" s="225">
        <v>0</v>
      </c>
      <c r="AU132" s="225">
        <v>0</v>
      </c>
      <c r="AV132" s="225">
        <v>0</v>
      </c>
      <c r="AW132" s="225">
        <v>0</v>
      </c>
      <c r="AX132" s="225">
        <v>0</v>
      </c>
      <c r="AY132" s="225">
        <v>0</v>
      </c>
      <c r="AZ132" s="225">
        <v>0</v>
      </c>
      <c r="BA132" s="225">
        <v>0</v>
      </c>
      <c r="BB132" s="225">
        <v>0</v>
      </c>
      <c r="BC132" s="225">
        <v>0</v>
      </c>
      <c r="BD132" s="225">
        <v>0</v>
      </c>
      <c r="BE132" s="225" t="s">
        <v>2402</v>
      </c>
    </row>
    <row r="133" spans="1:57" x14ac:dyDescent="0.25">
      <c r="A133" t="str">
        <f t="shared" si="2"/>
        <v>001000112</v>
      </c>
      <c r="B133" s="225" t="s">
        <v>2772</v>
      </c>
      <c r="C133" s="225" t="s">
        <v>2166</v>
      </c>
      <c r="D133" s="225" t="s">
        <v>2167</v>
      </c>
      <c r="E133" s="225" t="s">
        <v>2168</v>
      </c>
      <c r="F133" s="225" t="s">
        <v>2403</v>
      </c>
      <c r="G133" s="225">
        <v>0</v>
      </c>
      <c r="H133" s="225">
        <v>0</v>
      </c>
      <c r="I133" s="225">
        <v>0</v>
      </c>
      <c r="J133" s="225"/>
      <c r="K133" s="225"/>
      <c r="L133" s="225"/>
      <c r="M133" s="225"/>
      <c r="N133" s="225"/>
      <c r="O133" s="225"/>
      <c r="P133" s="225"/>
      <c r="Q133" s="225"/>
      <c r="R133" s="225"/>
      <c r="S133" s="225"/>
      <c r="T133" s="225"/>
      <c r="U133" s="225"/>
      <c r="V133" s="225"/>
      <c r="W133" s="225"/>
      <c r="X133" s="225"/>
      <c r="Y133" s="225">
        <v>0</v>
      </c>
      <c r="Z133" s="225">
        <v>0</v>
      </c>
      <c r="AA133" s="225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225">
        <v>0</v>
      </c>
      <c r="AN133" s="225">
        <v>0</v>
      </c>
      <c r="AO133" s="225">
        <v>0</v>
      </c>
      <c r="AP133" s="225">
        <v>0</v>
      </c>
      <c r="AQ133" s="225">
        <v>0</v>
      </c>
      <c r="AR133" s="225">
        <v>0</v>
      </c>
      <c r="AS133" s="225">
        <v>0</v>
      </c>
      <c r="AT133" s="225">
        <v>0</v>
      </c>
      <c r="AU133" s="225">
        <v>0</v>
      </c>
      <c r="AV133" s="225">
        <v>0</v>
      </c>
      <c r="AW133" s="225">
        <v>0</v>
      </c>
      <c r="AX133" s="225">
        <v>0</v>
      </c>
      <c r="AY133" s="225">
        <v>0</v>
      </c>
      <c r="AZ133" s="225">
        <v>0</v>
      </c>
      <c r="BA133" s="225">
        <v>0</v>
      </c>
      <c r="BB133" s="225">
        <v>0</v>
      </c>
      <c r="BC133" s="225">
        <v>0</v>
      </c>
      <c r="BD133" s="225">
        <v>0</v>
      </c>
      <c r="BE133" s="225" t="s">
        <v>405</v>
      </c>
    </row>
    <row r="134" spans="1:57" x14ac:dyDescent="0.25">
      <c r="A134" t="str">
        <f t="shared" si="2"/>
        <v>001000113</v>
      </c>
      <c r="B134" s="225" t="s">
        <v>2772</v>
      </c>
      <c r="C134" s="225" t="s">
        <v>2166</v>
      </c>
      <c r="D134" s="225" t="s">
        <v>2167</v>
      </c>
      <c r="E134" s="225" t="s">
        <v>2168</v>
      </c>
      <c r="F134" s="225" t="s">
        <v>2404</v>
      </c>
      <c r="G134" s="225">
        <v>0</v>
      </c>
      <c r="H134" s="225">
        <v>0</v>
      </c>
      <c r="I134" s="225">
        <v>0</v>
      </c>
      <c r="J134" s="225"/>
      <c r="K134" s="225"/>
      <c r="L134" s="225"/>
      <c r="M134" s="225"/>
      <c r="N134" s="225"/>
      <c r="O134" s="225"/>
      <c r="P134" s="225"/>
      <c r="Q134" s="225"/>
      <c r="R134" s="225"/>
      <c r="S134" s="225"/>
      <c r="T134" s="225"/>
      <c r="U134" s="225"/>
      <c r="V134" s="225"/>
      <c r="W134" s="225"/>
      <c r="X134" s="225"/>
      <c r="Y134" s="225">
        <v>0</v>
      </c>
      <c r="Z134" s="225">
        <v>0</v>
      </c>
      <c r="AA134" s="225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225">
        <v>0</v>
      </c>
      <c r="AN134" s="225">
        <v>0</v>
      </c>
      <c r="AO134" s="225">
        <v>0</v>
      </c>
      <c r="AP134" s="225">
        <v>0</v>
      </c>
      <c r="AQ134" s="225">
        <v>0</v>
      </c>
      <c r="AR134" s="225">
        <v>0</v>
      </c>
      <c r="AS134" s="225">
        <v>0</v>
      </c>
      <c r="AT134" s="225">
        <v>0</v>
      </c>
      <c r="AU134" s="225">
        <v>0</v>
      </c>
      <c r="AV134" s="225">
        <v>0</v>
      </c>
      <c r="AW134" s="225">
        <v>0</v>
      </c>
      <c r="AX134" s="225">
        <v>0</v>
      </c>
      <c r="AY134" s="225">
        <v>0</v>
      </c>
      <c r="AZ134" s="225">
        <v>0</v>
      </c>
      <c r="BA134" s="225">
        <v>0</v>
      </c>
      <c r="BB134" s="225">
        <v>0</v>
      </c>
      <c r="BC134" s="225">
        <v>0</v>
      </c>
      <c r="BD134" s="225">
        <v>0</v>
      </c>
      <c r="BE134" s="225" t="s">
        <v>406</v>
      </c>
    </row>
    <row r="135" spans="1:57" x14ac:dyDescent="0.25">
      <c r="A135" t="str">
        <f t="shared" si="2"/>
        <v>001000356</v>
      </c>
      <c r="B135" s="225" t="s">
        <v>2772</v>
      </c>
      <c r="C135" s="225" t="s">
        <v>2166</v>
      </c>
      <c r="D135" s="225" t="s">
        <v>2167</v>
      </c>
      <c r="E135" s="225" t="s">
        <v>2168</v>
      </c>
      <c r="F135" s="225" t="s">
        <v>2405</v>
      </c>
      <c r="G135" s="225">
        <v>0</v>
      </c>
      <c r="H135" s="225">
        <v>0</v>
      </c>
      <c r="I135" s="225">
        <v>0</v>
      </c>
      <c r="J135" s="225"/>
      <c r="K135" s="225"/>
      <c r="L135" s="225"/>
      <c r="M135" s="225"/>
      <c r="N135" s="225"/>
      <c r="O135" s="225"/>
      <c r="P135" s="225"/>
      <c r="Q135" s="225"/>
      <c r="R135" s="225"/>
      <c r="S135" s="225"/>
      <c r="T135" s="225"/>
      <c r="U135" s="225"/>
      <c r="V135" s="225"/>
      <c r="W135" s="225"/>
      <c r="X135" s="225"/>
      <c r="Y135" s="225">
        <v>0</v>
      </c>
      <c r="Z135" s="225">
        <v>0</v>
      </c>
      <c r="AA135" s="225">
        <v>0</v>
      </c>
      <c r="AB135" s="225">
        <v>0</v>
      </c>
      <c r="AC135" s="225">
        <v>0</v>
      </c>
      <c r="AD135" s="225">
        <v>0</v>
      </c>
      <c r="AE135" s="225">
        <v>0</v>
      </c>
      <c r="AF135" s="225">
        <v>0</v>
      </c>
      <c r="AG135" s="225">
        <v>0</v>
      </c>
      <c r="AH135" s="225">
        <v>0</v>
      </c>
      <c r="AI135" s="225">
        <v>0</v>
      </c>
      <c r="AJ135" s="225">
        <v>0</v>
      </c>
      <c r="AK135" s="225">
        <v>0</v>
      </c>
      <c r="AL135" s="225">
        <v>0</v>
      </c>
      <c r="AM135" s="225">
        <v>0</v>
      </c>
      <c r="AN135" s="225">
        <v>0</v>
      </c>
      <c r="AO135" s="225">
        <v>0</v>
      </c>
      <c r="AP135" s="225">
        <v>0</v>
      </c>
      <c r="AQ135" s="225">
        <v>0</v>
      </c>
      <c r="AR135" s="225">
        <v>0</v>
      </c>
      <c r="AS135" s="225">
        <v>0</v>
      </c>
      <c r="AT135" s="225">
        <v>0</v>
      </c>
      <c r="AU135" s="225">
        <v>0</v>
      </c>
      <c r="AV135" s="225">
        <v>0</v>
      </c>
      <c r="AW135" s="225">
        <v>0</v>
      </c>
      <c r="AX135" s="225">
        <v>0</v>
      </c>
      <c r="AY135" s="225">
        <v>0</v>
      </c>
      <c r="AZ135" s="225">
        <v>0</v>
      </c>
      <c r="BA135" s="225">
        <v>0</v>
      </c>
      <c r="BB135" s="225">
        <v>0</v>
      </c>
      <c r="BC135" s="225">
        <v>0</v>
      </c>
      <c r="BD135" s="225">
        <v>0</v>
      </c>
      <c r="BE135" s="225" t="s">
        <v>2406</v>
      </c>
    </row>
    <row r="136" spans="1:57" x14ac:dyDescent="0.25">
      <c r="A136" t="str">
        <f t="shared" si="2"/>
        <v>001000114</v>
      </c>
      <c r="B136" s="225" t="s">
        <v>2772</v>
      </c>
      <c r="C136" s="225" t="s">
        <v>2166</v>
      </c>
      <c r="D136" s="225" t="s">
        <v>2167</v>
      </c>
      <c r="E136" s="225" t="s">
        <v>2168</v>
      </c>
      <c r="F136" s="225" t="s">
        <v>2407</v>
      </c>
      <c r="G136" s="225">
        <v>0</v>
      </c>
      <c r="H136" s="225">
        <v>0</v>
      </c>
      <c r="I136" s="225">
        <v>0</v>
      </c>
      <c r="J136" s="225"/>
      <c r="K136" s="225"/>
      <c r="L136" s="225"/>
      <c r="M136" s="225"/>
      <c r="N136" s="225"/>
      <c r="O136" s="225"/>
      <c r="P136" s="225"/>
      <c r="Q136" s="225"/>
      <c r="R136" s="225"/>
      <c r="S136" s="225"/>
      <c r="T136" s="225"/>
      <c r="U136" s="225"/>
      <c r="V136" s="225"/>
      <c r="W136" s="225"/>
      <c r="X136" s="225"/>
      <c r="Y136" s="225">
        <v>0</v>
      </c>
      <c r="Z136" s="225">
        <v>0</v>
      </c>
      <c r="AA136" s="225">
        <v>0</v>
      </c>
      <c r="AB136" s="225">
        <v>0</v>
      </c>
      <c r="AC136" s="225">
        <v>0</v>
      </c>
      <c r="AD136" s="225">
        <v>0</v>
      </c>
      <c r="AE136" s="225">
        <v>0</v>
      </c>
      <c r="AF136" s="225">
        <v>0</v>
      </c>
      <c r="AG136" s="225">
        <v>0</v>
      </c>
      <c r="AH136" s="225">
        <v>0</v>
      </c>
      <c r="AI136" s="225">
        <v>0</v>
      </c>
      <c r="AJ136" s="225">
        <v>0</v>
      </c>
      <c r="AK136" s="225">
        <v>0</v>
      </c>
      <c r="AL136" s="225">
        <v>0</v>
      </c>
      <c r="AM136" s="225">
        <v>0</v>
      </c>
      <c r="AN136" s="225">
        <v>0</v>
      </c>
      <c r="AO136" s="225">
        <v>0</v>
      </c>
      <c r="AP136" s="225">
        <v>0</v>
      </c>
      <c r="AQ136" s="225">
        <v>0</v>
      </c>
      <c r="AR136" s="225">
        <v>0</v>
      </c>
      <c r="AS136" s="225">
        <v>0</v>
      </c>
      <c r="AT136" s="225">
        <v>0</v>
      </c>
      <c r="AU136" s="225">
        <v>0</v>
      </c>
      <c r="AV136" s="225">
        <v>0</v>
      </c>
      <c r="AW136" s="225">
        <v>0</v>
      </c>
      <c r="AX136" s="225">
        <v>0</v>
      </c>
      <c r="AY136" s="225">
        <v>0</v>
      </c>
      <c r="AZ136" s="225">
        <v>0</v>
      </c>
      <c r="BA136" s="225">
        <v>0</v>
      </c>
      <c r="BB136" s="225">
        <v>0</v>
      </c>
      <c r="BC136" s="225">
        <v>0</v>
      </c>
      <c r="BD136" s="225">
        <v>0</v>
      </c>
      <c r="BE136" s="225" t="s">
        <v>2408</v>
      </c>
    </row>
    <row r="137" spans="1:57" x14ac:dyDescent="0.25">
      <c r="A137" t="str">
        <f t="shared" si="2"/>
        <v>001000115</v>
      </c>
      <c r="B137" s="225" t="s">
        <v>2772</v>
      </c>
      <c r="C137" s="225" t="s">
        <v>2166</v>
      </c>
      <c r="D137" s="225" t="s">
        <v>2167</v>
      </c>
      <c r="E137" s="225" t="s">
        <v>2168</v>
      </c>
      <c r="F137" s="225" t="s">
        <v>2409</v>
      </c>
      <c r="G137" s="225">
        <v>0</v>
      </c>
      <c r="H137" s="225">
        <v>0</v>
      </c>
      <c r="I137" s="225">
        <v>0</v>
      </c>
      <c r="J137" s="225"/>
      <c r="K137" s="225"/>
      <c r="L137" s="225"/>
      <c r="M137" s="225"/>
      <c r="N137" s="225"/>
      <c r="O137" s="225"/>
      <c r="P137" s="225"/>
      <c r="Q137" s="225"/>
      <c r="R137" s="225"/>
      <c r="S137" s="225"/>
      <c r="T137" s="225"/>
      <c r="U137" s="225"/>
      <c r="V137" s="225"/>
      <c r="W137" s="225"/>
      <c r="X137" s="225"/>
      <c r="Y137" s="225">
        <v>0</v>
      </c>
      <c r="Z137" s="225">
        <v>0</v>
      </c>
      <c r="AA137" s="225">
        <v>0</v>
      </c>
      <c r="AB137" s="225">
        <v>0</v>
      </c>
      <c r="AC137" s="225">
        <v>0</v>
      </c>
      <c r="AD137" s="225">
        <v>0</v>
      </c>
      <c r="AE137" s="225">
        <v>0</v>
      </c>
      <c r="AF137" s="225">
        <v>0</v>
      </c>
      <c r="AG137" s="225">
        <v>0</v>
      </c>
      <c r="AH137" s="225">
        <v>0</v>
      </c>
      <c r="AI137" s="225">
        <v>0</v>
      </c>
      <c r="AJ137" s="225">
        <v>0</v>
      </c>
      <c r="AK137" s="225">
        <v>0</v>
      </c>
      <c r="AL137" s="225">
        <v>0</v>
      </c>
      <c r="AM137" s="225">
        <v>0</v>
      </c>
      <c r="AN137" s="225">
        <v>0</v>
      </c>
      <c r="AO137" s="225">
        <v>0</v>
      </c>
      <c r="AP137" s="225">
        <v>0</v>
      </c>
      <c r="AQ137" s="225">
        <v>0</v>
      </c>
      <c r="AR137" s="225">
        <v>0</v>
      </c>
      <c r="AS137" s="225">
        <v>0</v>
      </c>
      <c r="AT137" s="225">
        <v>0</v>
      </c>
      <c r="AU137" s="225">
        <v>0</v>
      </c>
      <c r="AV137" s="225">
        <v>0</v>
      </c>
      <c r="AW137" s="225">
        <v>0</v>
      </c>
      <c r="AX137" s="225">
        <v>0</v>
      </c>
      <c r="AY137" s="225">
        <v>0</v>
      </c>
      <c r="AZ137" s="225">
        <v>0</v>
      </c>
      <c r="BA137" s="225">
        <v>0</v>
      </c>
      <c r="BB137" s="225">
        <v>0</v>
      </c>
      <c r="BC137" s="225">
        <v>0</v>
      </c>
      <c r="BD137" s="225">
        <v>0</v>
      </c>
      <c r="BE137" s="225" t="s">
        <v>2410</v>
      </c>
    </row>
    <row r="138" spans="1:57" x14ac:dyDescent="0.25">
      <c r="A138" t="str">
        <f t="shared" si="2"/>
        <v>001000116</v>
      </c>
      <c r="B138" s="225" t="s">
        <v>2772</v>
      </c>
      <c r="C138" s="225" t="s">
        <v>2166</v>
      </c>
      <c r="D138" s="225" t="s">
        <v>2167</v>
      </c>
      <c r="E138" s="225" t="s">
        <v>2168</v>
      </c>
      <c r="F138" s="225" t="s">
        <v>2411</v>
      </c>
      <c r="G138" s="225">
        <v>0</v>
      </c>
      <c r="H138" s="225">
        <v>0</v>
      </c>
      <c r="I138" s="225">
        <v>0</v>
      </c>
      <c r="J138" s="225"/>
      <c r="K138" s="225"/>
      <c r="L138" s="225"/>
      <c r="M138" s="225"/>
      <c r="N138" s="225"/>
      <c r="O138" s="225"/>
      <c r="P138" s="225"/>
      <c r="Q138" s="225"/>
      <c r="R138" s="225"/>
      <c r="S138" s="225"/>
      <c r="T138" s="225"/>
      <c r="U138" s="225"/>
      <c r="V138" s="225"/>
      <c r="W138" s="225"/>
      <c r="X138" s="225"/>
      <c r="Y138" s="225">
        <v>0</v>
      </c>
      <c r="Z138" s="225">
        <v>0</v>
      </c>
      <c r="AA138" s="225">
        <v>0</v>
      </c>
      <c r="AB138" s="225">
        <v>0</v>
      </c>
      <c r="AC138" s="225">
        <v>0</v>
      </c>
      <c r="AD138" s="225">
        <v>0</v>
      </c>
      <c r="AE138" s="225">
        <v>0</v>
      </c>
      <c r="AF138" s="225">
        <v>0</v>
      </c>
      <c r="AG138" s="225">
        <v>0</v>
      </c>
      <c r="AH138" s="225">
        <v>0</v>
      </c>
      <c r="AI138" s="225">
        <v>0</v>
      </c>
      <c r="AJ138" s="225">
        <v>0</v>
      </c>
      <c r="AK138" s="225">
        <v>0</v>
      </c>
      <c r="AL138" s="225">
        <v>0</v>
      </c>
      <c r="AM138" s="225">
        <v>0</v>
      </c>
      <c r="AN138" s="225">
        <v>0</v>
      </c>
      <c r="AO138" s="225">
        <v>0</v>
      </c>
      <c r="AP138" s="225">
        <v>0</v>
      </c>
      <c r="AQ138" s="225">
        <v>0</v>
      </c>
      <c r="AR138" s="225">
        <v>0</v>
      </c>
      <c r="AS138" s="225">
        <v>0</v>
      </c>
      <c r="AT138" s="225">
        <v>0</v>
      </c>
      <c r="AU138" s="225">
        <v>0</v>
      </c>
      <c r="AV138" s="225">
        <v>0</v>
      </c>
      <c r="AW138" s="225">
        <v>0</v>
      </c>
      <c r="AX138" s="225">
        <v>0</v>
      </c>
      <c r="AY138" s="225">
        <v>0</v>
      </c>
      <c r="AZ138" s="225">
        <v>0</v>
      </c>
      <c r="BA138" s="225">
        <v>0</v>
      </c>
      <c r="BB138" s="225">
        <v>0</v>
      </c>
      <c r="BC138" s="225">
        <v>0</v>
      </c>
      <c r="BD138" s="225">
        <v>0</v>
      </c>
      <c r="BE138" s="225" t="s">
        <v>2412</v>
      </c>
    </row>
    <row r="139" spans="1:57" x14ac:dyDescent="0.25">
      <c r="A139" t="str">
        <f t="shared" si="2"/>
        <v>001000117</v>
      </c>
      <c r="B139" s="225" t="s">
        <v>2772</v>
      </c>
      <c r="C139" s="225" t="s">
        <v>2166</v>
      </c>
      <c r="D139" s="225" t="s">
        <v>2167</v>
      </c>
      <c r="E139" s="225" t="s">
        <v>2168</v>
      </c>
      <c r="F139" s="225" t="s">
        <v>2413</v>
      </c>
      <c r="G139" s="225">
        <v>0</v>
      </c>
      <c r="H139" s="225">
        <v>0</v>
      </c>
      <c r="I139" s="225">
        <v>0</v>
      </c>
      <c r="J139" s="225"/>
      <c r="K139" s="225"/>
      <c r="L139" s="225"/>
      <c r="M139" s="225"/>
      <c r="N139" s="225"/>
      <c r="O139" s="225"/>
      <c r="P139" s="225"/>
      <c r="Q139" s="225"/>
      <c r="R139" s="225"/>
      <c r="S139" s="225"/>
      <c r="T139" s="225"/>
      <c r="U139" s="225"/>
      <c r="V139" s="225"/>
      <c r="W139" s="225"/>
      <c r="X139" s="225"/>
      <c r="Y139" s="225">
        <v>0</v>
      </c>
      <c r="Z139" s="225">
        <v>0</v>
      </c>
      <c r="AA139" s="225">
        <v>0</v>
      </c>
      <c r="AB139" s="225">
        <v>0</v>
      </c>
      <c r="AC139" s="225">
        <v>0</v>
      </c>
      <c r="AD139" s="225">
        <v>0</v>
      </c>
      <c r="AE139" s="225">
        <v>0</v>
      </c>
      <c r="AF139" s="225">
        <v>0</v>
      </c>
      <c r="AG139" s="225">
        <v>0</v>
      </c>
      <c r="AH139" s="225">
        <v>0</v>
      </c>
      <c r="AI139" s="225">
        <v>0</v>
      </c>
      <c r="AJ139" s="225">
        <v>0</v>
      </c>
      <c r="AK139" s="225">
        <v>0</v>
      </c>
      <c r="AL139" s="225">
        <v>0</v>
      </c>
      <c r="AM139" s="225">
        <v>0</v>
      </c>
      <c r="AN139" s="225">
        <v>0</v>
      </c>
      <c r="AO139" s="225">
        <v>0</v>
      </c>
      <c r="AP139" s="225">
        <v>0</v>
      </c>
      <c r="AQ139" s="225">
        <v>0</v>
      </c>
      <c r="AR139" s="225">
        <v>0</v>
      </c>
      <c r="AS139" s="225">
        <v>0</v>
      </c>
      <c r="AT139" s="225">
        <v>0</v>
      </c>
      <c r="AU139" s="225">
        <v>0</v>
      </c>
      <c r="AV139" s="225">
        <v>0</v>
      </c>
      <c r="AW139" s="225">
        <v>0</v>
      </c>
      <c r="AX139" s="225">
        <v>0</v>
      </c>
      <c r="AY139" s="225">
        <v>0</v>
      </c>
      <c r="AZ139" s="225">
        <v>0</v>
      </c>
      <c r="BA139" s="225">
        <v>0</v>
      </c>
      <c r="BB139" s="225">
        <v>0</v>
      </c>
      <c r="BC139" s="225">
        <v>0</v>
      </c>
      <c r="BD139" s="225">
        <v>0</v>
      </c>
      <c r="BE139" s="225" t="s">
        <v>2414</v>
      </c>
    </row>
    <row r="140" spans="1:57" x14ac:dyDescent="0.25">
      <c r="A140" t="str">
        <f t="shared" si="2"/>
        <v>001000118</v>
      </c>
      <c r="B140" s="225" t="s">
        <v>2772</v>
      </c>
      <c r="C140" s="225" t="s">
        <v>2166</v>
      </c>
      <c r="D140" s="225" t="s">
        <v>2167</v>
      </c>
      <c r="E140" s="225" t="s">
        <v>2168</v>
      </c>
      <c r="F140" s="225" t="s">
        <v>2415</v>
      </c>
      <c r="G140" s="225">
        <v>0</v>
      </c>
      <c r="H140" s="225">
        <v>0</v>
      </c>
      <c r="I140" s="225">
        <v>0</v>
      </c>
      <c r="J140" s="225"/>
      <c r="K140" s="225"/>
      <c r="L140" s="225"/>
      <c r="M140" s="225"/>
      <c r="N140" s="225"/>
      <c r="O140" s="225"/>
      <c r="P140" s="225"/>
      <c r="Q140" s="225"/>
      <c r="R140" s="225"/>
      <c r="S140" s="225"/>
      <c r="T140" s="225"/>
      <c r="U140" s="225"/>
      <c r="V140" s="225"/>
      <c r="W140" s="225"/>
      <c r="X140" s="225"/>
      <c r="Y140" s="225">
        <v>0</v>
      </c>
      <c r="Z140" s="225">
        <v>0</v>
      </c>
      <c r="AA140" s="225">
        <v>0</v>
      </c>
      <c r="AB140" s="225">
        <v>0</v>
      </c>
      <c r="AC140" s="225">
        <v>0</v>
      </c>
      <c r="AD140" s="225">
        <v>0</v>
      </c>
      <c r="AE140" s="225">
        <v>0</v>
      </c>
      <c r="AF140" s="225">
        <v>0</v>
      </c>
      <c r="AG140" s="225">
        <v>0</v>
      </c>
      <c r="AH140" s="225">
        <v>0</v>
      </c>
      <c r="AI140" s="225">
        <v>0</v>
      </c>
      <c r="AJ140" s="225">
        <v>0</v>
      </c>
      <c r="AK140" s="225">
        <v>0</v>
      </c>
      <c r="AL140" s="225">
        <v>0</v>
      </c>
      <c r="AM140" s="225">
        <v>0</v>
      </c>
      <c r="AN140" s="225">
        <v>0</v>
      </c>
      <c r="AO140" s="225">
        <v>0</v>
      </c>
      <c r="AP140" s="225">
        <v>0</v>
      </c>
      <c r="AQ140" s="225">
        <v>0</v>
      </c>
      <c r="AR140" s="225">
        <v>0</v>
      </c>
      <c r="AS140" s="225">
        <v>0</v>
      </c>
      <c r="AT140" s="225">
        <v>0</v>
      </c>
      <c r="AU140" s="225">
        <v>0</v>
      </c>
      <c r="AV140" s="225">
        <v>0</v>
      </c>
      <c r="AW140" s="225">
        <v>0</v>
      </c>
      <c r="AX140" s="225">
        <v>0</v>
      </c>
      <c r="AY140" s="225">
        <v>0</v>
      </c>
      <c r="AZ140" s="225">
        <v>0</v>
      </c>
      <c r="BA140" s="225">
        <v>0</v>
      </c>
      <c r="BB140" s="225">
        <v>0</v>
      </c>
      <c r="BC140" s="225">
        <v>0</v>
      </c>
      <c r="BD140" s="225">
        <v>0</v>
      </c>
      <c r="BE140" s="225" t="s">
        <v>2416</v>
      </c>
    </row>
    <row r="141" spans="1:57" x14ac:dyDescent="0.25">
      <c r="A141" t="str">
        <f t="shared" si="2"/>
        <v>001000119</v>
      </c>
      <c r="B141" s="225" t="s">
        <v>2772</v>
      </c>
      <c r="C141" s="225" t="s">
        <v>2166</v>
      </c>
      <c r="D141" s="225" t="s">
        <v>2167</v>
      </c>
      <c r="E141" s="225" t="s">
        <v>2168</v>
      </c>
      <c r="F141" s="225" t="s">
        <v>2417</v>
      </c>
      <c r="G141" s="225">
        <v>0</v>
      </c>
      <c r="H141" s="225">
        <v>0</v>
      </c>
      <c r="I141" s="225">
        <v>0</v>
      </c>
      <c r="J141" s="225"/>
      <c r="K141" s="225"/>
      <c r="L141" s="225"/>
      <c r="M141" s="225"/>
      <c r="N141" s="225"/>
      <c r="O141" s="225"/>
      <c r="P141" s="225"/>
      <c r="Q141" s="225"/>
      <c r="R141" s="225"/>
      <c r="S141" s="225"/>
      <c r="T141" s="225"/>
      <c r="U141" s="225"/>
      <c r="V141" s="225"/>
      <c r="W141" s="225"/>
      <c r="X141" s="225"/>
      <c r="Y141" s="225">
        <v>0</v>
      </c>
      <c r="Z141" s="225">
        <v>0</v>
      </c>
      <c r="AA141" s="225">
        <v>0</v>
      </c>
      <c r="AB141" s="225">
        <v>0</v>
      </c>
      <c r="AC141" s="225">
        <v>0</v>
      </c>
      <c r="AD141" s="225">
        <v>0</v>
      </c>
      <c r="AE141" s="225">
        <v>0</v>
      </c>
      <c r="AF141" s="225">
        <v>0</v>
      </c>
      <c r="AG141" s="225">
        <v>0</v>
      </c>
      <c r="AH141" s="225">
        <v>0</v>
      </c>
      <c r="AI141" s="225">
        <v>0</v>
      </c>
      <c r="AJ141" s="225">
        <v>0</v>
      </c>
      <c r="AK141" s="225">
        <v>0</v>
      </c>
      <c r="AL141" s="225">
        <v>0</v>
      </c>
      <c r="AM141" s="225">
        <v>0</v>
      </c>
      <c r="AN141" s="225">
        <v>0</v>
      </c>
      <c r="AO141" s="225">
        <v>0</v>
      </c>
      <c r="AP141" s="225">
        <v>0</v>
      </c>
      <c r="AQ141" s="225">
        <v>0</v>
      </c>
      <c r="AR141" s="225">
        <v>0</v>
      </c>
      <c r="AS141" s="225">
        <v>0</v>
      </c>
      <c r="AT141" s="225">
        <v>0</v>
      </c>
      <c r="AU141" s="225">
        <v>0</v>
      </c>
      <c r="AV141" s="225">
        <v>0</v>
      </c>
      <c r="AW141" s="225">
        <v>0</v>
      </c>
      <c r="AX141" s="225">
        <v>0</v>
      </c>
      <c r="AY141" s="225">
        <v>0</v>
      </c>
      <c r="AZ141" s="225">
        <v>0</v>
      </c>
      <c r="BA141" s="225">
        <v>0</v>
      </c>
      <c r="BB141" s="225">
        <v>0</v>
      </c>
      <c r="BC141" s="225">
        <v>0</v>
      </c>
      <c r="BD141" s="225">
        <v>0</v>
      </c>
      <c r="BE141" s="225" t="s">
        <v>2418</v>
      </c>
    </row>
    <row r="142" spans="1:57" x14ac:dyDescent="0.25">
      <c r="A142" t="str">
        <f t="shared" si="2"/>
        <v>001000355</v>
      </c>
      <c r="B142" s="225" t="s">
        <v>2772</v>
      </c>
      <c r="C142" s="225" t="s">
        <v>2166</v>
      </c>
      <c r="D142" s="225" t="s">
        <v>2167</v>
      </c>
      <c r="E142" s="225" t="s">
        <v>2168</v>
      </c>
      <c r="F142" s="225" t="s">
        <v>2419</v>
      </c>
      <c r="G142" s="225">
        <v>0</v>
      </c>
      <c r="H142" s="225">
        <v>0</v>
      </c>
      <c r="I142" s="225">
        <v>0</v>
      </c>
      <c r="J142" s="225"/>
      <c r="K142" s="225"/>
      <c r="L142" s="225"/>
      <c r="M142" s="225"/>
      <c r="N142" s="225"/>
      <c r="O142" s="225"/>
      <c r="P142" s="225"/>
      <c r="Q142" s="225"/>
      <c r="R142" s="225"/>
      <c r="S142" s="225"/>
      <c r="T142" s="225"/>
      <c r="U142" s="225"/>
      <c r="V142" s="225"/>
      <c r="W142" s="225"/>
      <c r="X142" s="225"/>
      <c r="Y142" s="225">
        <v>0</v>
      </c>
      <c r="Z142" s="225">
        <v>0</v>
      </c>
      <c r="AA142" s="225">
        <v>0</v>
      </c>
      <c r="AB142" s="225">
        <v>0</v>
      </c>
      <c r="AC142" s="225">
        <v>0</v>
      </c>
      <c r="AD142" s="225">
        <v>0</v>
      </c>
      <c r="AE142" s="225">
        <v>0</v>
      </c>
      <c r="AF142" s="225">
        <v>0</v>
      </c>
      <c r="AG142" s="225">
        <v>0</v>
      </c>
      <c r="AH142" s="225">
        <v>0</v>
      </c>
      <c r="AI142" s="225">
        <v>0</v>
      </c>
      <c r="AJ142" s="225">
        <v>0</v>
      </c>
      <c r="AK142" s="225">
        <v>0</v>
      </c>
      <c r="AL142" s="225">
        <v>0</v>
      </c>
      <c r="AM142" s="225">
        <v>0</v>
      </c>
      <c r="AN142" s="225">
        <v>0</v>
      </c>
      <c r="AO142" s="225">
        <v>0</v>
      </c>
      <c r="AP142" s="225">
        <v>0</v>
      </c>
      <c r="AQ142" s="225">
        <v>0</v>
      </c>
      <c r="AR142" s="225">
        <v>0</v>
      </c>
      <c r="AS142" s="225">
        <v>0</v>
      </c>
      <c r="AT142" s="225">
        <v>0</v>
      </c>
      <c r="AU142" s="225">
        <v>0</v>
      </c>
      <c r="AV142" s="225">
        <v>0</v>
      </c>
      <c r="AW142" s="225">
        <v>0</v>
      </c>
      <c r="AX142" s="225">
        <v>0</v>
      </c>
      <c r="AY142" s="225">
        <v>0</v>
      </c>
      <c r="AZ142" s="225">
        <v>0</v>
      </c>
      <c r="BA142" s="225">
        <v>0</v>
      </c>
      <c r="BB142" s="225">
        <v>0</v>
      </c>
      <c r="BC142" s="225">
        <v>0</v>
      </c>
      <c r="BD142" s="225">
        <v>0</v>
      </c>
      <c r="BE142" s="225" t="s">
        <v>2420</v>
      </c>
    </row>
    <row r="143" spans="1:57" x14ac:dyDescent="0.25">
      <c r="A143" t="str">
        <f t="shared" si="2"/>
        <v>001000329</v>
      </c>
      <c r="B143" s="225" t="s">
        <v>2772</v>
      </c>
      <c r="C143" s="225" t="s">
        <v>2166</v>
      </c>
      <c r="D143" s="225" t="s">
        <v>2167</v>
      </c>
      <c r="E143" s="225" t="s">
        <v>2168</v>
      </c>
      <c r="F143" s="225" t="s">
        <v>2421</v>
      </c>
      <c r="G143" s="225">
        <v>0</v>
      </c>
      <c r="H143" s="225">
        <v>0</v>
      </c>
      <c r="I143" s="225">
        <v>0</v>
      </c>
      <c r="J143" s="225"/>
      <c r="K143" s="225"/>
      <c r="L143" s="225"/>
      <c r="M143" s="225"/>
      <c r="N143" s="225"/>
      <c r="O143" s="225"/>
      <c r="P143" s="225"/>
      <c r="Q143" s="225"/>
      <c r="R143" s="225"/>
      <c r="S143" s="225"/>
      <c r="T143" s="225"/>
      <c r="U143" s="225"/>
      <c r="V143" s="225"/>
      <c r="W143" s="225"/>
      <c r="X143" s="225"/>
      <c r="Y143" s="225">
        <v>0</v>
      </c>
      <c r="Z143" s="225">
        <v>0</v>
      </c>
      <c r="AA143" s="225">
        <v>0</v>
      </c>
      <c r="AB143" s="225">
        <v>0</v>
      </c>
      <c r="AC143" s="225">
        <v>0</v>
      </c>
      <c r="AD143" s="225">
        <v>0</v>
      </c>
      <c r="AE143" s="225">
        <v>0</v>
      </c>
      <c r="AF143" s="225">
        <v>0</v>
      </c>
      <c r="AG143" s="225">
        <v>0</v>
      </c>
      <c r="AH143" s="225">
        <v>0</v>
      </c>
      <c r="AI143" s="225">
        <v>0</v>
      </c>
      <c r="AJ143" s="225">
        <v>0</v>
      </c>
      <c r="AK143" s="225">
        <v>0</v>
      </c>
      <c r="AL143" s="225">
        <v>0</v>
      </c>
      <c r="AM143" s="225">
        <v>0</v>
      </c>
      <c r="AN143" s="225">
        <v>0</v>
      </c>
      <c r="AO143" s="225">
        <v>0</v>
      </c>
      <c r="AP143" s="225">
        <v>0</v>
      </c>
      <c r="AQ143" s="225">
        <v>0</v>
      </c>
      <c r="AR143" s="225">
        <v>0</v>
      </c>
      <c r="AS143" s="225">
        <v>0</v>
      </c>
      <c r="AT143" s="225">
        <v>0</v>
      </c>
      <c r="AU143" s="225">
        <v>0</v>
      </c>
      <c r="AV143" s="225">
        <v>0</v>
      </c>
      <c r="AW143" s="225">
        <v>0</v>
      </c>
      <c r="AX143" s="225">
        <v>0</v>
      </c>
      <c r="AY143" s="225">
        <v>0</v>
      </c>
      <c r="AZ143" s="225">
        <v>0</v>
      </c>
      <c r="BA143" s="225">
        <v>0</v>
      </c>
      <c r="BB143" s="225">
        <v>0</v>
      </c>
      <c r="BC143" s="225">
        <v>0</v>
      </c>
      <c r="BD143" s="225">
        <v>0</v>
      </c>
      <c r="BE143" s="225" t="s">
        <v>2422</v>
      </c>
    </row>
    <row r="144" spans="1:57" x14ac:dyDescent="0.25">
      <c r="A144" t="str">
        <f t="shared" si="2"/>
        <v>001000120</v>
      </c>
      <c r="B144" s="225" t="s">
        <v>2772</v>
      </c>
      <c r="C144" s="225" t="s">
        <v>2166</v>
      </c>
      <c r="D144" s="225" t="s">
        <v>2167</v>
      </c>
      <c r="E144" s="225" t="s">
        <v>2168</v>
      </c>
      <c r="F144" s="225" t="s">
        <v>2423</v>
      </c>
      <c r="G144" s="225">
        <v>0</v>
      </c>
      <c r="H144" s="225">
        <v>0</v>
      </c>
      <c r="I144" s="225">
        <v>0</v>
      </c>
      <c r="J144" s="225"/>
      <c r="K144" s="225"/>
      <c r="L144" s="225"/>
      <c r="M144" s="225"/>
      <c r="N144" s="225"/>
      <c r="O144" s="225"/>
      <c r="P144" s="225"/>
      <c r="Q144" s="225"/>
      <c r="R144" s="225"/>
      <c r="S144" s="225"/>
      <c r="T144" s="225"/>
      <c r="U144" s="225"/>
      <c r="V144" s="225"/>
      <c r="W144" s="225"/>
      <c r="X144" s="225"/>
      <c r="Y144" s="225">
        <v>0</v>
      </c>
      <c r="Z144" s="225">
        <v>0</v>
      </c>
      <c r="AA144" s="225">
        <v>0</v>
      </c>
      <c r="AB144" s="225">
        <v>0</v>
      </c>
      <c r="AC144" s="225">
        <v>0</v>
      </c>
      <c r="AD144" s="225">
        <v>0</v>
      </c>
      <c r="AE144" s="225">
        <v>0</v>
      </c>
      <c r="AF144" s="225">
        <v>0</v>
      </c>
      <c r="AG144" s="225">
        <v>0</v>
      </c>
      <c r="AH144" s="225">
        <v>0</v>
      </c>
      <c r="AI144" s="225">
        <v>0</v>
      </c>
      <c r="AJ144" s="225">
        <v>0</v>
      </c>
      <c r="AK144" s="225">
        <v>0</v>
      </c>
      <c r="AL144" s="225">
        <v>0</v>
      </c>
      <c r="AM144" s="225">
        <v>0</v>
      </c>
      <c r="AN144" s="225">
        <v>0</v>
      </c>
      <c r="AO144" s="225">
        <v>0</v>
      </c>
      <c r="AP144" s="225">
        <v>0</v>
      </c>
      <c r="AQ144" s="225">
        <v>0</v>
      </c>
      <c r="AR144" s="225">
        <v>0</v>
      </c>
      <c r="AS144" s="225">
        <v>0</v>
      </c>
      <c r="AT144" s="225">
        <v>0</v>
      </c>
      <c r="AU144" s="225">
        <v>0</v>
      </c>
      <c r="AV144" s="225">
        <v>0</v>
      </c>
      <c r="AW144" s="225">
        <v>0</v>
      </c>
      <c r="AX144" s="225">
        <v>0</v>
      </c>
      <c r="AY144" s="225">
        <v>0</v>
      </c>
      <c r="AZ144" s="225">
        <v>0</v>
      </c>
      <c r="BA144" s="225">
        <v>0</v>
      </c>
      <c r="BB144" s="225">
        <v>0</v>
      </c>
      <c r="BC144" s="225">
        <v>0</v>
      </c>
      <c r="BD144" s="225">
        <v>0</v>
      </c>
      <c r="BE144" s="225" t="s">
        <v>2424</v>
      </c>
    </row>
    <row r="145" spans="1:57" x14ac:dyDescent="0.25">
      <c r="A145" t="str">
        <f t="shared" si="2"/>
        <v>001000121</v>
      </c>
      <c r="B145" s="225" t="s">
        <v>2772</v>
      </c>
      <c r="C145" s="225" t="s">
        <v>2166</v>
      </c>
      <c r="D145" s="225" t="s">
        <v>2167</v>
      </c>
      <c r="E145" s="225" t="s">
        <v>2168</v>
      </c>
      <c r="F145" s="225" t="s">
        <v>2425</v>
      </c>
      <c r="G145" s="225">
        <v>0</v>
      </c>
      <c r="H145" s="225">
        <v>0</v>
      </c>
      <c r="I145" s="225">
        <v>0</v>
      </c>
      <c r="J145" s="225"/>
      <c r="K145" s="225"/>
      <c r="L145" s="225"/>
      <c r="M145" s="225"/>
      <c r="N145" s="225"/>
      <c r="O145" s="225"/>
      <c r="P145" s="225"/>
      <c r="Q145" s="225"/>
      <c r="R145" s="225"/>
      <c r="S145" s="225"/>
      <c r="T145" s="225"/>
      <c r="U145" s="225"/>
      <c r="V145" s="225"/>
      <c r="W145" s="225"/>
      <c r="X145" s="225"/>
      <c r="Y145" s="225">
        <v>0</v>
      </c>
      <c r="Z145" s="225">
        <v>0</v>
      </c>
      <c r="AA145" s="225">
        <v>0</v>
      </c>
      <c r="AB145" s="225">
        <v>0</v>
      </c>
      <c r="AC145" s="225">
        <v>0</v>
      </c>
      <c r="AD145" s="225">
        <v>0</v>
      </c>
      <c r="AE145" s="225">
        <v>0</v>
      </c>
      <c r="AF145" s="225">
        <v>0</v>
      </c>
      <c r="AG145" s="225">
        <v>0</v>
      </c>
      <c r="AH145" s="225">
        <v>0</v>
      </c>
      <c r="AI145" s="225">
        <v>0</v>
      </c>
      <c r="AJ145" s="225">
        <v>0</v>
      </c>
      <c r="AK145" s="225">
        <v>0</v>
      </c>
      <c r="AL145" s="225">
        <v>0</v>
      </c>
      <c r="AM145" s="225">
        <v>0</v>
      </c>
      <c r="AN145" s="225">
        <v>0</v>
      </c>
      <c r="AO145" s="225">
        <v>0</v>
      </c>
      <c r="AP145" s="225">
        <v>0</v>
      </c>
      <c r="AQ145" s="225">
        <v>0</v>
      </c>
      <c r="AR145" s="225">
        <v>0</v>
      </c>
      <c r="AS145" s="225">
        <v>0</v>
      </c>
      <c r="AT145" s="225">
        <v>0</v>
      </c>
      <c r="AU145" s="225">
        <v>0</v>
      </c>
      <c r="AV145" s="225">
        <v>0</v>
      </c>
      <c r="AW145" s="225">
        <v>0</v>
      </c>
      <c r="AX145" s="225">
        <v>0</v>
      </c>
      <c r="AY145" s="225">
        <v>0</v>
      </c>
      <c r="AZ145" s="225">
        <v>0</v>
      </c>
      <c r="BA145" s="225">
        <v>0</v>
      </c>
      <c r="BB145" s="225">
        <v>0</v>
      </c>
      <c r="BC145" s="225">
        <v>0</v>
      </c>
      <c r="BD145" s="225">
        <v>0</v>
      </c>
      <c r="BE145" s="225" t="s">
        <v>2426</v>
      </c>
    </row>
    <row r="146" spans="1:57" x14ac:dyDescent="0.25">
      <c r="A146" t="str">
        <f t="shared" si="2"/>
        <v>001000122</v>
      </c>
      <c r="B146" s="225" t="s">
        <v>2772</v>
      </c>
      <c r="C146" s="225" t="s">
        <v>2166</v>
      </c>
      <c r="D146" s="225" t="s">
        <v>2167</v>
      </c>
      <c r="E146" s="225" t="s">
        <v>2168</v>
      </c>
      <c r="F146" s="225" t="s">
        <v>2427</v>
      </c>
      <c r="G146" s="225">
        <v>0</v>
      </c>
      <c r="H146" s="225">
        <v>0</v>
      </c>
      <c r="I146" s="225">
        <v>0</v>
      </c>
      <c r="J146" s="225"/>
      <c r="K146" s="225"/>
      <c r="L146" s="225"/>
      <c r="M146" s="225"/>
      <c r="N146" s="225"/>
      <c r="O146" s="225"/>
      <c r="P146" s="225"/>
      <c r="Q146" s="225"/>
      <c r="R146" s="225"/>
      <c r="S146" s="225"/>
      <c r="T146" s="225"/>
      <c r="U146" s="225"/>
      <c r="V146" s="225"/>
      <c r="W146" s="225"/>
      <c r="X146" s="225"/>
      <c r="Y146" s="225">
        <v>0</v>
      </c>
      <c r="Z146" s="225">
        <v>0</v>
      </c>
      <c r="AA146" s="225">
        <v>0</v>
      </c>
      <c r="AB146" s="225">
        <v>0</v>
      </c>
      <c r="AC146" s="225">
        <v>0</v>
      </c>
      <c r="AD146" s="225">
        <v>0</v>
      </c>
      <c r="AE146" s="225">
        <v>0</v>
      </c>
      <c r="AF146" s="225">
        <v>0</v>
      </c>
      <c r="AG146" s="225">
        <v>0</v>
      </c>
      <c r="AH146" s="225">
        <v>0</v>
      </c>
      <c r="AI146" s="225">
        <v>0</v>
      </c>
      <c r="AJ146" s="225">
        <v>0</v>
      </c>
      <c r="AK146" s="225">
        <v>0</v>
      </c>
      <c r="AL146" s="225">
        <v>0</v>
      </c>
      <c r="AM146" s="225">
        <v>0</v>
      </c>
      <c r="AN146" s="225">
        <v>0</v>
      </c>
      <c r="AO146" s="225">
        <v>0</v>
      </c>
      <c r="AP146" s="225">
        <v>0</v>
      </c>
      <c r="AQ146" s="225">
        <v>0</v>
      </c>
      <c r="AR146" s="225">
        <v>0</v>
      </c>
      <c r="AS146" s="225">
        <v>0</v>
      </c>
      <c r="AT146" s="225">
        <v>0</v>
      </c>
      <c r="AU146" s="225">
        <v>0</v>
      </c>
      <c r="AV146" s="225">
        <v>0</v>
      </c>
      <c r="AW146" s="225">
        <v>0</v>
      </c>
      <c r="AX146" s="225">
        <v>0</v>
      </c>
      <c r="AY146" s="225">
        <v>0</v>
      </c>
      <c r="AZ146" s="225">
        <v>0</v>
      </c>
      <c r="BA146" s="225">
        <v>0</v>
      </c>
      <c r="BB146" s="225">
        <v>0</v>
      </c>
      <c r="BC146" s="225">
        <v>0</v>
      </c>
      <c r="BD146" s="225">
        <v>0</v>
      </c>
      <c r="BE146" s="225" t="s">
        <v>432</v>
      </c>
    </row>
    <row r="147" spans="1:57" x14ac:dyDescent="0.25">
      <c r="A147" t="str">
        <f t="shared" si="2"/>
        <v>001000123</v>
      </c>
      <c r="B147" s="225" t="s">
        <v>2772</v>
      </c>
      <c r="C147" s="225" t="s">
        <v>2166</v>
      </c>
      <c r="D147" s="225" t="s">
        <v>2167</v>
      </c>
      <c r="E147" s="225" t="s">
        <v>2168</v>
      </c>
      <c r="F147" s="225" t="s">
        <v>2428</v>
      </c>
      <c r="G147" s="225">
        <v>0</v>
      </c>
      <c r="H147" s="225">
        <v>0</v>
      </c>
      <c r="I147" s="225">
        <v>0</v>
      </c>
      <c r="J147" s="225"/>
      <c r="K147" s="225"/>
      <c r="L147" s="225"/>
      <c r="M147" s="225"/>
      <c r="N147" s="225"/>
      <c r="O147" s="225"/>
      <c r="P147" s="225"/>
      <c r="Q147" s="225"/>
      <c r="R147" s="225"/>
      <c r="S147" s="225"/>
      <c r="T147" s="225"/>
      <c r="U147" s="225"/>
      <c r="V147" s="225"/>
      <c r="W147" s="225"/>
      <c r="X147" s="225"/>
      <c r="Y147" s="225">
        <v>0</v>
      </c>
      <c r="Z147" s="225">
        <v>0</v>
      </c>
      <c r="AA147" s="225">
        <v>0</v>
      </c>
      <c r="AB147" s="225">
        <v>0</v>
      </c>
      <c r="AC147" s="225">
        <v>0</v>
      </c>
      <c r="AD147" s="225">
        <v>0</v>
      </c>
      <c r="AE147" s="225">
        <v>0</v>
      </c>
      <c r="AF147" s="225">
        <v>0</v>
      </c>
      <c r="AG147" s="225">
        <v>0</v>
      </c>
      <c r="AH147" s="225">
        <v>0</v>
      </c>
      <c r="AI147" s="225">
        <v>0</v>
      </c>
      <c r="AJ147" s="225">
        <v>0</v>
      </c>
      <c r="AK147" s="225">
        <v>0</v>
      </c>
      <c r="AL147" s="225">
        <v>0</v>
      </c>
      <c r="AM147" s="225">
        <v>0</v>
      </c>
      <c r="AN147" s="225">
        <v>0</v>
      </c>
      <c r="AO147" s="225">
        <v>0</v>
      </c>
      <c r="AP147" s="225">
        <v>0</v>
      </c>
      <c r="AQ147" s="225">
        <v>0</v>
      </c>
      <c r="AR147" s="225">
        <v>0</v>
      </c>
      <c r="AS147" s="225">
        <v>0</v>
      </c>
      <c r="AT147" s="225">
        <v>0</v>
      </c>
      <c r="AU147" s="225">
        <v>0</v>
      </c>
      <c r="AV147" s="225">
        <v>0</v>
      </c>
      <c r="AW147" s="225">
        <v>0</v>
      </c>
      <c r="AX147" s="225">
        <v>0</v>
      </c>
      <c r="AY147" s="225">
        <v>0</v>
      </c>
      <c r="AZ147" s="225">
        <v>0</v>
      </c>
      <c r="BA147" s="225">
        <v>0</v>
      </c>
      <c r="BB147" s="225">
        <v>0</v>
      </c>
      <c r="BC147" s="225">
        <v>0</v>
      </c>
      <c r="BD147" s="225">
        <v>0</v>
      </c>
      <c r="BE147" s="225" t="s">
        <v>2429</v>
      </c>
    </row>
    <row r="148" spans="1:57" x14ac:dyDescent="0.25">
      <c r="A148" t="str">
        <f t="shared" si="2"/>
        <v>001000124</v>
      </c>
      <c r="B148" s="225" t="s">
        <v>2772</v>
      </c>
      <c r="C148" s="225" t="s">
        <v>2166</v>
      </c>
      <c r="D148" s="225" t="s">
        <v>2167</v>
      </c>
      <c r="E148" s="225" t="s">
        <v>2168</v>
      </c>
      <c r="F148" s="225" t="s">
        <v>2430</v>
      </c>
      <c r="G148" s="225">
        <v>0</v>
      </c>
      <c r="H148" s="225">
        <v>0</v>
      </c>
      <c r="I148" s="225">
        <v>0</v>
      </c>
      <c r="J148" s="225"/>
      <c r="K148" s="225"/>
      <c r="L148" s="225"/>
      <c r="M148" s="225"/>
      <c r="N148" s="225"/>
      <c r="O148" s="225"/>
      <c r="P148" s="225"/>
      <c r="Q148" s="225"/>
      <c r="R148" s="225"/>
      <c r="S148" s="225"/>
      <c r="T148" s="225"/>
      <c r="U148" s="225"/>
      <c r="V148" s="225"/>
      <c r="W148" s="225"/>
      <c r="X148" s="225"/>
      <c r="Y148" s="225">
        <v>0</v>
      </c>
      <c r="Z148" s="225">
        <v>0</v>
      </c>
      <c r="AA148" s="225">
        <v>0</v>
      </c>
      <c r="AB148" s="225">
        <v>0</v>
      </c>
      <c r="AC148" s="225">
        <v>0</v>
      </c>
      <c r="AD148" s="225">
        <v>0</v>
      </c>
      <c r="AE148" s="225">
        <v>0</v>
      </c>
      <c r="AF148" s="225">
        <v>0</v>
      </c>
      <c r="AG148" s="225">
        <v>0</v>
      </c>
      <c r="AH148" s="225">
        <v>0</v>
      </c>
      <c r="AI148" s="225">
        <v>0</v>
      </c>
      <c r="AJ148" s="225">
        <v>0</v>
      </c>
      <c r="AK148" s="225">
        <v>0</v>
      </c>
      <c r="AL148" s="225">
        <v>0</v>
      </c>
      <c r="AM148" s="225">
        <v>0</v>
      </c>
      <c r="AN148" s="225">
        <v>0</v>
      </c>
      <c r="AO148" s="225">
        <v>0</v>
      </c>
      <c r="AP148" s="225">
        <v>0</v>
      </c>
      <c r="AQ148" s="225">
        <v>0</v>
      </c>
      <c r="AR148" s="225">
        <v>0</v>
      </c>
      <c r="AS148" s="225">
        <v>0</v>
      </c>
      <c r="AT148" s="225">
        <v>0</v>
      </c>
      <c r="AU148" s="225">
        <v>0</v>
      </c>
      <c r="AV148" s="225">
        <v>0</v>
      </c>
      <c r="AW148" s="225">
        <v>0</v>
      </c>
      <c r="AX148" s="225">
        <v>0</v>
      </c>
      <c r="AY148" s="225">
        <v>0</v>
      </c>
      <c r="AZ148" s="225">
        <v>0</v>
      </c>
      <c r="BA148" s="225">
        <v>0</v>
      </c>
      <c r="BB148" s="225">
        <v>0</v>
      </c>
      <c r="BC148" s="225">
        <v>0</v>
      </c>
      <c r="BD148" s="225">
        <v>0</v>
      </c>
      <c r="BE148" s="225" t="s">
        <v>2431</v>
      </c>
    </row>
    <row r="149" spans="1:57" x14ac:dyDescent="0.25">
      <c r="A149" t="str">
        <f t="shared" si="2"/>
        <v>001000125</v>
      </c>
      <c r="B149" s="225" t="s">
        <v>2772</v>
      </c>
      <c r="C149" s="225" t="s">
        <v>2166</v>
      </c>
      <c r="D149" s="225" t="s">
        <v>2167</v>
      </c>
      <c r="E149" s="225" t="s">
        <v>2168</v>
      </c>
      <c r="F149" s="225" t="s">
        <v>2432</v>
      </c>
      <c r="G149" s="225">
        <v>0</v>
      </c>
      <c r="H149" s="225">
        <v>0</v>
      </c>
      <c r="I149" s="225">
        <v>0</v>
      </c>
      <c r="J149" s="225"/>
      <c r="K149" s="225"/>
      <c r="L149" s="225"/>
      <c r="M149" s="225"/>
      <c r="N149" s="225"/>
      <c r="O149" s="225"/>
      <c r="P149" s="225"/>
      <c r="Q149" s="225"/>
      <c r="R149" s="225"/>
      <c r="S149" s="225"/>
      <c r="T149" s="225"/>
      <c r="U149" s="225"/>
      <c r="V149" s="225"/>
      <c r="W149" s="225"/>
      <c r="X149" s="225"/>
      <c r="Y149" s="225">
        <v>0</v>
      </c>
      <c r="Z149" s="225">
        <v>0</v>
      </c>
      <c r="AA149" s="225">
        <v>0</v>
      </c>
      <c r="AB149" s="225">
        <v>0</v>
      </c>
      <c r="AC149" s="225">
        <v>0</v>
      </c>
      <c r="AD149" s="225">
        <v>0</v>
      </c>
      <c r="AE149" s="225">
        <v>0</v>
      </c>
      <c r="AF149" s="225">
        <v>0</v>
      </c>
      <c r="AG149" s="225">
        <v>0</v>
      </c>
      <c r="AH149" s="225">
        <v>0</v>
      </c>
      <c r="AI149" s="225">
        <v>0</v>
      </c>
      <c r="AJ149" s="225">
        <v>0</v>
      </c>
      <c r="AK149" s="225">
        <v>0</v>
      </c>
      <c r="AL149" s="225">
        <v>0</v>
      </c>
      <c r="AM149" s="225">
        <v>0</v>
      </c>
      <c r="AN149" s="225">
        <v>0</v>
      </c>
      <c r="AO149" s="225">
        <v>0</v>
      </c>
      <c r="AP149" s="225">
        <v>0</v>
      </c>
      <c r="AQ149" s="225">
        <v>0</v>
      </c>
      <c r="AR149" s="225">
        <v>0</v>
      </c>
      <c r="AS149" s="225">
        <v>0</v>
      </c>
      <c r="AT149" s="225">
        <v>0</v>
      </c>
      <c r="AU149" s="225">
        <v>0</v>
      </c>
      <c r="AV149" s="225">
        <v>0</v>
      </c>
      <c r="AW149" s="225">
        <v>0</v>
      </c>
      <c r="AX149" s="225">
        <v>0</v>
      </c>
      <c r="AY149" s="225">
        <v>0</v>
      </c>
      <c r="AZ149" s="225">
        <v>0</v>
      </c>
      <c r="BA149" s="225">
        <v>0</v>
      </c>
      <c r="BB149" s="225">
        <v>0</v>
      </c>
      <c r="BC149" s="225">
        <v>0</v>
      </c>
      <c r="BD149" s="225">
        <v>0</v>
      </c>
      <c r="BE149" s="225" t="s">
        <v>435</v>
      </c>
    </row>
    <row r="150" spans="1:57" x14ac:dyDescent="0.25">
      <c r="A150" t="str">
        <f t="shared" si="2"/>
        <v>001000330</v>
      </c>
      <c r="B150" s="225" t="s">
        <v>2772</v>
      </c>
      <c r="C150" s="225" t="s">
        <v>2166</v>
      </c>
      <c r="D150" s="225" t="s">
        <v>2167</v>
      </c>
      <c r="E150" s="225" t="s">
        <v>2168</v>
      </c>
      <c r="F150" s="225" t="s">
        <v>2433</v>
      </c>
      <c r="G150" s="225">
        <v>0</v>
      </c>
      <c r="H150" s="225">
        <v>0</v>
      </c>
      <c r="I150" s="225">
        <v>0</v>
      </c>
      <c r="J150" s="225"/>
      <c r="K150" s="225"/>
      <c r="L150" s="225"/>
      <c r="M150" s="225"/>
      <c r="N150" s="225"/>
      <c r="O150" s="225"/>
      <c r="P150" s="225"/>
      <c r="Q150" s="225"/>
      <c r="R150" s="225"/>
      <c r="S150" s="225"/>
      <c r="T150" s="225"/>
      <c r="U150" s="225"/>
      <c r="V150" s="225"/>
      <c r="W150" s="225"/>
      <c r="X150" s="225"/>
      <c r="Y150" s="225">
        <v>0</v>
      </c>
      <c r="Z150" s="225">
        <v>0</v>
      </c>
      <c r="AA150" s="225">
        <v>0</v>
      </c>
      <c r="AB150" s="225">
        <v>0</v>
      </c>
      <c r="AC150" s="225">
        <v>0</v>
      </c>
      <c r="AD150" s="225">
        <v>0</v>
      </c>
      <c r="AE150" s="225">
        <v>0</v>
      </c>
      <c r="AF150" s="225">
        <v>0</v>
      </c>
      <c r="AG150" s="225">
        <v>0</v>
      </c>
      <c r="AH150" s="225">
        <v>0</v>
      </c>
      <c r="AI150" s="225">
        <v>0</v>
      </c>
      <c r="AJ150" s="225">
        <v>0</v>
      </c>
      <c r="AK150" s="225">
        <v>0</v>
      </c>
      <c r="AL150" s="225">
        <v>0</v>
      </c>
      <c r="AM150" s="225">
        <v>0</v>
      </c>
      <c r="AN150" s="225">
        <v>0</v>
      </c>
      <c r="AO150" s="225">
        <v>0</v>
      </c>
      <c r="AP150" s="225">
        <v>0</v>
      </c>
      <c r="AQ150" s="225">
        <v>0</v>
      </c>
      <c r="AR150" s="225">
        <v>0</v>
      </c>
      <c r="AS150" s="225">
        <v>0</v>
      </c>
      <c r="AT150" s="225">
        <v>0</v>
      </c>
      <c r="AU150" s="225">
        <v>0</v>
      </c>
      <c r="AV150" s="225">
        <v>0</v>
      </c>
      <c r="AW150" s="225">
        <v>0</v>
      </c>
      <c r="AX150" s="225">
        <v>0</v>
      </c>
      <c r="AY150" s="225">
        <v>0</v>
      </c>
      <c r="AZ150" s="225">
        <v>0</v>
      </c>
      <c r="BA150" s="225">
        <v>0</v>
      </c>
      <c r="BB150" s="225">
        <v>0</v>
      </c>
      <c r="BC150" s="225">
        <v>0</v>
      </c>
      <c r="BD150" s="225">
        <v>0</v>
      </c>
      <c r="BE150" s="225" t="s">
        <v>2434</v>
      </c>
    </row>
    <row r="151" spans="1:57" x14ac:dyDescent="0.25">
      <c r="A151" t="str">
        <f t="shared" si="2"/>
        <v>001000126</v>
      </c>
      <c r="B151" s="225" t="s">
        <v>2772</v>
      </c>
      <c r="C151" s="225" t="s">
        <v>2166</v>
      </c>
      <c r="D151" s="225" t="s">
        <v>2167</v>
      </c>
      <c r="E151" s="225" t="s">
        <v>2168</v>
      </c>
      <c r="F151" s="225" t="s">
        <v>2435</v>
      </c>
      <c r="G151" s="225">
        <v>0</v>
      </c>
      <c r="H151" s="225">
        <v>0</v>
      </c>
      <c r="I151" s="225">
        <v>0</v>
      </c>
      <c r="J151" s="225"/>
      <c r="K151" s="225"/>
      <c r="L151" s="225"/>
      <c r="M151" s="225"/>
      <c r="N151" s="225"/>
      <c r="O151" s="225"/>
      <c r="P151" s="225"/>
      <c r="Q151" s="225"/>
      <c r="R151" s="225"/>
      <c r="S151" s="225"/>
      <c r="T151" s="225"/>
      <c r="U151" s="225"/>
      <c r="V151" s="225"/>
      <c r="W151" s="225"/>
      <c r="X151" s="225"/>
      <c r="Y151" s="225">
        <v>0</v>
      </c>
      <c r="Z151" s="225">
        <v>0</v>
      </c>
      <c r="AA151" s="225">
        <v>0</v>
      </c>
      <c r="AB151" s="225">
        <v>0</v>
      </c>
      <c r="AC151" s="225">
        <v>0</v>
      </c>
      <c r="AD151" s="225">
        <v>0</v>
      </c>
      <c r="AE151" s="225">
        <v>0</v>
      </c>
      <c r="AF151" s="225">
        <v>0</v>
      </c>
      <c r="AG151" s="225">
        <v>0</v>
      </c>
      <c r="AH151" s="225">
        <v>0</v>
      </c>
      <c r="AI151" s="225">
        <v>0</v>
      </c>
      <c r="AJ151" s="225">
        <v>0</v>
      </c>
      <c r="AK151" s="225">
        <v>0</v>
      </c>
      <c r="AL151" s="225">
        <v>0</v>
      </c>
      <c r="AM151" s="225">
        <v>0</v>
      </c>
      <c r="AN151" s="225">
        <v>0</v>
      </c>
      <c r="AO151" s="225">
        <v>0</v>
      </c>
      <c r="AP151" s="225">
        <v>0</v>
      </c>
      <c r="AQ151" s="225">
        <v>0</v>
      </c>
      <c r="AR151" s="225">
        <v>0</v>
      </c>
      <c r="AS151" s="225">
        <v>0</v>
      </c>
      <c r="AT151" s="225">
        <v>0</v>
      </c>
      <c r="AU151" s="225">
        <v>0</v>
      </c>
      <c r="AV151" s="225">
        <v>0</v>
      </c>
      <c r="AW151" s="225">
        <v>0</v>
      </c>
      <c r="AX151" s="225">
        <v>0</v>
      </c>
      <c r="AY151" s="225">
        <v>0</v>
      </c>
      <c r="AZ151" s="225">
        <v>0</v>
      </c>
      <c r="BA151" s="225">
        <v>0</v>
      </c>
      <c r="BB151" s="225">
        <v>0</v>
      </c>
      <c r="BC151" s="225">
        <v>0</v>
      </c>
      <c r="BD151" s="225">
        <v>0</v>
      </c>
      <c r="BE151" s="225" t="s">
        <v>437</v>
      </c>
    </row>
    <row r="152" spans="1:57" x14ac:dyDescent="0.25">
      <c r="A152" t="str">
        <f t="shared" si="2"/>
        <v>001000127</v>
      </c>
      <c r="B152" s="225" t="s">
        <v>2772</v>
      </c>
      <c r="C152" s="225" t="s">
        <v>2166</v>
      </c>
      <c r="D152" s="225" t="s">
        <v>2167</v>
      </c>
      <c r="E152" s="225" t="s">
        <v>2168</v>
      </c>
      <c r="F152" s="225" t="s">
        <v>2436</v>
      </c>
      <c r="G152" s="225">
        <v>0</v>
      </c>
      <c r="H152" s="225">
        <v>0</v>
      </c>
      <c r="I152" s="225">
        <v>0</v>
      </c>
      <c r="J152" s="225"/>
      <c r="K152" s="225"/>
      <c r="L152" s="225"/>
      <c r="M152" s="225"/>
      <c r="N152" s="225"/>
      <c r="O152" s="225"/>
      <c r="P152" s="225"/>
      <c r="Q152" s="225"/>
      <c r="R152" s="225"/>
      <c r="S152" s="225"/>
      <c r="T152" s="225"/>
      <c r="U152" s="225"/>
      <c r="V152" s="225"/>
      <c r="W152" s="225"/>
      <c r="X152" s="225"/>
      <c r="Y152" s="225">
        <v>0</v>
      </c>
      <c r="Z152" s="225">
        <v>0</v>
      </c>
      <c r="AA152" s="225">
        <v>0</v>
      </c>
      <c r="AB152" s="225">
        <v>0</v>
      </c>
      <c r="AC152" s="225">
        <v>0</v>
      </c>
      <c r="AD152" s="225">
        <v>0</v>
      </c>
      <c r="AE152" s="225">
        <v>0</v>
      </c>
      <c r="AF152" s="225">
        <v>0</v>
      </c>
      <c r="AG152" s="225">
        <v>0</v>
      </c>
      <c r="AH152" s="225">
        <v>0</v>
      </c>
      <c r="AI152" s="225">
        <v>0</v>
      </c>
      <c r="AJ152" s="225">
        <v>0</v>
      </c>
      <c r="AK152" s="225">
        <v>0</v>
      </c>
      <c r="AL152" s="225">
        <v>0</v>
      </c>
      <c r="AM152" s="225">
        <v>0</v>
      </c>
      <c r="AN152" s="225">
        <v>0</v>
      </c>
      <c r="AO152" s="225">
        <v>0</v>
      </c>
      <c r="AP152" s="225">
        <v>0</v>
      </c>
      <c r="AQ152" s="225">
        <v>0</v>
      </c>
      <c r="AR152" s="225">
        <v>0</v>
      </c>
      <c r="AS152" s="225">
        <v>0</v>
      </c>
      <c r="AT152" s="225">
        <v>0</v>
      </c>
      <c r="AU152" s="225">
        <v>0</v>
      </c>
      <c r="AV152" s="225">
        <v>0</v>
      </c>
      <c r="AW152" s="225">
        <v>0</v>
      </c>
      <c r="AX152" s="225">
        <v>0</v>
      </c>
      <c r="AY152" s="225">
        <v>0</v>
      </c>
      <c r="AZ152" s="225">
        <v>0</v>
      </c>
      <c r="BA152" s="225">
        <v>0</v>
      </c>
      <c r="BB152" s="225">
        <v>0</v>
      </c>
      <c r="BC152" s="225">
        <v>0</v>
      </c>
      <c r="BD152" s="225">
        <v>0</v>
      </c>
      <c r="BE152" s="225" t="s">
        <v>438</v>
      </c>
    </row>
    <row r="153" spans="1:57" x14ac:dyDescent="0.25">
      <c r="A153" t="str">
        <f t="shared" si="2"/>
        <v>001000331</v>
      </c>
      <c r="B153" s="225" t="s">
        <v>2772</v>
      </c>
      <c r="C153" s="225" t="s">
        <v>2166</v>
      </c>
      <c r="D153" s="225" t="s">
        <v>2167</v>
      </c>
      <c r="E153" s="225" t="s">
        <v>2168</v>
      </c>
      <c r="F153" s="225" t="s">
        <v>2437</v>
      </c>
      <c r="G153" s="225">
        <v>0</v>
      </c>
      <c r="H153" s="225">
        <v>0</v>
      </c>
      <c r="I153" s="225">
        <v>0</v>
      </c>
      <c r="J153" s="225"/>
      <c r="K153" s="225"/>
      <c r="L153" s="225"/>
      <c r="M153" s="225"/>
      <c r="N153" s="225"/>
      <c r="O153" s="225"/>
      <c r="P153" s="225"/>
      <c r="Q153" s="225"/>
      <c r="R153" s="225"/>
      <c r="S153" s="225"/>
      <c r="T153" s="225"/>
      <c r="U153" s="225"/>
      <c r="V153" s="225"/>
      <c r="W153" s="225"/>
      <c r="X153" s="225"/>
      <c r="Y153" s="225">
        <v>0</v>
      </c>
      <c r="Z153" s="225">
        <v>0</v>
      </c>
      <c r="AA153" s="225">
        <v>0</v>
      </c>
      <c r="AB153" s="225">
        <v>0</v>
      </c>
      <c r="AC153" s="225">
        <v>0</v>
      </c>
      <c r="AD153" s="225">
        <v>0</v>
      </c>
      <c r="AE153" s="225">
        <v>0</v>
      </c>
      <c r="AF153" s="225">
        <v>0</v>
      </c>
      <c r="AG153" s="225">
        <v>0</v>
      </c>
      <c r="AH153" s="225">
        <v>0</v>
      </c>
      <c r="AI153" s="225">
        <v>0</v>
      </c>
      <c r="AJ153" s="225">
        <v>0</v>
      </c>
      <c r="AK153" s="225">
        <v>0</v>
      </c>
      <c r="AL153" s="225">
        <v>0</v>
      </c>
      <c r="AM153" s="225">
        <v>0</v>
      </c>
      <c r="AN153" s="225">
        <v>0</v>
      </c>
      <c r="AO153" s="225">
        <v>0</v>
      </c>
      <c r="AP153" s="225">
        <v>0</v>
      </c>
      <c r="AQ153" s="225">
        <v>0</v>
      </c>
      <c r="AR153" s="225">
        <v>0</v>
      </c>
      <c r="AS153" s="225">
        <v>0</v>
      </c>
      <c r="AT153" s="225">
        <v>0</v>
      </c>
      <c r="AU153" s="225">
        <v>0</v>
      </c>
      <c r="AV153" s="225">
        <v>0</v>
      </c>
      <c r="AW153" s="225">
        <v>0</v>
      </c>
      <c r="AX153" s="225">
        <v>0</v>
      </c>
      <c r="AY153" s="225">
        <v>0</v>
      </c>
      <c r="AZ153" s="225">
        <v>0</v>
      </c>
      <c r="BA153" s="225">
        <v>0</v>
      </c>
      <c r="BB153" s="225">
        <v>0</v>
      </c>
      <c r="BC153" s="225">
        <v>0</v>
      </c>
      <c r="BD153" s="225">
        <v>0</v>
      </c>
      <c r="BE153" s="225" t="s">
        <v>2438</v>
      </c>
    </row>
    <row r="154" spans="1:57" x14ac:dyDescent="0.25">
      <c r="A154" t="str">
        <f t="shared" si="2"/>
        <v>001000128</v>
      </c>
      <c r="B154" s="225" t="s">
        <v>2772</v>
      </c>
      <c r="C154" s="225" t="s">
        <v>2166</v>
      </c>
      <c r="D154" s="225" t="s">
        <v>2167</v>
      </c>
      <c r="E154" s="225" t="s">
        <v>2168</v>
      </c>
      <c r="F154" s="225" t="s">
        <v>2439</v>
      </c>
      <c r="G154" s="225">
        <v>0</v>
      </c>
      <c r="H154" s="225">
        <v>0</v>
      </c>
      <c r="I154" s="225">
        <v>0</v>
      </c>
      <c r="J154" s="225"/>
      <c r="K154" s="225"/>
      <c r="L154" s="225"/>
      <c r="M154" s="225"/>
      <c r="N154" s="225"/>
      <c r="O154" s="225"/>
      <c r="P154" s="225"/>
      <c r="Q154" s="225"/>
      <c r="R154" s="225"/>
      <c r="S154" s="225"/>
      <c r="T154" s="225"/>
      <c r="U154" s="225"/>
      <c r="V154" s="225"/>
      <c r="W154" s="225"/>
      <c r="X154" s="225"/>
      <c r="Y154" s="225">
        <v>0</v>
      </c>
      <c r="Z154" s="225">
        <v>0</v>
      </c>
      <c r="AA154" s="225">
        <v>0</v>
      </c>
      <c r="AB154" s="225">
        <v>0</v>
      </c>
      <c r="AC154" s="225">
        <v>0</v>
      </c>
      <c r="AD154" s="225">
        <v>0</v>
      </c>
      <c r="AE154" s="225">
        <v>0</v>
      </c>
      <c r="AF154" s="225">
        <v>0</v>
      </c>
      <c r="AG154" s="225">
        <v>0</v>
      </c>
      <c r="AH154" s="225">
        <v>0</v>
      </c>
      <c r="AI154" s="225">
        <v>0</v>
      </c>
      <c r="AJ154" s="225">
        <v>0</v>
      </c>
      <c r="AK154" s="225">
        <v>0</v>
      </c>
      <c r="AL154" s="225">
        <v>0</v>
      </c>
      <c r="AM154" s="225">
        <v>0</v>
      </c>
      <c r="AN154" s="225">
        <v>0</v>
      </c>
      <c r="AO154" s="225">
        <v>0</v>
      </c>
      <c r="AP154" s="225">
        <v>0</v>
      </c>
      <c r="AQ154" s="225">
        <v>0</v>
      </c>
      <c r="AR154" s="225">
        <v>0</v>
      </c>
      <c r="AS154" s="225">
        <v>0</v>
      </c>
      <c r="AT154" s="225">
        <v>0</v>
      </c>
      <c r="AU154" s="225">
        <v>0</v>
      </c>
      <c r="AV154" s="225">
        <v>0</v>
      </c>
      <c r="AW154" s="225">
        <v>0</v>
      </c>
      <c r="AX154" s="225">
        <v>0</v>
      </c>
      <c r="AY154" s="225">
        <v>0</v>
      </c>
      <c r="AZ154" s="225">
        <v>0</v>
      </c>
      <c r="BA154" s="225">
        <v>0</v>
      </c>
      <c r="BB154" s="225">
        <v>0</v>
      </c>
      <c r="BC154" s="225">
        <v>0</v>
      </c>
      <c r="BD154" s="225">
        <v>0</v>
      </c>
      <c r="BE154" s="225" t="s">
        <v>2440</v>
      </c>
    </row>
    <row r="155" spans="1:57" x14ac:dyDescent="0.25">
      <c r="A155" t="str">
        <f t="shared" si="2"/>
        <v>001000129</v>
      </c>
      <c r="B155" s="225" t="s">
        <v>2772</v>
      </c>
      <c r="C155" s="225" t="s">
        <v>2166</v>
      </c>
      <c r="D155" s="225" t="s">
        <v>2167</v>
      </c>
      <c r="E155" s="225" t="s">
        <v>2168</v>
      </c>
      <c r="F155" s="225" t="s">
        <v>2441</v>
      </c>
      <c r="G155" s="225">
        <v>0</v>
      </c>
      <c r="H155" s="225">
        <v>0</v>
      </c>
      <c r="I155" s="225">
        <v>0</v>
      </c>
      <c r="J155" s="225"/>
      <c r="K155" s="225"/>
      <c r="L155" s="225"/>
      <c r="M155" s="225"/>
      <c r="N155" s="225"/>
      <c r="O155" s="225"/>
      <c r="P155" s="225"/>
      <c r="Q155" s="225"/>
      <c r="R155" s="225"/>
      <c r="S155" s="225"/>
      <c r="T155" s="225"/>
      <c r="U155" s="225"/>
      <c r="V155" s="225"/>
      <c r="W155" s="225"/>
      <c r="X155" s="225"/>
      <c r="Y155" s="225">
        <v>0</v>
      </c>
      <c r="Z155" s="225">
        <v>0</v>
      </c>
      <c r="AA155" s="225">
        <v>0</v>
      </c>
      <c r="AB155" s="225">
        <v>0</v>
      </c>
      <c r="AC155" s="225">
        <v>0</v>
      </c>
      <c r="AD155" s="225">
        <v>0</v>
      </c>
      <c r="AE155" s="225">
        <v>0</v>
      </c>
      <c r="AF155" s="225">
        <v>0</v>
      </c>
      <c r="AG155" s="225">
        <v>0</v>
      </c>
      <c r="AH155" s="225">
        <v>0</v>
      </c>
      <c r="AI155" s="225">
        <v>0</v>
      </c>
      <c r="AJ155" s="225">
        <v>0</v>
      </c>
      <c r="AK155" s="225">
        <v>0</v>
      </c>
      <c r="AL155" s="225">
        <v>0</v>
      </c>
      <c r="AM155" s="225">
        <v>0</v>
      </c>
      <c r="AN155" s="225">
        <v>0</v>
      </c>
      <c r="AO155" s="225">
        <v>0</v>
      </c>
      <c r="AP155" s="225">
        <v>0</v>
      </c>
      <c r="AQ155" s="225">
        <v>0</v>
      </c>
      <c r="AR155" s="225">
        <v>0</v>
      </c>
      <c r="AS155" s="225">
        <v>0</v>
      </c>
      <c r="AT155" s="225">
        <v>0</v>
      </c>
      <c r="AU155" s="225">
        <v>0</v>
      </c>
      <c r="AV155" s="225">
        <v>0</v>
      </c>
      <c r="AW155" s="225">
        <v>0</v>
      </c>
      <c r="AX155" s="225">
        <v>0</v>
      </c>
      <c r="AY155" s="225">
        <v>0</v>
      </c>
      <c r="AZ155" s="225">
        <v>0</v>
      </c>
      <c r="BA155" s="225">
        <v>0</v>
      </c>
      <c r="BB155" s="225">
        <v>0</v>
      </c>
      <c r="BC155" s="225">
        <v>0</v>
      </c>
      <c r="BD155" s="225">
        <v>0</v>
      </c>
      <c r="BE155" s="225" t="s">
        <v>2442</v>
      </c>
    </row>
    <row r="156" spans="1:57" x14ac:dyDescent="0.25">
      <c r="A156" t="str">
        <f t="shared" si="2"/>
        <v>001000332</v>
      </c>
      <c r="B156" s="225" t="s">
        <v>2772</v>
      </c>
      <c r="C156" s="225" t="s">
        <v>2166</v>
      </c>
      <c r="D156" s="225" t="s">
        <v>2167</v>
      </c>
      <c r="E156" s="225" t="s">
        <v>2168</v>
      </c>
      <c r="F156" s="225" t="s">
        <v>2443</v>
      </c>
      <c r="G156" s="225">
        <v>0</v>
      </c>
      <c r="H156" s="225">
        <v>0</v>
      </c>
      <c r="I156" s="225">
        <v>0</v>
      </c>
      <c r="J156" s="225"/>
      <c r="K156" s="225"/>
      <c r="L156" s="225"/>
      <c r="M156" s="225"/>
      <c r="N156" s="225"/>
      <c r="O156" s="225"/>
      <c r="P156" s="225"/>
      <c r="Q156" s="225"/>
      <c r="R156" s="225"/>
      <c r="S156" s="225"/>
      <c r="T156" s="225"/>
      <c r="U156" s="225"/>
      <c r="V156" s="225"/>
      <c r="W156" s="225"/>
      <c r="X156" s="225"/>
      <c r="Y156" s="225">
        <v>0</v>
      </c>
      <c r="Z156" s="225">
        <v>0</v>
      </c>
      <c r="AA156" s="225">
        <v>0</v>
      </c>
      <c r="AB156" s="225">
        <v>0</v>
      </c>
      <c r="AC156" s="225">
        <v>0</v>
      </c>
      <c r="AD156" s="225">
        <v>0</v>
      </c>
      <c r="AE156" s="225">
        <v>0</v>
      </c>
      <c r="AF156" s="225">
        <v>0</v>
      </c>
      <c r="AG156" s="225">
        <v>0</v>
      </c>
      <c r="AH156" s="225">
        <v>0</v>
      </c>
      <c r="AI156" s="225">
        <v>0</v>
      </c>
      <c r="AJ156" s="225">
        <v>0</v>
      </c>
      <c r="AK156" s="225">
        <v>0</v>
      </c>
      <c r="AL156" s="225">
        <v>0</v>
      </c>
      <c r="AM156" s="225">
        <v>0</v>
      </c>
      <c r="AN156" s="225">
        <v>0</v>
      </c>
      <c r="AO156" s="225">
        <v>0</v>
      </c>
      <c r="AP156" s="225">
        <v>0</v>
      </c>
      <c r="AQ156" s="225">
        <v>0</v>
      </c>
      <c r="AR156" s="225">
        <v>0</v>
      </c>
      <c r="AS156" s="225">
        <v>0</v>
      </c>
      <c r="AT156" s="225">
        <v>0</v>
      </c>
      <c r="AU156" s="225">
        <v>0</v>
      </c>
      <c r="AV156" s="225">
        <v>0</v>
      </c>
      <c r="AW156" s="225">
        <v>0</v>
      </c>
      <c r="AX156" s="225">
        <v>0</v>
      </c>
      <c r="AY156" s="225">
        <v>0</v>
      </c>
      <c r="AZ156" s="225">
        <v>0</v>
      </c>
      <c r="BA156" s="225">
        <v>0</v>
      </c>
      <c r="BB156" s="225">
        <v>0</v>
      </c>
      <c r="BC156" s="225">
        <v>0</v>
      </c>
      <c r="BD156" s="225">
        <v>0</v>
      </c>
      <c r="BE156" s="225" t="s">
        <v>2444</v>
      </c>
    </row>
    <row r="157" spans="1:57" x14ac:dyDescent="0.25">
      <c r="A157" t="str">
        <f t="shared" si="2"/>
        <v>001000130</v>
      </c>
      <c r="B157" s="225" t="s">
        <v>2772</v>
      </c>
      <c r="C157" s="225" t="s">
        <v>2166</v>
      </c>
      <c r="D157" s="225" t="s">
        <v>2167</v>
      </c>
      <c r="E157" s="225" t="s">
        <v>2168</v>
      </c>
      <c r="F157" s="225" t="s">
        <v>2445</v>
      </c>
      <c r="G157" s="225">
        <v>0</v>
      </c>
      <c r="H157" s="225">
        <v>0</v>
      </c>
      <c r="I157" s="225">
        <v>0</v>
      </c>
      <c r="J157" s="225"/>
      <c r="K157" s="225"/>
      <c r="L157" s="225"/>
      <c r="M157" s="225"/>
      <c r="N157" s="225"/>
      <c r="O157" s="225"/>
      <c r="P157" s="225"/>
      <c r="Q157" s="225"/>
      <c r="R157" s="225"/>
      <c r="S157" s="225"/>
      <c r="T157" s="225"/>
      <c r="U157" s="225"/>
      <c r="V157" s="225"/>
      <c r="W157" s="225"/>
      <c r="X157" s="225"/>
      <c r="Y157" s="225">
        <v>0</v>
      </c>
      <c r="Z157" s="225">
        <v>0</v>
      </c>
      <c r="AA157" s="225">
        <v>0</v>
      </c>
      <c r="AB157" s="225">
        <v>0</v>
      </c>
      <c r="AC157" s="225">
        <v>0</v>
      </c>
      <c r="AD157" s="225">
        <v>0</v>
      </c>
      <c r="AE157" s="225">
        <v>0</v>
      </c>
      <c r="AF157" s="225">
        <v>0</v>
      </c>
      <c r="AG157" s="225">
        <v>0</v>
      </c>
      <c r="AH157" s="225">
        <v>0</v>
      </c>
      <c r="AI157" s="225">
        <v>0</v>
      </c>
      <c r="AJ157" s="225">
        <v>0</v>
      </c>
      <c r="AK157" s="225">
        <v>0</v>
      </c>
      <c r="AL157" s="225">
        <v>0</v>
      </c>
      <c r="AM157" s="225">
        <v>0</v>
      </c>
      <c r="AN157" s="225">
        <v>0</v>
      </c>
      <c r="AO157" s="225">
        <v>0</v>
      </c>
      <c r="AP157" s="225">
        <v>0</v>
      </c>
      <c r="AQ157" s="225">
        <v>0</v>
      </c>
      <c r="AR157" s="225">
        <v>0</v>
      </c>
      <c r="AS157" s="225">
        <v>0</v>
      </c>
      <c r="AT157" s="225">
        <v>0</v>
      </c>
      <c r="AU157" s="225">
        <v>0</v>
      </c>
      <c r="AV157" s="225">
        <v>0</v>
      </c>
      <c r="AW157" s="225">
        <v>0</v>
      </c>
      <c r="AX157" s="225">
        <v>0</v>
      </c>
      <c r="AY157" s="225">
        <v>0</v>
      </c>
      <c r="AZ157" s="225">
        <v>0</v>
      </c>
      <c r="BA157" s="225">
        <v>0</v>
      </c>
      <c r="BB157" s="225">
        <v>0</v>
      </c>
      <c r="BC157" s="225">
        <v>0</v>
      </c>
      <c r="BD157" s="225">
        <v>0</v>
      </c>
      <c r="BE157" s="225" t="s">
        <v>2446</v>
      </c>
    </row>
    <row r="158" spans="1:57" x14ac:dyDescent="0.25">
      <c r="A158" t="str">
        <f t="shared" si="2"/>
        <v>001000131</v>
      </c>
      <c r="B158" s="225" t="s">
        <v>2772</v>
      </c>
      <c r="C158" s="225" t="s">
        <v>2166</v>
      </c>
      <c r="D158" s="225" t="s">
        <v>2167</v>
      </c>
      <c r="E158" s="225" t="s">
        <v>2168</v>
      </c>
      <c r="F158" s="225" t="s">
        <v>2447</v>
      </c>
      <c r="G158" s="225">
        <v>0</v>
      </c>
      <c r="H158" s="225">
        <v>0</v>
      </c>
      <c r="I158" s="225">
        <v>0</v>
      </c>
      <c r="J158" s="225"/>
      <c r="K158" s="225"/>
      <c r="L158" s="225"/>
      <c r="M158" s="225"/>
      <c r="N158" s="225"/>
      <c r="O158" s="225"/>
      <c r="P158" s="225"/>
      <c r="Q158" s="225"/>
      <c r="R158" s="225"/>
      <c r="S158" s="225"/>
      <c r="T158" s="225"/>
      <c r="U158" s="225"/>
      <c r="V158" s="225"/>
      <c r="W158" s="225"/>
      <c r="X158" s="225"/>
      <c r="Y158" s="225">
        <v>0</v>
      </c>
      <c r="Z158" s="225">
        <v>0</v>
      </c>
      <c r="AA158" s="225">
        <v>0</v>
      </c>
      <c r="AB158" s="225">
        <v>0</v>
      </c>
      <c r="AC158" s="225">
        <v>0</v>
      </c>
      <c r="AD158" s="225">
        <v>0</v>
      </c>
      <c r="AE158" s="225">
        <v>0</v>
      </c>
      <c r="AF158" s="225">
        <v>0</v>
      </c>
      <c r="AG158" s="225">
        <v>0</v>
      </c>
      <c r="AH158" s="225">
        <v>0</v>
      </c>
      <c r="AI158" s="225">
        <v>0</v>
      </c>
      <c r="AJ158" s="225">
        <v>0</v>
      </c>
      <c r="AK158" s="225">
        <v>0</v>
      </c>
      <c r="AL158" s="225">
        <v>0</v>
      </c>
      <c r="AM158" s="225">
        <v>0</v>
      </c>
      <c r="AN158" s="225">
        <v>0</v>
      </c>
      <c r="AO158" s="225">
        <v>0</v>
      </c>
      <c r="AP158" s="225">
        <v>0</v>
      </c>
      <c r="AQ158" s="225">
        <v>0</v>
      </c>
      <c r="AR158" s="225">
        <v>0</v>
      </c>
      <c r="AS158" s="225">
        <v>0</v>
      </c>
      <c r="AT158" s="225">
        <v>0</v>
      </c>
      <c r="AU158" s="225">
        <v>0</v>
      </c>
      <c r="AV158" s="225">
        <v>0</v>
      </c>
      <c r="AW158" s="225">
        <v>0</v>
      </c>
      <c r="AX158" s="225">
        <v>0</v>
      </c>
      <c r="AY158" s="225">
        <v>0</v>
      </c>
      <c r="AZ158" s="225">
        <v>0</v>
      </c>
      <c r="BA158" s="225">
        <v>0</v>
      </c>
      <c r="BB158" s="225">
        <v>0</v>
      </c>
      <c r="BC158" s="225">
        <v>0</v>
      </c>
      <c r="BD158" s="225">
        <v>0</v>
      </c>
      <c r="BE158" s="225" t="s">
        <v>2448</v>
      </c>
    </row>
    <row r="159" spans="1:57" x14ac:dyDescent="0.25">
      <c r="A159" t="str">
        <f t="shared" si="2"/>
        <v>001000132</v>
      </c>
      <c r="B159" s="225" t="s">
        <v>2772</v>
      </c>
      <c r="C159" s="225" t="s">
        <v>2166</v>
      </c>
      <c r="D159" s="225" t="s">
        <v>2167</v>
      </c>
      <c r="E159" s="225" t="s">
        <v>2168</v>
      </c>
      <c r="F159" s="225" t="s">
        <v>2449</v>
      </c>
      <c r="G159" s="225">
        <v>0</v>
      </c>
      <c r="H159" s="225">
        <v>0</v>
      </c>
      <c r="I159" s="225">
        <v>0</v>
      </c>
      <c r="J159" s="225"/>
      <c r="K159" s="225"/>
      <c r="L159" s="225"/>
      <c r="M159" s="225"/>
      <c r="N159" s="225"/>
      <c r="O159" s="225"/>
      <c r="P159" s="225"/>
      <c r="Q159" s="225"/>
      <c r="R159" s="225"/>
      <c r="S159" s="225"/>
      <c r="T159" s="225"/>
      <c r="U159" s="225"/>
      <c r="V159" s="225"/>
      <c r="W159" s="225"/>
      <c r="X159" s="225"/>
      <c r="Y159" s="225">
        <v>0</v>
      </c>
      <c r="Z159" s="225">
        <v>0</v>
      </c>
      <c r="AA159" s="225">
        <v>0</v>
      </c>
      <c r="AB159" s="225">
        <v>0</v>
      </c>
      <c r="AC159" s="225">
        <v>0</v>
      </c>
      <c r="AD159" s="225">
        <v>0</v>
      </c>
      <c r="AE159" s="225">
        <v>0</v>
      </c>
      <c r="AF159" s="225">
        <v>0</v>
      </c>
      <c r="AG159" s="225">
        <v>0</v>
      </c>
      <c r="AH159" s="225">
        <v>0</v>
      </c>
      <c r="AI159" s="225">
        <v>0</v>
      </c>
      <c r="AJ159" s="225">
        <v>0</v>
      </c>
      <c r="AK159" s="225">
        <v>0</v>
      </c>
      <c r="AL159" s="225">
        <v>0</v>
      </c>
      <c r="AM159" s="225">
        <v>0</v>
      </c>
      <c r="AN159" s="225">
        <v>0</v>
      </c>
      <c r="AO159" s="225">
        <v>0</v>
      </c>
      <c r="AP159" s="225">
        <v>0</v>
      </c>
      <c r="AQ159" s="225">
        <v>0</v>
      </c>
      <c r="AR159" s="225">
        <v>0</v>
      </c>
      <c r="AS159" s="225">
        <v>0</v>
      </c>
      <c r="AT159" s="225">
        <v>0</v>
      </c>
      <c r="AU159" s="225">
        <v>0</v>
      </c>
      <c r="AV159" s="225">
        <v>0</v>
      </c>
      <c r="AW159" s="225">
        <v>0</v>
      </c>
      <c r="AX159" s="225">
        <v>0</v>
      </c>
      <c r="AY159" s="225">
        <v>0</v>
      </c>
      <c r="AZ159" s="225">
        <v>0</v>
      </c>
      <c r="BA159" s="225">
        <v>0</v>
      </c>
      <c r="BB159" s="225">
        <v>0</v>
      </c>
      <c r="BC159" s="225">
        <v>0</v>
      </c>
      <c r="BD159" s="225">
        <v>0</v>
      </c>
      <c r="BE159" s="225" t="s">
        <v>477</v>
      </c>
    </row>
    <row r="160" spans="1:57" x14ac:dyDescent="0.25">
      <c r="A160" t="str">
        <f t="shared" si="2"/>
        <v>001000133</v>
      </c>
      <c r="B160" s="225" t="s">
        <v>2772</v>
      </c>
      <c r="C160" s="225" t="s">
        <v>2166</v>
      </c>
      <c r="D160" s="225" t="s">
        <v>2167</v>
      </c>
      <c r="E160" s="225" t="s">
        <v>2168</v>
      </c>
      <c r="F160" s="225" t="s">
        <v>2450</v>
      </c>
      <c r="G160" s="225">
        <v>0</v>
      </c>
      <c r="H160" s="225">
        <v>0</v>
      </c>
      <c r="I160" s="225">
        <v>0</v>
      </c>
      <c r="J160" s="225"/>
      <c r="K160" s="225"/>
      <c r="L160" s="225"/>
      <c r="M160" s="225"/>
      <c r="N160" s="225"/>
      <c r="O160" s="225"/>
      <c r="P160" s="225"/>
      <c r="Q160" s="225"/>
      <c r="R160" s="225"/>
      <c r="S160" s="225"/>
      <c r="T160" s="225"/>
      <c r="U160" s="225"/>
      <c r="V160" s="225"/>
      <c r="W160" s="225"/>
      <c r="X160" s="225"/>
      <c r="Y160" s="225">
        <v>0</v>
      </c>
      <c r="Z160" s="225">
        <v>0</v>
      </c>
      <c r="AA160" s="225">
        <v>0</v>
      </c>
      <c r="AB160" s="225">
        <v>0</v>
      </c>
      <c r="AC160" s="225">
        <v>0</v>
      </c>
      <c r="AD160" s="225">
        <v>0</v>
      </c>
      <c r="AE160" s="225">
        <v>0</v>
      </c>
      <c r="AF160" s="225">
        <v>0</v>
      </c>
      <c r="AG160" s="225">
        <v>0</v>
      </c>
      <c r="AH160" s="225">
        <v>0</v>
      </c>
      <c r="AI160" s="225">
        <v>0</v>
      </c>
      <c r="AJ160" s="225">
        <v>0</v>
      </c>
      <c r="AK160" s="225">
        <v>0</v>
      </c>
      <c r="AL160" s="225">
        <v>0</v>
      </c>
      <c r="AM160" s="225">
        <v>0</v>
      </c>
      <c r="AN160" s="225">
        <v>0</v>
      </c>
      <c r="AO160" s="225">
        <v>0</v>
      </c>
      <c r="AP160" s="225">
        <v>0</v>
      </c>
      <c r="AQ160" s="225">
        <v>0</v>
      </c>
      <c r="AR160" s="225">
        <v>0</v>
      </c>
      <c r="AS160" s="225">
        <v>0</v>
      </c>
      <c r="AT160" s="225">
        <v>0</v>
      </c>
      <c r="AU160" s="225">
        <v>0</v>
      </c>
      <c r="AV160" s="225">
        <v>0</v>
      </c>
      <c r="AW160" s="225">
        <v>0</v>
      </c>
      <c r="AX160" s="225">
        <v>0</v>
      </c>
      <c r="AY160" s="225">
        <v>0</v>
      </c>
      <c r="AZ160" s="225">
        <v>0</v>
      </c>
      <c r="BA160" s="225">
        <v>0</v>
      </c>
      <c r="BB160" s="225">
        <v>0</v>
      </c>
      <c r="BC160" s="225">
        <v>0</v>
      </c>
      <c r="BD160" s="225">
        <v>0</v>
      </c>
      <c r="BE160" s="225" t="s">
        <v>2451</v>
      </c>
    </row>
    <row r="161" spans="1:57" x14ac:dyDescent="0.25">
      <c r="A161" t="str">
        <f t="shared" si="2"/>
        <v>001000134</v>
      </c>
      <c r="B161" s="225" t="s">
        <v>2772</v>
      </c>
      <c r="C161" s="225" t="s">
        <v>2166</v>
      </c>
      <c r="D161" s="225" t="s">
        <v>2167</v>
      </c>
      <c r="E161" s="225" t="s">
        <v>2168</v>
      </c>
      <c r="F161" s="225" t="s">
        <v>2452</v>
      </c>
      <c r="G161" s="225">
        <v>0</v>
      </c>
      <c r="H161" s="225">
        <v>0</v>
      </c>
      <c r="I161" s="225">
        <v>0</v>
      </c>
      <c r="J161" s="225"/>
      <c r="K161" s="225"/>
      <c r="L161" s="225"/>
      <c r="M161" s="225"/>
      <c r="N161" s="225"/>
      <c r="O161" s="225"/>
      <c r="P161" s="225"/>
      <c r="Q161" s="225"/>
      <c r="R161" s="225"/>
      <c r="S161" s="225"/>
      <c r="T161" s="225"/>
      <c r="U161" s="225"/>
      <c r="V161" s="225"/>
      <c r="W161" s="225"/>
      <c r="X161" s="225"/>
      <c r="Y161" s="225">
        <v>0</v>
      </c>
      <c r="Z161" s="225">
        <v>0</v>
      </c>
      <c r="AA161" s="225">
        <v>0</v>
      </c>
      <c r="AB161" s="225">
        <v>0</v>
      </c>
      <c r="AC161" s="225">
        <v>0</v>
      </c>
      <c r="AD161" s="225">
        <v>0</v>
      </c>
      <c r="AE161" s="225">
        <v>0</v>
      </c>
      <c r="AF161" s="225">
        <v>0</v>
      </c>
      <c r="AG161" s="225">
        <v>0</v>
      </c>
      <c r="AH161" s="225">
        <v>0</v>
      </c>
      <c r="AI161" s="225">
        <v>0</v>
      </c>
      <c r="AJ161" s="225">
        <v>0</v>
      </c>
      <c r="AK161" s="225">
        <v>0</v>
      </c>
      <c r="AL161" s="225">
        <v>0</v>
      </c>
      <c r="AM161" s="225">
        <v>0</v>
      </c>
      <c r="AN161" s="225">
        <v>0</v>
      </c>
      <c r="AO161" s="225">
        <v>0</v>
      </c>
      <c r="AP161" s="225">
        <v>0</v>
      </c>
      <c r="AQ161" s="225">
        <v>0</v>
      </c>
      <c r="AR161" s="225">
        <v>0</v>
      </c>
      <c r="AS161" s="225">
        <v>0</v>
      </c>
      <c r="AT161" s="225">
        <v>0</v>
      </c>
      <c r="AU161" s="225">
        <v>0</v>
      </c>
      <c r="AV161" s="225">
        <v>0</v>
      </c>
      <c r="AW161" s="225">
        <v>0</v>
      </c>
      <c r="AX161" s="225">
        <v>0</v>
      </c>
      <c r="AY161" s="225">
        <v>0</v>
      </c>
      <c r="AZ161" s="225">
        <v>0</v>
      </c>
      <c r="BA161" s="225">
        <v>0</v>
      </c>
      <c r="BB161" s="225">
        <v>0</v>
      </c>
      <c r="BC161" s="225">
        <v>0</v>
      </c>
      <c r="BD161" s="225">
        <v>0</v>
      </c>
      <c r="BE161" s="225" t="s">
        <v>479</v>
      </c>
    </row>
    <row r="162" spans="1:57" x14ac:dyDescent="0.25">
      <c r="A162" t="str">
        <f t="shared" si="2"/>
        <v>001000333</v>
      </c>
      <c r="B162" s="225" t="s">
        <v>2772</v>
      </c>
      <c r="C162" s="225" t="s">
        <v>2166</v>
      </c>
      <c r="D162" s="225" t="s">
        <v>2167</v>
      </c>
      <c r="E162" s="225" t="s">
        <v>2168</v>
      </c>
      <c r="F162" s="225" t="s">
        <v>2453</v>
      </c>
      <c r="G162" s="225">
        <v>0</v>
      </c>
      <c r="H162" s="225">
        <v>0</v>
      </c>
      <c r="I162" s="225">
        <v>0</v>
      </c>
      <c r="J162" s="225"/>
      <c r="K162" s="225"/>
      <c r="L162" s="225"/>
      <c r="M162" s="225"/>
      <c r="N162" s="225"/>
      <c r="O162" s="225"/>
      <c r="P162" s="225"/>
      <c r="Q162" s="225"/>
      <c r="R162" s="225"/>
      <c r="S162" s="225"/>
      <c r="T162" s="225"/>
      <c r="U162" s="225"/>
      <c r="V162" s="225"/>
      <c r="W162" s="225"/>
      <c r="X162" s="225"/>
      <c r="Y162" s="225">
        <v>0</v>
      </c>
      <c r="Z162" s="225">
        <v>0</v>
      </c>
      <c r="AA162" s="225">
        <v>0</v>
      </c>
      <c r="AB162" s="225">
        <v>0</v>
      </c>
      <c r="AC162" s="225">
        <v>0</v>
      </c>
      <c r="AD162" s="225">
        <v>0</v>
      </c>
      <c r="AE162" s="225">
        <v>0</v>
      </c>
      <c r="AF162" s="225">
        <v>0</v>
      </c>
      <c r="AG162" s="225">
        <v>0</v>
      </c>
      <c r="AH162" s="225">
        <v>0</v>
      </c>
      <c r="AI162" s="225">
        <v>0</v>
      </c>
      <c r="AJ162" s="225">
        <v>0</v>
      </c>
      <c r="AK162" s="225">
        <v>0</v>
      </c>
      <c r="AL162" s="225">
        <v>0</v>
      </c>
      <c r="AM162" s="225">
        <v>0</v>
      </c>
      <c r="AN162" s="225">
        <v>0</v>
      </c>
      <c r="AO162" s="225">
        <v>0</v>
      </c>
      <c r="AP162" s="225">
        <v>0</v>
      </c>
      <c r="AQ162" s="225">
        <v>0</v>
      </c>
      <c r="AR162" s="225">
        <v>0</v>
      </c>
      <c r="AS162" s="225">
        <v>0</v>
      </c>
      <c r="AT162" s="225">
        <v>0</v>
      </c>
      <c r="AU162" s="225">
        <v>0</v>
      </c>
      <c r="AV162" s="225">
        <v>0</v>
      </c>
      <c r="AW162" s="225">
        <v>0</v>
      </c>
      <c r="AX162" s="225">
        <v>0</v>
      </c>
      <c r="AY162" s="225">
        <v>0</v>
      </c>
      <c r="AZ162" s="225">
        <v>0</v>
      </c>
      <c r="BA162" s="225">
        <v>0</v>
      </c>
      <c r="BB162" s="225">
        <v>0</v>
      </c>
      <c r="BC162" s="225">
        <v>0</v>
      </c>
      <c r="BD162" s="225">
        <v>0</v>
      </c>
      <c r="BE162" s="225" t="s">
        <v>2454</v>
      </c>
    </row>
    <row r="163" spans="1:57" x14ac:dyDescent="0.25">
      <c r="A163" t="str">
        <f t="shared" si="2"/>
        <v>001000135</v>
      </c>
      <c r="B163" s="225" t="s">
        <v>2772</v>
      </c>
      <c r="C163" s="225" t="s">
        <v>2166</v>
      </c>
      <c r="D163" s="225" t="s">
        <v>2167</v>
      </c>
      <c r="E163" s="225" t="s">
        <v>2168</v>
      </c>
      <c r="F163" s="225" t="s">
        <v>2455</v>
      </c>
      <c r="G163" s="225">
        <v>0</v>
      </c>
      <c r="H163" s="225">
        <v>0</v>
      </c>
      <c r="I163" s="225">
        <v>0</v>
      </c>
      <c r="J163" s="225"/>
      <c r="K163" s="225"/>
      <c r="L163" s="225"/>
      <c r="M163" s="225"/>
      <c r="N163" s="225"/>
      <c r="O163" s="225"/>
      <c r="P163" s="225"/>
      <c r="Q163" s="225"/>
      <c r="R163" s="225"/>
      <c r="S163" s="225"/>
      <c r="T163" s="225"/>
      <c r="U163" s="225"/>
      <c r="V163" s="225"/>
      <c r="W163" s="225"/>
      <c r="X163" s="225"/>
      <c r="Y163" s="225">
        <v>0</v>
      </c>
      <c r="Z163" s="225">
        <v>0</v>
      </c>
      <c r="AA163" s="225">
        <v>0</v>
      </c>
      <c r="AB163" s="225">
        <v>0</v>
      </c>
      <c r="AC163" s="225">
        <v>0</v>
      </c>
      <c r="AD163" s="225">
        <v>0</v>
      </c>
      <c r="AE163" s="225">
        <v>0</v>
      </c>
      <c r="AF163" s="225">
        <v>0</v>
      </c>
      <c r="AG163" s="225">
        <v>0</v>
      </c>
      <c r="AH163" s="225">
        <v>0</v>
      </c>
      <c r="AI163" s="225">
        <v>0</v>
      </c>
      <c r="AJ163" s="225">
        <v>0</v>
      </c>
      <c r="AK163" s="225">
        <v>0</v>
      </c>
      <c r="AL163" s="225">
        <v>0</v>
      </c>
      <c r="AM163" s="225">
        <v>0</v>
      </c>
      <c r="AN163" s="225">
        <v>0</v>
      </c>
      <c r="AO163" s="225">
        <v>0</v>
      </c>
      <c r="AP163" s="225">
        <v>0</v>
      </c>
      <c r="AQ163" s="225">
        <v>0</v>
      </c>
      <c r="AR163" s="225">
        <v>0</v>
      </c>
      <c r="AS163" s="225">
        <v>0</v>
      </c>
      <c r="AT163" s="225">
        <v>0</v>
      </c>
      <c r="AU163" s="225">
        <v>0</v>
      </c>
      <c r="AV163" s="225">
        <v>0</v>
      </c>
      <c r="AW163" s="225">
        <v>0</v>
      </c>
      <c r="AX163" s="225">
        <v>0</v>
      </c>
      <c r="AY163" s="225">
        <v>0</v>
      </c>
      <c r="AZ163" s="225">
        <v>0</v>
      </c>
      <c r="BA163" s="225">
        <v>0</v>
      </c>
      <c r="BB163" s="225">
        <v>0</v>
      </c>
      <c r="BC163" s="225">
        <v>0</v>
      </c>
      <c r="BD163" s="225">
        <v>0</v>
      </c>
      <c r="BE163" s="225" t="s">
        <v>2456</v>
      </c>
    </row>
    <row r="164" spans="1:57" x14ac:dyDescent="0.25">
      <c r="A164" t="str">
        <f t="shared" si="2"/>
        <v>001000136</v>
      </c>
      <c r="B164" s="225" t="s">
        <v>2772</v>
      </c>
      <c r="C164" s="225" t="s">
        <v>2166</v>
      </c>
      <c r="D164" s="225" t="s">
        <v>2167</v>
      </c>
      <c r="E164" s="225" t="s">
        <v>2168</v>
      </c>
      <c r="F164" s="225" t="s">
        <v>2457</v>
      </c>
      <c r="G164" s="225">
        <v>0</v>
      </c>
      <c r="H164" s="225">
        <v>0</v>
      </c>
      <c r="I164" s="225">
        <v>0</v>
      </c>
      <c r="J164" s="225"/>
      <c r="K164" s="225"/>
      <c r="L164" s="225"/>
      <c r="M164" s="225"/>
      <c r="N164" s="225"/>
      <c r="O164" s="225"/>
      <c r="P164" s="225"/>
      <c r="Q164" s="225"/>
      <c r="R164" s="225"/>
      <c r="S164" s="225"/>
      <c r="T164" s="225"/>
      <c r="U164" s="225"/>
      <c r="V164" s="225"/>
      <c r="W164" s="225"/>
      <c r="X164" s="225"/>
      <c r="Y164" s="225">
        <v>0</v>
      </c>
      <c r="Z164" s="225">
        <v>0</v>
      </c>
      <c r="AA164" s="225">
        <v>0</v>
      </c>
      <c r="AB164" s="225">
        <v>0</v>
      </c>
      <c r="AC164" s="225">
        <v>0</v>
      </c>
      <c r="AD164" s="225">
        <v>0</v>
      </c>
      <c r="AE164" s="225">
        <v>0</v>
      </c>
      <c r="AF164" s="225">
        <v>0</v>
      </c>
      <c r="AG164" s="225">
        <v>0</v>
      </c>
      <c r="AH164" s="225">
        <v>0</v>
      </c>
      <c r="AI164" s="225">
        <v>0</v>
      </c>
      <c r="AJ164" s="225">
        <v>0</v>
      </c>
      <c r="AK164" s="225">
        <v>0</v>
      </c>
      <c r="AL164" s="225">
        <v>0</v>
      </c>
      <c r="AM164" s="225">
        <v>0</v>
      </c>
      <c r="AN164" s="225">
        <v>0</v>
      </c>
      <c r="AO164" s="225">
        <v>0</v>
      </c>
      <c r="AP164" s="225">
        <v>0</v>
      </c>
      <c r="AQ164" s="225">
        <v>0</v>
      </c>
      <c r="AR164" s="225">
        <v>0</v>
      </c>
      <c r="AS164" s="225">
        <v>0</v>
      </c>
      <c r="AT164" s="225">
        <v>0</v>
      </c>
      <c r="AU164" s="225">
        <v>0</v>
      </c>
      <c r="AV164" s="225">
        <v>0</v>
      </c>
      <c r="AW164" s="225">
        <v>0</v>
      </c>
      <c r="AX164" s="225">
        <v>0</v>
      </c>
      <c r="AY164" s="225">
        <v>0</v>
      </c>
      <c r="AZ164" s="225">
        <v>0</v>
      </c>
      <c r="BA164" s="225">
        <v>0</v>
      </c>
      <c r="BB164" s="225">
        <v>0</v>
      </c>
      <c r="BC164" s="225">
        <v>0</v>
      </c>
      <c r="BD164" s="225">
        <v>0</v>
      </c>
      <c r="BE164" s="225" t="s">
        <v>2458</v>
      </c>
    </row>
    <row r="165" spans="1:57" x14ac:dyDescent="0.25">
      <c r="A165" t="str">
        <f t="shared" si="2"/>
        <v>001000140</v>
      </c>
      <c r="B165" s="225" t="s">
        <v>2772</v>
      </c>
      <c r="C165" s="225" t="s">
        <v>2166</v>
      </c>
      <c r="D165" s="225" t="s">
        <v>2167</v>
      </c>
      <c r="E165" s="225" t="s">
        <v>2168</v>
      </c>
      <c r="F165" s="225" t="s">
        <v>2459</v>
      </c>
      <c r="G165" s="225">
        <v>0</v>
      </c>
      <c r="H165" s="225">
        <v>0</v>
      </c>
      <c r="I165" s="225">
        <v>0</v>
      </c>
      <c r="J165" s="225"/>
      <c r="K165" s="225"/>
      <c r="L165" s="225"/>
      <c r="M165" s="225"/>
      <c r="N165" s="225"/>
      <c r="O165" s="225"/>
      <c r="P165" s="225"/>
      <c r="Q165" s="225"/>
      <c r="R165" s="225"/>
      <c r="S165" s="225"/>
      <c r="T165" s="225"/>
      <c r="U165" s="225"/>
      <c r="V165" s="225"/>
      <c r="W165" s="225"/>
      <c r="X165" s="225"/>
      <c r="Y165" s="225">
        <v>0</v>
      </c>
      <c r="Z165" s="225">
        <v>0</v>
      </c>
      <c r="AA165" s="225">
        <v>0</v>
      </c>
      <c r="AB165" s="225">
        <v>0</v>
      </c>
      <c r="AC165" s="225">
        <v>0</v>
      </c>
      <c r="AD165" s="225">
        <v>0</v>
      </c>
      <c r="AE165" s="225">
        <v>0</v>
      </c>
      <c r="AF165" s="225">
        <v>0</v>
      </c>
      <c r="AG165" s="225">
        <v>0</v>
      </c>
      <c r="AH165" s="225">
        <v>0</v>
      </c>
      <c r="AI165" s="225">
        <v>0</v>
      </c>
      <c r="AJ165" s="225">
        <v>0</v>
      </c>
      <c r="AK165" s="225">
        <v>0</v>
      </c>
      <c r="AL165" s="225">
        <v>0</v>
      </c>
      <c r="AM165" s="225">
        <v>0</v>
      </c>
      <c r="AN165" s="225">
        <v>0</v>
      </c>
      <c r="AO165" s="225">
        <v>0</v>
      </c>
      <c r="AP165" s="225">
        <v>0</v>
      </c>
      <c r="AQ165" s="225">
        <v>0</v>
      </c>
      <c r="AR165" s="225">
        <v>0</v>
      </c>
      <c r="AS165" s="225">
        <v>0</v>
      </c>
      <c r="AT165" s="225">
        <v>0</v>
      </c>
      <c r="AU165" s="225">
        <v>0</v>
      </c>
      <c r="AV165" s="225">
        <v>0</v>
      </c>
      <c r="AW165" s="225">
        <v>0</v>
      </c>
      <c r="AX165" s="225">
        <v>0</v>
      </c>
      <c r="AY165" s="225">
        <v>0</v>
      </c>
      <c r="AZ165" s="225">
        <v>0</v>
      </c>
      <c r="BA165" s="225">
        <v>0</v>
      </c>
      <c r="BB165" s="225">
        <v>0</v>
      </c>
      <c r="BC165" s="225">
        <v>0</v>
      </c>
      <c r="BD165" s="225">
        <v>0</v>
      </c>
      <c r="BE165" s="225" t="s">
        <v>2460</v>
      </c>
    </row>
    <row r="166" spans="1:57" x14ac:dyDescent="0.25">
      <c r="A166" t="str">
        <f t="shared" si="2"/>
        <v>001000141</v>
      </c>
      <c r="B166" s="225" t="s">
        <v>2772</v>
      </c>
      <c r="C166" s="225" t="s">
        <v>2166</v>
      </c>
      <c r="D166" s="225" t="s">
        <v>2167</v>
      </c>
      <c r="E166" s="225" t="s">
        <v>2168</v>
      </c>
      <c r="F166" s="225" t="s">
        <v>2461</v>
      </c>
      <c r="G166" s="225">
        <v>0</v>
      </c>
      <c r="H166" s="225">
        <v>0</v>
      </c>
      <c r="I166" s="225">
        <v>0</v>
      </c>
      <c r="J166" s="225"/>
      <c r="K166" s="225"/>
      <c r="L166" s="225"/>
      <c r="M166" s="225"/>
      <c r="N166" s="225"/>
      <c r="O166" s="225"/>
      <c r="P166" s="225"/>
      <c r="Q166" s="225"/>
      <c r="R166" s="225"/>
      <c r="S166" s="225"/>
      <c r="T166" s="225"/>
      <c r="U166" s="225"/>
      <c r="V166" s="225"/>
      <c r="W166" s="225"/>
      <c r="X166" s="225"/>
      <c r="Y166" s="225">
        <v>0</v>
      </c>
      <c r="Z166" s="225">
        <v>0</v>
      </c>
      <c r="AA166" s="225">
        <v>0</v>
      </c>
      <c r="AB166" s="225">
        <v>0</v>
      </c>
      <c r="AC166" s="225">
        <v>0</v>
      </c>
      <c r="AD166" s="225">
        <v>0</v>
      </c>
      <c r="AE166" s="225">
        <v>0</v>
      </c>
      <c r="AF166" s="225">
        <v>0</v>
      </c>
      <c r="AG166" s="225">
        <v>0</v>
      </c>
      <c r="AH166" s="225">
        <v>0</v>
      </c>
      <c r="AI166" s="225">
        <v>0</v>
      </c>
      <c r="AJ166" s="225">
        <v>0</v>
      </c>
      <c r="AK166" s="225">
        <v>0</v>
      </c>
      <c r="AL166" s="225">
        <v>0</v>
      </c>
      <c r="AM166" s="225">
        <v>0</v>
      </c>
      <c r="AN166" s="225">
        <v>0</v>
      </c>
      <c r="AO166" s="225">
        <v>0</v>
      </c>
      <c r="AP166" s="225">
        <v>0</v>
      </c>
      <c r="AQ166" s="225">
        <v>0</v>
      </c>
      <c r="AR166" s="225">
        <v>0</v>
      </c>
      <c r="AS166" s="225">
        <v>0</v>
      </c>
      <c r="AT166" s="225">
        <v>0</v>
      </c>
      <c r="AU166" s="225">
        <v>0</v>
      </c>
      <c r="AV166" s="225">
        <v>0</v>
      </c>
      <c r="AW166" s="225">
        <v>0</v>
      </c>
      <c r="AX166" s="225">
        <v>0</v>
      </c>
      <c r="AY166" s="225">
        <v>0</v>
      </c>
      <c r="AZ166" s="225">
        <v>0</v>
      </c>
      <c r="BA166" s="225">
        <v>0</v>
      </c>
      <c r="BB166" s="225">
        <v>0</v>
      </c>
      <c r="BC166" s="225">
        <v>0</v>
      </c>
      <c r="BD166" s="225">
        <v>0</v>
      </c>
      <c r="BE166" s="225" t="s">
        <v>2462</v>
      </c>
    </row>
    <row r="167" spans="1:57" x14ac:dyDescent="0.25">
      <c r="A167" t="str">
        <f t="shared" si="2"/>
        <v>001000359</v>
      </c>
      <c r="B167" s="225" t="s">
        <v>2772</v>
      </c>
      <c r="C167" s="225" t="s">
        <v>2166</v>
      </c>
      <c r="D167" s="225" t="s">
        <v>2167</v>
      </c>
      <c r="E167" s="225" t="s">
        <v>2168</v>
      </c>
      <c r="F167" s="225" t="s">
        <v>2463</v>
      </c>
      <c r="G167" s="225">
        <v>0</v>
      </c>
      <c r="H167" s="225">
        <v>0</v>
      </c>
      <c r="I167" s="225">
        <v>0</v>
      </c>
      <c r="J167" s="225"/>
      <c r="K167" s="225"/>
      <c r="L167" s="225"/>
      <c r="M167" s="225"/>
      <c r="N167" s="225"/>
      <c r="O167" s="225"/>
      <c r="P167" s="225"/>
      <c r="Q167" s="225"/>
      <c r="R167" s="225"/>
      <c r="S167" s="225"/>
      <c r="T167" s="225"/>
      <c r="U167" s="225"/>
      <c r="V167" s="225"/>
      <c r="W167" s="225"/>
      <c r="X167" s="225"/>
      <c r="Y167" s="225">
        <v>0</v>
      </c>
      <c r="Z167" s="225">
        <v>0</v>
      </c>
      <c r="AA167" s="225">
        <v>0</v>
      </c>
      <c r="AB167" s="225">
        <v>0</v>
      </c>
      <c r="AC167" s="225">
        <v>0</v>
      </c>
      <c r="AD167" s="225">
        <v>0</v>
      </c>
      <c r="AE167" s="225">
        <v>0</v>
      </c>
      <c r="AF167" s="225">
        <v>0</v>
      </c>
      <c r="AG167" s="225">
        <v>0</v>
      </c>
      <c r="AH167" s="225">
        <v>0</v>
      </c>
      <c r="AI167" s="225">
        <v>0</v>
      </c>
      <c r="AJ167" s="225">
        <v>0</v>
      </c>
      <c r="AK167" s="225">
        <v>0</v>
      </c>
      <c r="AL167" s="225">
        <v>0</v>
      </c>
      <c r="AM167" s="225">
        <v>0</v>
      </c>
      <c r="AN167" s="225">
        <v>0</v>
      </c>
      <c r="AO167" s="225">
        <v>0</v>
      </c>
      <c r="AP167" s="225">
        <v>0</v>
      </c>
      <c r="AQ167" s="225">
        <v>0</v>
      </c>
      <c r="AR167" s="225">
        <v>0</v>
      </c>
      <c r="AS167" s="225">
        <v>0</v>
      </c>
      <c r="AT167" s="225">
        <v>0</v>
      </c>
      <c r="AU167" s="225">
        <v>0</v>
      </c>
      <c r="AV167" s="225">
        <v>0</v>
      </c>
      <c r="AW167" s="225">
        <v>0</v>
      </c>
      <c r="AX167" s="225">
        <v>0</v>
      </c>
      <c r="AY167" s="225">
        <v>0</v>
      </c>
      <c r="AZ167" s="225">
        <v>0</v>
      </c>
      <c r="BA167" s="225">
        <v>0</v>
      </c>
      <c r="BB167" s="225">
        <v>0</v>
      </c>
      <c r="BC167" s="225">
        <v>0</v>
      </c>
      <c r="BD167" s="225">
        <v>0</v>
      </c>
      <c r="BE167" s="225" t="s">
        <v>2464</v>
      </c>
    </row>
    <row r="168" spans="1:57" x14ac:dyDescent="0.25">
      <c r="A168" t="str">
        <f t="shared" si="2"/>
        <v>001000334</v>
      </c>
      <c r="B168" s="225" t="s">
        <v>2772</v>
      </c>
      <c r="C168" s="225" t="s">
        <v>2166</v>
      </c>
      <c r="D168" s="225" t="s">
        <v>2167</v>
      </c>
      <c r="E168" s="225" t="s">
        <v>2168</v>
      </c>
      <c r="F168" s="225" t="s">
        <v>2465</v>
      </c>
      <c r="G168" s="225">
        <v>0</v>
      </c>
      <c r="H168" s="225">
        <v>0</v>
      </c>
      <c r="I168" s="225">
        <v>0</v>
      </c>
      <c r="J168" s="225"/>
      <c r="K168" s="225"/>
      <c r="L168" s="225"/>
      <c r="M168" s="225"/>
      <c r="N168" s="225"/>
      <c r="O168" s="225"/>
      <c r="P168" s="225"/>
      <c r="Q168" s="225"/>
      <c r="R168" s="225"/>
      <c r="S168" s="225"/>
      <c r="T168" s="225"/>
      <c r="U168" s="225"/>
      <c r="V168" s="225"/>
      <c r="W168" s="225"/>
      <c r="X168" s="225"/>
      <c r="Y168" s="225">
        <v>0</v>
      </c>
      <c r="Z168" s="225">
        <v>0</v>
      </c>
      <c r="AA168" s="225">
        <v>0</v>
      </c>
      <c r="AB168" s="225">
        <v>0</v>
      </c>
      <c r="AC168" s="225">
        <v>0</v>
      </c>
      <c r="AD168" s="225">
        <v>0</v>
      </c>
      <c r="AE168" s="225">
        <v>0</v>
      </c>
      <c r="AF168" s="225">
        <v>0</v>
      </c>
      <c r="AG168" s="225">
        <v>0</v>
      </c>
      <c r="AH168" s="225">
        <v>0</v>
      </c>
      <c r="AI168" s="225">
        <v>0</v>
      </c>
      <c r="AJ168" s="225">
        <v>0</v>
      </c>
      <c r="AK168" s="225">
        <v>0</v>
      </c>
      <c r="AL168" s="225">
        <v>0</v>
      </c>
      <c r="AM168" s="225">
        <v>0</v>
      </c>
      <c r="AN168" s="225">
        <v>0</v>
      </c>
      <c r="AO168" s="225">
        <v>0</v>
      </c>
      <c r="AP168" s="225">
        <v>0</v>
      </c>
      <c r="AQ168" s="225">
        <v>0</v>
      </c>
      <c r="AR168" s="225">
        <v>0</v>
      </c>
      <c r="AS168" s="225">
        <v>0</v>
      </c>
      <c r="AT168" s="225">
        <v>0</v>
      </c>
      <c r="AU168" s="225">
        <v>0</v>
      </c>
      <c r="AV168" s="225">
        <v>0</v>
      </c>
      <c r="AW168" s="225">
        <v>0</v>
      </c>
      <c r="AX168" s="225">
        <v>0</v>
      </c>
      <c r="AY168" s="225">
        <v>0</v>
      </c>
      <c r="AZ168" s="225">
        <v>0</v>
      </c>
      <c r="BA168" s="225">
        <v>0</v>
      </c>
      <c r="BB168" s="225">
        <v>0</v>
      </c>
      <c r="BC168" s="225">
        <v>0</v>
      </c>
      <c r="BD168" s="225">
        <v>0</v>
      </c>
      <c r="BE168" s="225" t="s">
        <v>2466</v>
      </c>
    </row>
    <row r="169" spans="1:57" x14ac:dyDescent="0.25">
      <c r="A169" t="str">
        <f t="shared" si="2"/>
        <v>001000335</v>
      </c>
      <c r="B169" s="225" t="s">
        <v>2772</v>
      </c>
      <c r="C169" s="225" t="s">
        <v>2166</v>
      </c>
      <c r="D169" s="225" t="s">
        <v>2167</v>
      </c>
      <c r="E169" s="225" t="s">
        <v>2168</v>
      </c>
      <c r="F169" s="225" t="s">
        <v>2467</v>
      </c>
      <c r="G169" s="225">
        <v>0</v>
      </c>
      <c r="H169" s="225">
        <v>0</v>
      </c>
      <c r="I169" s="225">
        <v>0</v>
      </c>
      <c r="J169" s="225"/>
      <c r="K169" s="225"/>
      <c r="L169" s="225"/>
      <c r="M169" s="225"/>
      <c r="N169" s="225"/>
      <c r="O169" s="225"/>
      <c r="P169" s="225"/>
      <c r="Q169" s="225"/>
      <c r="R169" s="225"/>
      <c r="S169" s="225"/>
      <c r="T169" s="225"/>
      <c r="U169" s="225"/>
      <c r="V169" s="225"/>
      <c r="W169" s="225"/>
      <c r="X169" s="225"/>
      <c r="Y169" s="225">
        <v>0</v>
      </c>
      <c r="Z169" s="225">
        <v>0</v>
      </c>
      <c r="AA169" s="225">
        <v>0</v>
      </c>
      <c r="AB169" s="225">
        <v>0</v>
      </c>
      <c r="AC169" s="225">
        <v>0</v>
      </c>
      <c r="AD169" s="225">
        <v>0</v>
      </c>
      <c r="AE169" s="225">
        <v>0</v>
      </c>
      <c r="AF169" s="225">
        <v>0</v>
      </c>
      <c r="AG169" s="225">
        <v>0</v>
      </c>
      <c r="AH169" s="225">
        <v>0</v>
      </c>
      <c r="AI169" s="225">
        <v>0</v>
      </c>
      <c r="AJ169" s="225">
        <v>0</v>
      </c>
      <c r="AK169" s="225">
        <v>0</v>
      </c>
      <c r="AL169" s="225">
        <v>0</v>
      </c>
      <c r="AM169" s="225">
        <v>0</v>
      </c>
      <c r="AN169" s="225">
        <v>0</v>
      </c>
      <c r="AO169" s="225">
        <v>0</v>
      </c>
      <c r="AP169" s="225">
        <v>0</v>
      </c>
      <c r="AQ169" s="225">
        <v>0</v>
      </c>
      <c r="AR169" s="225">
        <v>0</v>
      </c>
      <c r="AS169" s="225">
        <v>0</v>
      </c>
      <c r="AT169" s="225">
        <v>0</v>
      </c>
      <c r="AU169" s="225">
        <v>0</v>
      </c>
      <c r="AV169" s="225">
        <v>0</v>
      </c>
      <c r="AW169" s="225">
        <v>0</v>
      </c>
      <c r="AX169" s="225">
        <v>0</v>
      </c>
      <c r="AY169" s="225">
        <v>0</v>
      </c>
      <c r="AZ169" s="225">
        <v>0</v>
      </c>
      <c r="BA169" s="225">
        <v>0</v>
      </c>
      <c r="BB169" s="225">
        <v>0</v>
      </c>
      <c r="BC169" s="225">
        <v>0</v>
      </c>
      <c r="BD169" s="225">
        <v>0</v>
      </c>
      <c r="BE169" s="225" t="s">
        <v>2468</v>
      </c>
    </row>
    <row r="170" spans="1:57" x14ac:dyDescent="0.25">
      <c r="A170" t="str">
        <f t="shared" si="2"/>
        <v>001000336</v>
      </c>
      <c r="B170" s="225" t="s">
        <v>2772</v>
      </c>
      <c r="C170" s="225" t="s">
        <v>2166</v>
      </c>
      <c r="D170" s="225" t="s">
        <v>2167</v>
      </c>
      <c r="E170" s="225" t="s">
        <v>2168</v>
      </c>
      <c r="F170" s="225" t="s">
        <v>2469</v>
      </c>
      <c r="G170" s="225">
        <v>0</v>
      </c>
      <c r="H170" s="225">
        <v>0</v>
      </c>
      <c r="I170" s="225">
        <v>0</v>
      </c>
      <c r="J170" s="225"/>
      <c r="K170" s="225"/>
      <c r="L170" s="225"/>
      <c r="M170" s="225"/>
      <c r="N170" s="225"/>
      <c r="O170" s="225"/>
      <c r="P170" s="225"/>
      <c r="Q170" s="225"/>
      <c r="R170" s="225"/>
      <c r="S170" s="225"/>
      <c r="T170" s="225"/>
      <c r="U170" s="225"/>
      <c r="V170" s="225"/>
      <c r="W170" s="225"/>
      <c r="X170" s="225"/>
      <c r="Y170" s="225">
        <v>0</v>
      </c>
      <c r="Z170" s="225">
        <v>0</v>
      </c>
      <c r="AA170" s="225">
        <v>0</v>
      </c>
      <c r="AB170" s="225">
        <v>0</v>
      </c>
      <c r="AC170" s="225">
        <v>0</v>
      </c>
      <c r="AD170" s="225">
        <v>0</v>
      </c>
      <c r="AE170" s="225">
        <v>0</v>
      </c>
      <c r="AF170" s="225">
        <v>0</v>
      </c>
      <c r="AG170" s="225">
        <v>0</v>
      </c>
      <c r="AH170" s="225">
        <v>0</v>
      </c>
      <c r="AI170" s="225">
        <v>0</v>
      </c>
      <c r="AJ170" s="225">
        <v>0</v>
      </c>
      <c r="AK170" s="225">
        <v>0</v>
      </c>
      <c r="AL170" s="225">
        <v>0</v>
      </c>
      <c r="AM170" s="225">
        <v>0</v>
      </c>
      <c r="AN170" s="225">
        <v>0</v>
      </c>
      <c r="AO170" s="225">
        <v>0</v>
      </c>
      <c r="AP170" s="225">
        <v>0</v>
      </c>
      <c r="AQ170" s="225">
        <v>0</v>
      </c>
      <c r="AR170" s="225">
        <v>0</v>
      </c>
      <c r="AS170" s="225">
        <v>0</v>
      </c>
      <c r="AT170" s="225">
        <v>0</v>
      </c>
      <c r="AU170" s="225">
        <v>0</v>
      </c>
      <c r="AV170" s="225">
        <v>0</v>
      </c>
      <c r="AW170" s="225">
        <v>0</v>
      </c>
      <c r="AX170" s="225">
        <v>0</v>
      </c>
      <c r="AY170" s="225">
        <v>0</v>
      </c>
      <c r="AZ170" s="225">
        <v>0</v>
      </c>
      <c r="BA170" s="225">
        <v>0</v>
      </c>
      <c r="BB170" s="225">
        <v>0</v>
      </c>
      <c r="BC170" s="225">
        <v>0</v>
      </c>
      <c r="BD170" s="225">
        <v>0</v>
      </c>
      <c r="BE170" s="225" t="s">
        <v>2470</v>
      </c>
    </row>
    <row r="171" spans="1:57" x14ac:dyDescent="0.25">
      <c r="A171" t="str">
        <f t="shared" si="2"/>
        <v>001000337</v>
      </c>
      <c r="B171" s="225" t="s">
        <v>2772</v>
      </c>
      <c r="C171" s="225" t="s">
        <v>2166</v>
      </c>
      <c r="D171" s="225" t="s">
        <v>2167</v>
      </c>
      <c r="E171" s="225" t="s">
        <v>2168</v>
      </c>
      <c r="F171" s="225" t="s">
        <v>2471</v>
      </c>
      <c r="G171" s="225">
        <v>0</v>
      </c>
      <c r="H171" s="225">
        <v>0</v>
      </c>
      <c r="I171" s="225">
        <v>0</v>
      </c>
      <c r="J171" s="225"/>
      <c r="K171" s="225"/>
      <c r="L171" s="225"/>
      <c r="M171" s="225"/>
      <c r="N171" s="225"/>
      <c r="O171" s="225"/>
      <c r="P171" s="225"/>
      <c r="Q171" s="225"/>
      <c r="R171" s="225"/>
      <c r="S171" s="225"/>
      <c r="T171" s="225"/>
      <c r="U171" s="225"/>
      <c r="V171" s="225"/>
      <c r="W171" s="225"/>
      <c r="X171" s="225"/>
      <c r="Y171" s="225">
        <v>0</v>
      </c>
      <c r="Z171" s="225">
        <v>0</v>
      </c>
      <c r="AA171" s="225">
        <v>0</v>
      </c>
      <c r="AB171" s="225">
        <v>0</v>
      </c>
      <c r="AC171" s="225">
        <v>0</v>
      </c>
      <c r="AD171" s="225">
        <v>0</v>
      </c>
      <c r="AE171" s="225">
        <v>0</v>
      </c>
      <c r="AF171" s="225">
        <v>0</v>
      </c>
      <c r="AG171" s="225">
        <v>0</v>
      </c>
      <c r="AH171" s="225">
        <v>0</v>
      </c>
      <c r="AI171" s="225">
        <v>0</v>
      </c>
      <c r="AJ171" s="225">
        <v>0</v>
      </c>
      <c r="AK171" s="225">
        <v>0</v>
      </c>
      <c r="AL171" s="225">
        <v>0</v>
      </c>
      <c r="AM171" s="225">
        <v>0</v>
      </c>
      <c r="AN171" s="225">
        <v>0</v>
      </c>
      <c r="AO171" s="225">
        <v>0</v>
      </c>
      <c r="AP171" s="225">
        <v>0</v>
      </c>
      <c r="AQ171" s="225">
        <v>0</v>
      </c>
      <c r="AR171" s="225">
        <v>0</v>
      </c>
      <c r="AS171" s="225">
        <v>0</v>
      </c>
      <c r="AT171" s="225">
        <v>0</v>
      </c>
      <c r="AU171" s="225">
        <v>0</v>
      </c>
      <c r="AV171" s="225">
        <v>0</v>
      </c>
      <c r="AW171" s="225">
        <v>0</v>
      </c>
      <c r="AX171" s="225">
        <v>0</v>
      </c>
      <c r="AY171" s="225">
        <v>0</v>
      </c>
      <c r="AZ171" s="225">
        <v>0</v>
      </c>
      <c r="BA171" s="225">
        <v>0</v>
      </c>
      <c r="BB171" s="225">
        <v>0</v>
      </c>
      <c r="BC171" s="225">
        <v>0</v>
      </c>
      <c r="BD171" s="225">
        <v>0</v>
      </c>
      <c r="BE171" s="225" t="s">
        <v>498</v>
      </c>
    </row>
    <row r="172" spans="1:57" x14ac:dyDescent="0.25">
      <c r="A172" t="str">
        <f t="shared" si="2"/>
        <v>001000142</v>
      </c>
      <c r="B172" s="225" t="s">
        <v>2772</v>
      </c>
      <c r="C172" s="225" t="s">
        <v>2166</v>
      </c>
      <c r="D172" s="225" t="s">
        <v>2167</v>
      </c>
      <c r="E172" s="225" t="s">
        <v>2168</v>
      </c>
      <c r="F172" s="225" t="s">
        <v>2472</v>
      </c>
      <c r="G172" s="225">
        <v>0</v>
      </c>
      <c r="H172" s="225">
        <v>0</v>
      </c>
      <c r="I172" s="225">
        <v>0</v>
      </c>
      <c r="J172" s="225"/>
      <c r="K172" s="225"/>
      <c r="L172" s="225"/>
      <c r="M172" s="225"/>
      <c r="N172" s="225"/>
      <c r="O172" s="225"/>
      <c r="P172" s="225"/>
      <c r="Q172" s="225"/>
      <c r="R172" s="225"/>
      <c r="S172" s="225"/>
      <c r="T172" s="225"/>
      <c r="U172" s="225"/>
      <c r="V172" s="225"/>
      <c r="W172" s="225"/>
      <c r="X172" s="225"/>
      <c r="Y172" s="225">
        <v>0</v>
      </c>
      <c r="Z172" s="225">
        <v>0</v>
      </c>
      <c r="AA172" s="225">
        <v>0</v>
      </c>
      <c r="AB172" s="225">
        <v>0</v>
      </c>
      <c r="AC172" s="225">
        <v>0</v>
      </c>
      <c r="AD172" s="225">
        <v>0</v>
      </c>
      <c r="AE172" s="225">
        <v>0</v>
      </c>
      <c r="AF172" s="225">
        <v>0</v>
      </c>
      <c r="AG172" s="225">
        <v>0</v>
      </c>
      <c r="AH172" s="225">
        <v>0</v>
      </c>
      <c r="AI172" s="225">
        <v>0</v>
      </c>
      <c r="AJ172" s="225">
        <v>0</v>
      </c>
      <c r="AK172" s="225">
        <v>0</v>
      </c>
      <c r="AL172" s="225">
        <v>0</v>
      </c>
      <c r="AM172" s="225">
        <v>0</v>
      </c>
      <c r="AN172" s="225">
        <v>0</v>
      </c>
      <c r="AO172" s="225">
        <v>0</v>
      </c>
      <c r="AP172" s="225">
        <v>0</v>
      </c>
      <c r="AQ172" s="225">
        <v>0</v>
      </c>
      <c r="AR172" s="225">
        <v>0</v>
      </c>
      <c r="AS172" s="225">
        <v>0</v>
      </c>
      <c r="AT172" s="225">
        <v>0</v>
      </c>
      <c r="AU172" s="225">
        <v>0</v>
      </c>
      <c r="AV172" s="225">
        <v>0</v>
      </c>
      <c r="AW172" s="225">
        <v>0</v>
      </c>
      <c r="AX172" s="225">
        <v>0</v>
      </c>
      <c r="AY172" s="225">
        <v>0</v>
      </c>
      <c r="AZ172" s="225">
        <v>0</v>
      </c>
      <c r="BA172" s="225">
        <v>0</v>
      </c>
      <c r="BB172" s="225">
        <v>0</v>
      </c>
      <c r="BC172" s="225">
        <v>0</v>
      </c>
      <c r="BD172" s="225">
        <v>0</v>
      </c>
      <c r="BE172" s="225" t="s">
        <v>2473</v>
      </c>
    </row>
    <row r="173" spans="1:57" x14ac:dyDescent="0.25">
      <c r="A173" t="str">
        <f t="shared" si="2"/>
        <v>001000357</v>
      </c>
      <c r="B173" s="225" t="s">
        <v>2772</v>
      </c>
      <c r="C173" s="225" t="s">
        <v>2166</v>
      </c>
      <c r="D173" s="225" t="s">
        <v>2167</v>
      </c>
      <c r="E173" s="225" t="s">
        <v>2168</v>
      </c>
      <c r="F173" s="225" t="s">
        <v>2474</v>
      </c>
      <c r="G173" s="225">
        <v>0</v>
      </c>
      <c r="H173" s="225">
        <v>0</v>
      </c>
      <c r="I173" s="225">
        <v>0</v>
      </c>
      <c r="J173" s="225"/>
      <c r="K173" s="225"/>
      <c r="L173" s="225"/>
      <c r="M173" s="225"/>
      <c r="N173" s="225"/>
      <c r="O173" s="225"/>
      <c r="P173" s="225"/>
      <c r="Q173" s="225"/>
      <c r="R173" s="225"/>
      <c r="S173" s="225"/>
      <c r="T173" s="225"/>
      <c r="U173" s="225"/>
      <c r="V173" s="225"/>
      <c r="W173" s="225"/>
      <c r="X173" s="225"/>
      <c r="Y173" s="225">
        <v>0</v>
      </c>
      <c r="Z173" s="225">
        <v>0</v>
      </c>
      <c r="AA173" s="225">
        <v>0</v>
      </c>
      <c r="AB173" s="225">
        <v>0</v>
      </c>
      <c r="AC173" s="225">
        <v>0</v>
      </c>
      <c r="AD173" s="225">
        <v>0</v>
      </c>
      <c r="AE173" s="225">
        <v>0</v>
      </c>
      <c r="AF173" s="225">
        <v>0</v>
      </c>
      <c r="AG173" s="225">
        <v>0</v>
      </c>
      <c r="AH173" s="225">
        <v>0</v>
      </c>
      <c r="AI173" s="225">
        <v>0</v>
      </c>
      <c r="AJ173" s="225">
        <v>0</v>
      </c>
      <c r="AK173" s="225">
        <v>0</v>
      </c>
      <c r="AL173" s="225">
        <v>0</v>
      </c>
      <c r="AM173" s="225">
        <v>0</v>
      </c>
      <c r="AN173" s="225">
        <v>0</v>
      </c>
      <c r="AO173" s="225">
        <v>0</v>
      </c>
      <c r="AP173" s="225">
        <v>0</v>
      </c>
      <c r="AQ173" s="225">
        <v>0</v>
      </c>
      <c r="AR173" s="225">
        <v>0</v>
      </c>
      <c r="AS173" s="225">
        <v>0</v>
      </c>
      <c r="AT173" s="225">
        <v>0</v>
      </c>
      <c r="AU173" s="225">
        <v>0</v>
      </c>
      <c r="AV173" s="225">
        <v>0</v>
      </c>
      <c r="AW173" s="225">
        <v>0</v>
      </c>
      <c r="AX173" s="225">
        <v>0</v>
      </c>
      <c r="AY173" s="225">
        <v>0</v>
      </c>
      <c r="AZ173" s="225">
        <v>0</v>
      </c>
      <c r="BA173" s="225">
        <v>0</v>
      </c>
      <c r="BB173" s="225">
        <v>0</v>
      </c>
      <c r="BC173" s="225">
        <v>0</v>
      </c>
      <c r="BD173" s="225">
        <v>0</v>
      </c>
      <c r="BE173" s="225" t="s">
        <v>2475</v>
      </c>
    </row>
    <row r="174" spans="1:57" x14ac:dyDescent="0.25">
      <c r="A174" t="str">
        <f t="shared" si="2"/>
        <v>001000143</v>
      </c>
      <c r="B174" s="225" t="s">
        <v>2772</v>
      </c>
      <c r="C174" s="225" t="s">
        <v>2166</v>
      </c>
      <c r="D174" s="225" t="s">
        <v>2167</v>
      </c>
      <c r="E174" s="225" t="s">
        <v>2168</v>
      </c>
      <c r="F174" s="225" t="s">
        <v>2476</v>
      </c>
      <c r="G174" s="225">
        <v>0</v>
      </c>
      <c r="H174" s="225">
        <v>0</v>
      </c>
      <c r="I174" s="225">
        <v>0</v>
      </c>
      <c r="J174" s="225"/>
      <c r="K174" s="225"/>
      <c r="L174" s="225"/>
      <c r="M174" s="225"/>
      <c r="N174" s="225"/>
      <c r="O174" s="225"/>
      <c r="P174" s="225"/>
      <c r="Q174" s="225"/>
      <c r="R174" s="225"/>
      <c r="S174" s="225"/>
      <c r="T174" s="225"/>
      <c r="U174" s="225"/>
      <c r="V174" s="225"/>
      <c r="W174" s="225"/>
      <c r="X174" s="225"/>
      <c r="Y174" s="225">
        <v>0</v>
      </c>
      <c r="Z174" s="225">
        <v>0</v>
      </c>
      <c r="AA174" s="225">
        <v>0</v>
      </c>
      <c r="AB174" s="225">
        <v>0</v>
      </c>
      <c r="AC174" s="225">
        <v>0</v>
      </c>
      <c r="AD174" s="225">
        <v>0</v>
      </c>
      <c r="AE174" s="225">
        <v>0</v>
      </c>
      <c r="AF174" s="225">
        <v>0</v>
      </c>
      <c r="AG174" s="225">
        <v>0</v>
      </c>
      <c r="AH174" s="225">
        <v>0</v>
      </c>
      <c r="AI174" s="225">
        <v>0</v>
      </c>
      <c r="AJ174" s="225">
        <v>0</v>
      </c>
      <c r="AK174" s="225">
        <v>0</v>
      </c>
      <c r="AL174" s="225">
        <v>0</v>
      </c>
      <c r="AM174" s="225">
        <v>0</v>
      </c>
      <c r="AN174" s="225">
        <v>0</v>
      </c>
      <c r="AO174" s="225">
        <v>0</v>
      </c>
      <c r="AP174" s="225">
        <v>0</v>
      </c>
      <c r="AQ174" s="225">
        <v>0</v>
      </c>
      <c r="AR174" s="225">
        <v>0</v>
      </c>
      <c r="AS174" s="225">
        <v>0</v>
      </c>
      <c r="AT174" s="225">
        <v>0</v>
      </c>
      <c r="AU174" s="225">
        <v>0</v>
      </c>
      <c r="AV174" s="225">
        <v>0</v>
      </c>
      <c r="AW174" s="225">
        <v>0</v>
      </c>
      <c r="AX174" s="225">
        <v>0</v>
      </c>
      <c r="AY174" s="225">
        <v>0</v>
      </c>
      <c r="AZ174" s="225">
        <v>0</v>
      </c>
      <c r="BA174" s="225">
        <v>0</v>
      </c>
      <c r="BB174" s="225">
        <v>0</v>
      </c>
      <c r="BC174" s="225">
        <v>0</v>
      </c>
      <c r="BD174" s="225">
        <v>0</v>
      </c>
      <c r="BE174" s="225" t="s">
        <v>501</v>
      </c>
    </row>
    <row r="175" spans="1:57" x14ac:dyDescent="0.25">
      <c r="A175" t="str">
        <f t="shared" si="2"/>
        <v>001000144</v>
      </c>
      <c r="B175" s="225" t="s">
        <v>2772</v>
      </c>
      <c r="C175" s="225" t="s">
        <v>2166</v>
      </c>
      <c r="D175" s="225" t="s">
        <v>2167</v>
      </c>
      <c r="E175" s="225" t="s">
        <v>2168</v>
      </c>
      <c r="F175" s="225" t="s">
        <v>2479</v>
      </c>
      <c r="G175" s="225">
        <v>0</v>
      </c>
      <c r="H175" s="225">
        <v>0</v>
      </c>
      <c r="I175" s="225">
        <v>0</v>
      </c>
      <c r="J175" s="225"/>
      <c r="K175" s="225"/>
      <c r="L175" s="225"/>
      <c r="M175" s="225"/>
      <c r="N175" s="225"/>
      <c r="O175" s="225"/>
      <c r="P175" s="225"/>
      <c r="Q175" s="225"/>
      <c r="R175" s="225"/>
      <c r="S175" s="225"/>
      <c r="T175" s="225"/>
      <c r="U175" s="225"/>
      <c r="V175" s="225"/>
      <c r="W175" s="225"/>
      <c r="X175" s="225"/>
      <c r="Y175" s="225">
        <v>0</v>
      </c>
      <c r="Z175" s="225">
        <v>0</v>
      </c>
      <c r="AA175" s="225">
        <v>0</v>
      </c>
      <c r="AB175" s="225">
        <v>0</v>
      </c>
      <c r="AC175" s="225">
        <v>0</v>
      </c>
      <c r="AD175" s="225">
        <v>0</v>
      </c>
      <c r="AE175" s="225">
        <v>0</v>
      </c>
      <c r="AF175" s="225">
        <v>0</v>
      </c>
      <c r="AG175" s="225">
        <v>0</v>
      </c>
      <c r="AH175" s="225">
        <v>0</v>
      </c>
      <c r="AI175" s="225">
        <v>0</v>
      </c>
      <c r="AJ175" s="225">
        <v>0</v>
      </c>
      <c r="AK175" s="225">
        <v>0</v>
      </c>
      <c r="AL175" s="225">
        <v>0</v>
      </c>
      <c r="AM175" s="225">
        <v>0</v>
      </c>
      <c r="AN175" s="225">
        <v>0</v>
      </c>
      <c r="AO175" s="225">
        <v>0</v>
      </c>
      <c r="AP175" s="225">
        <v>0</v>
      </c>
      <c r="AQ175" s="225">
        <v>0</v>
      </c>
      <c r="AR175" s="225">
        <v>0</v>
      </c>
      <c r="AS175" s="225">
        <v>0</v>
      </c>
      <c r="AT175" s="225">
        <v>0</v>
      </c>
      <c r="AU175" s="225">
        <v>0</v>
      </c>
      <c r="AV175" s="225">
        <v>0</v>
      </c>
      <c r="AW175" s="225">
        <v>0</v>
      </c>
      <c r="AX175" s="225">
        <v>0</v>
      </c>
      <c r="AY175" s="225">
        <v>0</v>
      </c>
      <c r="AZ175" s="225">
        <v>0</v>
      </c>
      <c r="BA175" s="225">
        <v>0</v>
      </c>
      <c r="BB175" s="225">
        <v>0</v>
      </c>
      <c r="BC175" s="225">
        <v>0</v>
      </c>
      <c r="BD175" s="225">
        <v>0</v>
      </c>
      <c r="BE175" s="225" t="s">
        <v>502</v>
      </c>
    </row>
    <row r="176" spans="1:57" x14ac:dyDescent="0.25">
      <c r="A176" t="str">
        <f t="shared" si="2"/>
        <v>001000358</v>
      </c>
      <c r="B176" s="225" t="s">
        <v>2772</v>
      </c>
      <c r="C176" s="225" t="s">
        <v>2166</v>
      </c>
      <c r="D176" s="225" t="s">
        <v>2167</v>
      </c>
      <c r="E176" s="225" t="s">
        <v>2168</v>
      </c>
      <c r="F176" s="225" t="s">
        <v>2480</v>
      </c>
      <c r="G176" s="225">
        <v>0</v>
      </c>
      <c r="H176" s="225">
        <v>0</v>
      </c>
      <c r="I176" s="225">
        <v>0</v>
      </c>
      <c r="J176" s="225"/>
      <c r="K176" s="225"/>
      <c r="L176" s="225"/>
      <c r="M176" s="225"/>
      <c r="N176" s="225"/>
      <c r="O176" s="225"/>
      <c r="P176" s="225"/>
      <c r="Q176" s="225"/>
      <c r="R176" s="225"/>
      <c r="S176" s="225"/>
      <c r="T176" s="225"/>
      <c r="U176" s="225"/>
      <c r="V176" s="225"/>
      <c r="W176" s="225"/>
      <c r="X176" s="225"/>
      <c r="Y176" s="225">
        <v>0</v>
      </c>
      <c r="Z176" s="225">
        <v>0</v>
      </c>
      <c r="AA176" s="225">
        <v>0</v>
      </c>
      <c r="AB176" s="225">
        <v>0</v>
      </c>
      <c r="AC176" s="225">
        <v>0</v>
      </c>
      <c r="AD176" s="225">
        <v>0</v>
      </c>
      <c r="AE176" s="225">
        <v>0</v>
      </c>
      <c r="AF176" s="225">
        <v>0</v>
      </c>
      <c r="AG176" s="225">
        <v>0</v>
      </c>
      <c r="AH176" s="225">
        <v>0</v>
      </c>
      <c r="AI176" s="225">
        <v>0</v>
      </c>
      <c r="AJ176" s="225">
        <v>0</v>
      </c>
      <c r="AK176" s="225">
        <v>0</v>
      </c>
      <c r="AL176" s="225">
        <v>0</v>
      </c>
      <c r="AM176" s="225">
        <v>0</v>
      </c>
      <c r="AN176" s="225">
        <v>0</v>
      </c>
      <c r="AO176" s="225">
        <v>0</v>
      </c>
      <c r="AP176" s="225">
        <v>0</v>
      </c>
      <c r="AQ176" s="225">
        <v>0</v>
      </c>
      <c r="AR176" s="225">
        <v>0</v>
      </c>
      <c r="AS176" s="225">
        <v>0</v>
      </c>
      <c r="AT176" s="225">
        <v>0</v>
      </c>
      <c r="AU176" s="225">
        <v>0</v>
      </c>
      <c r="AV176" s="225">
        <v>0</v>
      </c>
      <c r="AW176" s="225">
        <v>0</v>
      </c>
      <c r="AX176" s="225">
        <v>0</v>
      </c>
      <c r="AY176" s="225">
        <v>0</v>
      </c>
      <c r="AZ176" s="225">
        <v>0</v>
      </c>
      <c r="BA176" s="225">
        <v>0</v>
      </c>
      <c r="BB176" s="225">
        <v>0</v>
      </c>
      <c r="BC176" s="225">
        <v>0</v>
      </c>
      <c r="BD176" s="225">
        <v>0</v>
      </c>
      <c r="BE176" s="225" t="s">
        <v>2481</v>
      </c>
    </row>
    <row r="177" spans="1:57" x14ac:dyDescent="0.25">
      <c r="A177" t="str">
        <f t="shared" si="2"/>
        <v>001000145</v>
      </c>
      <c r="B177" s="225" t="s">
        <v>2772</v>
      </c>
      <c r="C177" s="225" t="s">
        <v>2166</v>
      </c>
      <c r="D177" s="225" t="s">
        <v>2167</v>
      </c>
      <c r="E177" s="225" t="s">
        <v>2168</v>
      </c>
      <c r="F177" s="225" t="s">
        <v>2482</v>
      </c>
      <c r="G177" s="225">
        <v>0</v>
      </c>
      <c r="H177" s="225">
        <v>0</v>
      </c>
      <c r="I177" s="225">
        <v>0</v>
      </c>
      <c r="J177" s="225"/>
      <c r="K177" s="225"/>
      <c r="L177" s="225"/>
      <c r="M177" s="225"/>
      <c r="N177" s="225"/>
      <c r="O177" s="225"/>
      <c r="P177" s="225"/>
      <c r="Q177" s="225"/>
      <c r="R177" s="225"/>
      <c r="S177" s="225"/>
      <c r="T177" s="225"/>
      <c r="U177" s="225"/>
      <c r="V177" s="225"/>
      <c r="W177" s="225"/>
      <c r="X177" s="225"/>
      <c r="Y177" s="225">
        <v>0</v>
      </c>
      <c r="Z177" s="225">
        <v>0</v>
      </c>
      <c r="AA177" s="225">
        <v>0</v>
      </c>
      <c r="AB177" s="225">
        <v>0</v>
      </c>
      <c r="AC177" s="225">
        <v>0</v>
      </c>
      <c r="AD177" s="225">
        <v>0</v>
      </c>
      <c r="AE177" s="225">
        <v>0</v>
      </c>
      <c r="AF177" s="225">
        <v>0</v>
      </c>
      <c r="AG177" s="225">
        <v>0</v>
      </c>
      <c r="AH177" s="225">
        <v>0</v>
      </c>
      <c r="AI177" s="225">
        <v>0</v>
      </c>
      <c r="AJ177" s="225">
        <v>0</v>
      </c>
      <c r="AK177" s="225">
        <v>0</v>
      </c>
      <c r="AL177" s="225">
        <v>0</v>
      </c>
      <c r="AM177" s="225">
        <v>0</v>
      </c>
      <c r="AN177" s="225">
        <v>0</v>
      </c>
      <c r="AO177" s="225">
        <v>0</v>
      </c>
      <c r="AP177" s="225">
        <v>0</v>
      </c>
      <c r="AQ177" s="225">
        <v>0</v>
      </c>
      <c r="AR177" s="225">
        <v>0</v>
      </c>
      <c r="AS177" s="225">
        <v>0</v>
      </c>
      <c r="AT177" s="225">
        <v>0</v>
      </c>
      <c r="AU177" s="225">
        <v>0</v>
      </c>
      <c r="AV177" s="225">
        <v>0</v>
      </c>
      <c r="AW177" s="225">
        <v>0</v>
      </c>
      <c r="AX177" s="225">
        <v>0</v>
      </c>
      <c r="AY177" s="225">
        <v>0</v>
      </c>
      <c r="AZ177" s="225">
        <v>0</v>
      </c>
      <c r="BA177" s="225">
        <v>0</v>
      </c>
      <c r="BB177" s="225">
        <v>0</v>
      </c>
      <c r="BC177" s="225">
        <v>0</v>
      </c>
      <c r="BD177" s="225">
        <v>0</v>
      </c>
      <c r="BE177" s="225" t="s">
        <v>2483</v>
      </c>
    </row>
    <row r="178" spans="1:57" x14ac:dyDescent="0.25">
      <c r="A178" t="str">
        <f t="shared" si="2"/>
        <v>001000146</v>
      </c>
      <c r="B178" s="225" t="s">
        <v>2772</v>
      </c>
      <c r="C178" s="225" t="s">
        <v>2166</v>
      </c>
      <c r="D178" s="225" t="s">
        <v>2167</v>
      </c>
      <c r="E178" s="225" t="s">
        <v>2168</v>
      </c>
      <c r="F178" s="225" t="s">
        <v>2484</v>
      </c>
      <c r="G178" s="225">
        <v>0</v>
      </c>
      <c r="H178" s="225">
        <v>0</v>
      </c>
      <c r="I178" s="225">
        <v>0</v>
      </c>
      <c r="J178" s="225"/>
      <c r="K178" s="225"/>
      <c r="L178" s="225"/>
      <c r="M178" s="225"/>
      <c r="N178" s="225"/>
      <c r="O178" s="225"/>
      <c r="P178" s="225"/>
      <c r="Q178" s="225"/>
      <c r="R178" s="225"/>
      <c r="S178" s="225"/>
      <c r="T178" s="225"/>
      <c r="U178" s="225"/>
      <c r="V178" s="225"/>
      <c r="W178" s="225"/>
      <c r="X178" s="225"/>
      <c r="Y178" s="225">
        <v>0</v>
      </c>
      <c r="Z178" s="225">
        <v>0</v>
      </c>
      <c r="AA178" s="225">
        <v>0</v>
      </c>
      <c r="AB178" s="225">
        <v>0</v>
      </c>
      <c r="AC178" s="225">
        <v>0</v>
      </c>
      <c r="AD178" s="225">
        <v>0</v>
      </c>
      <c r="AE178" s="225">
        <v>0</v>
      </c>
      <c r="AF178" s="225">
        <v>0</v>
      </c>
      <c r="AG178" s="225">
        <v>0</v>
      </c>
      <c r="AH178" s="225">
        <v>0</v>
      </c>
      <c r="AI178" s="225">
        <v>0</v>
      </c>
      <c r="AJ178" s="225">
        <v>0</v>
      </c>
      <c r="AK178" s="225">
        <v>0</v>
      </c>
      <c r="AL178" s="225">
        <v>0</v>
      </c>
      <c r="AM178" s="225">
        <v>0</v>
      </c>
      <c r="AN178" s="225">
        <v>0</v>
      </c>
      <c r="AO178" s="225">
        <v>0</v>
      </c>
      <c r="AP178" s="225">
        <v>0</v>
      </c>
      <c r="AQ178" s="225">
        <v>0</v>
      </c>
      <c r="AR178" s="225">
        <v>0</v>
      </c>
      <c r="AS178" s="225">
        <v>0</v>
      </c>
      <c r="AT178" s="225">
        <v>0</v>
      </c>
      <c r="AU178" s="225">
        <v>0</v>
      </c>
      <c r="AV178" s="225">
        <v>0</v>
      </c>
      <c r="AW178" s="225">
        <v>0</v>
      </c>
      <c r="AX178" s="225">
        <v>0</v>
      </c>
      <c r="AY178" s="225">
        <v>0</v>
      </c>
      <c r="AZ178" s="225">
        <v>0</v>
      </c>
      <c r="BA178" s="225">
        <v>0</v>
      </c>
      <c r="BB178" s="225">
        <v>0</v>
      </c>
      <c r="BC178" s="225">
        <v>0</v>
      </c>
      <c r="BD178" s="225">
        <v>0</v>
      </c>
      <c r="BE178" s="225" t="s">
        <v>505</v>
      </c>
    </row>
    <row r="179" spans="1:57" x14ac:dyDescent="0.25">
      <c r="A179" t="str">
        <f t="shared" si="2"/>
        <v>001000461</v>
      </c>
      <c r="B179" s="225" t="s">
        <v>2772</v>
      </c>
      <c r="C179" s="225" t="s">
        <v>2166</v>
      </c>
      <c r="D179" s="225" t="s">
        <v>2167</v>
      </c>
      <c r="E179" s="225" t="s">
        <v>2168</v>
      </c>
      <c r="F179" s="225" t="s">
        <v>2485</v>
      </c>
      <c r="G179" s="225">
        <v>0</v>
      </c>
      <c r="H179" s="225">
        <v>0</v>
      </c>
      <c r="I179" s="225">
        <v>0</v>
      </c>
      <c r="J179" s="225"/>
      <c r="K179" s="225"/>
      <c r="L179" s="225"/>
      <c r="M179" s="225"/>
      <c r="N179" s="225"/>
      <c r="O179" s="225"/>
      <c r="P179" s="225"/>
      <c r="Q179" s="225"/>
      <c r="R179" s="225"/>
      <c r="S179" s="225"/>
      <c r="T179" s="225"/>
      <c r="U179" s="225"/>
      <c r="V179" s="225"/>
      <c r="W179" s="225"/>
      <c r="X179" s="225"/>
      <c r="Y179" s="225">
        <v>0</v>
      </c>
      <c r="Z179" s="225">
        <v>0</v>
      </c>
      <c r="AA179" s="225">
        <v>0</v>
      </c>
      <c r="AB179" s="225">
        <v>0</v>
      </c>
      <c r="AC179" s="225">
        <v>0</v>
      </c>
      <c r="AD179" s="225">
        <v>0</v>
      </c>
      <c r="AE179" s="225">
        <v>0</v>
      </c>
      <c r="AF179" s="225">
        <v>0</v>
      </c>
      <c r="AG179" s="225">
        <v>0</v>
      </c>
      <c r="AH179" s="225">
        <v>0</v>
      </c>
      <c r="AI179" s="225">
        <v>0</v>
      </c>
      <c r="AJ179" s="225">
        <v>0</v>
      </c>
      <c r="AK179" s="225">
        <v>0</v>
      </c>
      <c r="AL179" s="225">
        <v>0</v>
      </c>
      <c r="AM179" s="225">
        <v>0</v>
      </c>
      <c r="AN179" s="225">
        <v>0</v>
      </c>
      <c r="AO179" s="225">
        <v>0</v>
      </c>
      <c r="AP179" s="225">
        <v>0</v>
      </c>
      <c r="AQ179" s="225">
        <v>0</v>
      </c>
      <c r="AR179" s="225">
        <v>0</v>
      </c>
      <c r="AS179" s="225">
        <v>0</v>
      </c>
      <c r="AT179" s="225">
        <v>0</v>
      </c>
      <c r="AU179" s="225">
        <v>0</v>
      </c>
      <c r="AV179" s="225">
        <v>0</v>
      </c>
      <c r="AW179" s="225">
        <v>0</v>
      </c>
      <c r="AX179" s="225">
        <v>0</v>
      </c>
      <c r="AY179" s="225">
        <v>0</v>
      </c>
      <c r="AZ179" s="225">
        <v>0</v>
      </c>
      <c r="BA179" s="225">
        <v>0</v>
      </c>
      <c r="BB179" s="225">
        <v>0</v>
      </c>
      <c r="BC179" s="225">
        <v>0</v>
      </c>
      <c r="BD179" s="225">
        <v>0</v>
      </c>
      <c r="BE179" s="225" t="s">
        <v>2486</v>
      </c>
    </row>
    <row r="180" spans="1:57" x14ac:dyDescent="0.25">
      <c r="A180" t="str">
        <f t="shared" si="2"/>
        <v>001000462</v>
      </c>
      <c r="B180" s="225" t="s">
        <v>2772</v>
      </c>
      <c r="C180" s="225" t="s">
        <v>2166</v>
      </c>
      <c r="D180" s="225" t="s">
        <v>2167</v>
      </c>
      <c r="E180" s="225" t="s">
        <v>2168</v>
      </c>
      <c r="F180" s="225" t="s">
        <v>2487</v>
      </c>
      <c r="G180" s="225">
        <v>0</v>
      </c>
      <c r="H180" s="225">
        <v>0</v>
      </c>
      <c r="I180" s="225">
        <v>0</v>
      </c>
      <c r="J180" s="225"/>
      <c r="K180" s="225"/>
      <c r="L180" s="225"/>
      <c r="M180" s="225"/>
      <c r="N180" s="225"/>
      <c r="O180" s="225"/>
      <c r="P180" s="225"/>
      <c r="Q180" s="225"/>
      <c r="R180" s="225"/>
      <c r="S180" s="225"/>
      <c r="T180" s="225"/>
      <c r="U180" s="225"/>
      <c r="V180" s="225"/>
      <c r="W180" s="225"/>
      <c r="X180" s="225"/>
      <c r="Y180" s="225">
        <v>0</v>
      </c>
      <c r="Z180" s="225">
        <v>0</v>
      </c>
      <c r="AA180" s="225">
        <v>0</v>
      </c>
      <c r="AB180" s="225">
        <v>0</v>
      </c>
      <c r="AC180" s="225">
        <v>0</v>
      </c>
      <c r="AD180" s="225">
        <v>0</v>
      </c>
      <c r="AE180" s="225">
        <v>0</v>
      </c>
      <c r="AF180" s="225">
        <v>0</v>
      </c>
      <c r="AG180" s="225">
        <v>0</v>
      </c>
      <c r="AH180" s="225">
        <v>0</v>
      </c>
      <c r="AI180" s="225">
        <v>0</v>
      </c>
      <c r="AJ180" s="225">
        <v>0</v>
      </c>
      <c r="AK180" s="225">
        <v>0</v>
      </c>
      <c r="AL180" s="225">
        <v>0</v>
      </c>
      <c r="AM180" s="225">
        <v>0</v>
      </c>
      <c r="AN180" s="225">
        <v>0</v>
      </c>
      <c r="AO180" s="225">
        <v>0</v>
      </c>
      <c r="AP180" s="225">
        <v>0</v>
      </c>
      <c r="AQ180" s="225">
        <v>0</v>
      </c>
      <c r="AR180" s="225">
        <v>0</v>
      </c>
      <c r="AS180" s="225">
        <v>0</v>
      </c>
      <c r="AT180" s="225">
        <v>0</v>
      </c>
      <c r="AU180" s="225">
        <v>0</v>
      </c>
      <c r="AV180" s="225">
        <v>0</v>
      </c>
      <c r="AW180" s="225">
        <v>0</v>
      </c>
      <c r="AX180" s="225">
        <v>0</v>
      </c>
      <c r="AY180" s="225">
        <v>0</v>
      </c>
      <c r="AZ180" s="225">
        <v>0</v>
      </c>
      <c r="BA180" s="225">
        <v>0</v>
      </c>
      <c r="BB180" s="225">
        <v>0</v>
      </c>
      <c r="BC180" s="225">
        <v>0</v>
      </c>
      <c r="BD180" s="225">
        <v>0</v>
      </c>
      <c r="BE180" s="225" t="s">
        <v>2488</v>
      </c>
    </row>
    <row r="181" spans="1:57" x14ac:dyDescent="0.25">
      <c r="A181" t="str">
        <f t="shared" si="2"/>
        <v>001000150</v>
      </c>
      <c r="B181" s="225" t="s">
        <v>2772</v>
      </c>
      <c r="C181" s="225" t="s">
        <v>2166</v>
      </c>
      <c r="D181" s="225" t="s">
        <v>2167</v>
      </c>
      <c r="E181" s="225" t="s">
        <v>2168</v>
      </c>
      <c r="F181" s="225" t="s">
        <v>2489</v>
      </c>
      <c r="G181" s="225">
        <v>0</v>
      </c>
      <c r="H181" s="225">
        <v>0</v>
      </c>
      <c r="I181" s="225">
        <v>0</v>
      </c>
      <c r="J181" s="225"/>
      <c r="K181" s="225"/>
      <c r="L181" s="225"/>
      <c r="M181" s="225"/>
      <c r="N181" s="225"/>
      <c r="O181" s="225"/>
      <c r="P181" s="225"/>
      <c r="Q181" s="225"/>
      <c r="R181" s="225"/>
      <c r="S181" s="225"/>
      <c r="T181" s="225"/>
      <c r="U181" s="225"/>
      <c r="V181" s="225"/>
      <c r="W181" s="225"/>
      <c r="X181" s="225"/>
      <c r="Y181" s="225">
        <v>0</v>
      </c>
      <c r="Z181" s="225">
        <v>0</v>
      </c>
      <c r="AA181" s="225">
        <v>0</v>
      </c>
      <c r="AB181" s="225">
        <v>0</v>
      </c>
      <c r="AC181" s="225">
        <v>0</v>
      </c>
      <c r="AD181" s="225">
        <v>0</v>
      </c>
      <c r="AE181" s="225">
        <v>0</v>
      </c>
      <c r="AF181" s="225">
        <v>0</v>
      </c>
      <c r="AG181" s="225">
        <v>0</v>
      </c>
      <c r="AH181" s="225">
        <v>0</v>
      </c>
      <c r="AI181" s="225">
        <v>0</v>
      </c>
      <c r="AJ181" s="225">
        <v>0</v>
      </c>
      <c r="AK181" s="225">
        <v>0</v>
      </c>
      <c r="AL181" s="225">
        <v>0</v>
      </c>
      <c r="AM181" s="225">
        <v>0</v>
      </c>
      <c r="AN181" s="225">
        <v>0</v>
      </c>
      <c r="AO181" s="225">
        <v>0</v>
      </c>
      <c r="AP181" s="225">
        <v>0</v>
      </c>
      <c r="AQ181" s="225">
        <v>0</v>
      </c>
      <c r="AR181" s="225">
        <v>0</v>
      </c>
      <c r="AS181" s="225">
        <v>0</v>
      </c>
      <c r="AT181" s="225">
        <v>0</v>
      </c>
      <c r="AU181" s="225">
        <v>0</v>
      </c>
      <c r="AV181" s="225">
        <v>0</v>
      </c>
      <c r="AW181" s="225">
        <v>0</v>
      </c>
      <c r="AX181" s="225">
        <v>0</v>
      </c>
      <c r="AY181" s="225">
        <v>0</v>
      </c>
      <c r="AZ181" s="225">
        <v>0</v>
      </c>
      <c r="BA181" s="225">
        <v>0</v>
      </c>
      <c r="BB181" s="225">
        <v>0</v>
      </c>
      <c r="BC181" s="225">
        <v>0</v>
      </c>
      <c r="BD181" s="225">
        <v>0</v>
      </c>
      <c r="BE181" s="225" t="s">
        <v>2490</v>
      </c>
    </row>
    <row r="182" spans="1:57" x14ac:dyDescent="0.25">
      <c r="A182" t="str">
        <f t="shared" si="2"/>
        <v>001000151</v>
      </c>
      <c r="B182" s="225" t="s">
        <v>2772</v>
      </c>
      <c r="C182" s="225" t="s">
        <v>2166</v>
      </c>
      <c r="D182" s="225" t="s">
        <v>2167</v>
      </c>
      <c r="E182" s="225" t="s">
        <v>2168</v>
      </c>
      <c r="F182" s="225" t="s">
        <v>2491</v>
      </c>
      <c r="G182" s="225">
        <v>0</v>
      </c>
      <c r="H182" s="225">
        <v>0</v>
      </c>
      <c r="I182" s="225">
        <v>0</v>
      </c>
      <c r="J182" s="225"/>
      <c r="K182" s="225"/>
      <c r="L182" s="225"/>
      <c r="M182" s="225"/>
      <c r="N182" s="225"/>
      <c r="O182" s="225"/>
      <c r="P182" s="225"/>
      <c r="Q182" s="225"/>
      <c r="R182" s="225"/>
      <c r="S182" s="225"/>
      <c r="T182" s="225"/>
      <c r="U182" s="225"/>
      <c r="V182" s="225"/>
      <c r="W182" s="225"/>
      <c r="X182" s="225"/>
      <c r="Y182" s="225">
        <v>0</v>
      </c>
      <c r="Z182" s="225">
        <v>0</v>
      </c>
      <c r="AA182" s="225">
        <v>0</v>
      </c>
      <c r="AB182" s="225">
        <v>0</v>
      </c>
      <c r="AC182" s="225">
        <v>0</v>
      </c>
      <c r="AD182" s="225">
        <v>0</v>
      </c>
      <c r="AE182" s="225">
        <v>0</v>
      </c>
      <c r="AF182" s="225">
        <v>0</v>
      </c>
      <c r="AG182" s="225">
        <v>0</v>
      </c>
      <c r="AH182" s="225">
        <v>0</v>
      </c>
      <c r="AI182" s="225">
        <v>0</v>
      </c>
      <c r="AJ182" s="225">
        <v>0</v>
      </c>
      <c r="AK182" s="225">
        <v>0</v>
      </c>
      <c r="AL182" s="225">
        <v>0</v>
      </c>
      <c r="AM182" s="225">
        <v>0</v>
      </c>
      <c r="AN182" s="225">
        <v>0</v>
      </c>
      <c r="AO182" s="225">
        <v>0</v>
      </c>
      <c r="AP182" s="225">
        <v>0</v>
      </c>
      <c r="AQ182" s="225">
        <v>0</v>
      </c>
      <c r="AR182" s="225">
        <v>0</v>
      </c>
      <c r="AS182" s="225">
        <v>0</v>
      </c>
      <c r="AT182" s="225">
        <v>0</v>
      </c>
      <c r="AU182" s="225">
        <v>0</v>
      </c>
      <c r="AV182" s="225">
        <v>0</v>
      </c>
      <c r="AW182" s="225">
        <v>0</v>
      </c>
      <c r="AX182" s="225">
        <v>0</v>
      </c>
      <c r="AY182" s="225">
        <v>0</v>
      </c>
      <c r="AZ182" s="225">
        <v>0</v>
      </c>
      <c r="BA182" s="225">
        <v>0</v>
      </c>
      <c r="BB182" s="225">
        <v>0</v>
      </c>
      <c r="BC182" s="225">
        <v>0</v>
      </c>
      <c r="BD182" s="225">
        <v>0</v>
      </c>
      <c r="BE182" s="225" t="s">
        <v>2492</v>
      </c>
    </row>
    <row r="183" spans="1:57" x14ac:dyDescent="0.25">
      <c r="A183" t="str">
        <f t="shared" si="2"/>
        <v>001000152</v>
      </c>
      <c r="B183" s="225" t="s">
        <v>2772</v>
      </c>
      <c r="C183" s="225" t="s">
        <v>2166</v>
      </c>
      <c r="D183" s="225" t="s">
        <v>2167</v>
      </c>
      <c r="E183" s="225" t="s">
        <v>2168</v>
      </c>
      <c r="F183" s="225" t="s">
        <v>2493</v>
      </c>
      <c r="G183" s="225">
        <v>0</v>
      </c>
      <c r="H183" s="225">
        <v>0</v>
      </c>
      <c r="I183" s="225">
        <v>0</v>
      </c>
      <c r="J183" s="225"/>
      <c r="K183" s="225"/>
      <c r="L183" s="225"/>
      <c r="M183" s="225"/>
      <c r="N183" s="225"/>
      <c r="O183" s="225"/>
      <c r="P183" s="225"/>
      <c r="Q183" s="225"/>
      <c r="R183" s="225"/>
      <c r="S183" s="225"/>
      <c r="T183" s="225"/>
      <c r="U183" s="225"/>
      <c r="V183" s="225"/>
      <c r="W183" s="225"/>
      <c r="X183" s="225"/>
      <c r="Y183" s="225">
        <v>0</v>
      </c>
      <c r="Z183" s="225">
        <v>0</v>
      </c>
      <c r="AA183" s="225">
        <v>0</v>
      </c>
      <c r="AB183" s="225">
        <v>0</v>
      </c>
      <c r="AC183" s="225">
        <v>0</v>
      </c>
      <c r="AD183" s="225">
        <v>0</v>
      </c>
      <c r="AE183" s="225">
        <v>0</v>
      </c>
      <c r="AF183" s="225">
        <v>0</v>
      </c>
      <c r="AG183" s="225">
        <v>0</v>
      </c>
      <c r="AH183" s="225">
        <v>0</v>
      </c>
      <c r="AI183" s="225">
        <v>0</v>
      </c>
      <c r="AJ183" s="225">
        <v>0</v>
      </c>
      <c r="AK183" s="225">
        <v>0</v>
      </c>
      <c r="AL183" s="225">
        <v>0</v>
      </c>
      <c r="AM183" s="225">
        <v>0</v>
      </c>
      <c r="AN183" s="225">
        <v>0</v>
      </c>
      <c r="AO183" s="225">
        <v>0</v>
      </c>
      <c r="AP183" s="225">
        <v>0</v>
      </c>
      <c r="AQ183" s="225">
        <v>0</v>
      </c>
      <c r="AR183" s="225">
        <v>0</v>
      </c>
      <c r="AS183" s="225">
        <v>0</v>
      </c>
      <c r="AT183" s="225">
        <v>0</v>
      </c>
      <c r="AU183" s="225">
        <v>0</v>
      </c>
      <c r="AV183" s="225">
        <v>0</v>
      </c>
      <c r="AW183" s="225">
        <v>0</v>
      </c>
      <c r="AX183" s="225">
        <v>0</v>
      </c>
      <c r="AY183" s="225">
        <v>0</v>
      </c>
      <c r="AZ183" s="225">
        <v>0</v>
      </c>
      <c r="BA183" s="225">
        <v>0</v>
      </c>
      <c r="BB183" s="225">
        <v>0</v>
      </c>
      <c r="BC183" s="225">
        <v>0</v>
      </c>
      <c r="BD183" s="225">
        <v>0</v>
      </c>
      <c r="BE183" s="225" t="s">
        <v>535</v>
      </c>
    </row>
    <row r="184" spans="1:57" x14ac:dyDescent="0.25">
      <c r="A184" t="str">
        <f t="shared" si="2"/>
        <v>001000153</v>
      </c>
      <c r="B184" s="225" t="s">
        <v>2772</v>
      </c>
      <c r="C184" s="225" t="s">
        <v>2166</v>
      </c>
      <c r="D184" s="225" t="s">
        <v>2167</v>
      </c>
      <c r="E184" s="225" t="s">
        <v>2168</v>
      </c>
      <c r="F184" s="225" t="s">
        <v>2494</v>
      </c>
      <c r="G184" s="225">
        <v>0</v>
      </c>
      <c r="H184" s="225">
        <v>0</v>
      </c>
      <c r="I184" s="225">
        <v>0</v>
      </c>
      <c r="J184" s="225"/>
      <c r="K184" s="225"/>
      <c r="L184" s="225"/>
      <c r="M184" s="225"/>
      <c r="N184" s="225"/>
      <c r="O184" s="225"/>
      <c r="P184" s="225"/>
      <c r="Q184" s="225"/>
      <c r="R184" s="225"/>
      <c r="S184" s="225"/>
      <c r="T184" s="225"/>
      <c r="U184" s="225"/>
      <c r="V184" s="225"/>
      <c r="W184" s="225"/>
      <c r="X184" s="225"/>
      <c r="Y184" s="225">
        <v>0</v>
      </c>
      <c r="Z184" s="225">
        <v>0</v>
      </c>
      <c r="AA184" s="225">
        <v>0</v>
      </c>
      <c r="AB184" s="225">
        <v>0</v>
      </c>
      <c r="AC184" s="225">
        <v>0</v>
      </c>
      <c r="AD184" s="225">
        <v>0</v>
      </c>
      <c r="AE184" s="225">
        <v>0</v>
      </c>
      <c r="AF184" s="225">
        <v>0</v>
      </c>
      <c r="AG184" s="225">
        <v>0</v>
      </c>
      <c r="AH184" s="225">
        <v>0</v>
      </c>
      <c r="AI184" s="225">
        <v>0</v>
      </c>
      <c r="AJ184" s="225">
        <v>0</v>
      </c>
      <c r="AK184" s="225">
        <v>0</v>
      </c>
      <c r="AL184" s="225">
        <v>0</v>
      </c>
      <c r="AM184" s="225">
        <v>0</v>
      </c>
      <c r="AN184" s="225">
        <v>0</v>
      </c>
      <c r="AO184" s="225">
        <v>0</v>
      </c>
      <c r="AP184" s="225">
        <v>0</v>
      </c>
      <c r="AQ184" s="225">
        <v>0</v>
      </c>
      <c r="AR184" s="225">
        <v>0</v>
      </c>
      <c r="AS184" s="225">
        <v>0</v>
      </c>
      <c r="AT184" s="225">
        <v>0</v>
      </c>
      <c r="AU184" s="225">
        <v>0</v>
      </c>
      <c r="AV184" s="225">
        <v>0</v>
      </c>
      <c r="AW184" s="225">
        <v>0</v>
      </c>
      <c r="AX184" s="225">
        <v>0</v>
      </c>
      <c r="AY184" s="225">
        <v>0</v>
      </c>
      <c r="AZ184" s="225">
        <v>0</v>
      </c>
      <c r="BA184" s="225">
        <v>0</v>
      </c>
      <c r="BB184" s="225">
        <v>0</v>
      </c>
      <c r="BC184" s="225">
        <v>0</v>
      </c>
      <c r="BD184" s="225">
        <v>0</v>
      </c>
      <c r="BE184" s="225" t="s">
        <v>536</v>
      </c>
    </row>
    <row r="185" spans="1:57" x14ac:dyDescent="0.25">
      <c r="A185" t="str">
        <f t="shared" si="2"/>
        <v>001000154</v>
      </c>
      <c r="B185" s="225" t="s">
        <v>2772</v>
      </c>
      <c r="C185" s="225" t="s">
        <v>2166</v>
      </c>
      <c r="D185" s="225" t="s">
        <v>2167</v>
      </c>
      <c r="E185" s="225" t="s">
        <v>2168</v>
      </c>
      <c r="F185" s="225" t="s">
        <v>2495</v>
      </c>
      <c r="G185" s="225">
        <v>0</v>
      </c>
      <c r="H185" s="225">
        <v>0</v>
      </c>
      <c r="I185" s="225">
        <v>0</v>
      </c>
      <c r="J185" s="225"/>
      <c r="K185" s="225"/>
      <c r="L185" s="225"/>
      <c r="M185" s="225"/>
      <c r="N185" s="225"/>
      <c r="O185" s="225"/>
      <c r="P185" s="225"/>
      <c r="Q185" s="225"/>
      <c r="R185" s="225"/>
      <c r="S185" s="225"/>
      <c r="T185" s="225"/>
      <c r="U185" s="225"/>
      <c r="V185" s="225"/>
      <c r="W185" s="225"/>
      <c r="X185" s="225"/>
      <c r="Y185" s="225"/>
      <c r="Z185" s="225"/>
      <c r="AA185" s="225"/>
      <c r="AB185" s="225">
        <v>0</v>
      </c>
      <c r="AC185" s="225">
        <v>0</v>
      </c>
      <c r="AD185" s="225">
        <v>0</v>
      </c>
      <c r="AE185" s="225">
        <v>0</v>
      </c>
      <c r="AF185" s="225">
        <v>0</v>
      </c>
      <c r="AG185" s="225">
        <v>0</v>
      </c>
      <c r="AH185" s="225">
        <v>0</v>
      </c>
      <c r="AI185" s="225">
        <v>0</v>
      </c>
      <c r="AJ185" s="225">
        <v>0</v>
      </c>
      <c r="AK185" s="225">
        <v>0</v>
      </c>
      <c r="AL185" s="225">
        <v>0</v>
      </c>
      <c r="AM185" s="225">
        <v>0</v>
      </c>
      <c r="AN185" s="225">
        <v>0</v>
      </c>
      <c r="AO185" s="225">
        <v>0</v>
      </c>
      <c r="AP185" s="225">
        <v>0</v>
      </c>
      <c r="AQ185" s="225">
        <v>0</v>
      </c>
      <c r="AR185" s="225">
        <v>0</v>
      </c>
      <c r="AS185" s="225">
        <v>0</v>
      </c>
      <c r="AT185" s="225">
        <v>0</v>
      </c>
      <c r="AU185" s="225">
        <v>0</v>
      </c>
      <c r="AV185" s="225">
        <v>0</v>
      </c>
      <c r="AW185" s="225">
        <v>0</v>
      </c>
      <c r="AX185" s="225">
        <v>0</v>
      </c>
      <c r="AY185" s="225">
        <v>0</v>
      </c>
      <c r="AZ185" s="225">
        <v>0</v>
      </c>
      <c r="BA185" s="225">
        <v>0</v>
      </c>
      <c r="BB185" s="225">
        <v>0</v>
      </c>
      <c r="BC185" s="225">
        <v>0</v>
      </c>
      <c r="BD185" s="225">
        <v>0</v>
      </c>
      <c r="BE185" s="225" t="s">
        <v>2496</v>
      </c>
    </row>
    <row r="186" spans="1:57" x14ac:dyDescent="0.25">
      <c r="A186" t="str">
        <f t="shared" si="2"/>
        <v>001000155</v>
      </c>
      <c r="B186" s="225" t="s">
        <v>2772</v>
      </c>
      <c r="C186" s="225" t="s">
        <v>2166</v>
      </c>
      <c r="D186" s="225" t="s">
        <v>2167</v>
      </c>
      <c r="E186" s="225" t="s">
        <v>2168</v>
      </c>
      <c r="F186" s="225" t="s">
        <v>2497</v>
      </c>
      <c r="G186" s="225">
        <v>0</v>
      </c>
      <c r="H186" s="225">
        <v>0</v>
      </c>
      <c r="I186" s="225">
        <v>0</v>
      </c>
      <c r="J186" s="225"/>
      <c r="K186" s="225"/>
      <c r="L186" s="225"/>
      <c r="M186" s="225"/>
      <c r="N186" s="225"/>
      <c r="O186" s="225"/>
      <c r="P186" s="225"/>
      <c r="Q186" s="225"/>
      <c r="R186" s="225"/>
      <c r="S186" s="225"/>
      <c r="T186" s="225"/>
      <c r="U186" s="225"/>
      <c r="V186" s="225"/>
      <c r="W186" s="225"/>
      <c r="X186" s="225"/>
      <c r="Y186" s="225"/>
      <c r="Z186" s="225"/>
      <c r="AA186" s="225"/>
      <c r="AB186" s="225">
        <v>0</v>
      </c>
      <c r="AC186" s="225">
        <v>0</v>
      </c>
      <c r="AD186" s="225">
        <v>0</v>
      </c>
      <c r="AE186" s="225">
        <v>0</v>
      </c>
      <c r="AF186" s="225">
        <v>0</v>
      </c>
      <c r="AG186" s="225">
        <v>0</v>
      </c>
      <c r="AH186" s="225">
        <v>0</v>
      </c>
      <c r="AI186" s="225">
        <v>0</v>
      </c>
      <c r="AJ186" s="225">
        <v>0</v>
      </c>
      <c r="AK186" s="225">
        <v>0</v>
      </c>
      <c r="AL186" s="225">
        <v>0</v>
      </c>
      <c r="AM186" s="225">
        <v>0</v>
      </c>
      <c r="AN186" s="225">
        <v>0</v>
      </c>
      <c r="AO186" s="225">
        <v>0</v>
      </c>
      <c r="AP186" s="225">
        <v>0</v>
      </c>
      <c r="AQ186" s="225">
        <v>0</v>
      </c>
      <c r="AR186" s="225">
        <v>0</v>
      </c>
      <c r="AS186" s="225">
        <v>0</v>
      </c>
      <c r="AT186" s="225">
        <v>0</v>
      </c>
      <c r="AU186" s="225">
        <v>0</v>
      </c>
      <c r="AV186" s="225">
        <v>0</v>
      </c>
      <c r="AW186" s="225">
        <v>0</v>
      </c>
      <c r="AX186" s="225">
        <v>0</v>
      </c>
      <c r="AY186" s="225">
        <v>0</v>
      </c>
      <c r="AZ186" s="225">
        <v>0</v>
      </c>
      <c r="BA186" s="225">
        <v>0</v>
      </c>
      <c r="BB186" s="225">
        <v>0</v>
      </c>
      <c r="BC186" s="225">
        <v>0</v>
      </c>
      <c r="BD186" s="225">
        <v>0</v>
      </c>
      <c r="BE186" s="225" t="s">
        <v>2498</v>
      </c>
    </row>
    <row r="187" spans="1:57" x14ac:dyDescent="0.25">
      <c r="A187" t="str">
        <f t="shared" si="2"/>
        <v>001000157</v>
      </c>
      <c r="B187" s="225" t="s">
        <v>2772</v>
      </c>
      <c r="C187" s="225" t="s">
        <v>2166</v>
      </c>
      <c r="D187" s="225" t="s">
        <v>2167</v>
      </c>
      <c r="E187" s="225" t="s">
        <v>2168</v>
      </c>
      <c r="F187" s="225" t="s">
        <v>2499</v>
      </c>
      <c r="G187" s="225">
        <v>0</v>
      </c>
      <c r="H187" s="225">
        <v>0</v>
      </c>
      <c r="I187" s="225">
        <v>0</v>
      </c>
      <c r="J187" s="225"/>
      <c r="K187" s="225"/>
      <c r="L187" s="225"/>
      <c r="M187" s="225"/>
      <c r="N187" s="225"/>
      <c r="O187" s="225"/>
      <c r="P187" s="225"/>
      <c r="Q187" s="225"/>
      <c r="R187" s="225"/>
      <c r="S187" s="225"/>
      <c r="T187" s="225"/>
      <c r="U187" s="225"/>
      <c r="V187" s="225"/>
      <c r="W187" s="225"/>
      <c r="X187" s="225"/>
      <c r="Y187" s="225"/>
      <c r="Z187" s="225"/>
      <c r="AA187" s="225"/>
      <c r="AB187" s="225">
        <v>0</v>
      </c>
      <c r="AC187" s="225">
        <v>0</v>
      </c>
      <c r="AD187" s="225">
        <v>0</v>
      </c>
      <c r="AE187" s="225">
        <v>0</v>
      </c>
      <c r="AF187" s="225">
        <v>0</v>
      </c>
      <c r="AG187" s="225">
        <v>0</v>
      </c>
      <c r="AH187" s="225">
        <v>0</v>
      </c>
      <c r="AI187" s="225">
        <v>0</v>
      </c>
      <c r="AJ187" s="225">
        <v>0</v>
      </c>
      <c r="AK187" s="225">
        <v>0</v>
      </c>
      <c r="AL187" s="225">
        <v>0</v>
      </c>
      <c r="AM187" s="225">
        <v>0</v>
      </c>
      <c r="AN187" s="225">
        <v>0</v>
      </c>
      <c r="AO187" s="225">
        <v>0</v>
      </c>
      <c r="AP187" s="225">
        <v>0</v>
      </c>
      <c r="AQ187" s="225">
        <v>0</v>
      </c>
      <c r="AR187" s="225">
        <v>0</v>
      </c>
      <c r="AS187" s="225">
        <v>0</v>
      </c>
      <c r="AT187" s="225">
        <v>0</v>
      </c>
      <c r="AU187" s="225">
        <v>0</v>
      </c>
      <c r="AV187" s="225">
        <v>0</v>
      </c>
      <c r="AW187" s="225">
        <v>0</v>
      </c>
      <c r="AX187" s="225">
        <v>0</v>
      </c>
      <c r="AY187" s="225">
        <v>0</v>
      </c>
      <c r="AZ187" s="225">
        <v>0</v>
      </c>
      <c r="BA187" s="225">
        <v>0</v>
      </c>
      <c r="BB187" s="225">
        <v>0</v>
      </c>
      <c r="BC187" s="225">
        <v>0</v>
      </c>
      <c r="BD187" s="225">
        <v>0</v>
      </c>
      <c r="BE187" s="225" t="s">
        <v>2500</v>
      </c>
    </row>
    <row r="188" spans="1:57" x14ac:dyDescent="0.25">
      <c r="A188" t="str">
        <f t="shared" si="2"/>
        <v>001000158</v>
      </c>
      <c r="B188" s="225" t="s">
        <v>2772</v>
      </c>
      <c r="C188" s="225" t="s">
        <v>2166</v>
      </c>
      <c r="D188" s="225" t="s">
        <v>2167</v>
      </c>
      <c r="E188" s="225" t="s">
        <v>2168</v>
      </c>
      <c r="F188" s="225" t="s">
        <v>2501</v>
      </c>
      <c r="G188" s="225">
        <v>0</v>
      </c>
      <c r="H188" s="225">
        <v>0</v>
      </c>
      <c r="I188" s="225">
        <v>0</v>
      </c>
      <c r="J188" s="225"/>
      <c r="K188" s="225"/>
      <c r="L188" s="225"/>
      <c r="M188" s="225"/>
      <c r="N188" s="225"/>
      <c r="O188" s="225"/>
      <c r="P188" s="225"/>
      <c r="Q188" s="225"/>
      <c r="R188" s="225"/>
      <c r="S188" s="225"/>
      <c r="T188" s="225"/>
      <c r="U188" s="225"/>
      <c r="V188" s="225"/>
      <c r="W188" s="225"/>
      <c r="X188" s="225"/>
      <c r="Y188" s="225"/>
      <c r="Z188" s="225"/>
      <c r="AA188" s="225"/>
      <c r="AB188" s="225">
        <v>0</v>
      </c>
      <c r="AC188" s="225">
        <v>0</v>
      </c>
      <c r="AD188" s="225">
        <v>0</v>
      </c>
      <c r="AE188" s="225">
        <v>0</v>
      </c>
      <c r="AF188" s="225">
        <v>0</v>
      </c>
      <c r="AG188" s="225">
        <v>0</v>
      </c>
      <c r="AH188" s="225">
        <v>0</v>
      </c>
      <c r="AI188" s="225">
        <v>0</v>
      </c>
      <c r="AJ188" s="225">
        <v>0</v>
      </c>
      <c r="AK188" s="225">
        <v>0</v>
      </c>
      <c r="AL188" s="225">
        <v>0</v>
      </c>
      <c r="AM188" s="225">
        <v>0</v>
      </c>
      <c r="AN188" s="225">
        <v>0</v>
      </c>
      <c r="AO188" s="225">
        <v>0</v>
      </c>
      <c r="AP188" s="225">
        <v>0</v>
      </c>
      <c r="AQ188" s="225">
        <v>0</v>
      </c>
      <c r="AR188" s="225">
        <v>0</v>
      </c>
      <c r="AS188" s="225">
        <v>0</v>
      </c>
      <c r="AT188" s="225">
        <v>0</v>
      </c>
      <c r="AU188" s="225">
        <v>0</v>
      </c>
      <c r="AV188" s="225">
        <v>0</v>
      </c>
      <c r="AW188" s="225">
        <v>0</v>
      </c>
      <c r="AX188" s="225">
        <v>0</v>
      </c>
      <c r="AY188" s="225">
        <v>0</v>
      </c>
      <c r="AZ188" s="225">
        <v>0</v>
      </c>
      <c r="BA188" s="225">
        <v>0</v>
      </c>
      <c r="BB188" s="225">
        <v>0</v>
      </c>
      <c r="BC188" s="225">
        <v>0</v>
      </c>
      <c r="BD188" s="225">
        <v>0</v>
      </c>
      <c r="BE188" s="225" t="s">
        <v>2502</v>
      </c>
    </row>
    <row r="189" spans="1:57" x14ac:dyDescent="0.25">
      <c r="A189" t="str">
        <f t="shared" si="2"/>
        <v>001000339</v>
      </c>
      <c r="B189" s="225" t="s">
        <v>2772</v>
      </c>
      <c r="C189" s="225" t="s">
        <v>2166</v>
      </c>
      <c r="D189" s="225" t="s">
        <v>2167</v>
      </c>
      <c r="E189" s="225" t="s">
        <v>2168</v>
      </c>
      <c r="F189" s="225" t="s">
        <v>2503</v>
      </c>
      <c r="G189" s="225">
        <v>0</v>
      </c>
      <c r="H189" s="225">
        <v>0</v>
      </c>
      <c r="I189" s="225">
        <v>0</v>
      </c>
      <c r="J189" s="225"/>
      <c r="K189" s="225"/>
      <c r="L189" s="225"/>
      <c r="M189" s="225"/>
      <c r="N189" s="225"/>
      <c r="O189" s="225"/>
      <c r="P189" s="225"/>
      <c r="Q189" s="225"/>
      <c r="R189" s="225"/>
      <c r="S189" s="225"/>
      <c r="T189" s="225"/>
      <c r="U189" s="225"/>
      <c r="V189" s="225"/>
      <c r="W189" s="225"/>
      <c r="X189" s="225"/>
      <c r="Y189" s="225"/>
      <c r="Z189" s="225"/>
      <c r="AA189" s="225"/>
      <c r="AB189" s="225">
        <v>0</v>
      </c>
      <c r="AC189" s="225">
        <v>0</v>
      </c>
      <c r="AD189" s="225">
        <v>0</v>
      </c>
      <c r="AE189" s="225">
        <v>0</v>
      </c>
      <c r="AF189" s="225">
        <v>0</v>
      </c>
      <c r="AG189" s="225">
        <v>0</v>
      </c>
      <c r="AH189" s="225">
        <v>0</v>
      </c>
      <c r="AI189" s="225">
        <v>0</v>
      </c>
      <c r="AJ189" s="225">
        <v>0</v>
      </c>
      <c r="AK189" s="225">
        <v>0</v>
      </c>
      <c r="AL189" s="225">
        <v>0</v>
      </c>
      <c r="AM189" s="225">
        <v>0</v>
      </c>
      <c r="AN189" s="225">
        <v>0</v>
      </c>
      <c r="AO189" s="225">
        <v>0</v>
      </c>
      <c r="AP189" s="225">
        <v>0</v>
      </c>
      <c r="AQ189" s="225">
        <v>0</v>
      </c>
      <c r="AR189" s="225">
        <v>0</v>
      </c>
      <c r="AS189" s="225">
        <v>0</v>
      </c>
      <c r="AT189" s="225">
        <v>0</v>
      </c>
      <c r="AU189" s="225">
        <v>0</v>
      </c>
      <c r="AV189" s="225">
        <v>0</v>
      </c>
      <c r="AW189" s="225">
        <v>0</v>
      </c>
      <c r="AX189" s="225">
        <v>0</v>
      </c>
      <c r="AY189" s="225">
        <v>0</v>
      </c>
      <c r="AZ189" s="225">
        <v>0</v>
      </c>
      <c r="BA189" s="225">
        <v>0</v>
      </c>
      <c r="BB189" s="225">
        <v>0</v>
      </c>
      <c r="BC189" s="225">
        <v>0</v>
      </c>
      <c r="BD189" s="225">
        <v>0</v>
      </c>
      <c r="BE189" s="225" t="s">
        <v>2504</v>
      </c>
    </row>
    <row r="190" spans="1:57" x14ac:dyDescent="0.25">
      <c r="A190" t="str">
        <f t="shared" si="2"/>
        <v>001000159</v>
      </c>
      <c r="B190" s="225" t="s">
        <v>2772</v>
      </c>
      <c r="C190" s="225" t="s">
        <v>2166</v>
      </c>
      <c r="D190" s="225" t="s">
        <v>2167</v>
      </c>
      <c r="E190" s="225" t="s">
        <v>2168</v>
      </c>
      <c r="F190" s="225" t="s">
        <v>2505</v>
      </c>
      <c r="G190" s="225">
        <v>0</v>
      </c>
      <c r="H190" s="225">
        <v>0</v>
      </c>
      <c r="I190" s="225">
        <v>0</v>
      </c>
      <c r="J190" s="225"/>
      <c r="K190" s="225"/>
      <c r="L190" s="225"/>
      <c r="M190" s="225"/>
      <c r="N190" s="225"/>
      <c r="O190" s="225"/>
      <c r="P190" s="225"/>
      <c r="Q190" s="225"/>
      <c r="R190" s="225"/>
      <c r="S190" s="225"/>
      <c r="T190" s="225"/>
      <c r="U190" s="225"/>
      <c r="V190" s="225"/>
      <c r="W190" s="225"/>
      <c r="X190" s="225"/>
      <c r="Y190" s="225"/>
      <c r="Z190" s="225"/>
      <c r="AA190" s="225"/>
      <c r="AB190" s="225">
        <v>0</v>
      </c>
      <c r="AC190" s="225">
        <v>0</v>
      </c>
      <c r="AD190" s="225">
        <v>0</v>
      </c>
      <c r="AE190" s="225">
        <v>0</v>
      </c>
      <c r="AF190" s="225">
        <v>0</v>
      </c>
      <c r="AG190" s="225">
        <v>0</v>
      </c>
      <c r="AH190" s="225">
        <v>0</v>
      </c>
      <c r="AI190" s="225">
        <v>0</v>
      </c>
      <c r="AJ190" s="225">
        <v>0</v>
      </c>
      <c r="AK190" s="225">
        <v>0</v>
      </c>
      <c r="AL190" s="225">
        <v>0</v>
      </c>
      <c r="AM190" s="225">
        <v>0</v>
      </c>
      <c r="AN190" s="225">
        <v>0</v>
      </c>
      <c r="AO190" s="225">
        <v>0</v>
      </c>
      <c r="AP190" s="225">
        <v>0</v>
      </c>
      <c r="AQ190" s="225">
        <v>0</v>
      </c>
      <c r="AR190" s="225">
        <v>0</v>
      </c>
      <c r="AS190" s="225">
        <v>0</v>
      </c>
      <c r="AT190" s="225">
        <v>0</v>
      </c>
      <c r="AU190" s="225">
        <v>0</v>
      </c>
      <c r="AV190" s="225">
        <v>0</v>
      </c>
      <c r="AW190" s="225">
        <v>0</v>
      </c>
      <c r="AX190" s="225">
        <v>0</v>
      </c>
      <c r="AY190" s="225">
        <v>0</v>
      </c>
      <c r="AZ190" s="225">
        <v>0</v>
      </c>
      <c r="BA190" s="225">
        <v>0</v>
      </c>
      <c r="BB190" s="225">
        <v>0</v>
      </c>
      <c r="BC190" s="225">
        <v>0</v>
      </c>
      <c r="BD190" s="225">
        <v>0</v>
      </c>
      <c r="BE190" s="225" t="s">
        <v>542</v>
      </c>
    </row>
    <row r="191" spans="1:57" x14ac:dyDescent="0.25">
      <c r="A191" t="str">
        <f t="shared" si="2"/>
        <v>001000348</v>
      </c>
      <c r="B191" s="225" t="s">
        <v>2772</v>
      </c>
      <c r="C191" s="225" t="s">
        <v>2166</v>
      </c>
      <c r="D191" s="225" t="s">
        <v>2167</v>
      </c>
      <c r="E191" s="225" t="s">
        <v>2168</v>
      </c>
      <c r="F191" s="225" t="s">
        <v>2506</v>
      </c>
      <c r="G191" s="225">
        <v>0</v>
      </c>
      <c r="H191" s="225">
        <v>0</v>
      </c>
      <c r="I191" s="225">
        <v>0</v>
      </c>
      <c r="J191" s="225"/>
      <c r="K191" s="225"/>
      <c r="L191" s="225"/>
      <c r="M191" s="225"/>
      <c r="N191" s="225"/>
      <c r="O191" s="225"/>
      <c r="P191" s="225"/>
      <c r="Q191" s="225"/>
      <c r="R191" s="225"/>
      <c r="S191" s="225"/>
      <c r="T191" s="225"/>
      <c r="U191" s="225"/>
      <c r="V191" s="225"/>
      <c r="W191" s="225"/>
      <c r="X191" s="225"/>
      <c r="Y191" s="225"/>
      <c r="Z191" s="225"/>
      <c r="AA191" s="225"/>
      <c r="AB191" s="225">
        <v>0</v>
      </c>
      <c r="AC191" s="225">
        <v>0</v>
      </c>
      <c r="AD191" s="225">
        <v>0</v>
      </c>
      <c r="AE191" s="225">
        <v>0</v>
      </c>
      <c r="AF191" s="225">
        <v>0</v>
      </c>
      <c r="AG191" s="225">
        <v>0</v>
      </c>
      <c r="AH191" s="225">
        <v>0</v>
      </c>
      <c r="AI191" s="225">
        <v>0</v>
      </c>
      <c r="AJ191" s="225">
        <v>0</v>
      </c>
      <c r="AK191" s="225">
        <v>0</v>
      </c>
      <c r="AL191" s="225">
        <v>0</v>
      </c>
      <c r="AM191" s="225">
        <v>0</v>
      </c>
      <c r="AN191" s="225">
        <v>0</v>
      </c>
      <c r="AO191" s="225">
        <v>0</v>
      </c>
      <c r="AP191" s="225">
        <v>0</v>
      </c>
      <c r="AQ191" s="225">
        <v>0</v>
      </c>
      <c r="AR191" s="225">
        <v>0</v>
      </c>
      <c r="AS191" s="225">
        <v>0</v>
      </c>
      <c r="AT191" s="225">
        <v>0</v>
      </c>
      <c r="AU191" s="225">
        <v>0</v>
      </c>
      <c r="AV191" s="225">
        <v>0</v>
      </c>
      <c r="AW191" s="225">
        <v>0</v>
      </c>
      <c r="AX191" s="225">
        <v>0</v>
      </c>
      <c r="AY191" s="225">
        <v>0</v>
      </c>
      <c r="AZ191" s="225">
        <v>0</v>
      </c>
      <c r="BA191" s="225">
        <v>0</v>
      </c>
      <c r="BB191" s="225">
        <v>0</v>
      </c>
      <c r="BC191" s="225">
        <v>0</v>
      </c>
      <c r="BD191" s="225">
        <v>0</v>
      </c>
      <c r="BE191" s="225" t="s">
        <v>2507</v>
      </c>
    </row>
    <row r="192" spans="1:57" x14ac:dyDescent="0.25">
      <c r="A192" t="str">
        <f t="shared" si="2"/>
        <v>001000344</v>
      </c>
      <c r="B192" s="225" t="s">
        <v>2772</v>
      </c>
      <c r="C192" s="225" t="s">
        <v>2166</v>
      </c>
      <c r="D192" s="225" t="s">
        <v>2167</v>
      </c>
      <c r="E192" s="225" t="s">
        <v>2168</v>
      </c>
      <c r="F192" s="225" t="s">
        <v>2508</v>
      </c>
      <c r="G192" s="225">
        <v>0</v>
      </c>
      <c r="H192" s="225">
        <v>0</v>
      </c>
      <c r="I192" s="225">
        <v>0</v>
      </c>
      <c r="J192" s="225"/>
      <c r="K192" s="225"/>
      <c r="L192" s="225"/>
      <c r="M192" s="225"/>
      <c r="N192" s="225"/>
      <c r="O192" s="225"/>
      <c r="P192" s="225"/>
      <c r="Q192" s="225"/>
      <c r="R192" s="225"/>
      <c r="S192" s="225"/>
      <c r="T192" s="225"/>
      <c r="U192" s="225"/>
      <c r="V192" s="225"/>
      <c r="W192" s="225"/>
      <c r="X192" s="225"/>
      <c r="Y192" s="225"/>
      <c r="Z192" s="225"/>
      <c r="AA192" s="225"/>
      <c r="AB192" s="225">
        <v>0</v>
      </c>
      <c r="AC192" s="225">
        <v>0</v>
      </c>
      <c r="AD192" s="225">
        <v>0</v>
      </c>
      <c r="AE192" s="225">
        <v>0</v>
      </c>
      <c r="AF192" s="225">
        <v>0</v>
      </c>
      <c r="AG192" s="225">
        <v>0</v>
      </c>
      <c r="AH192" s="225">
        <v>0</v>
      </c>
      <c r="AI192" s="225">
        <v>0</v>
      </c>
      <c r="AJ192" s="225">
        <v>0</v>
      </c>
      <c r="AK192" s="225">
        <v>0</v>
      </c>
      <c r="AL192" s="225">
        <v>0</v>
      </c>
      <c r="AM192" s="225">
        <v>0</v>
      </c>
      <c r="AN192" s="225">
        <v>0</v>
      </c>
      <c r="AO192" s="225">
        <v>0</v>
      </c>
      <c r="AP192" s="225">
        <v>0</v>
      </c>
      <c r="AQ192" s="225">
        <v>0</v>
      </c>
      <c r="AR192" s="225">
        <v>0</v>
      </c>
      <c r="AS192" s="225">
        <v>0</v>
      </c>
      <c r="AT192" s="225">
        <v>0</v>
      </c>
      <c r="AU192" s="225">
        <v>0</v>
      </c>
      <c r="AV192" s="225">
        <v>0</v>
      </c>
      <c r="AW192" s="225">
        <v>0</v>
      </c>
      <c r="AX192" s="225">
        <v>0</v>
      </c>
      <c r="AY192" s="225">
        <v>0</v>
      </c>
      <c r="AZ192" s="225">
        <v>0</v>
      </c>
      <c r="BA192" s="225">
        <v>0</v>
      </c>
      <c r="BB192" s="225">
        <v>0</v>
      </c>
      <c r="BC192" s="225">
        <v>0</v>
      </c>
      <c r="BD192" s="225">
        <v>0</v>
      </c>
      <c r="BE192" s="225" t="s">
        <v>544</v>
      </c>
    </row>
    <row r="193" spans="1:57" x14ac:dyDescent="0.25">
      <c r="A193" t="str">
        <f t="shared" si="2"/>
        <v>001000160</v>
      </c>
      <c r="B193" s="225" t="s">
        <v>2772</v>
      </c>
      <c r="C193" s="225" t="s">
        <v>2166</v>
      </c>
      <c r="D193" s="225" t="s">
        <v>2167</v>
      </c>
      <c r="E193" s="225" t="s">
        <v>2168</v>
      </c>
      <c r="F193" s="225" t="s">
        <v>2509</v>
      </c>
      <c r="G193" s="225">
        <v>0</v>
      </c>
      <c r="H193" s="225">
        <v>0</v>
      </c>
      <c r="I193" s="225">
        <v>0</v>
      </c>
      <c r="J193" s="225"/>
      <c r="K193" s="225"/>
      <c r="L193" s="225"/>
      <c r="M193" s="225"/>
      <c r="N193" s="225"/>
      <c r="O193" s="225"/>
      <c r="P193" s="225"/>
      <c r="Q193" s="225"/>
      <c r="R193" s="225"/>
      <c r="S193" s="225"/>
      <c r="T193" s="225"/>
      <c r="U193" s="225"/>
      <c r="V193" s="225"/>
      <c r="W193" s="225"/>
      <c r="X193" s="225"/>
      <c r="Y193" s="225"/>
      <c r="Z193" s="225"/>
      <c r="AA193" s="225"/>
      <c r="AB193" s="225">
        <v>0</v>
      </c>
      <c r="AC193" s="225">
        <v>0</v>
      </c>
      <c r="AD193" s="225">
        <v>0</v>
      </c>
      <c r="AE193" s="225">
        <v>0</v>
      </c>
      <c r="AF193" s="225">
        <v>0</v>
      </c>
      <c r="AG193" s="225">
        <v>0</v>
      </c>
      <c r="AH193" s="225">
        <v>0</v>
      </c>
      <c r="AI193" s="225">
        <v>0</v>
      </c>
      <c r="AJ193" s="225">
        <v>0</v>
      </c>
      <c r="AK193" s="225">
        <v>0</v>
      </c>
      <c r="AL193" s="225">
        <v>0</v>
      </c>
      <c r="AM193" s="225">
        <v>0</v>
      </c>
      <c r="AN193" s="225">
        <v>0</v>
      </c>
      <c r="AO193" s="225">
        <v>0</v>
      </c>
      <c r="AP193" s="225">
        <v>0</v>
      </c>
      <c r="AQ193" s="225">
        <v>0</v>
      </c>
      <c r="AR193" s="225">
        <v>0</v>
      </c>
      <c r="AS193" s="225">
        <v>0</v>
      </c>
      <c r="AT193" s="225">
        <v>0</v>
      </c>
      <c r="AU193" s="225">
        <v>0</v>
      </c>
      <c r="AV193" s="225">
        <v>0</v>
      </c>
      <c r="AW193" s="225">
        <v>0</v>
      </c>
      <c r="AX193" s="225">
        <v>0</v>
      </c>
      <c r="AY193" s="225">
        <v>0</v>
      </c>
      <c r="AZ193" s="225">
        <v>0</v>
      </c>
      <c r="BA193" s="225">
        <v>0</v>
      </c>
      <c r="BB193" s="225">
        <v>0</v>
      </c>
      <c r="BC193" s="225">
        <v>0</v>
      </c>
      <c r="BD193" s="225">
        <v>0</v>
      </c>
      <c r="BE193" s="225" t="s">
        <v>2510</v>
      </c>
    </row>
    <row r="194" spans="1:57" x14ac:dyDescent="0.25">
      <c r="A194" t="str">
        <f t="shared" si="2"/>
        <v>001000170</v>
      </c>
      <c r="B194" s="225" t="s">
        <v>2772</v>
      </c>
      <c r="C194" s="225" t="s">
        <v>2166</v>
      </c>
      <c r="D194" s="225" t="s">
        <v>2167</v>
      </c>
      <c r="E194" s="225" t="s">
        <v>2168</v>
      </c>
      <c r="F194" s="225" t="s">
        <v>2511</v>
      </c>
      <c r="G194" s="225">
        <v>0</v>
      </c>
      <c r="H194" s="225">
        <v>0</v>
      </c>
      <c r="I194" s="225">
        <v>0</v>
      </c>
      <c r="J194" s="225"/>
      <c r="K194" s="225"/>
      <c r="L194" s="225"/>
      <c r="M194" s="225"/>
      <c r="N194" s="225"/>
      <c r="O194" s="225"/>
      <c r="P194" s="225"/>
      <c r="Q194" s="225"/>
      <c r="R194" s="225"/>
      <c r="S194" s="225"/>
      <c r="T194" s="225"/>
      <c r="U194" s="225"/>
      <c r="V194" s="225"/>
      <c r="W194" s="225"/>
      <c r="X194" s="225"/>
      <c r="Y194" s="225"/>
      <c r="Z194" s="225"/>
      <c r="AA194" s="225"/>
      <c r="AB194" s="225">
        <v>0</v>
      </c>
      <c r="AC194" s="225">
        <v>0</v>
      </c>
      <c r="AD194" s="225">
        <v>0</v>
      </c>
      <c r="AE194" s="225">
        <v>0</v>
      </c>
      <c r="AF194" s="225">
        <v>0</v>
      </c>
      <c r="AG194" s="225">
        <v>0</v>
      </c>
      <c r="AH194" s="225">
        <v>0</v>
      </c>
      <c r="AI194" s="225">
        <v>0</v>
      </c>
      <c r="AJ194" s="225">
        <v>0</v>
      </c>
      <c r="AK194" s="225">
        <v>0</v>
      </c>
      <c r="AL194" s="225">
        <v>0</v>
      </c>
      <c r="AM194" s="225">
        <v>0</v>
      </c>
      <c r="AN194" s="225">
        <v>0</v>
      </c>
      <c r="AO194" s="225">
        <v>0</v>
      </c>
      <c r="AP194" s="225">
        <v>0</v>
      </c>
      <c r="AQ194" s="225">
        <v>0</v>
      </c>
      <c r="AR194" s="225">
        <v>0</v>
      </c>
      <c r="AS194" s="225">
        <v>0</v>
      </c>
      <c r="AT194" s="225">
        <v>0</v>
      </c>
      <c r="AU194" s="225">
        <v>0</v>
      </c>
      <c r="AV194" s="225">
        <v>0</v>
      </c>
      <c r="AW194" s="225">
        <v>0</v>
      </c>
      <c r="AX194" s="225">
        <v>0</v>
      </c>
      <c r="AY194" s="225">
        <v>0</v>
      </c>
      <c r="AZ194" s="225">
        <v>0</v>
      </c>
      <c r="BA194" s="225">
        <v>0</v>
      </c>
      <c r="BB194" s="225">
        <v>0</v>
      </c>
      <c r="BC194" s="225">
        <v>0</v>
      </c>
      <c r="BD194" s="225">
        <v>0</v>
      </c>
      <c r="BE194" s="225" t="s">
        <v>2512</v>
      </c>
    </row>
    <row r="195" spans="1:57" x14ac:dyDescent="0.25">
      <c r="A195" t="str">
        <f t="shared" ref="A195:A258" si="3">E195&amp;F195</f>
        <v>001000180</v>
      </c>
      <c r="B195" s="225" t="s">
        <v>2772</v>
      </c>
      <c r="C195" s="225" t="s">
        <v>2166</v>
      </c>
      <c r="D195" s="225" t="s">
        <v>2167</v>
      </c>
      <c r="E195" s="225" t="s">
        <v>2168</v>
      </c>
      <c r="F195" s="225" t="s">
        <v>2513</v>
      </c>
      <c r="G195" s="225">
        <v>0</v>
      </c>
      <c r="H195" s="225">
        <v>0</v>
      </c>
      <c r="I195" s="225">
        <v>0</v>
      </c>
      <c r="J195" s="225"/>
      <c r="K195" s="225"/>
      <c r="L195" s="225"/>
      <c r="M195" s="225"/>
      <c r="N195" s="225"/>
      <c r="O195" s="225"/>
      <c r="P195" s="225"/>
      <c r="Q195" s="225"/>
      <c r="R195" s="225"/>
      <c r="S195" s="225"/>
      <c r="T195" s="225"/>
      <c r="U195" s="225"/>
      <c r="V195" s="225"/>
      <c r="W195" s="225"/>
      <c r="X195" s="225"/>
      <c r="Y195" s="225"/>
      <c r="Z195" s="225"/>
      <c r="AA195" s="225"/>
      <c r="AB195" s="225">
        <v>0</v>
      </c>
      <c r="AC195" s="225">
        <v>0</v>
      </c>
      <c r="AD195" s="225">
        <v>0</v>
      </c>
      <c r="AE195" s="225">
        <v>0</v>
      </c>
      <c r="AF195" s="225">
        <v>0</v>
      </c>
      <c r="AG195" s="225">
        <v>0</v>
      </c>
      <c r="AH195" s="225">
        <v>0</v>
      </c>
      <c r="AI195" s="225">
        <v>0</v>
      </c>
      <c r="AJ195" s="225">
        <v>0</v>
      </c>
      <c r="AK195" s="225">
        <v>0</v>
      </c>
      <c r="AL195" s="225">
        <v>0</v>
      </c>
      <c r="AM195" s="225">
        <v>0</v>
      </c>
      <c r="AN195" s="225">
        <v>0</v>
      </c>
      <c r="AO195" s="225">
        <v>0</v>
      </c>
      <c r="AP195" s="225">
        <v>0</v>
      </c>
      <c r="AQ195" s="225">
        <v>0</v>
      </c>
      <c r="AR195" s="225">
        <v>0</v>
      </c>
      <c r="AS195" s="225">
        <v>0</v>
      </c>
      <c r="AT195" s="225">
        <v>0</v>
      </c>
      <c r="AU195" s="225">
        <v>0</v>
      </c>
      <c r="AV195" s="225">
        <v>0</v>
      </c>
      <c r="AW195" s="225">
        <v>0</v>
      </c>
      <c r="AX195" s="225">
        <v>0</v>
      </c>
      <c r="AY195" s="225">
        <v>0</v>
      </c>
      <c r="AZ195" s="225">
        <v>0</v>
      </c>
      <c r="BA195" s="225">
        <v>0</v>
      </c>
      <c r="BB195" s="225">
        <v>0</v>
      </c>
      <c r="BC195" s="225">
        <v>0</v>
      </c>
      <c r="BD195" s="225">
        <v>0</v>
      </c>
      <c r="BE195" s="225" t="s">
        <v>2514</v>
      </c>
    </row>
    <row r="196" spans="1:57" x14ac:dyDescent="0.25">
      <c r="A196" t="str">
        <f t="shared" si="3"/>
        <v>001000181</v>
      </c>
      <c r="B196" s="225" t="s">
        <v>2772</v>
      </c>
      <c r="C196" s="225" t="s">
        <v>2166</v>
      </c>
      <c r="D196" s="225" t="s">
        <v>2167</v>
      </c>
      <c r="E196" s="225" t="s">
        <v>2168</v>
      </c>
      <c r="F196" s="225" t="s">
        <v>2515</v>
      </c>
      <c r="G196" s="225">
        <v>0</v>
      </c>
      <c r="H196" s="225">
        <v>0</v>
      </c>
      <c r="I196" s="225">
        <v>0</v>
      </c>
      <c r="J196" s="225"/>
      <c r="K196" s="225"/>
      <c r="L196" s="225"/>
      <c r="M196" s="225"/>
      <c r="N196" s="225"/>
      <c r="O196" s="225"/>
      <c r="P196" s="225"/>
      <c r="Q196" s="225"/>
      <c r="R196" s="225"/>
      <c r="S196" s="225"/>
      <c r="T196" s="225"/>
      <c r="U196" s="225"/>
      <c r="V196" s="225"/>
      <c r="W196" s="225"/>
      <c r="X196" s="225"/>
      <c r="Y196" s="225"/>
      <c r="Z196" s="225"/>
      <c r="AA196" s="225"/>
      <c r="AB196" s="225">
        <v>0</v>
      </c>
      <c r="AC196" s="225">
        <v>0</v>
      </c>
      <c r="AD196" s="225">
        <v>0</v>
      </c>
      <c r="AE196" s="225">
        <v>0</v>
      </c>
      <c r="AF196" s="225">
        <v>0</v>
      </c>
      <c r="AG196" s="225">
        <v>0</v>
      </c>
      <c r="AH196" s="225">
        <v>0</v>
      </c>
      <c r="AI196" s="225">
        <v>0</v>
      </c>
      <c r="AJ196" s="225">
        <v>0</v>
      </c>
      <c r="AK196" s="225">
        <v>0</v>
      </c>
      <c r="AL196" s="225">
        <v>0</v>
      </c>
      <c r="AM196" s="225">
        <v>0</v>
      </c>
      <c r="AN196" s="225">
        <v>0</v>
      </c>
      <c r="AO196" s="225">
        <v>0</v>
      </c>
      <c r="AP196" s="225">
        <v>0</v>
      </c>
      <c r="AQ196" s="225">
        <v>0</v>
      </c>
      <c r="AR196" s="225">
        <v>0</v>
      </c>
      <c r="AS196" s="225">
        <v>0</v>
      </c>
      <c r="AT196" s="225">
        <v>0</v>
      </c>
      <c r="AU196" s="225">
        <v>0</v>
      </c>
      <c r="AV196" s="225">
        <v>0</v>
      </c>
      <c r="AW196" s="225">
        <v>0</v>
      </c>
      <c r="AX196" s="225">
        <v>0</v>
      </c>
      <c r="AY196" s="225">
        <v>0</v>
      </c>
      <c r="AZ196" s="225">
        <v>0</v>
      </c>
      <c r="BA196" s="225">
        <v>0</v>
      </c>
      <c r="BB196" s="225">
        <v>0</v>
      </c>
      <c r="BC196" s="225">
        <v>0</v>
      </c>
      <c r="BD196" s="225">
        <v>0</v>
      </c>
      <c r="BE196" s="225" t="s">
        <v>2516</v>
      </c>
    </row>
    <row r="197" spans="1:57" x14ac:dyDescent="0.25">
      <c r="A197" t="str">
        <f t="shared" si="3"/>
        <v>001000182</v>
      </c>
      <c r="B197" s="225" t="s">
        <v>2772</v>
      </c>
      <c r="C197" s="225" t="s">
        <v>2166</v>
      </c>
      <c r="D197" s="225" t="s">
        <v>2167</v>
      </c>
      <c r="E197" s="225" t="s">
        <v>2168</v>
      </c>
      <c r="F197" s="225" t="s">
        <v>2517</v>
      </c>
      <c r="G197" s="225">
        <v>0</v>
      </c>
      <c r="H197" s="225">
        <v>0</v>
      </c>
      <c r="I197" s="225">
        <v>0</v>
      </c>
      <c r="J197" s="225"/>
      <c r="K197" s="225"/>
      <c r="L197" s="225"/>
      <c r="M197" s="225"/>
      <c r="N197" s="225"/>
      <c r="O197" s="225"/>
      <c r="P197" s="225"/>
      <c r="Q197" s="225"/>
      <c r="R197" s="225"/>
      <c r="S197" s="225"/>
      <c r="T197" s="225"/>
      <c r="U197" s="225"/>
      <c r="V197" s="225"/>
      <c r="W197" s="225"/>
      <c r="X197" s="225"/>
      <c r="Y197" s="225"/>
      <c r="Z197" s="225"/>
      <c r="AA197" s="225"/>
      <c r="AB197" s="225">
        <v>0</v>
      </c>
      <c r="AC197" s="225">
        <v>0</v>
      </c>
      <c r="AD197" s="225">
        <v>0</v>
      </c>
      <c r="AE197" s="225">
        <v>0</v>
      </c>
      <c r="AF197" s="225">
        <v>0</v>
      </c>
      <c r="AG197" s="225">
        <v>0</v>
      </c>
      <c r="AH197" s="225">
        <v>0</v>
      </c>
      <c r="AI197" s="225">
        <v>0</v>
      </c>
      <c r="AJ197" s="225">
        <v>0</v>
      </c>
      <c r="AK197" s="225">
        <v>0</v>
      </c>
      <c r="AL197" s="225">
        <v>0</v>
      </c>
      <c r="AM197" s="225">
        <v>0</v>
      </c>
      <c r="AN197" s="225">
        <v>0</v>
      </c>
      <c r="AO197" s="225">
        <v>0</v>
      </c>
      <c r="AP197" s="225">
        <v>0</v>
      </c>
      <c r="AQ197" s="225">
        <v>0</v>
      </c>
      <c r="AR197" s="225">
        <v>0</v>
      </c>
      <c r="AS197" s="225">
        <v>0</v>
      </c>
      <c r="AT197" s="225">
        <v>0</v>
      </c>
      <c r="AU197" s="225">
        <v>0</v>
      </c>
      <c r="AV197" s="225">
        <v>0</v>
      </c>
      <c r="AW197" s="225">
        <v>0</v>
      </c>
      <c r="AX197" s="225">
        <v>0</v>
      </c>
      <c r="AY197" s="225">
        <v>0</v>
      </c>
      <c r="AZ197" s="225">
        <v>0</v>
      </c>
      <c r="BA197" s="225">
        <v>0</v>
      </c>
      <c r="BB197" s="225">
        <v>0</v>
      </c>
      <c r="BC197" s="225">
        <v>0</v>
      </c>
      <c r="BD197" s="225">
        <v>0</v>
      </c>
      <c r="BE197" s="225" t="s">
        <v>577</v>
      </c>
    </row>
    <row r="198" spans="1:57" x14ac:dyDescent="0.25">
      <c r="A198" t="str">
        <f t="shared" si="3"/>
        <v>001000183</v>
      </c>
      <c r="B198" s="225" t="s">
        <v>2772</v>
      </c>
      <c r="C198" s="225" t="s">
        <v>2166</v>
      </c>
      <c r="D198" s="225" t="s">
        <v>2167</v>
      </c>
      <c r="E198" s="225" t="s">
        <v>2168</v>
      </c>
      <c r="F198" s="225" t="s">
        <v>2518</v>
      </c>
      <c r="G198" s="225">
        <v>0</v>
      </c>
      <c r="H198" s="225">
        <v>0</v>
      </c>
      <c r="I198" s="225">
        <v>0</v>
      </c>
      <c r="J198" s="225"/>
      <c r="K198" s="225"/>
      <c r="L198" s="225"/>
      <c r="M198" s="225"/>
      <c r="N198" s="225"/>
      <c r="O198" s="225"/>
      <c r="P198" s="225"/>
      <c r="Q198" s="225"/>
      <c r="R198" s="225"/>
      <c r="S198" s="225"/>
      <c r="T198" s="225"/>
      <c r="U198" s="225"/>
      <c r="V198" s="225"/>
      <c r="W198" s="225"/>
      <c r="X198" s="225"/>
      <c r="Y198" s="225"/>
      <c r="Z198" s="225"/>
      <c r="AA198" s="225"/>
      <c r="AB198" s="225">
        <v>0</v>
      </c>
      <c r="AC198" s="225">
        <v>0</v>
      </c>
      <c r="AD198" s="225">
        <v>0</v>
      </c>
      <c r="AE198" s="225">
        <v>0</v>
      </c>
      <c r="AF198" s="225">
        <v>0</v>
      </c>
      <c r="AG198" s="225">
        <v>0</v>
      </c>
      <c r="AH198" s="225">
        <v>0</v>
      </c>
      <c r="AI198" s="225">
        <v>0</v>
      </c>
      <c r="AJ198" s="225">
        <v>0</v>
      </c>
      <c r="AK198" s="225">
        <v>0</v>
      </c>
      <c r="AL198" s="225">
        <v>0</v>
      </c>
      <c r="AM198" s="225">
        <v>0</v>
      </c>
      <c r="AN198" s="225">
        <v>0</v>
      </c>
      <c r="AO198" s="225">
        <v>0</v>
      </c>
      <c r="AP198" s="225">
        <v>0</v>
      </c>
      <c r="AQ198" s="225">
        <v>0</v>
      </c>
      <c r="AR198" s="225">
        <v>0</v>
      </c>
      <c r="AS198" s="225">
        <v>0</v>
      </c>
      <c r="AT198" s="225">
        <v>0</v>
      </c>
      <c r="AU198" s="225">
        <v>0</v>
      </c>
      <c r="AV198" s="225">
        <v>0</v>
      </c>
      <c r="AW198" s="225">
        <v>0</v>
      </c>
      <c r="AX198" s="225">
        <v>0</v>
      </c>
      <c r="AY198" s="225">
        <v>0</v>
      </c>
      <c r="AZ198" s="225">
        <v>0</v>
      </c>
      <c r="BA198" s="225">
        <v>0</v>
      </c>
      <c r="BB198" s="225">
        <v>0</v>
      </c>
      <c r="BC198" s="225">
        <v>0</v>
      </c>
      <c r="BD198" s="225">
        <v>0</v>
      </c>
      <c r="BE198" s="225" t="s">
        <v>2519</v>
      </c>
    </row>
    <row r="199" spans="1:57" x14ac:dyDescent="0.25">
      <c r="A199" t="str">
        <f t="shared" si="3"/>
        <v>001000184</v>
      </c>
      <c r="B199" s="225" t="s">
        <v>2772</v>
      </c>
      <c r="C199" s="225" t="s">
        <v>2166</v>
      </c>
      <c r="D199" s="225" t="s">
        <v>2167</v>
      </c>
      <c r="E199" s="225" t="s">
        <v>2168</v>
      </c>
      <c r="F199" s="225" t="s">
        <v>2520</v>
      </c>
      <c r="G199" s="225">
        <v>0</v>
      </c>
      <c r="H199" s="225">
        <v>0</v>
      </c>
      <c r="I199" s="225">
        <v>0</v>
      </c>
      <c r="J199" s="225"/>
      <c r="K199" s="225"/>
      <c r="L199" s="225"/>
      <c r="M199" s="225"/>
      <c r="N199" s="225"/>
      <c r="O199" s="225"/>
      <c r="P199" s="225"/>
      <c r="Q199" s="225"/>
      <c r="R199" s="225"/>
      <c r="S199" s="225"/>
      <c r="T199" s="225"/>
      <c r="U199" s="225"/>
      <c r="V199" s="225"/>
      <c r="W199" s="225"/>
      <c r="X199" s="225"/>
      <c r="Y199" s="225"/>
      <c r="Z199" s="225"/>
      <c r="AA199" s="225"/>
      <c r="AB199" s="225">
        <v>0</v>
      </c>
      <c r="AC199" s="225">
        <v>0</v>
      </c>
      <c r="AD199" s="225">
        <v>0</v>
      </c>
      <c r="AE199" s="225">
        <v>0</v>
      </c>
      <c r="AF199" s="225">
        <v>0</v>
      </c>
      <c r="AG199" s="225">
        <v>0</v>
      </c>
      <c r="AH199" s="225">
        <v>0</v>
      </c>
      <c r="AI199" s="225">
        <v>0</v>
      </c>
      <c r="AJ199" s="225">
        <v>0</v>
      </c>
      <c r="AK199" s="225">
        <v>0</v>
      </c>
      <c r="AL199" s="225">
        <v>0</v>
      </c>
      <c r="AM199" s="225">
        <v>0</v>
      </c>
      <c r="AN199" s="225">
        <v>0</v>
      </c>
      <c r="AO199" s="225">
        <v>0</v>
      </c>
      <c r="AP199" s="225">
        <v>0</v>
      </c>
      <c r="AQ199" s="225">
        <v>0</v>
      </c>
      <c r="AR199" s="225">
        <v>0</v>
      </c>
      <c r="AS199" s="225">
        <v>0</v>
      </c>
      <c r="AT199" s="225">
        <v>0</v>
      </c>
      <c r="AU199" s="225">
        <v>0</v>
      </c>
      <c r="AV199" s="225">
        <v>0</v>
      </c>
      <c r="AW199" s="225">
        <v>0</v>
      </c>
      <c r="AX199" s="225">
        <v>0</v>
      </c>
      <c r="AY199" s="225">
        <v>0</v>
      </c>
      <c r="AZ199" s="225">
        <v>0</v>
      </c>
      <c r="BA199" s="225">
        <v>0</v>
      </c>
      <c r="BB199" s="225">
        <v>0</v>
      </c>
      <c r="BC199" s="225">
        <v>0</v>
      </c>
      <c r="BD199" s="225">
        <v>0</v>
      </c>
      <c r="BE199" s="225" t="s">
        <v>2521</v>
      </c>
    </row>
    <row r="200" spans="1:57" x14ac:dyDescent="0.25">
      <c r="A200" t="str">
        <f t="shared" si="3"/>
        <v>001000185</v>
      </c>
      <c r="B200" s="225" t="s">
        <v>2772</v>
      </c>
      <c r="C200" s="225" t="s">
        <v>2166</v>
      </c>
      <c r="D200" s="225" t="s">
        <v>2167</v>
      </c>
      <c r="E200" s="225" t="s">
        <v>2168</v>
      </c>
      <c r="F200" s="225" t="s">
        <v>2522</v>
      </c>
      <c r="G200" s="225">
        <v>0</v>
      </c>
      <c r="H200" s="225">
        <v>0</v>
      </c>
      <c r="I200" s="225">
        <v>0</v>
      </c>
      <c r="J200" s="225"/>
      <c r="K200" s="225"/>
      <c r="L200" s="225"/>
      <c r="M200" s="225"/>
      <c r="N200" s="225"/>
      <c r="O200" s="225"/>
      <c r="P200" s="225"/>
      <c r="Q200" s="225"/>
      <c r="R200" s="225"/>
      <c r="S200" s="225"/>
      <c r="T200" s="225"/>
      <c r="U200" s="225"/>
      <c r="V200" s="225"/>
      <c r="W200" s="225"/>
      <c r="X200" s="225"/>
      <c r="Y200" s="225"/>
      <c r="Z200" s="225"/>
      <c r="AA200" s="225"/>
      <c r="AB200" s="225">
        <v>0</v>
      </c>
      <c r="AC200" s="225">
        <v>0</v>
      </c>
      <c r="AD200" s="225">
        <v>0</v>
      </c>
      <c r="AE200" s="225">
        <v>0</v>
      </c>
      <c r="AF200" s="225">
        <v>0</v>
      </c>
      <c r="AG200" s="225">
        <v>0</v>
      </c>
      <c r="AH200" s="225">
        <v>0</v>
      </c>
      <c r="AI200" s="225">
        <v>0</v>
      </c>
      <c r="AJ200" s="225">
        <v>0</v>
      </c>
      <c r="AK200" s="225">
        <v>0</v>
      </c>
      <c r="AL200" s="225">
        <v>0</v>
      </c>
      <c r="AM200" s="225">
        <v>0</v>
      </c>
      <c r="AN200" s="225">
        <v>0</v>
      </c>
      <c r="AO200" s="225">
        <v>0</v>
      </c>
      <c r="AP200" s="225">
        <v>0</v>
      </c>
      <c r="AQ200" s="225">
        <v>0</v>
      </c>
      <c r="AR200" s="225">
        <v>0</v>
      </c>
      <c r="AS200" s="225">
        <v>0</v>
      </c>
      <c r="AT200" s="225">
        <v>0</v>
      </c>
      <c r="AU200" s="225">
        <v>0</v>
      </c>
      <c r="AV200" s="225">
        <v>0</v>
      </c>
      <c r="AW200" s="225">
        <v>0</v>
      </c>
      <c r="AX200" s="225">
        <v>0</v>
      </c>
      <c r="AY200" s="225">
        <v>0</v>
      </c>
      <c r="AZ200" s="225">
        <v>0</v>
      </c>
      <c r="BA200" s="225">
        <v>0</v>
      </c>
      <c r="BB200" s="225">
        <v>0</v>
      </c>
      <c r="BC200" s="225">
        <v>0</v>
      </c>
      <c r="BD200" s="225">
        <v>0</v>
      </c>
      <c r="BE200" s="225" t="s">
        <v>2523</v>
      </c>
    </row>
    <row r="201" spans="1:57" x14ac:dyDescent="0.25">
      <c r="A201" t="str">
        <f t="shared" si="3"/>
        <v>001000186</v>
      </c>
      <c r="B201" s="225" t="s">
        <v>2772</v>
      </c>
      <c r="C201" s="225" t="s">
        <v>2166</v>
      </c>
      <c r="D201" s="225" t="s">
        <v>2167</v>
      </c>
      <c r="E201" s="225" t="s">
        <v>2168</v>
      </c>
      <c r="F201" s="225" t="s">
        <v>2524</v>
      </c>
      <c r="G201" s="225">
        <v>0</v>
      </c>
      <c r="H201" s="225">
        <v>0</v>
      </c>
      <c r="I201" s="225">
        <v>0</v>
      </c>
      <c r="J201" s="225"/>
      <c r="K201" s="225"/>
      <c r="L201" s="225"/>
      <c r="M201" s="225"/>
      <c r="N201" s="225"/>
      <c r="O201" s="225"/>
      <c r="P201" s="225"/>
      <c r="Q201" s="225"/>
      <c r="R201" s="225"/>
      <c r="S201" s="225"/>
      <c r="T201" s="225"/>
      <c r="U201" s="225"/>
      <c r="V201" s="225"/>
      <c r="W201" s="225"/>
      <c r="X201" s="225"/>
      <c r="Y201" s="225"/>
      <c r="Z201" s="225"/>
      <c r="AA201" s="225"/>
      <c r="AB201" s="225">
        <v>0</v>
      </c>
      <c r="AC201" s="225">
        <v>0</v>
      </c>
      <c r="AD201" s="225">
        <v>0</v>
      </c>
      <c r="AE201" s="225">
        <v>0</v>
      </c>
      <c r="AF201" s="225">
        <v>0</v>
      </c>
      <c r="AG201" s="225">
        <v>0</v>
      </c>
      <c r="AH201" s="225">
        <v>0</v>
      </c>
      <c r="AI201" s="225">
        <v>0</v>
      </c>
      <c r="AJ201" s="225">
        <v>0</v>
      </c>
      <c r="AK201" s="225">
        <v>0</v>
      </c>
      <c r="AL201" s="225">
        <v>0</v>
      </c>
      <c r="AM201" s="225">
        <v>0</v>
      </c>
      <c r="AN201" s="225">
        <v>0</v>
      </c>
      <c r="AO201" s="225">
        <v>0</v>
      </c>
      <c r="AP201" s="225">
        <v>0</v>
      </c>
      <c r="AQ201" s="225">
        <v>0</v>
      </c>
      <c r="AR201" s="225">
        <v>0</v>
      </c>
      <c r="AS201" s="225">
        <v>0</v>
      </c>
      <c r="AT201" s="225">
        <v>0</v>
      </c>
      <c r="AU201" s="225">
        <v>0</v>
      </c>
      <c r="AV201" s="225">
        <v>0</v>
      </c>
      <c r="AW201" s="225">
        <v>0</v>
      </c>
      <c r="AX201" s="225">
        <v>0</v>
      </c>
      <c r="AY201" s="225">
        <v>0</v>
      </c>
      <c r="AZ201" s="225">
        <v>0</v>
      </c>
      <c r="BA201" s="225">
        <v>0</v>
      </c>
      <c r="BB201" s="225">
        <v>0</v>
      </c>
      <c r="BC201" s="225">
        <v>0</v>
      </c>
      <c r="BD201" s="225">
        <v>0</v>
      </c>
      <c r="BE201" s="225" t="s">
        <v>2525</v>
      </c>
    </row>
    <row r="202" spans="1:57" x14ac:dyDescent="0.25">
      <c r="A202" t="str">
        <f t="shared" si="3"/>
        <v>001000187</v>
      </c>
      <c r="B202" s="225" t="s">
        <v>2772</v>
      </c>
      <c r="C202" s="225" t="s">
        <v>2166</v>
      </c>
      <c r="D202" s="225" t="s">
        <v>2167</v>
      </c>
      <c r="E202" s="225" t="s">
        <v>2168</v>
      </c>
      <c r="F202" s="225" t="s">
        <v>2526</v>
      </c>
      <c r="G202" s="225">
        <v>0</v>
      </c>
      <c r="H202" s="225">
        <v>0</v>
      </c>
      <c r="I202" s="225">
        <v>0</v>
      </c>
      <c r="J202" s="225"/>
      <c r="K202" s="225"/>
      <c r="L202" s="225"/>
      <c r="M202" s="225"/>
      <c r="N202" s="225"/>
      <c r="O202" s="225"/>
      <c r="P202" s="225"/>
      <c r="Q202" s="225"/>
      <c r="R202" s="225"/>
      <c r="S202" s="225"/>
      <c r="T202" s="225"/>
      <c r="U202" s="225"/>
      <c r="V202" s="225"/>
      <c r="W202" s="225"/>
      <c r="X202" s="225"/>
      <c r="Y202" s="225"/>
      <c r="Z202" s="225"/>
      <c r="AA202" s="225"/>
      <c r="AB202" s="225">
        <v>0</v>
      </c>
      <c r="AC202" s="225">
        <v>0</v>
      </c>
      <c r="AD202" s="225">
        <v>0</v>
      </c>
      <c r="AE202" s="225">
        <v>0</v>
      </c>
      <c r="AF202" s="225">
        <v>0</v>
      </c>
      <c r="AG202" s="225">
        <v>0</v>
      </c>
      <c r="AH202" s="225">
        <v>0</v>
      </c>
      <c r="AI202" s="225">
        <v>0</v>
      </c>
      <c r="AJ202" s="225">
        <v>0</v>
      </c>
      <c r="AK202" s="225">
        <v>0</v>
      </c>
      <c r="AL202" s="225">
        <v>0</v>
      </c>
      <c r="AM202" s="225">
        <v>0</v>
      </c>
      <c r="AN202" s="225">
        <v>0</v>
      </c>
      <c r="AO202" s="225">
        <v>0</v>
      </c>
      <c r="AP202" s="225">
        <v>0</v>
      </c>
      <c r="AQ202" s="225">
        <v>0</v>
      </c>
      <c r="AR202" s="225">
        <v>0</v>
      </c>
      <c r="AS202" s="225">
        <v>0</v>
      </c>
      <c r="AT202" s="225">
        <v>0</v>
      </c>
      <c r="AU202" s="225">
        <v>0</v>
      </c>
      <c r="AV202" s="225">
        <v>0</v>
      </c>
      <c r="AW202" s="225">
        <v>0</v>
      </c>
      <c r="AX202" s="225">
        <v>0</v>
      </c>
      <c r="AY202" s="225">
        <v>0</v>
      </c>
      <c r="AZ202" s="225">
        <v>0</v>
      </c>
      <c r="BA202" s="225">
        <v>0</v>
      </c>
      <c r="BB202" s="225">
        <v>0</v>
      </c>
      <c r="BC202" s="225">
        <v>0</v>
      </c>
      <c r="BD202" s="225">
        <v>0</v>
      </c>
      <c r="BE202" s="225" t="s">
        <v>582</v>
      </c>
    </row>
    <row r="203" spans="1:57" x14ac:dyDescent="0.25">
      <c r="A203" t="str">
        <f t="shared" si="3"/>
        <v>001000188</v>
      </c>
      <c r="B203" s="225" t="s">
        <v>2772</v>
      </c>
      <c r="C203" s="225" t="s">
        <v>2166</v>
      </c>
      <c r="D203" s="225" t="s">
        <v>2167</v>
      </c>
      <c r="E203" s="225" t="s">
        <v>2168</v>
      </c>
      <c r="F203" s="225" t="s">
        <v>2527</v>
      </c>
      <c r="G203" s="225">
        <v>0</v>
      </c>
      <c r="H203" s="225">
        <v>0</v>
      </c>
      <c r="I203" s="225">
        <v>0</v>
      </c>
      <c r="J203" s="225"/>
      <c r="K203" s="225"/>
      <c r="L203" s="225"/>
      <c r="M203" s="225"/>
      <c r="N203" s="225"/>
      <c r="O203" s="225"/>
      <c r="P203" s="225"/>
      <c r="Q203" s="225"/>
      <c r="R203" s="225"/>
      <c r="S203" s="225"/>
      <c r="T203" s="225"/>
      <c r="U203" s="225"/>
      <c r="V203" s="225"/>
      <c r="W203" s="225"/>
      <c r="X203" s="225"/>
      <c r="Y203" s="225"/>
      <c r="Z203" s="225"/>
      <c r="AA203" s="225"/>
      <c r="AB203" s="225">
        <v>0</v>
      </c>
      <c r="AC203" s="225">
        <v>0</v>
      </c>
      <c r="AD203" s="225">
        <v>0</v>
      </c>
      <c r="AE203" s="225">
        <v>0</v>
      </c>
      <c r="AF203" s="225">
        <v>0</v>
      </c>
      <c r="AG203" s="225">
        <v>0</v>
      </c>
      <c r="AH203" s="225">
        <v>0</v>
      </c>
      <c r="AI203" s="225">
        <v>0</v>
      </c>
      <c r="AJ203" s="225">
        <v>0</v>
      </c>
      <c r="AK203" s="225">
        <v>0</v>
      </c>
      <c r="AL203" s="225">
        <v>0</v>
      </c>
      <c r="AM203" s="225">
        <v>0</v>
      </c>
      <c r="AN203" s="225">
        <v>0</v>
      </c>
      <c r="AO203" s="225">
        <v>0</v>
      </c>
      <c r="AP203" s="225">
        <v>0</v>
      </c>
      <c r="AQ203" s="225">
        <v>0</v>
      </c>
      <c r="AR203" s="225">
        <v>0</v>
      </c>
      <c r="AS203" s="225">
        <v>0</v>
      </c>
      <c r="AT203" s="225">
        <v>0</v>
      </c>
      <c r="AU203" s="225">
        <v>0</v>
      </c>
      <c r="AV203" s="225">
        <v>0</v>
      </c>
      <c r="AW203" s="225">
        <v>0</v>
      </c>
      <c r="AX203" s="225">
        <v>0</v>
      </c>
      <c r="AY203" s="225">
        <v>0</v>
      </c>
      <c r="AZ203" s="225">
        <v>0</v>
      </c>
      <c r="BA203" s="225">
        <v>0</v>
      </c>
      <c r="BB203" s="225">
        <v>0</v>
      </c>
      <c r="BC203" s="225">
        <v>0</v>
      </c>
      <c r="BD203" s="225">
        <v>0</v>
      </c>
      <c r="BE203" s="225" t="s">
        <v>583</v>
      </c>
    </row>
    <row r="204" spans="1:57" x14ac:dyDescent="0.25">
      <c r="A204" t="str">
        <f t="shared" si="3"/>
        <v>001000189</v>
      </c>
      <c r="B204" s="225" t="s">
        <v>2772</v>
      </c>
      <c r="C204" s="225" t="s">
        <v>2166</v>
      </c>
      <c r="D204" s="225" t="s">
        <v>2167</v>
      </c>
      <c r="E204" s="225" t="s">
        <v>2168</v>
      </c>
      <c r="F204" s="225" t="s">
        <v>2528</v>
      </c>
      <c r="G204" s="225">
        <v>0</v>
      </c>
      <c r="H204" s="225">
        <v>0</v>
      </c>
      <c r="I204" s="225">
        <v>0</v>
      </c>
      <c r="J204" s="225"/>
      <c r="K204" s="225"/>
      <c r="L204" s="225"/>
      <c r="M204" s="225"/>
      <c r="N204" s="225"/>
      <c r="O204" s="225"/>
      <c r="P204" s="225"/>
      <c r="Q204" s="225"/>
      <c r="R204" s="225"/>
      <c r="S204" s="225"/>
      <c r="T204" s="225"/>
      <c r="U204" s="225"/>
      <c r="V204" s="225"/>
      <c r="W204" s="225"/>
      <c r="X204" s="225"/>
      <c r="Y204" s="225"/>
      <c r="Z204" s="225"/>
      <c r="AA204" s="225"/>
      <c r="AB204" s="225">
        <v>0</v>
      </c>
      <c r="AC204" s="225">
        <v>0</v>
      </c>
      <c r="AD204" s="225">
        <v>0</v>
      </c>
      <c r="AE204" s="225">
        <v>0</v>
      </c>
      <c r="AF204" s="225">
        <v>0</v>
      </c>
      <c r="AG204" s="225">
        <v>0</v>
      </c>
      <c r="AH204" s="225">
        <v>0</v>
      </c>
      <c r="AI204" s="225">
        <v>0</v>
      </c>
      <c r="AJ204" s="225">
        <v>0</v>
      </c>
      <c r="AK204" s="225">
        <v>0</v>
      </c>
      <c r="AL204" s="225">
        <v>0</v>
      </c>
      <c r="AM204" s="225">
        <v>0</v>
      </c>
      <c r="AN204" s="225">
        <v>0</v>
      </c>
      <c r="AO204" s="225">
        <v>0</v>
      </c>
      <c r="AP204" s="225">
        <v>0</v>
      </c>
      <c r="AQ204" s="225">
        <v>0</v>
      </c>
      <c r="AR204" s="225">
        <v>0</v>
      </c>
      <c r="AS204" s="225">
        <v>0</v>
      </c>
      <c r="AT204" s="225">
        <v>0</v>
      </c>
      <c r="AU204" s="225">
        <v>0</v>
      </c>
      <c r="AV204" s="225">
        <v>0</v>
      </c>
      <c r="AW204" s="225">
        <v>0</v>
      </c>
      <c r="AX204" s="225">
        <v>0</v>
      </c>
      <c r="AY204" s="225">
        <v>0</v>
      </c>
      <c r="AZ204" s="225">
        <v>0</v>
      </c>
      <c r="BA204" s="225">
        <v>0</v>
      </c>
      <c r="BB204" s="225">
        <v>0</v>
      </c>
      <c r="BC204" s="225">
        <v>0</v>
      </c>
      <c r="BD204" s="225">
        <v>0</v>
      </c>
      <c r="BE204" s="225" t="s">
        <v>584</v>
      </c>
    </row>
    <row r="205" spans="1:57" x14ac:dyDescent="0.25">
      <c r="A205" t="str">
        <f t="shared" si="3"/>
        <v>001000190</v>
      </c>
      <c r="B205" s="225" t="s">
        <v>2772</v>
      </c>
      <c r="C205" s="225" t="s">
        <v>2166</v>
      </c>
      <c r="D205" s="225" t="s">
        <v>2167</v>
      </c>
      <c r="E205" s="225" t="s">
        <v>2168</v>
      </c>
      <c r="F205" s="225" t="s">
        <v>2529</v>
      </c>
      <c r="G205" s="225">
        <v>0</v>
      </c>
      <c r="H205" s="225">
        <v>0</v>
      </c>
      <c r="I205" s="225">
        <v>0</v>
      </c>
      <c r="J205" s="225"/>
      <c r="K205" s="225"/>
      <c r="L205" s="225"/>
      <c r="M205" s="225"/>
      <c r="N205" s="225"/>
      <c r="O205" s="225"/>
      <c r="P205" s="225"/>
      <c r="Q205" s="225"/>
      <c r="R205" s="225"/>
      <c r="S205" s="225"/>
      <c r="T205" s="225"/>
      <c r="U205" s="225"/>
      <c r="V205" s="225"/>
      <c r="W205" s="225"/>
      <c r="X205" s="225"/>
      <c r="Y205" s="225"/>
      <c r="Z205" s="225"/>
      <c r="AA205" s="225"/>
      <c r="AB205" s="225">
        <v>0</v>
      </c>
      <c r="AC205" s="225">
        <v>0</v>
      </c>
      <c r="AD205" s="225">
        <v>0</v>
      </c>
      <c r="AE205" s="225">
        <v>0</v>
      </c>
      <c r="AF205" s="225">
        <v>0</v>
      </c>
      <c r="AG205" s="225">
        <v>0</v>
      </c>
      <c r="AH205" s="225">
        <v>0</v>
      </c>
      <c r="AI205" s="225">
        <v>0</v>
      </c>
      <c r="AJ205" s="225">
        <v>0</v>
      </c>
      <c r="AK205" s="225">
        <v>0</v>
      </c>
      <c r="AL205" s="225">
        <v>0</v>
      </c>
      <c r="AM205" s="225">
        <v>0</v>
      </c>
      <c r="AN205" s="225">
        <v>0</v>
      </c>
      <c r="AO205" s="225">
        <v>0</v>
      </c>
      <c r="AP205" s="225">
        <v>0</v>
      </c>
      <c r="AQ205" s="225">
        <v>0</v>
      </c>
      <c r="AR205" s="225">
        <v>0</v>
      </c>
      <c r="AS205" s="225">
        <v>0</v>
      </c>
      <c r="AT205" s="225">
        <v>0</v>
      </c>
      <c r="AU205" s="225">
        <v>0</v>
      </c>
      <c r="AV205" s="225">
        <v>0</v>
      </c>
      <c r="AW205" s="225">
        <v>0</v>
      </c>
      <c r="AX205" s="225">
        <v>0</v>
      </c>
      <c r="AY205" s="225">
        <v>0</v>
      </c>
      <c r="AZ205" s="225">
        <v>0</v>
      </c>
      <c r="BA205" s="225">
        <v>0</v>
      </c>
      <c r="BB205" s="225">
        <v>0</v>
      </c>
      <c r="BC205" s="225">
        <v>0</v>
      </c>
      <c r="BD205" s="225">
        <v>0</v>
      </c>
      <c r="BE205" s="225" t="s">
        <v>2530</v>
      </c>
    </row>
    <row r="206" spans="1:57" x14ac:dyDescent="0.25">
      <c r="A206" t="str">
        <f t="shared" si="3"/>
        <v>001000200</v>
      </c>
      <c r="B206" s="225" t="s">
        <v>2772</v>
      </c>
      <c r="C206" s="225" t="s">
        <v>2166</v>
      </c>
      <c r="D206" s="225" t="s">
        <v>2167</v>
      </c>
      <c r="E206" s="225" t="s">
        <v>2168</v>
      </c>
      <c r="F206" s="225" t="s">
        <v>2531</v>
      </c>
      <c r="G206" s="225">
        <v>0</v>
      </c>
      <c r="H206" s="225">
        <v>0</v>
      </c>
      <c r="I206" s="225">
        <v>0</v>
      </c>
      <c r="J206" s="225"/>
      <c r="K206" s="225"/>
      <c r="L206" s="225"/>
      <c r="M206" s="225"/>
      <c r="N206" s="225"/>
      <c r="O206" s="225"/>
      <c r="P206" s="225"/>
      <c r="Q206" s="225"/>
      <c r="R206" s="225"/>
      <c r="S206" s="225"/>
      <c r="T206" s="225"/>
      <c r="U206" s="225"/>
      <c r="V206" s="225"/>
      <c r="W206" s="225"/>
      <c r="X206" s="225"/>
      <c r="Y206" s="225"/>
      <c r="Z206" s="225"/>
      <c r="AA206" s="225"/>
      <c r="AB206" s="225">
        <v>0</v>
      </c>
      <c r="AC206" s="225">
        <v>0</v>
      </c>
      <c r="AD206" s="225">
        <v>0</v>
      </c>
      <c r="AE206" s="225">
        <v>0</v>
      </c>
      <c r="AF206" s="225">
        <v>0</v>
      </c>
      <c r="AG206" s="225">
        <v>0</v>
      </c>
      <c r="AH206" s="225">
        <v>0</v>
      </c>
      <c r="AI206" s="225">
        <v>0</v>
      </c>
      <c r="AJ206" s="225">
        <v>0</v>
      </c>
      <c r="AK206" s="225">
        <v>0</v>
      </c>
      <c r="AL206" s="225">
        <v>0</v>
      </c>
      <c r="AM206" s="225">
        <v>0</v>
      </c>
      <c r="AN206" s="225">
        <v>0</v>
      </c>
      <c r="AO206" s="225">
        <v>0</v>
      </c>
      <c r="AP206" s="225">
        <v>0</v>
      </c>
      <c r="AQ206" s="225">
        <v>0</v>
      </c>
      <c r="AR206" s="225">
        <v>0</v>
      </c>
      <c r="AS206" s="225">
        <v>0</v>
      </c>
      <c r="AT206" s="225">
        <v>0</v>
      </c>
      <c r="AU206" s="225">
        <v>0</v>
      </c>
      <c r="AV206" s="225">
        <v>0</v>
      </c>
      <c r="AW206" s="225">
        <v>0</v>
      </c>
      <c r="AX206" s="225">
        <v>0</v>
      </c>
      <c r="AY206" s="225">
        <v>0</v>
      </c>
      <c r="AZ206" s="225">
        <v>0</v>
      </c>
      <c r="BA206" s="225">
        <v>0</v>
      </c>
      <c r="BB206" s="225">
        <v>0</v>
      </c>
      <c r="BC206" s="225">
        <v>0</v>
      </c>
      <c r="BD206" s="225">
        <v>0</v>
      </c>
      <c r="BE206" s="225" t="s">
        <v>2532</v>
      </c>
    </row>
    <row r="207" spans="1:57" x14ac:dyDescent="0.25">
      <c r="A207" t="str">
        <f t="shared" si="3"/>
        <v>001000201</v>
      </c>
      <c r="B207" s="225" t="s">
        <v>2772</v>
      </c>
      <c r="C207" s="225" t="s">
        <v>2166</v>
      </c>
      <c r="D207" s="225" t="s">
        <v>2167</v>
      </c>
      <c r="E207" s="225" t="s">
        <v>2168</v>
      </c>
      <c r="F207" s="225" t="s">
        <v>2533</v>
      </c>
      <c r="G207" s="225">
        <v>0</v>
      </c>
      <c r="H207" s="225">
        <v>0</v>
      </c>
      <c r="I207" s="225">
        <v>0</v>
      </c>
      <c r="J207" s="225"/>
      <c r="K207" s="225"/>
      <c r="L207" s="225"/>
      <c r="M207" s="225"/>
      <c r="N207" s="225"/>
      <c r="O207" s="225"/>
      <c r="P207" s="225"/>
      <c r="Q207" s="225"/>
      <c r="R207" s="225"/>
      <c r="S207" s="225"/>
      <c r="T207" s="225"/>
      <c r="U207" s="225"/>
      <c r="V207" s="225"/>
      <c r="W207" s="225"/>
      <c r="X207" s="225"/>
      <c r="Y207" s="225"/>
      <c r="Z207" s="225"/>
      <c r="AA207" s="225"/>
      <c r="AB207" s="225">
        <v>0</v>
      </c>
      <c r="AC207" s="225">
        <v>0</v>
      </c>
      <c r="AD207" s="225">
        <v>0</v>
      </c>
      <c r="AE207" s="225">
        <v>0</v>
      </c>
      <c r="AF207" s="225">
        <v>0</v>
      </c>
      <c r="AG207" s="225">
        <v>0</v>
      </c>
      <c r="AH207" s="225">
        <v>0</v>
      </c>
      <c r="AI207" s="225">
        <v>0</v>
      </c>
      <c r="AJ207" s="225">
        <v>0</v>
      </c>
      <c r="AK207" s="225">
        <v>0</v>
      </c>
      <c r="AL207" s="225">
        <v>0</v>
      </c>
      <c r="AM207" s="225">
        <v>0</v>
      </c>
      <c r="AN207" s="225">
        <v>0</v>
      </c>
      <c r="AO207" s="225">
        <v>0</v>
      </c>
      <c r="AP207" s="225">
        <v>0</v>
      </c>
      <c r="AQ207" s="225">
        <v>0</v>
      </c>
      <c r="AR207" s="225">
        <v>0</v>
      </c>
      <c r="AS207" s="225">
        <v>0</v>
      </c>
      <c r="AT207" s="225">
        <v>0</v>
      </c>
      <c r="AU207" s="225">
        <v>0</v>
      </c>
      <c r="AV207" s="225">
        <v>0</v>
      </c>
      <c r="AW207" s="225">
        <v>0</v>
      </c>
      <c r="AX207" s="225">
        <v>0</v>
      </c>
      <c r="AY207" s="225">
        <v>0</v>
      </c>
      <c r="AZ207" s="225">
        <v>0</v>
      </c>
      <c r="BA207" s="225">
        <v>0</v>
      </c>
      <c r="BB207" s="225">
        <v>0</v>
      </c>
      <c r="BC207" s="225">
        <v>0</v>
      </c>
      <c r="BD207" s="225">
        <v>0</v>
      </c>
      <c r="BE207" s="225" t="s">
        <v>2534</v>
      </c>
    </row>
    <row r="208" spans="1:57" x14ac:dyDescent="0.25">
      <c r="A208" t="str">
        <f t="shared" si="3"/>
        <v>001000210</v>
      </c>
      <c r="B208" s="225" t="s">
        <v>2772</v>
      </c>
      <c r="C208" s="225" t="s">
        <v>2166</v>
      </c>
      <c r="D208" s="225" t="s">
        <v>2167</v>
      </c>
      <c r="E208" s="225" t="s">
        <v>2168</v>
      </c>
      <c r="F208" s="225" t="s">
        <v>2535</v>
      </c>
      <c r="G208" s="225">
        <v>0</v>
      </c>
      <c r="H208" s="225">
        <v>0</v>
      </c>
      <c r="I208" s="225">
        <v>0</v>
      </c>
      <c r="J208" s="225"/>
      <c r="K208" s="225"/>
      <c r="L208" s="225"/>
      <c r="M208" s="225"/>
      <c r="N208" s="225"/>
      <c r="O208" s="225"/>
      <c r="P208" s="225"/>
      <c r="Q208" s="225"/>
      <c r="R208" s="225"/>
      <c r="S208" s="225"/>
      <c r="T208" s="225"/>
      <c r="U208" s="225"/>
      <c r="V208" s="225"/>
      <c r="W208" s="225"/>
      <c r="X208" s="225"/>
      <c r="Y208" s="225"/>
      <c r="Z208" s="225"/>
      <c r="AA208" s="225"/>
      <c r="AB208" s="225">
        <v>0</v>
      </c>
      <c r="AC208" s="225">
        <v>0</v>
      </c>
      <c r="AD208" s="225">
        <v>0</v>
      </c>
      <c r="AE208" s="225">
        <v>0</v>
      </c>
      <c r="AF208" s="225">
        <v>0</v>
      </c>
      <c r="AG208" s="225">
        <v>0</v>
      </c>
      <c r="AH208" s="225">
        <v>0</v>
      </c>
      <c r="AI208" s="225">
        <v>0</v>
      </c>
      <c r="AJ208" s="225">
        <v>0</v>
      </c>
      <c r="AK208" s="225">
        <v>0</v>
      </c>
      <c r="AL208" s="225">
        <v>0</v>
      </c>
      <c r="AM208" s="225">
        <v>0</v>
      </c>
      <c r="AN208" s="225">
        <v>0</v>
      </c>
      <c r="AO208" s="225">
        <v>0</v>
      </c>
      <c r="AP208" s="225">
        <v>0</v>
      </c>
      <c r="AQ208" s="225">
        <v>0</v>
      </c>
      <c r="AR208" s="225">
        <v>0</v>
      </c>
      <c r="AS208" s="225">
        <v>0</v>
      </c>
      <c r="AT208" s="225">
        <v>0</v>
      </c>
      <c r="AU208" s="225">
        <v>0</v>
      </c>
      <c r="AV208" s="225">
        <v>0</v>
      </c>
      <c r="AW208" s="225">
        <v>0</v>
      </c>
      <c r="AX208" s="225">
        <v>0</v>
      </c>
      <c r="AY208" s="225">
        <v>0</v>
      </c>
      <c r="AZ208" s="225">
        <v>0</v>
      </c>
      <c r="BA208" s="225">
        <v>0</v>
      </c>
      <c r="BB208" s="225">
        <v>0</v>
      </c>
      <c r="BC208" s="225">
        <v>0</v>
      </c>
      <c r="BD208" s="225">
        <v>0</v>
      </c>
      <c r="BE208" s="225" t="s">
        <v>1540</v>
      </c>
    </row>
    <row r="209" spans="1:57" x14ac:dyDescent="0.25">
      <c r="A209" t="str">
        <f t="shared" si="3"/>
        <v>001001001</v>
      </c>
      <c r="B209" s="225" t="s">
        <v>2772</v>
      </c>
      <c r="C209" s="225" t="s">
        <v>2166</v>
      </c>
      <c r="D209" s="225" t="s">
        <v>2167</v>
      </c>
      <c r="E209" s="225" t="s">
        <v>2536</v>
      </c>
      <c r="F209" s="225" t="s">
        <v>2537</v>
      </c>
      <c r="G209" s="225"/>
      <c r="H209" s="225"/>
      <c r="I209" s="225"/>
      <c r="J209" s="225"/>
      <c r="K209" s="225"/>
      <c r="L209" s="225"/>
      <c r="M209" s="225"/>
      <c r="N209" s="225"/>
      <c r="O209" s="225"/>
      <c r="P209" s="225"/>
      <c r="Q209" s="225"/>
      <c r="R209" s="225"/>
      <c r="S209" s="225"/>
      <c r="T209" s="225"/>
      <c r="U209" s="225"/>
      <c r="V209" s="225"/>
      <c r="W209" s="225"/>
      <c r="X209" s="225"/>
      <c r="Y209" s="225"/>
      <c r="Z209" s="225"/>
      <c r="AA209" s="225"/>
      <c r="AB209" s="225">
        <v>0</v>
      </c>
      <c r="AC209" s="225">
        <v>0</v>
      </c>
      <c r="AD209" s="225">
        <v>0</v>
      </c>
      <c r="AE209" s="225">
        <v>0</v>
      </c>
      <c r="AF209" s="225">
        <v>0</v>
      </c>
      <c r="AG209" s="225">
        <v>0</v>
      </c>
      <c r="AH209" s="225">
        <v>0</v>
      </c>
      <c r="AI209" s="225">
        <v>0</v>
      </c>
      <c r="AJ209" s="225">
        <v>0</v>
      </c>
      <c r="AK209" s="225">
        <v>0</v>
      </c>
      <c r="AL209" s="225">
        <v>0</v>
      </c>
      <c r="AM209" s="225">
        <v>0</v>
      </c>
      <c r="AN209" s="225">
        <v>0</v>
      </c>
      <c r="AO209" s="225">
        <v>0</v>
      </c>
      <c r="AP209" s="225">
        <v>0</v>
      </c>
      <c r="AQ209" s="225">
        <v>0</v>
      </c>
      <c r="AR209" s="225">
        <v>0</v>
      </c>
      <c r="AS209" s="225">
        <v>0</v>
      </c>
      <c r="AT209" s="225">
        <v>0</v>
      </c>
      <c r="AU209" s="225">
        <v>0</v>
      </c>
      <c r="AV209" s="225">
        <v>0</v>
      </c>
      <c r="AW209" s="225">
        <v>0</v>
      </c>
      <c r="AX209" s="225">
        <v>0</v>
      </c>
      <c r="AY209" s="225">
        <v>0</v>
      </c>
      <c r="AZ209" s="225">
        <v>0</v>
      </c>
      <c r="BA209" s="225">
        <v>0</v>
      </c>
      <c r="BB209" s="225">
        <v>0</v>
      </c>
      <c r="BC209" s="225">
        <v>0</v>
      </c>
      <c r="BD209" s="225">
        <v>0</v>
      </c>
      <c r="BE209" s="225" t="s">
        <v>2538</v>
      </c>
    </row>
    <row r="210" spans="1:57" x14ac:dyDescent="0.25">
      <c r="A210" t="str">
        <f t="shared" si="3"/>
        <v>001002001</v>
      </c>
      <c r="B210" s="225" t="s">
        <v>2772</v>
      </c>
      <c r="C210" s="225" t="s">
        <v>2166</v>
      </c>
      <c r="D210" s="225" t="s">
        <v>2167</v>
      </c>
      <c r="E210" s="225" t="s">
        <v>2539</v>
      </c>
      <c r="F210" s="225" t="s">
        <v>2537</v>
      </c>
      <c r="G210" s="225"/>
      <c r="H210" s="225"/>
      <c r="I210" s="225"/>
      <c r="J210" s="225"/>
      <c r="K210" s="225"/>
      <c r="L210" s="225"/>
      <c r="M210" s="225"/>
      <c r="N210" s="225"/>
      <c r="O210" s="225"/>
      <c r="P210" s="225"/>
      <c r="Q210" s="225"/>
      <c r="R210" s="225"/>
      <c r="S210" s="225"/>
      <c r="T210" s="225"/>
      <c r="U210" s="225"/>
      <c r="V210" s="225"/>
      <c r="W210" s="225"/>
      <c r="X210" s="225"/>
      <c r="Y210" s="225"/>
      <c r="Z210" s="225"/>
      <c r="AA210" s="225"/>
      <c r="AB210" s="225">
        <v>0</v>
      </c>
      <c r="AC210" s="225">
        <v>0</v>
      </c>
      <c r="AD210" s="225">
        <v>0</v>
      </c>
      <c r="AE210" s="225">
        <v>0</v>
      </c>
      <c r="AF210" s="225">
        <v>0</v>
      </c>
      <c r="AG210" s="225">
        <v>0</v>
      </c>
      <c r="AH210" s="225">
        <v>0</v>
      </c>
      <c r="AI210" s="225">
        <v>0</v>
      </c>
      <c r="AJ210" s="225">
        <v>0</v>
      </c>
      <c r="AK210" s="225">
        <v>0</v>
      </c>
      <c r="AL210" s="225">
        <v>0</v>
      </c>
      <c r="AM210" s="225">
        <v>0</v>
      </c>
      <c r="AN210" s="225">
        <v>0</v>
      </c>
      <c r="AO210" s="225">
        <v>0</v>
      </c>
      <c r="AP210" s="225">
        <v>0</v>
      </c>
      <c r="AQ210" s="225">
        <v>0</v>
      </c>
      <c r="AR210" s="225">
        <v>0</v>
      </c>
      <c r="AS210" s="225">
        <v>0</v>
      </c>
      <c r="AT210" s="225">
        <v>0</v>
      </c>
      <c r="AU210" s="225">
        <v>0</v>
      </c>
      <c r="AV210" s="225">
        <v>0</v>
      </c>
      <c r="AW210" s="225">
        <v>0</v>
      </c>
      <c r="AX210" s="225">
        <v>0</v>
      </c>
      <c r="AY210" s="225">
        <v>0</v>
      </c>
      <c r="AZ210" s="225">
        <v>0</v>
      </c>
      <c r="BA210" s="225">
        <v>0</v>
      </c>
      <c r="BB210" s="225">
        <v>0</v>
      </c>
      <c r="BC210" s="225">
        <v>0</v>
      </c>
      <c r="BD210" s="225">
        <v>0</v>
      </c>
      <c r="BE210" s="225" t="s">
        <v>2538</v>
      </c>
    </row>
    <row r="211" spans="1:57" x14ac:dyDescent="0.25">
      <c r="A211" t="str">
        <f t="shared" si="3"/>
        <v>001003001</v>
      </c>
      <c r="B211" s="225" t="s">
        <v>2772</v>
      </c>
      <c r="C211" s="225" t="s">
        <v>2166</v>
      </c>
      <c r="D211" s="225" t="s">
        <v>2167</v>
      </c>
      <c r="E211" s="225" t="s">
        <v>2540</v>
      </c>
      <c r="F211" s="225" t="s">
        <v>2537</v>
      </c>
      <c r="G211" s="225"/>
      <c r="H211" s="225"/>
      <c r="I211" s="225"/>
      <c r="J211" s="225"/>
      <c r="K211" s="225"/>
      <c r="L211" s="225"/>
      <c r="M211" s="225"/>
      <c r="N211" s="225"/>
      <c r="O211" s="225"/>
      <c r="P211" s="225"/>
      <c r="Q211" s="225"/>
      <c r="R211" s="225"/>
      <c r="S211" s="225"/>
      <c r="T211" s="225"/>
      <c r="U211" s="225"/>
      <c r="V211" s="225"/>
      <c r="W211" s="225"/>
      <c r="X211" s="225"/>
      <c r="Y211" s="225"/>
      <c r="Z211" s="225"/>
      <c r="AA211" s="225"/>
      <c r="AB211" s="225">
        <v>0</v>
      </c>
      <c r="AC211" s="225">
        <v>0</v>
      </c>
      <c r="AD211" s="225">
        <v>0</v>
      </c>
      <c r="AE211" s="225">
        <v>0</v>
      </c>
      <c r="AF211" s="225">
        <v>0</v>
      </c>
      <c r="AG211" s="225">
        <v>0</v>
      </c>
      <c r="AH211" s="225">
        <v>0</v>
      </c>
      <c r="AI211" s="225">
        <v>0</v>
      </c>
      <c r="AJ211" s="225">
        <v>0</v>
      </c>
      <c r="AK211" s="225">
        <v>0</v>
      </c>
      <c r="AL211" s="225">
        <v>0</v>
      </c>
      <c r="AM211" s="225">
        <v>0</v>
      </c>
      <c r="AN211" s="225">
        <v>0</v>
      </c>
      <c r="AO211" s="225">
        <v>0</v>
      </c>
      <c r="AP211" s="225">
        <v>0</v>
      </c>
      <c r="AQ211" s="225">
        <v>0</v>
      </c>
      <c r="AR211" s="225">
        <v>0</v>
      </c>
      <c r="AS211" s="225">
        <v>0</v>
      </c>
      <c r="AT211" s="225">
        <v>0</v>
      </c>
      <c r="AU211" s="225">
        <v>0</v>
      </c>
      <c r="AV211" s="225">
        <v>0</v>
      </c>
      <c r="AW211" s="225">
        <v>0</v>
      </c>
      <c r="AX211" s="225">
        <v>0</v>
      </c>
      <c r="AY211" s="225">
        <v>0</v>
      </c>
      <c r="AZ211" s="225">
        <v>0</v>
      </c>
      <c r="BA211" s="225">
        <v>0</v>
      </c>
      <c r="BB211" s="225">
        <v>0</v>
      </c>
      <c r="BC211" s="225">
        <v>0</v>
      </c>
      <c r="BD211" s="225">
        <v>0</v>
      </c>
      <c r="BE211" s="225" t="s">
        <v>2538</v>
      </c>
    </row>
    <row r="212" spans="1:57" x14ac:dyDescent="0.25">
      <c r="A212" t="str">
        <f t="shared" si="3"/>
        <v>001004001</v>
      </c>
      <c r="B212" s="225" t="s">
        <v>2772</v>
      </c>
      <c r="C212" s="225" t="s">
        <v>2166</v>
      </c>
      <c r="D212" s="225" t="s">
        <v>2167</v>
      </c>
      <c r="E212" s="225" t="s">
        <v>2541</v>
      </c>
      <c r="F212" s="225" t="s">
        <v>2537</v>
      </c>
      <c r="G212" s="225"/>
      <c r="H212" s="225"/>
      <c r="I212" s="225"/>
      <c r="J212" s="225"/>
      <c r="K212" s="225"/>
      <c r="L212" s="225"/>
      <c r="M212" s="225"/>
      <c r="N212" s="225"/>
      <c r="O212" s="225"/>
      <c r="P212" s="225"/>
      <c r="Q212" s="225"/>
      <c r="R212" s="225"/>
      <c r="S212" s="225"/>
      <c r="T212" s="225"/>
      <c r="U212" s="225"/>
      <c r="V212" s="225"/>
      <c r="W212" s="225"/>
      <c r="X212" s="225"/>
      <c r="Y212" s="225"/>
      <c r="Z212" s="225"/>
      <c r="AA212" s="225"/>
      <c r="AB212" s="225">
        <v>0</v>
      </c>
      <c r="AC212" s="225">
        <v>0</v>
      </c>
      <c r="AD212" s="225">
        <v>0</v>
      </c>
      <c r="AE212" s="225">
        <v>0</v>
      </c>
      <c r="AF212" s="225">
        <v>0</v>
      </c>
      <c r="AG212" s="225">
        <v>0</v>
      </c>
      <c r="AH212" s="225">
        <v>0</v>
      </c>
      <c r="AI212" s="225">
        <v>0</v>
      </c>
      <c r="AJ212" s="225">
        <v>0</v>
      </c>
      <c r="AK212" s="225">
        <v>0</v>
      </c>
      <c r="AL212" s="225">
        <v>0</v>
      </c>
      <c r="AM212" s="225">
        <v>0</v>
      </c>
      <c r="AN212" s="225">
        <v>0</v>
      </c>
      <c r="AO212" s="225">
        <v>0</v>
      </c>
      <c r="AP212" s="225">
        <v>0</v>
      </c>
      <c r="AQ212" s="225">
        <v>0</v>
      </c>
      <c r="AR212" s="225">
        <v>0</v>
      </c>
      <c r="AS212" s="225">
        <v>0</v>
      </c>
      <c r="AT212" s="225">
        <v>0</v>
      </c>
      <c r="AU212" s="225">
        <v>0</v>
      </c>
      <c r="AV212" s="225">
        <v>0</v>
      </c>
      <c r="AW212" s="225">
        <v>0</v>
      </c>
      <c r="AX212" s="225">
        <v>0</v>
      </c>
      <c r="AY212" s="225">
        <v>0</v>
      </c>
      <c r="AZ212" s="225">
        <v>0</v>
      </c>
      <c r="BA212" s="225">
        <v>0</v>
      </c>
      <c r="BB212" s="225">
        <v>0</v>
      </c>
      <c r="BC212" s="225">
        <v>0</v>
      </c>
      <c r="BD212" s="225">
        <v>0</v>
      </c>
      <c r="BE212" s="225" t="s">
        <v>2538</v>
      </c>
    </row>
    <row r="213" spans="1:57" x14ac:dyDescent="0.25">
      <c r="A213" t="str">
        <f t="shared" si="3"/>
        <v>001005001</v>
      </c>
      <c r="B213" s="225" t="s">
        <v>2772</v>
      </c>
      <c r="C213" s="225" t="s">
        <v>2166</v>
      </c>
      <c r="D213" s="225" t="s">
        <v>2167</v>
      </c>
      <c r="E213" s="225" t="s">
        <v>2542</v>
      </c>
      <c r="F213" s="225" t="s">
        <v>2537</v>
      </c>
      <c r="G213" s="225"/>
      <c r="H213" s="225"/>
      <c r="I213" s="225"/>
      <c r="J213" s="225"/>
      <c r="K213" s="225"/>
      <c r="L213" s="225"/>
      <c r="M213" s="225"/>
      <c r="N213" s="225"/>
      <c r="O213" s="225"/>
      <c r="P213" s="225"/>
      <c r="Q213" s="225"/>
      <c r="R213" s="225"/>
      <c r="S213" s="225"/>
      <c r="T213" s="225"/>
      <c r="U213" s="225"/>
      <c r="V213" s="225"/>
      <c r="W213" s="225"/>
      <c r="X213" s="225"/>
      <c r="Y213" s="225"/>
      <c r="Z213" s="225"/>
      <c r="AA213" s="225"/>
      <c r="AB213" s="225">
        <v>0</v>
      </c>
      <c r="AC213" s="225">
        <v>0</v>
      </c>
      <c r="AD213" s="225">
        <v>0</v>
      </c>
      <c r="AE213" s="225">
        <v>0</v>
      </c>
      <c r="AF213" s="225">
        <v>0</v>
      </c>
      <c r="AG213" s="225">
        <v>0</v>
      </c>
      <c r="AH213" s="225">
        <v>0</v>
      </c>
      <c r="AI213" s="225">
        <v>0</v>
      </c>
      <c r="AJ213" s="225">
        <v>0</v>
      </c>
      <c r="AK213" s="225">
        <v>0</v>
      </c>
      <c r="AL213" s="225">
        <v>0</v>
      </c>
      <c r="AM213" s="225">
        <v>0</v>
      </c>
      <c r="AN213" s="225">
        <v>0</v>
      </c>
      <c r="AO213" s="225">
        <v>0</v>
      </c>
      <c r="AP213" s="225">
        <v>0</v>
      </c>
      <c r="AQ213" s="225">
        <v>0</v>
      </c>
      <c r="AR213" s="225">
        <v>0</v>
      </c>
      <c r="AS213" s="225">
        <v>0</v>
      </c>
      <c r="AT213" s="225">
        <v>0</v>
      </c>
      <c r="AU213" s="225">
        <v>0</v>
      </c>
      <c r="AV213" s="225">
        <v>0</v>
      </c>
      <c r="AW213" s="225">
        <v>0</v>
      </c>
      <c r="AX213" s="225">
        <v>0</v>
      </c>
      <c r="AY213" s="225">
        <v>0</v>
      </c>
      <c r="AZ213" s="225">
        <v>0</v>
      </c>
      <c r="BA213" s="225">
        <v>0</v>
      </c>
      <c r="BB213" s="225">
        <v>0</v>
      </c>
      <c r="BC213" s="225">
        <v>0</v>
      </c>
      <c r="BD213" s="225">
        <v>0</v>
      </c>
      <c r="BE213" s="225" t="s">
        <v>2538</v>
      </c>
    </row>
    <row r="214" spans="1:57" x14ac:dyDescent="0.25">
      <c r="A214" t="str">
        <f t="shared" si="3"/>
        <v>001100010</v>
      </c>
      <c r="B214" s="225" t="s">
        <v>2772</v>
      </c>
      <c r="C214" s="225" t="s">
        <v>2166</v>
      </c>
      <c r="D214" s="225" t="s">
        <v>2167</v>
      </c>
      <c r="E214" s="225" t="s">
        <v>2546</v>
      </c>
      <c r="F214" s="225" t="s">
        <v>2169</v>
      </c>
      <c r="G214" s="225"/>
      <c r="H214" s="225"/>
      <c r="I214" s="225"/>
      <c r="J214" s="225"/>
      <c r="K214" s="225"/>
      <c r="L214" s="225"/>
      <c r="M214" s="225"/>
      <c r="N214" s="225"/>
      <c r="O214" s="225"/>
      <c r="P214" s="225"/>
      <c r="Q214" s="225"/>
      <c r="R214" s="225"/>
      <c r="S214" s="225"/>
      <c r="T214" s="225"/>
      <c r="U214" s="225"/>
      <c r="V214" s="225"/>
      <c r="W214" s="225"/>
      <c r="X214" s="225"/>
      <c r="Y214" s="225"/>
      <c r="Z214" s="225"/>
      <c r="AA214" s="225"/>
      <c r="AB214" s="225">
        <v>0</v>
      </c>
      <c r="AC214" s="225">
        <v>0</v>
      </c>
      <c r="AD214" s="225">
        <v>0</v>
      </c>
      <c r="AE214" s="225">
        <v>0</v>
      </c>
      <c r="AF214" s="225">
        <v>0</v>
      </c>
      <c r="AG214" s="225">
        <v>0</v>
      </c>
      <c r="AH214" s="225">
        <v>0</v>
      </c>
      <c r="AI214" s="225">
        <v>0</v>
      </c>
      <c r="AJ214" s="225">
        <v>0</v>
      </c>
      <c r="AK214" s="225">
        <v>0</v>
      </c>
      <c r="AL214" s="225">
        <v>0</v>
      </c>
      <c r="AM214" s="225">
        <v>0</v>
      </c>
      <c r="AN214" s="225">
        <v>0</v>
      </c>
      <c r="AO214" s="225">
        <v>0</v>
      </c>
      <c r="AP214" s="225">
        <v>0</v>
      </c>
      <c r="AQ214" s="225">
        <v>0</v>
      </c>
      <c r="AR214" s="225">
        <v>0</v>
      </c>
      <c r="AS214" s="225">
        <v>0</v>
      </c>
      <c r="AT214" s="225">
        <v>0</v>
      </c>
      <c r="AU214" s="225">
        <v>0</v>
      </c>
      <c r="AV214" s="225">
        <v>0</v>
      </c>
      <c r="AW214" s="225">
        <v>0</v>
      </c>
      <c r="AX214" s="225">
        <v>0</v>
      </c>
      <c r="AY214" s="225">
        <v>0</v>
      </c>
      <c r="AZ214" s="225">
        <v>0</v>
      </c>
      <c r="BA214" s="225">
        <v>0</v>
      </c>
      <c r="BB214" s="225">
        <v>0</v>
      </c>
      <c r="BC214" s="225">
        <v>0</v>
      </c>
      <c r="BD214" s="225">
        <v>0</v>
      </c>
      <c r="BE214" s="225" t="s">
        <v>3</v>
      </c>
    </row>
    <row r="215" spans="1:57" x14ac:dyDescent="0.25">
      <c r="A215" t="str">
        <f t="shared" si="3"/>
        <v>001100011</v>
      </c>
      <c r="B215" s="225" t="s">
        <v>2772</v>
      </c>
      <c r="C215" s="225" t="s">
        <v>2166</v>
      </c>
      <c r="D215" s="225" t="s">
        <v>2167</v>
      </c>
      <c r="E215" s="225" t="s">
        <v>2546</v>
      </c>
      <c r="F215" s="225" t="s">
        <v>2547</v>
      </c>
      <c r="G215" s="225">
        <v>0</v>
      </c>
      <c r="H215" s="225">
        <v>0</v>
      </c>
      <c r="I215" s="225">
        <v>0</v>
      </c>
      <c r="J215" s="225"/>
      <c r="K215" s="225"/>
      <c r="L215" s="225"/>
      <c r="M215" s="225"/>
      <c r="N215" s="225"/>
      <c r="O215" s="225"/>
      <c r="P215" s="225"/>
      <c r="Q215" s="225"/>
      <c r="R215" s="225"/>
      <c r="S215" s="225"/>
      <c r="T215" s="225"/>
      <c r="U215" s="225"/>
      <c r="V215" s="225"/>
      <c r="W215" s="225"/>
      <c r="X215" s="225"/>
      <c r="Y215" s="225"/>
      <c r="Z215" s="225"/>
      <c r="AA215" s="225"/>
      <c r="AB215" s="225">
        <v>0</v>
      </c>
      <c r="AC215" s="225">
        <v>0</v>
      </c>
      <c r="AD215" s="225">
        <v>0</v>
      </c>
      <c r="AE215" s="225">
        <v>0</v>
      </c>
      <c r="AF215" s="225">
        <v>0</v>
      </c>
      <c r="AG215" s="225">
        <v>0</v>
      </c>
      <c r="AH215" s="225">
        <v>0</v>
      </c>
      <c r="AI215" s="225">
        <v>0</v>
      </c>
      <c r="AJ215" s="225">
        <v>0</v>
      </c>
      <c r="AK215" s="225">
        <v>0</v>
      </c>
      <c r="AL215" s="225">
        <v>0</v>
      </c>
      <c r="AM215" s="225">
        <v>0</v>
      </c>
      <c r="AN215" s="225">
        <v>0</v>
      </c>
      <c r="AO215" s="225">
        <v>0</v>
      </c>
      <c r="AP215" s="225">
        <v>0</v>
      </c>
      <c r="AQ215" s="225">
        <v>0</v>
      </c>
      <c r="AR215" s="225">
        <v>0</v>
      </c>
      <c r="AS215" s="225">
        <v>0</v>
      </c>
      <c r="AT215" s="225">
        <v>0</v>
      </c>
      <c r="AU215" s="225">
        <v>0</v>
      </c>
      <c r="AV215" s="225">
        <v>0</v>
      </c>
      <c r="AW215" s="225">
        <v>0</v>
      </c>
      <c r="AX215" s="225">
        <v>0</v>
      </c>
      <c r="AY215" s="225">
        <v>0</v>
      </c>
      <c r="AZ215" s="225">
        <v>0</v>
      </c>
      <c r="BA215" s="225">
        <v>0</v>
      </c>
      <c r="BB215" s="225">
        <v>0</v>
      </c>
      <c r="BC215" s="225">
        <v>0</v>
      </c>
      <c r="BD215" s="225">
        <v>0</v>
      </c>
      <c r="BE215" s="225" t="s">
        <v>2548</v>
      </c>
    </row>
    <row r="216" spans="1:57" x14ac:dyDescent="0.25">
      <c r="A216" t="str">
        <f t="shared" si="3"/>
        <v>001100111</v>
      </c>
      <c r="B216" s="225" t="s">
        <v>2772</v>
      </c>
      <c r="C216" s="225" t="s">
        <v>2166</v>
      </c>
      <c r="D216" s="225" t="s">
        <v>2167</v>
      </c>
      <c r="E216" s="225" t="s">
        <v>2546</v>
      </c>
      <c r="F216" s="225" t="s">
        <v>2397</v>
      </c>
      <c r="G216" s="225">
        <v>0</v>
      </c>
      <c r="H216" s="225">
        <v>0</v>
      </c>
      <c r="I216" s="225">
        <v>0</v>
      </c>
      <c r="J216" s="225"/>
      <c r="K216" s="225"/>
      <c r="L216" s="225"/>
      <c r="M216" s="225"/>
      <c r="N216" s="225"/>
      <c r="O216" s="225"/>
      <c r="P216" s="225"/>
      <c r="Q216" s="225"/>
      <c r="R216" s="225"/>
      <c r="S216" s="225"/>
      <c r="T216" s="225"/>
      <c r="U216" s="225"/>
      <c r="V216" s="225"/>
      <c r="W216" s="225"/>
      <c r="X216" s="225"/>
      <c r="Y216" s="225"/>
      <c r="Z216" s="225"/>
      <c r="AA216" s="225"/>
      <c r="AB216" s="225">
        <v>0</v>
      </c>
      <c r="AC216" s="225">
        <v>0</v>
      </c>
      <c r="AD216" s="225">
        <v>0</v>
      </c>
      <c r="AE216" s="225">
        <v>0</v>
      </c>
      <c r="AF216" s="225">
        <v>0</v>
      </c>
      <c r="AG216" s="225">
        <v>0</v>
      </c>
      <c r="AH216" s="225">
        <v>0</v>
      </c>
      <c r="AI216" s="225">
        <v>0</v>
      </c>
      <c r="AJ216" s="225">
        <v>0</v>
      </c>
      <c r="AK216" s="225">
        <v>0</v>
      </c>
      <c r="AL216" s="225">
        <v>0</v>
      </c>
      <c r="AM216" s="225">
        <v>0</v>
      </c>
      <c r="AN216" s="225">
        <v>0</v>
      </c>
      <c r="AO216" s="225">
        <v>0</v>
      </c>
      <c r="AP216" s="225">
        <v>0</v>
      </c>
      <c r="AQ216" s="225">
        <v>0</v>
      </c>
      <c r="AR216" s="225">
        <v>0</v>
      </c>
      <c r="AS216" s="225">
        <v>0</v>
      </c>
      <c r="AT216" s="225">
        <v>0</v>
      </c>
      <c r="AU216" s="225">
        <v>0</v>
      </c>
      <c r="AV216" s="225">
        <v>0</v>
      </c>
      <c r="AW216" s="225">
        <v>0</v>
      </c>
      <c r="AX216" s="225">
        <v>0</v>
      </c>
      <c r="AY216" s="225">
        <v>0</v>
      </c>
      <c r="AZ216" s="225">
        <v>0</v>
      </c>
      <c r="BA216" s="225">
        <v>0</v>
      </c>
      <c r="BB216" s="225">
        <v>0</v>
      </c>
      <c r="BC216" s="225">
        <v>0</v>
      </c>
      <c r="BD216" s="225">
        <v>0</v>
      </c>
      <c r="BE216" s="225" t="s">
        <v>2549</v>
      </c>
    </row>
    <row r="217" spans="1:57" x14ac:dyDescent="0.25">
      <c r="A217" t="str">
        <f t="shared" si="3"/>
        <v>001100112</v>
      </c>
      <c r="B217" s="225" t="s">
        <v>2772</v>
      </c>
      <c r="C217" s="225" t="s">
        <v>2166</v>
      </c>
      <c r="D217" s="225" t="s">
        <v>2167</v>
      </c>
      <c r="E217" s="225" t="s">
        <v>2546</v>
      </c>
      <c r="F217" s="225" t="s">
        <v>2403</v>
      </c>
      <c r="G217" s="225">
        <v>0</v>
      </c>
      <c r="H217" s="225">
        <v>0</v>
      </c>
      <c r="I217" s="225">
        <v>0</v>
      </c>
      <c r="J217" s="225"/>
      <c r="K217" s="225"/>
      <c r="L217" s="225"/>
      <c r="M217" s="225"/>
      <c r="N217" s="225"/>
      <c r="O217" s="225"/>
      <c r="P217" s="225"/>
      <c r="Q217" s="225"/>
      <c r="R217" s="225"/>
      <c r="S217" s="225"/>
      <c r="T217" s="225"/>
      <c r="U217" s="225"/>
      <c r="V217" s="225"/>
      <c r="W217" s="225"/>
      <c r="X217" s="225"/>
      <c r="Y217" s="225"/>
      <c r="Z217" s="225"/>
      <c r="AA217" s="225"/>
      <c r="AB217" s="225">
        <v>0</v>
      </c>
      <c r="AC217" s="225">
        <v>0</v>
      </c>
      <c r="AD217" s="225">
        <v>0</v>
      </c>
      <c r="AE217" s="225">
        <v>0</v>
      </c>
      <c r="AF217" s="225">
        <v>0</v>
      </c>
      <c r="AG217" s="225">
        <v>0</v>
      </c>
      <c r="AH217" s="225">
        <v>0</v>
      </c>
      <c r="AI217" s="225">
        <v>0</v>
      </c>
      <c r="AJ217" s="225">
        <v>0</v>
      </c>
      <c r="AK217" s="225">
        <v>0</v>
      </c>
      <c r="AL217" s="225">
        <v>0</v>
      </c>
      <c r="AM217" s="225">
        <v>0</v>
      </c>
      <c r="AN217" s="225">
        <v>0</v>
      </c>
      <c r="AO217" s="225">
        <v>0</v>
      </c>
      <c r="AP217" s="225">
        <v>0</v>
      </c>
      <c r="AQ217" s="225">
        <v>0</v>
      </c>
      <c r="AR217" s="225">
        <v>0</v>
      </c>
      <c r="AS217" s="225">
        <v>0</v>
      </c>
      <c r="AT217" s="225">
        <v>0</v>
      </c>
      <c r="AU217" s="225">
        <v>0</v>
      </c>
      <c r="AV217" s="225">
        <v>0</v>
      </c>
      <c r="AW217" s="225">
        <v>0</v>
      </c>
      <c r="AX217" s="225">
        <v>0</v>
      </c>
      <c r="AY217" s="225">
        <v>0</v>
      </c>
      <c r="AZ217" s="225">
        <v>0</v>
      </c>
      <c r="BA217" s="225">
        <v>0</v>
      </c>
      <c r="BB217" s="225">
        <v>0</v>
      </c>
      <c r="BC217" s="225">
        <v>0</v>
      </c>
      <c r="BD217" s="225">
        <v>0</v>
      </c>
      <c r="BE217" s="225" t="s">
        <v>2550</v>
      </c>
    </row>
    <row r="218" spans="1:57" x14ac:dyDescent="0.25">
      <c r="A218" t="str">
        <f t="shared" si="3"/>
        <v>001100113</v>
      </c>
      <c r="B218" s="225" t="s">
        <v>2772</v>
      </c>
      <c r="C218" s="225" t="s">
        <v>2166</v>
      </c>
      <c r="D218" s="225" t="s">
        <v>2167</v>
      </c>
      <c r="E218" s="225" t="s">
        <v>2546</v>
      </c>
      <c r="F218" s="225" t="s">
        <v>2404</v>
      </c>
      <c r="G218" s="225">
        <v>0</v>
      </c>
      <c r="H218" s="225">
        <v>0</v>
      </c>
      <c r="I218" s="225">
        <v>0</v>
      </c>
      <c r="J218" s="225"/>
      <c r="K218" s="225"/>
      <c r="L218" s="225"/>
      <c r="M218" s="225"/>
      <c r="N218" s="225"/>
      <c r="O218" s="225"/>
      <c r="P218" s="225"/>
      <c r="Q218" s="225"/>
      <c r="R218" s="225"/>
      <c r="S218" s="225"/>
      <c r="T218" s="225"/>
      <c r="U218" s="225"/>
      <c r="V218" s="225"/>
      <c r="W218" s="225"/>
      <c r="X218" s="225"/>
      <c r="Y218" s="225"/>
      <c r="Z218" s="225"/>
      <c r="AA218" s="225"/>
      <c r="AB218" s="225">
        <v>0</v>
      </c>
      <c r="AC218" s="225">
        <v>0</v>
      </c>
      <c r="AD218" s="225">
        <v>0</v>
      </c>
      <c r="AE218" s="225">
        <v>0</v>
      </c>
      <c r="AF218" s="225">
        <v>0</v>
      </c>
      <c r="AG218" s="225">
        <v>0</v>
      </c>
      <c r="AH218" s="225">
        <v>0</v>
      </c>
      <c r="AI218" s="225">
        <v>0</v>
      </c>
      <c r="AJ218" s="225">
        <v>0</v>
      </c>
      <c r="AK218" s="225">
        <v>0</v>
      </c>
      <c r="AL218" s="225">
        <v>0</v>
      </c>
      <c r="AM218" s="225">
        <v>0</v>
      </c>
      <c r="AN218" s="225">
        <v>0</v>
      </c>
      <c r="AO218" s="225">
        <v>0</v>
      </c>
      <c r="AP218" s="225">
        <v>0</v>
      </c>
      <c r="AQ218" s="225">
        <v>0</v>
      </c>
      <c r="AR218" s="225">
        <v>0</v>
      </c>
      <c r="AS218" s="225">
        <v>0</v>
      </c>
      <c r="AT218" s="225">
        <v>0</v>
      </c>
      <c r="AU218" s="225">
        <v>0</v>
      </c>
      <c r="AV218" s="225">
        <v>0</v>
      </c>
      <c r="AW218" s="225">
        <v>0</v>
      </c>
      <c r="AX218" s="225">
        <v>0</v>
      </c>
      <c r="AY218" s="225">
        <v>0</v>
      </c>
      <c r="AZ218" s="225">
        <v>0</v>
      </c>
      <c r="BA218" s="225">
        <v>0</v>
      </c>
      <c r="BB218" s="225">
        <v>0</v>
      </c>
      <c r="BC218" s="225">
        <v>0</v>
      </c>
      <c r="BD218" s="225">
        <v>0</v>
      </c>
      <c r="BE218" s="225" t="s">
        <v>2551</v>
      </c>
    </row>
    <row r="219" spans="1:57" x14ac:dyDescent="0.25">
      <c r="A219" t="str">
        <f t="shared" si="3"/>
        <v>001100012</v>
      </c>
      <c r="B219" s="225" t="s">
        <v>2772</v>
      </c>
      <c r="C219" s="225" t="s">
        <v>2166</v>
      </c>
      <c r="D219" s="225" t="s">
        <v>2167</v>
      </c>
      <c r="E219" s="225" t="s">
        <v>2546</v>
      </c>
      <c r="F219" s="225" t="s">
        <v>2552</v>
      </c>
      <c r="G219" s="225">
        <v>0</v>
      </c>
      <c r="H219" s="225">
        <v>0</v>
      </c>
      <c r="I219" s="225">
        <v>0</v>
      </c>
      <c r="J219" s="225"/>
      <c r="K219" s="225"/>
      <c r="L219" s="225"/>
      <c r="M219" s="225"/>
      <c r="N219" s="225"/>
      <c r="O219" s="225"/>
      <c r="P219" s="225"/>
      <c r="Q219" s="225"/>
      <c r="R219" s="225"/>
      <c r="S219" s="225"/>
      <c r="T219" s="225"/>
      <c r="U219" s="225"/>
      <c r="V219" s="225"/>
      <c r="W219" s="225"/>
      <c r="X219" s="225"/>
      <c r="Y219" s="225"/>
      <c r="Z219" s="225"/>
      <c r="AA219" s="225"/>
      <c r="AB219" s="225">
        <v>0</v>
      </c>
      <c r="AC219" s="225">
        <v>0</v>
      </c>
      <c r="AD219" s="225">
        <v>0</v>
      </c>
      <c r="AE219" s="225">
        <v>0</v>
      </c>
      <c r="AF219" s="225">
        <v>0</v>
      </c>
      <c r="AG219" s="225">
        <v>0</v>
      </c>
      <c r="AH219" s="225">
        <v>0</v>
      </c>
      <c r="AI219" s="225">
        <v>0</v>
      </c>
      <c r="AJ219" s="225">
        <v>0</v>
      </c>
      <c r="AK219" s="225">
        <v>0</v>
      </c>
      <c r="AL219" s="225">
        <v>0</v>
      </c>
      <c r="AM219" s="225">
        <v>0</v>
      </c>
      <c r="AN219" s="225">
        <v>0</v>
      </c>
      <c r="AO219" s="225">
        <v>0</v>
      </c>
      <c r="AP219" s="225">
        <v>0</v>
      </c>
      <c r="AQ219" s="225">
        <v>0</v>
      </c>
      <c r="AR219" s="225">
        <v>0</v>
      </c>
      <c r="AS219" s="225">
        <v>0</v>
      </c>
      <c r="AT219" s="225">
        <v>0</v>
      </c>
      <c r="AU219" s="225">
        <v>0</v>
      </c>
      <c r="AV219" s="225">
        <v>0</v>
      </c>
      <c r="AW219" s="225">
        <v>0</v>
      </c>
      <c r="AX219" s="225">
        <v>0</v>
      </c>
      <c r="AY219" s="225">
        <v>0</v>
      </c>
      <c r="AZ219" s="225">
        <v>0</v>
      </c>
      <c r="BA219" s="225">
        <v>0</v>
      </c>
      <c r="BB219" s="225">
        <v>0</v>
      </c>
      <c r="BC219" s="225">
        <v>0</v>
      </c>
      <c r="BD219" s="225">
        <v>0</v>
      </c>
      <c r="BE219" s="225" t="s">
        <v>2553</v>
      </c>
    </row>
    <row r="220" spans="1:57" x14ac:dyDescent="0.25">
      <c r="A220" t="str">
        <f t="shared" si="3"/>
        <v>001100121</v>
      </c>
      <c r="B220" s="225" t="s">
        <v>2772</v>
      </c>
      <c r="C220" s="225" t="s">
        <v>2166</v>
      </c>
      <c r="D220" s="225" t="s">
        <v>2167</v>
      </c>
      <c r="E220" s="225" t="s">
        <v>2546</v>
      </c>
      <c r="F220" s="225" t="s">
        <v>2425</v>
      </c>
      <c r="G220" s="225">
        <v>0</v>
      </c>
      <c r="H220" s="225">
        <v>0</v>
      </c>
      <c r="I220" s="225">
        <v>0</v>
      </c>
      <c r="J220" s="225"/>
      <c r="K220" s="225"/>
      <c r="L220" s="225"/>
      <c r="M220" s="225"/>
      <c r="N220" s="225"/>
      <c r="O220" s="225"/>
      <c r="P220" s="225"/>
      <c r="Q220" s="225"/>
      <c r="R220" s="225"/>
      <c r="S220" s="225"/>
      <c r="T220" s="225"/>
      <c r="U220" s="225"/>
      <c r="V220" s="225"/>
      <c r="W220" s="225"/>
      <c r="X220" s="225"/>
      <c r="Y220" s="225"/>
      <c r="Z220" s="225"/>
      <c r="AA220" s="225"/>
      <c r="AB220" s="225">
        <v>0</v>
      </c>
      <c r="AC220" s="225">
        <v>0</v>
      </c>
      <c r="AD220" s="225">
        <v>0</v>
      </c>
      <c r="AE220" s="225">
        <v>0</v>
      </c>
      <c r="AF220" s="225">
        <v>0</v>
      </c>
      <c r="AG220" s="225">
        <v>0</v>
      </c>
      <c r="AH220" s="225">
        <v>0</v>
      </c>
      <c r="AI220" s="225">
        <v>0</v>
      </c>
      <c r="AJ220" s="225">
        <v>0</v>
      </c>
      <c r="AK220" s="225">
        <v>0</v>
      </c>
      <c r="AL220" s="225">
        <v>0</v>
      </c>
      <c r="AM220" s="225">
        <v>0</v>
      </c>
      <c r="AN220" s="225">
        <v>0</v>
      </c>
      <c r="AO220" s="225">
        <v>0</v>
      </c>
      <c r="AP220" s="225">
        <v>0</v>
      </c>
      <c r="AQ220" s="225">
        <v>0</v>
      </c>
      <c r="AR220" s="225">
        <v>0</v>
      </c>
      <c r="AS220" s="225">
        <v>0</v>
      </c>
      <c r="AT220" s="225">
        <v>0</v>
      </c>
      <c r="AU220" s="225">
        <v>0</v>
      </c>
      <c r="AV220" s="225">
        <v>0</v>
      </c>
      <c r="AW220" s="225">
        <v>0</v>
      </c>
      <c r="AX220" s="225">
        <v>0</v>
      </c>
      <c r="AY220" s="225">
        <v>0</v>
      </c>
      <c r="AZ220" s="225">
        <v>0</v>
      </c>
      <c r="BA220" s="225">
        <v>0</v>
      </c>
      <c r="BB220" s="225">
        <v>0</v>
      </c>
      <c r="BC220" s="225">
        <v>0</v>
      </c>
      <c r="BD220" s="225">
        <v>0</v>
      </c>
      <c r="BE220" s="225" t="s">
        <v>2554</v>
      </c>
    </row>
    <row r="221" spans="1:57" x14ac:dyDescent="0.25">
      <c r="A221" t="str">
        <f t="shared" si="3"/>
        <v>001100122</v>
      </c>
      <c r="B221" s="225" t="s">
        <v>2772</v>
      </c>
      <c r="C221" s="225" t="s">
        <v>2166</v>
      </c>
      <c r="D221" s="225" t="s">
        <v>2167</v>
      </c>
      <c r="E221" s="225" t="s">
        <v>2546</v>
      </c>
      <c r="F221" s="225" t="s">
        <v>2427</v>
      </c>
      <c r="G221" s="225">
        <v>0</v>
      </c>
      <c r="H221" s="225">
        <v>0</v>
      </c>
      <c r="I221" s="225">
        <v>0</v>
      </c>
      <c r="J221" s="225"/>
      <c r="K221" s="225"/>
      <c r="L221" s="225"/>
      <c r="M221" s="225"/>
      <c r="N221" s="225"/>
      <c r="O221" s="225"/>
      <c r="P221" s="225"/>
      <c r="Q221" s="225"/>
      <c r="R221" s="225"/>
      <c r="S221" s="225"/>
      <c r="T221" s="225"/>
      <c r="U221" s="225"/>
      <c r="V221" s="225"/>
      <c r="W221" s="225"/>
      <c r="X221" s="225"/>
      <c r="Y221" s="225"/>
      <c r="Z221" s="225"/>
      <c r="AA221" s="225"/>
      <c r="AB221" s="225">
        <v>0</v>
      </c>
      <c r="AC221" s="225">
        <v>0</v>
      </c>
      <c r="AD221" s="225">
        <v>0</v>
      </c>
      <c r="AE221" s="225">
        <v>0</v>
      </c>
      <c r="AF221" s="225">
        <v>0</v>
      </c>
      <c r="AG221" s="225">
        <v>0</v>
      </c>
      <c r="AH221" s="225">
        <v>0</v>
      </c>
      <c r="AI221" s="225">
        <v>0</v>
      </c>
      <c r="AJ221" s="225">
        <v>0</v>
      </c>
      <c r="AK221" s="225">
        <v>0</v>
      </c>
      <c r="AL221" s="225">
        <v>0</v>
      </c>
      <c r="AM221" s="225">
        <v>0</v>
      </c>
      <c r="AN221" s="225">
        <v>0</v>
      </c>
      <c r="AO221" s="225">
        <v>0</v>
      </c>
      <c r="AP221" s="225">
        <v>0</v>
      </c>
      <c r="AQ221" s="225">
        <v>0</v>
      </c>
      <c r="AR221" s="225">
        <v>0</v>
      </c>
      <c r="AS221" s="225">
        <v>0</v>
      </c>
      <c r="AT221" s="225">
        <v>0</v>
      </c>
      <c r="AU221" s="225">
        <v>0</v>
      </c>
      <c r="AV221" s="225">
        <v>0</v>
      </c>
      <c r="AW221" s="225">
        <v>0</v>
      </c>
      <c r="AX221" s="225">
        <v>0</v>
      </c>
      <c r="AY221" s="225">
        <v>0</v>
      </c>
      <c r="AZ221" s="225">
        <v>0</v>
      </c>
      <c r="BA221" s="225">
        <v>0</v>
      </c>
      <c r="BB221" s="225">
        <v>0</v>
      </c>
      <c r="BC221" s="225">
        <v>0</v>
      </c>
      <c r="BD221" s="225">
        <v>0</v>
      </c>
      <c r="BE221" s="225" t="s">
        <v>2555</v>
      </c>
    </row>
    <row r="222" spans="1:57" x14ac:dyDescent="0.25">
      <c r="A222" t="str">
        <f t="shared" si="3"/>
        <v>001100123</v>
      </c>
      <c r="B222" s="225" t="s">
        <v>2772</v>
      </c>
      <c r="C222" s="225" t="s">
        <v>2166</v>
      </c>
      <c r="D222" s="225" t="s">
        <v>2167</v>
      </c>
      <c r="E222" s="225" t="s">
        <v>2546</v>
      </c>
      <c r="F222" s="225" t="s">
        <v>2428</v>
      </c>
      <c r="G222" s="225">
        <v>0</v>
      </c>
      <c r="H222" s="225">
        <v>0</v>
      </c>
      <c r="I222" s="225">
        <v>0</v>
      </c>
      <c r="J222" s="225"/>
      <c r="K222" s="225"/>
      <c r="L222" s="225"/>
      <c r="M222" s="225"/>
      <c r="N222" s="225"/>
      <c r="O222" s="225"/>
      <c r="P222" s="225"/>
      <c r="Q222" s="225"/>
      <c r="R222" s="225"/>
      <c r="S222" s="225"/>
      <c r="T222" s="225"/>
      <c r="U222" s="225"/>
      <c r="V222" s="225"/>
      <c r="W222" s="225"/>
      <c r="X222" s="225"/>
      <c r="Y222" s="225"/>
      <c r="Z222" s="225"/>
      <c r="AA222" s="225"/>
      <c r="AB222" s="225">
        <v>0</v>
      </c>
      <c r="AC222" s="225">
        <v>0</v>
      </c>
      <c r="AD222" s="225">
        <v>0</v>
      </c>
      <c r="AE222" s="225">
        <v>0</v>
      </c>
      <c r="AF222" s="225">
        <v>0</v>
      </c>
      <c r="AG222" s="225">
        <v>0</v>
      </c>
      <c r="AH222" s="225">
        <v>0</v>
      </c>
      <c r="AI222" s="225">
        <v>0</v>
      </c>
      <c r="AJ222" s="225">
        <v>0</v>
      </c>
      <c r="AK222" s="225">
        <v>0</v>
      </c>
      <c r="AL222" s="225">
        <v>0</v>
      </c>
      <c r="AM222" s="225">
        <v>0</v>
      </c>
      <c r="AN222" s="225">
        <v>0</v>
      </c>
      <c r="AO222" s="225">
        <v>0</v>
      </c>
      <c r="AP222" s="225">
        <v>0</v>
      </c>
      <c r="AQ222" s="225">
        <v>0</v>
      </c>
      <c r="AR222" s="225">
        <v>0</v>
      </c>
      <c r="AS222" s="225">
        <v>0</v>
      </c>
      <c r="AT222" s="225">
        <v>0</v>
      </c>
      <c r="AU222" s="225">
        <v>0</v>
      </c>
      <c r="AV222" s="225">
        <v>0</v>
      </c>
      <c r="AW222" s="225">
        <v>0</v>
      </c>
      <c r="AX222" s="225">
        <v>0</v>
      </c>
      <c r="AY222" s="225">
        <v>0</v>
      </c>
      <c r="AZ222" s="225">
        <v>0</v>
      </c>
      <c r="BA222" s="225">
        <v>0</v>
      </c>
      <c r="BB222" s="225">
        <v>0</v>
      </c>
      <c r="BC222" s="225">
        <v>0</v>
      </c>
      <c r="BD222" s="225">
        <v>0</v>
      </c>
      <c r="BE222" s="225" t="s">
        <v>2556</v>
      </c>
    </row>
    <row r="223" spans="1:57" x14ac:dyDescent="0.25">
      <c r="A223" t="str">
        <f t="shared" si="3"/>
        <v>001100013</v>
      </c>
      <c r="B223" s="225" t="s">
        <v>2772</v>
      </c>
      <c r="C223" s="225" t="s">
        <v>2166</v>
      </c>
      <c r="D223" s="225" t="s">
        <v>2167</v>
      </c>
      <c r="E223" s="225" t="s">
        <v>2546</v>
      </c>
      <c r="F223" s="225" t="s">
        <v>2557</v>
      </c>
      <c r="G223" s="225">
        <v>0</v>
      </c>
      <c r="H223" s="225">
        <v>0</v>
      </c>
      <c r="I223" s="225">
        <v>0</v>
      </c>
      <c r="J223" s="225"/>
      <c r="K223" s="225"/>
      <c r="L223" s="225"/>
      <c r="M223" s="225"/>
      <c r="N223" s="225"/>
      <c r="O223" s="225"/>
      <c r="P223" s="225"/>
      <c r="Q223" s="225"/>
      <c r="R223" s="225"/>
      <c r="S223" s="225"/>
      <c r="T223" s="225"/>
      <c r="U223" s="225"/>
      <c r="V223" s="225"/>
      <c r="W223" s="225"/>
      <c r="X223" s="225"/>
      <c r="Y223" s="225"/>
      <c r="Z223" s="225"/>
      <c r="AA223" s="225"/>
      <c r="AB223" s="225">
        <v>0</v>
      </c>
      <c r="AC223" s="225">
        <v>0</v>
      </c>
      <c r="AD223" s="225">
        <v>0</v>
      </c>
      <c r="AE223" s="225">
        <v>0</v>
      </c>
      <c r="AF223" s="225">
        <v>0</v>
      </c>
      <c r="AG223" s="225">
        <v>0</v>
      </c>
      <c r="AH223" s="225">
        <v>0</v>
      </c>
      <c r="AI223" s="225">
        <v>0</v>
      </c>
      <c r="AJ223" s="225">
        <v>0</v>
      </c>
      <c r="AK223" s="225">
        <v>0</v>
      </c>
      <c r="AL223" s="225">
        <v>0</v>
      </c>
      <c r="AM223" s="225">
        <v>0</v>
      </c>
      <c r="AN223" s="225">
        <v>0</v>
      </c>
      <c r="AO223" s="225">
        <v>0</v>
      </c>
      <c r="AP223" s="225">
        <v>0</v>
      </c>
      <c r="AQ223" s="225">
        <v>0</v>
      </c>
      <c r="AR223" s="225">
        <v>0</v>
      </c>
      <c r="AS223" s="225">
        <v>0</v>
      </c>
      <c r="AT223" s="225">
        <v>0</v>
      </c>
      <c r="AU223" s="225">
        <v>0</v>
      </c>
      <c r="AV223" s="225">
        <v>0</v>
      </c>
      <c r="AW223" s="225">
        <v>0</v>
      </c>
      <c r="AX223" s="225">
        <v>0</v>
      </c>
      <c r="AY223" s="225">
        <v>0</v>
      </c>
      <c r="AZ223" s="225">
        <v>0</v>
      </c>
      <c r="BA223" s="225">
        <v>0</v>
      </c>
      <c r="BB223" s="225">
        <v>0</v>
      </c>
      <c r="BC223" s="225">
        <v>0</v>
      </c>
      <c r="BD223" s="225">
        <v>0</v>
      </c>
      <c r="BE223" s="225" t="s">
        <v>2558</v>
      </c>
    </row>
    <row r="224" spans="1:57" x14ac:dyDescent="0.25">
      <c r="A224" t="str">
        <f t="shared" si="3"/>
        <v>001100014</v>
      </c>
      <c r="B224" s="225" t="s">
        <v>2772</v>
      </c>
      <c r="C224" s="225" t="s">
        <v>2166</v>
      </c>
      <c r="D224" s="225" t="s">
        <v>2167</v>
      </c>
      <c r="E224" s="225" t="s">
        <v>2546</v>
      </c>
      <c r="F224" s="225" t="s">
        <v>2559</v>
      </c>
      <c r="G224" s="225">
        <v>0</v>
      </c>
      <c r="H224" s="225">
        <v>0</v>
      </c>
      <c r="I224" s="225">
        <v>0</v>
      </c>
      <c r="J224" s="225"/>
      <c r="K224" s="225"/>
      <c r="L224" s="225"/>
      <c r="M224" s="225"/>
      <c r="N224" s="225"/>
      <c r="O224" s="225"/>
      <c r="P224" s="225"/>
      <c r="Q224" s="225"/>
      <c r="R224" s="225"/>
      <c r="S224" s="225"/>
      <c r="T224" s="225"/>
      <c r="U224" s="225"/>
      <c r="V224" s="225"/>
      <c r="W224" s="225"/>
      <c r="X224" s="225"/>
      <c r="Y224" s="225"/>
      <c r="Z224" s="225"/>
      <c r="AA224" s="225"/>
      <c r="AB224" s="225">
        <v>0</v>
      </c>
      <c r="AC224" s="225">
        <v>0</v>
      </c>
      <c r="AD224" s="225">
        <v>0</v>
      </c>
      <c r="AE224" s="225">
        <v>0</v>
      </c>
      <c r="AF224" s="225">
        <v>0</v>
      </c>
      <c r="AG224" s="225">
        <v>0</v>
      </c>
      <c r="AH224" s="225">
        <v>0</v>
      </c>
      <c r="AI224" s="225">
        <v>0</v>
      </c>
      <c r="AJ224" s="225">
        <v>0</v>
      </c>
      <c r="AK224" s="225">
        <v>0</v>
      </c>
      <c r="AL224" s="225">
        <v>0</v>
      </c>
      <c r="AM224" s="225">
        <v>0</v>
      </c>
      <c r="AN224" s="225">
        <v>0</v>
      </c>
      <c r="AO224" s="225">
        <v>0</v>
      </c>
      <c r="AP224" s="225">
        <v>0</v>
      </c>
      <c r="AQ224" s="225">
        <v>0</v>
      </c>
      <c r="AR224" s="225">
        <v>0</v>
      </c>
      <c r="AS224" s="225">
        <v>0</v>
      </c>
      <c r="AT224" s="225">
        <v>0</v>
      </c>
      <c r="AU224" s="225">
        <v>0</v>
      </c>
      <c r="AV224" s="225">
        <v>0</v>
      </c>
      <c r="AW224" s="225">
        <v>0</v>
      </c>
      <c r="AX224" s="225">
        <v>0</v>
      </c>
      <c r="AY224" s="225">
        <v>0</v>
      </c>
      <c r="AZ224" s="225">
        <v>0</v>
      </c>
      <c r="BA224" s="225">
        <v>0</v>
      </c>
      <c r="BB224" s="225">
        <v>0</v>
      </c>
      <c r="BC224" s="225">
        <v>0</v>
      </c>
      <c r="BD224" s="225">
        <v>0</v>
      </c>
      <c r="BE224" s="225" t="s">
        <v>2558</v>
      </c>
    </row>
    <row r="225" spans="1:57" x14ac:dyDescent="0.25">
      <c r="A225" t="str">
        <f t="shared" si="3"/>
        <v>001100141</v>
      </c>
      <c r="B225" s="225" t="s">
        <v>2772</v>
      </c>
      <c r="C225" s="225" t="s">
        <v>2166</v>
      </c>
      <c r="D225" s="225" t="s">
        <v>2167</v>
      </c>
      <c r="E225" s="225" t="s">
        <v>2546</v>
      </c>
      <c r="F225" s="225" t="s">
        <v>2461</v>
      </c>
      <c r="G225" s="225">
        <v>0</v>
      </c>
      <c r="H225" s="225">
        <v>0</v>
      </c>
      <c r="I225" s="225">
        <v>0</v>
      </c>
      <c r="J225" s="225"/>
      <c r="K225" s="225"/>
      <c r="L225" s="225"/>
      <c r="M225" s="225"/>
      <c r="N225" s="225"/>
      <c r="O225" s="225"/>
      <c r="P225" s="225"/>
      <c r="Q225" s="225"/>
      <c r="R225" s="225"/>
      <c r="S225" s="225"/>
      <c r="T225" s="225"/>
      <c r="U225" s="225"/>
      <c r="V225" s="225"/>
      <c r="W225" s="225"/>
      <c r="X225" s="225"/>
      <c r="Y225" s="225"/>
      <c r="Z225" s="225"/>
      <c r="AA225" s="225"/>
      <c r="AB225" s="225">
        <v>0</v>
      </c>
      <c r="AC225" s="225">
        <v>0</v>
      </c>
      <c r="AD225" s="225">
        <v>0</v>
      </c>
      <c r="AE225" s="225">
        <v>0</v>
      </c>
      <c r="AF225" s="225">
        <v>0</v>
      </c>
      <c r="AG225" s="225">
        <v>0</v>
      </c>
      <c r="AH225" s="225">
        <v>0</v>
      </c>
      <c r="AI225" s="225">
        <v>0</v>
      </c>
      <c r="AJ225" s="225">
        <v>0</v>
      </c>
      <c r="AK225" s="225">
        <v>0</v>
      </c>
      <c r="AL225" s="225">
        <v>0</v>
      </c>
      <c r="AM225" s="225">
        <v>0</v>
      </c>
      <c r="AN225" s="225">
        <v>0</v>
      </c>
      <c r="AO225" s="225">
        <v>0</v>
      </c>
      <c r="AP225" s="225">
        <v>0</v>
      </c>
      <c r="AQ225" s="225">
        <v>0</v>
      </c>
      <c r="AR225" s="225">
        <v>0</v>
      </c>
      <c r="AS225" s="225">
        <v>0</v>
      </c>
      <c r="AT225" s="225">
        <v>0</v>
      </c>
      <c r="AU225" s="225">
        <v>0</v>
      </c>
      <c r="AV225" s="225">
        <v>0</v>
      </c>
      <c r="AW225" s="225">
        <v>0</v>
      </c>
      <c r="AX225" s="225">
        <v>0</v>
      </c>
      <c r="AY225" s="225">
        <v>0</v>
      </c>
      <c r="AZ225" s="225">
        <v>0</v>
      </c>
      <c r="BA225" s="225">
        <v>0</v>
      </c>
      <c r="BB225" s="225">
        <v>0</v>
      </c>
      <c r="BC225" s="225">
        <v>0</v>
      </c>
      <c r="BD225" s="225">
        <v>0</v>
      </c>
      <c r="BE225" s="225" t="s">
        <v>2560</v>
      </c>
    </row>
    <row r="226" spans="1:57" x14ac:dyDescent="0.25">
      <c r="A226" t="str">
        <f t="shared" si="3"/>
        <v>001100411</v>
      </c>
      <c r="B226" s="225" t="s">
        <v>2772</v>
      </c>
      <c r="C226" s="225" t="s">
        <v>2166</v>
      </c>
      <c r="D226" s="225" t="s">
        <v>2167</v>
      </c>
      <c r="E226" s="225" t="s">
        <v>2546</v>
      </c>
      <c r="F226" s="225" t="s">
        <v>2190</v>
      </c>
      <c r="G226" s="225">
        <v>0</v>
      </c>
      <c r="H226" s="225">
        <v>0</v>
      </c>
      <c r="I226" s="225">
        <v>0</v>
      </c>
      <c r="J226" s="225"/>
      <c r="K226" s="225"/>
      <c r="L226" s="225"/>
      <c r="M226" s="225"/>
      <c r="N226" s="225"/>
      <c r="O226" s="225"/>
      <c r="P226" s="225"/>
      <c r="Q226" s="225"/>
      <c r="R226" s="225"/>
      <c r="S226" s="225"/>
      <c r="T226" s="225"/>
      <c r="U226" s="225"/>
      <c r="V226" s="225"/>
      <c r="W226" s="225"/>
      <c r="X226" s="225"/>
      <c r="Y226" s="225"/>
      <c r="Z226" s="225"/>
      <c r="AA226" s="225"/>
      <c r="AB226" s="225">
        <v>0</v>
      </c>
      <c r="AC226" s="225">
        <v>0</v>
      </c>
      <c r="AD226" s="225">
        <v>0</v>
      </c>
      <c r="AE226" s="225">
        <v>0</v>
      </c>
      <c r="AF226" s="225">
        <v>0</v>
      </c>
      <c r="AG226" s="225">
        <v>0</v>
      </c>
      <c r="AH226" s="225">
        <v>0</v>
      </c>
      <c r="AI226" s="225">
        <v>0</v>
      </c>
      <c r="AJ226" s="225">
        <v>0</v>
      </c>
      <c r="AK226" s="225">
        <v>0</v>
      </c>
      <c r="AL226" s="225">
        <v>0</v>
      </c>
      <c r="AM226" s="225">
        <v>0</v>
      </c>
      <c r="AN226" s="225">
        <v>0</v>
      </c>
      <c r="AO226" s="225">
        <v>0</v>
      </c>
      <c r="AP226" s="225">
        <v>0</v>
      </c>
      <c r="AQ226" s="225">
        <v>0</v>
      </c>
      <c r="AR226" s="225">
        <v>0</v>
      </c>
      <c r="AS226" s="225">
        <v>0</v>
      </c>
      <c r="AT226" s="225">
        <v>0</v>
      </c>
      <c r="AU226" s="225">
        <v>0</v>
      </c>
      <c r="AV226" s="225">
        <v>0</v>
      </c>
      <c r="AW226" s="225">
        <v>0</v>
      </c>
      <c r="AX226" s="225">
        <v>0</v>
      </c>
      <c r="AY226" s="225">
        <v>0</v>
      </c>
      <c r="AZ226" s="225">
        <v>0</v>
      </c>
      <c r="BA226" s="225">
        <v>0</v>
      </c>
      <c r="BB226" s="225">
        <v>0</v>
      </c>
      <c r="BC226" s="225">
        <v>0</v>
      </c>
      <c r="BD226" s="225">
        <v>0</v>
      </c>
      <c r="BE226" s="225" t="s">
        <v>2561</v>
      </c>
    </row>
    <row r="227" spans="1:57" x14ac:dyDescent="0.25">
      <c r="A227" t="str">
        <f t="shared" si="3"/>
        <v>001100412</v>
      </c>
      <c r="B227" s="225" t="s">
        <v>2772</v>
      </c>
      <c r="C227" s="225" t="s">
        <v>2166</v>
      </c>
      <c r="D227" s="225" t="s">
        <v>2167</v>
      </c>
      <c r="E227" s="225" t="s">
        <v>2546</v>
      </c>
      <c r="F227" s="225" t="s">
        <v>2562</v>
      </c>
      <c r="G227" s="225">
        <v>0</v>
      </c>
      <c r="H227" s="225">
        <v>0</v>
      </c>
      <c r="I227" s="225">
        <v>0</v>
      </c>
      <c r="J227" s="225"/>
      <c r="K227" s="225"/>
      <c r="L227" s="225"/>
      <c r="M227" s="225"/>
      <c r="N227" s="225"/>
      <c r="O227" s="225"/>
      <c r="P227" s="225"/>
      <c r="Q227" s="225"/>
      <c r="R227" s="225"/>
      <c r="S227" s="225"/>
      <c r="T227" s="225"/>
      <c r="U227" s="225"/>
      <c r="V227" s="225"/>
      <c r="W227" s="225"/>
      <c r="X227" s="225"/>
      <c r="Y227" s="225"/>
      <c r="Z227" s="225"/>
      <c r="AA227" s="225"/>
      <c r="AB227" s="225">
        <v>0</v>
      </c>
      <c r="AC227" s="225">
        <v>0</v>
      </c>
      <c r="AD227" s="225">
        <v>0</v>
      </c>
      <c r="AE227" s="225">
        <v>0</v>
      </c>
      <c r="AF227" s="225">
        <v>0</v>
      </c>
      <c r="AG227" s="225">
        <v>0</v>
      </c>
      <c r="AH227" s="225">
        <v>0</v>
      </c>
      <c r="AI227" s="225">
        <v>0</v>
      </c>
      <c r="AJ227" s="225">
        <v>0</v>
      </c>
      <c r="AK227" s="225">
        <v>0</v>
      </c>
      <c r="AL227" s="225">
        <v>0</v>
      </c>
      <c r="AM227" s="225">
        <v>0</v>
      </c>
      <c r="AN227" s="225">
        <v>0</v>
      </c>
      <c r="AO227" s="225">
        <v>0</v>
      </c>
      <c r="AP227" s="225">
        <v>0</v>
      </c>
      <c r="AQ227" s="225">
        <v>0</v>
      </c>
      <c r="AR227" s="225">
        <v>0</v>
      </c>
      <c r="AS227" s="225">
        <v>0</v>
      </c>
      <c r="AT227" s="225">
        <v>0</v>
      </c>
      <c r="AU227" s="225">
        <v>0</v>
      </c>
      <c r="AV227" s="225">
        <v>0</v>
      </c>
      <c r="AW227" s="225">
        <v>0</v>
      </c>
      <c r="AX227" s="225">
        <v>0</v>
      </c>
      <c r="AY227" s="225">
        <v>0</v>
      </c>
      <c r="AZ227" s="225">
        <v>0</v>
      </c>
      <c r="BA227" s="225">
        <v>0</v>
      </c>
      <c r="BB227" s="225">
        <v>0</v>
      </c>
      <c r="BC227" s="225">
        <v>0</v>
      </c>
      <c r="BD227" s="225">
        <v>0</v>
      </c>
      <c r="BE227" s="225" t="s">
        <v>2563</v>
      </c>
    </row>
    <row r="228" spans="1:57" x14ac:dyDescent="0.25">
      <c r="A228" t="str">
        <f t="shared" si="3"/>
        <v>001100413</v>
      </c>
      <c r="B228" s="225" t="s">
        <v>2772</v>
      </c>
      <c r="C228" s="225" t="s">
        <v>2166</v>
      </c>
      <c r="D228" s="225" t="s">
        <v>2167</v>
      </c>
      <c r="E228" s="225" t="s">
        <v>2546</v>
      </c>
      <c r="F228" s="225" t="s">
        <v>2564</v>
      </c>
      <c r="G228" s="225">
        <v>0</v>
      </c>
      <c r="H228" s="225">
        <v>0</v>
      </c>
      <c r="I228" s="225">
        <v>0</v>
      </c>
      <c r="J228" s="225"/>
      <c r="K228" s="225"/>
      <c r="L228" s="225"/>
      <c r="M228" s="225"/>
      <c r="N228" s="225"/>
      <c r="O228" s="225"/>
      <c r="P228" s="225"/>
      <c r="Q228" s="225"/>
      <c r="R228" s="225"/>
      <c r="S228" s="225"/>
      <c r="T228" s="225"/>
      <c r="U228" s="225"/>
      <c r="V228" s="225"/>
      <c r="W228" s="225"/>
      <c r="X228" s="225"/>
      <c r="Y228" s="225"/>
      <c r="Z228" s="225"/>
      <c r="AA228" s="225"/>
      <c r="AB228" s="225">
        <v>0</v>
      </c>
      <c r="AC228" s="225">
        <v>0</v>
      </c>
      <c r="AD228" s="225">
        <v>0</v>
      </c>
      <c r="AE228" s="225">
        <v>0</v>
      </c>
      <c r="AF228" s="225">
        <v>0</v>
      </c>
      <c r="AG228" s="225">
        <v>0</v>
      </c>
      <c r="AH228" s="225">
        <v>0</v>
      </c>
      <c r="AI228" s="225">
        <v>0</v>
      </c>
      <c r="AJ228" s="225">
        <v>0</v>
      </c>
      <c r="AK228" s="225">
        <v>0</v>
      </c>
      <c r="AL228" s="225">
        <v>0</v>
      </c>
      <c r="AM228" s="225">
        <v>0</v>
      </c>
      <c r="AN228" s="225">
        <v>0</v>
      </c>
      <c r="AO228" s="225">
        <v>0</v>
      </c>
      <c r="AP228" s="225">
        <v>0</v>
      </c>
      <c r="AQ228" s="225">
        <v>0</v>
      </c>
      <c r="AR228" s="225">
        <v>0</v>
      </c>
      <c r="AS228" s="225">
        <v>0</v>
      </c>
      <c r="AT228" s="225">
        <v>0</v>
      </c>
      <c r="AU228" s="225">
        <v>0</v>
      </c>
      <c r="AV228" s="225">
        <v>0</v>
      </c>
      <c r="AW228" s="225">
        <v>0</v>
      </c>
      <c r="AX228" s="225">
        <v>0</v>
      </c>
      <c r="AY228" s="225">
        <v>0</v>
      </c>
      <c r="AZ228" s="225">
        <v>0</v>
      </c>
      <c r="BA228" s="225">
        <v>0</v>
      </c>
      <c r="BB228" s="225">
        <v>0</v>
      </c>
      <c r="BC228" s="225">
        <v>0</v>
      </c>
      <c r="BD228" s="225">
        <v>0</v>
      </c>
      <c r="BE228" s="225" t="s">
        <v>2565</v>
      </c>
    </row>
    <row r="229" spans="1:57" x14ac:dyDescent="0.25">
      <c r="A229" t="str">
        <f t="shared" si="3"/>
        <v>001100142</v>
      </c>
      <c r="B229" s="225" t="s">
        <v>2772</v>
      </c>
      <c r="C229" s="225" t="s">
        <v>2166</v>
      </c>
      <c r="D229" s="225" t="s">
        <v>2167</v>
      </c>
      <c r="E229" s="225" t="s">
        <v>2546</v>
      </c>
      <c r="F229" s="225" t="s">
        <v>2472</v>
      </c>
      <c r="G229" s="225">
        <v>0</v>
      </c>
      <c r="H229" s="225">
        <v>0</v>
      </c>
      <c r="I229" s="225">
        <v>0</v>
      </c>
      <c r="J229" s="225"/>
      <c r="K229" s="225"/>
      <c r="L229" s="225"/>
      <c r="M229" s="225"/>
      <c r="N229" s="225"/>
      <c r="O229" s="225"/>
      <c r="P229" s="225"/>
      <c r="Q229" s="225"/>
      <c r="R229" s="225"/>
      <c r="S229" s="225"/>
      <c r="T229" s="225"/>
      <c r="U229" s="225"/>
      <c r="V229" s="225"/>
      <c r="W229" s="225"/>
      <c r="X229" s="225"/>
      <c r="Y229" s="225"/>
      <c r="Z229" s="225"/>
      <c r="AA229" s="225"/>
      <c r="AB229" s="225">
        <v>0</v>
      </c>
      <c r="AC229" s="225">
        <v>0</v>
      </c>
      <c r="AD229" s="225">
        <v>0</v>
      </c>
      <c r="AE229" s="225">
        <v>0</v>
      </c>
      <c r="AF229" s="225">
        <v>0</v>
      </c>
      <c r="AG229" s="225">
        <v>0</v>
      </c>
      <c r="AH229" s="225">
        <v>0</v>
      </c>
      <c r="AI229" s="225">
        <v>0</v>
      </c>
      <c r="AJ229" s="225">
        <v>0</v>
      </c>
      <c r="AK229" s="225">
        <v>0</v>
      </c>
      <c r="AL229" s="225">
        <v>0</v>
      </c>
      <c r="AM229" s="225">
        <v>0</v>
      </c>
      <c r="AN229" s="225">
        <v>0</v>
      </c>
      <c r="AO229" s="225">
        <v>0</v>
      </c>
      <c r="AP229" s="225">
        <v>0</v>
      </c>
      <c r="AQ229" s="225">
        <v>0</v>
      </c>
      <c r="AR229" s="225">
        <v>0</v>
      </c>
      <c r="AS229" s="225">
        <v>0</v>
      </c>
      <c r="AT229" s="225">
        <v>0</v>
      </c>
      <c r="AU229" s="225">
        <v>0</v>
      </c>
      <c r="AV229" s="225">
        <v>0</v>
      </c>
      <c r="AW229" s="225">
        <v>0</v>
      </c>
      <c r="AX229" s="225">
        <v>0</v>
      </c>
      <c r="AY229" s="225">
        <v>0</v>
      </c>
      <c r="AZ229" s="225">
        <v>0</v>
      </c>
      <c r="BA229" s="225">
        <v>0</v>
      </c>
      <c r="BB229" s="225">
        <v>0</v>
      </c>
      <c r="BC229" s="225">
        <v>0</v>
      </c>
      <c r="BD229" s="225">
        <v>0</v>
      </c>
      <c r="BE229" s="225" t="s">
        <v>2566</v>
      </c>
    </row>
    <row r="230" spans="1:57" x14ac:dyDescent="0.25">
      <c r="A230" t="str">
        <f t="shared" si="3"/>
        <v>001100015</v>
      </c>
      <c r="B230" s="225" t="s">
        <v>2772</v>
      </c>
      <c r="C230" s="225" t="s">
        <v>2166</v>
      </c>
      <c r="D230" s="225" t="s">
        <v>2167</v>
      </c>
      <c r="E230" s="225" t="s">
        <v>2546</v>
      </c>
      <c r="F230" s="225" t="s">
        <v>2567</v>
      </c>
      <c r="G230" s="225">
        <v>0</v>
      </c>
      <c r="H230" s="225">
        <v>0</v>
      </c>
      <c r="I230" s="225">
        <v>0</v>
      </c>
      <c r="J230" s="225"/>
      <c r="K230" s="225"/>
      <c r="L230" s="225"/>
      <c r="M230" s="225"/>
      <c r="N230" s="225"/>
      <c r="O230" s="225"/>
      <c r="P230" s="225"/>
      <c r="Q230" s="225"/>
      <c r="R230" s="225"/>
      <c r="S230" s="225"/>
      <c r="T230" s="225"/>
      <c r="U230" s="225"/>
      <c r="V230" s="225"/>
      <c r="W230" s="225"/>
      <c r="X230" s="225"/>
      <c r="Y230" s="225"/>
      <c r="Z230" s="225"/>
      <c r="AA230" s="225"/>
      <c r="AB230" s="225">
        <v>0</v>
      </c>
      <c r="AC230" s="225">
        <v>0</v>
      </c>
      <c r="AD230" s="225">
        <v>0</v>
      </c>
      <c r="AE230" s="225">
        <v>0</v>
      </c>
      <c r="AF230" s="225">
        <v>0</v>
      </c>
      <c r="AG230" s="225">
        <v>0</v>
      </c>
      <c r="AH230" s="225">
        <v>0</v>
      </c>
      <c r="AI230" s="225">
        <v>0</v>
      </c>
      <c r="AJ230" s="225">
        <v>0</v>
      </c>
      <c r="AK230" s="225">
        <v>0</v>
      </c>
      <c r="AL230" s="225">
        <v>0</v>
      </c>
      <c r="AM230" s="225">
        <v>0</v>
      </c>
      <c r="AN230" s="225">
        <v>0</v>
      </c>
      <c r="AO230" s="225">
        <v>0</v>
      </c>
      <c r="AP230" s="225">
        <v>0</v>
      </c>
      <c r="AQ230" s="225">
        <v>0</v>
      </c>
      <c r="AR230" s="225">
        <v>0</v>
      </c>
      <c r="AS230" s="225">
        <v>0</v>
      </c>
      <c r="AT230" s="225">
        <v>0</v>
      </c>
      <c r="AU230" s="225">
        <v>0</v>
      </c>
      <c r="AV230" s="225">
        <v>0</v>
      </c>
      <c r="AW230" s="225">
        <v>0</v>
      </c>
      <c r="AX230" s="225">
        <v>0</v>
      </c>
      <c r="AY230" s="225">
        <v>0</v>
      </c>
      <c r="AZ230" s="225">
        <v>0</v>
      </c>
      <c r="BA230" s="225">
        <v>0</v>
      </c>
      <c r="BB230" s="225">
        <v>0</v>
      </c>
      <c r="BC230" s="225">
        <v>0</v>
      </c>
      <c r="BD230" s="225">
        <v>0</v>
      </c>
      <c r="BE230" s="225" t="s">
        <v>2553</v>
      </c>
    </row>
    <row r="231" spans="1:57" x14ac:dyDescent="0.25">
      <c r="A231" t="str">
        <f t="shared" si="3"/>
        <v>001100016</v>
      </c>
      <c r="B231" s="225" t="s">
        <v>2772</v>
      </c>
      <c r="C231" s="225" t="s">
        <v>2166</v>
      </c>
      <c r="D231" s="225" t="s">
        <v>2167</v>
      </c>
      <c r="E231" s="225" t="s">
        <v>2546</v>
      </c>
      <c r="F231" s="225" t="s">
        <v>2568</v>
      </c>
      <c r="G231" s="225">
        <v>0</v>
      </c>
      <c r="H231" s="225">
        <v>0</v>
      </c>
      <c r="I231" s="225">
        <v>0</v>
      </c>
      <c r="J231" s="225"/>
      <c r="K231" s="225"/>
      <c r="L231" s="225"/>
      <c r="M231" s="225"/>
      <c r="N231" s="225"/>
      <c r="O231" s="225"/>
      <c r="P231" s="225"/>
      <c r="Q231" s="225"/>
      <c r="R231" s="225"/>
      <c r="S231" s="225"/>
      <c r="T231" s="225"/>
      <c r="U231" s="225"/>
      <c r="V231" s="225"/>
      <c r="W231" s="225"/>
      <c r="X231" s="225"/>
      <c r="Y231" s="225"/>
      <c r="Z231" s="225"/>
      <c r="AA231" s="225"/>
      <c r="AB231" s="225">
        <v>0</v>
      </c>
      <c r="AC231" s="225">
        <v>0</v>
      </c>
      <c r="AD231" s="225">
        <v>0</v>
      </c>
      <c r="AE231" s="225">
        <v>0</v>
      </c>
      <c r="AF231" s="225">
        <v>0</v>
      </c>
      <c r="AG231" s="225">
        <v>0</v>
      </c>
      <c r="AH231" s="225">
        <v>0</v>
      </c>
      <c r="AI231" s="225">
        <v>0</v>
      </c>
      <c r="AJ231" s="225">
        <v>0</v>
      </c>
      <c r="AK231" s="225">
        <v>0</v>
      </c>
      <c r="AL231" s="225">
        <v>0</v>
      </c>
      <c r="AM231" s="225">
        <v>0</v>
      </c>
      <c r="AN231" s="225">
        <v>0</v>
      </c>
      <c r="AO231" s="225">
        <v>0</v>
      </c>
      <c r="AP231" s="225">
        <v>0</v>
      </c>
      <c r="AQ231" s="225">
        <v>0</v>
      </c>
      <c r="AR231" s="225">
        <v>0</v>
      </c>
      <c r="AS231" s="225">
        <v>0</v>
      </c>
      <c r="AT231" s="225">
        <v>0</v>
      </c>
      <c r="AU231" s="225">
        <v>0</v>
      </c>
      <c r="AV231" s="225">
        <v>0</v>
      </c>
      <c r="AW231" s="225">
        <v>0</v>
      </c>
      <c r="AX231" s="225">
        <v>0</v>
      </c>
      <c r="AY231" s="225">
        <v>0</v>
      </c>
      <c r="AZ231" s="225">
        <v>0</v>
      </c>
      <c r="BA231" s="225">
        <v>0</v>
      </c>
      <c r="BB231" s="225">
        <v>0</v>
      </c>
      <c r="BC231" s="225">
        <v>0</v>
      </c>
      <c r="BD231" s="225">
        <v>0</v>
      </c>
      <c r="BE231" s="225" t="s">
        <v>2558</v>
      </c>
    </row>
    <row r="232" spans="1:57" x14ac:dyDescent="0.25">
      <c r="A232" t="str">
        <f t="shared" si="3"/>
        <v>001100161</v>
      </c>
      <c r="B232" s="225" t="s">
        <v>2772</v>
      </c>
      <c r="C232" s="225" t="s">
        <v>2166</v>
      </c>
      <c r="D232" s="225" t="s">
        <v>2167</v>
      </c>
      <c r="E232" s="225" t="s">
        <v>2546</v>
      </c>
      <c r="F232" s="225" t="s">
        <v>2569</v>
      </c>
      <c r="G232" s="225">
        <v>0</v>
      </c>
      <c r="H232" s="225">
        <v>0</v>
      </c>
      <c r="I232" s="225">
        <v>0</v>
      </c>
      <c r="J232" s="225"/>
      <c r="K232" s="225"/>
      <c r="L232" s="225"/>
      <c r="M232" s="225"/>
      <c r="N232" s="225"/>
      <c r="O232" s="225"/>
      <c r="P232" s="225"/>
      <c r="Q232" s="225"/>
      <c r="R232" s="225"/>
      <c r="S232" s="225"/>
      <c r="T232" s="225"/>
      <c r="U232" s="225"/>
      <c r="V232" s="225"/>
      <c r="W232" s="225"/>
      <c r="X232" s="225"/>
      <c r="Y232" s="225"/>
      <c r="Z232" s="225"/>
      <c r="AA232" s="225"/>
      <c r="AB232" s="225">
        <v>0</v>
      </c>
      <c r="AC232" s="225">
        <v>0</v>
      </c>
      <c r="AD232" s="225">
        <v>0</v>
      </c>
      <c r="AE232" s="225">
        <v>0</v>
      </c>
      <c r="AF232" s="225">
        <v>0</v>
      </c>
      <c r="AG232" s="225">
        <v>0</v>
      </c>
      <c r="AH232" s="225">
        <v>0</v>
      </c>
      <c r="AI232" s="225">
        <v>0</v>
      </c>
      <c r="AJ232" s="225">
        <v>0</v>
      </c>
      <c r="AK232" s="225">
        <v>0</v>
      </c>
      <c r="AL232" s="225">
        <v>0</v>
      </c>
      <c r="AM232" s="225">
        <v>0</v>
      </c>
      <c r="AN232" s="225">
        <v>0</v>
      </c>
      <c r="AO232" s="225">
        <v>0</v>
      </c>
      <c r="AP232" s="225">
        <v>0</v>
      </c>
      <c r="AQ232" s="225">
        <v>0</v>
      </c>
      <c r="AR232" s="225">
        <v>0</v>
      </c>
      <c r="AS232" s="225">
        <v>0</v>
      </c>
      <c r="AT232" s="225">
        <v>0</v>
      </c>
      <c r="AU232" s="225">
        <v>0</v>
      </c>
      <c r="AV232" s="225">
        <v>0</v>
      </c>
      <c r="AW232" s="225">
        <v>0</v>
      </c>
      <c r="AX232" s="225">
        <v>0</v>
      </c>
      <c r="AY232" s="225">
        <v>0</v>
      </c>
      <c r="AZ232" s="225">
        <v>0</v>
      </c>
      <c r="BA232" s="225">
        <v>0</v>
      </c>
      <c r="BB232" s="225">
        <v>0</v>
      </c>
      <c r="BC232" s="225">
        <v>0</v>
      </c>
      <c r="BD232" s="225">
        <v>0</v>
      </c>
      <c r="BE232" s="225" t="s">
        <v>2570</v>
      </c>
    </row>
    <row r="233" spans="1:57" x14ac:dyDescent="0.25">
      <c r="A233" t="str">
        <f t="shared" si="3"/>
        <v>001100611</v>
      </c>
      <c r="B233" s="225" t="s">
        <v>2772</v>
      </c>
      <c r="C233" s="225" t="s">
        <v>2166</v>
      </c>
      <c r="D233" s="225" t="s">
        <v>2167</v>
      </c>
      <c r="E233" s="225" t="s">
        <v>2546</v>
      </c>
      <c r="F233" s="225" t="s">
        <v>2571</v>
      </c>
      <c r="G233" s="225">
        <v>0</v>
      </c>
      <c r="H233" s="225">
        <v>0</v>
      </c>
      <c r="I233" s="225">
        <v>0</v>
      </c>
      <c r="J233" s="225"/>
      <c r="K233" s="225"/>
      <c r="L233" s="225"/>
      <c r="M233" s="225"/>
      <c r="N233" s="225"/>
      <c r="O233" s="225"/>
      <c r="P233" s="225"/>
      <c r="Q233" s="225"/>
      <c r="R233" s="225"/>
      <c r="S233" s="225"/>
      <c r="T233" s="225"/>
      <c r="U233" s="225"/>
      <c r="V233" s="225"/>
      <c r="W233" s="225"/>
      <c r="X233" s="225"/>
      <c r="Y233" s="225"/>
      <c r="Z233" s="225"/>
      <c r="AA233" s="225"/>
      <c r="AB233" s="225">
        <v>0</v>
      </c>
      <c r="AC233" s="225">
        <v>0</v>
      </c>
      <c r="AD233" s="225">
        <v>0</v>
      </c>
      <c r="AE233" s="225">
        <v>0</v>
      </c>
      <c r="AF233" s="225">
        <v>0</v>
      </c>
      <c r="AG233" s="225">
        <v>0</v>
      </c>
      <c r="AH233" s="225">
        <v>0</v>
      </c>
      <c r="AI233" s="225">
        <v>0</v>
      </c>
      <c r="AJ233" s="225">
        <v>0</v>
      </c>
      <c r="AK233" s="225">
        <v>0</v>
      </c>
      <c r="AL233" s="225">
        <v>0</v>
      </c>
      <c r="AM233" s="225">
        <v>0</v>
      </c>
      <c r="AN233" s="225">
        <v>0</v>
      </c>
      <c r="AO233" s="225">
        <v>0</v>
      </c>
      <c r="AP233" s="225">
        <v>0</v>
      </c>
      <c r="AQ233" s="225">
        <v>0</v>
      </c>
      <c r="AR233" s="225">
        <v>0</v>
      </c>
      <c r="AS233" s="225">
        <v>0</v>
      </c>
      <c r="AT233" s="225">
        <v>0</v>
      </c>
      <c r="AU233" s="225">
        <v>0</v>
      </c>
      <c r="AV233" s="225">
        <v>0</v>
      </c>
      <c r="AW233" s="225">
        <v>0</v>
      </c>
      <c r="AX233" s="225">
        <v>0</v>
      </c>
      <c r="AY233" s="225">
        <v>0</v>
      </c>
      <c r="AZ233" s="225">
        <v>0</v>
      </c>
      <c r="BA233" s="225">
        <v>0</v>
      </c>
      <c r="BB233" s="225">
        <v>0</v>
      </c>
      <c r="BC233" s="225">
        <v>0</v>
      </c>
      <c r="BD233" s="225">
        <v>0</v>
      </c>
      <c r="BE233" s="225" t="s">
        <v>2572</v>
      </c>
    </row>
    <row r="234" spans="1:57" x14ac:dyDescent="0.25">
      <c r="A234" t="str">
        <f t="shared" si="3"/>
        <v>001100612</v>
      </c>
      <c r="B234" s="225" t="s">
        <v>2772</v>
      </c>
      <c r="C234" s="225" t="s">
        <v>2166</v>
      </c>
      <c r="D234" s="225" t="s">
        <v>2167</v>
      </c>
      <c r="E234" s="225" t="s">
        <v>2546</v>
      </c>
      <c r="F234" s="225" t="s">
        <v>2573</v>
      </c>
      <c r="G234" s="225">
        <v>0</v>
      </c>
      <c r="H234" s="225">
        <v>0</v>
      </c>
      <c r="I234" s="225">
        <v>0</v>
      </c>
      <c r="J234" s="225"/>
      <c r="K234" s="225"/>
      <c r="L234" s="225"/>
      <c r="M234" s="225"/>
      <c r="N234" s="225"/>
      <c r="O234" s="225"/>
      <c r="P234" s="225"/>
      <c r="Q234" s="225"/>
      <c r="R234" s="225"/>
      <c r="S234" s="225"/>
      <c r="T234" s="225"/>
      <c r="U234" s="225"/>
      <c r="V234" s="225"/>
      <c r="W234" s="225"/>
      <c r="X234" s="225"/>
      <c r="Y234" s="225"/>
      <c r="Z234" s="225"/>
      <c r="AA234" s="225"/>
      <c r="AB234" s="225">
        <v>0</v>
      </c>
      <c r="AC234" s="225">
        <v>0</v>
      </c>
      <c r="AD234" s="225">
        <v>0</v>
      </c>
      <c r="AE234" s="225">
        <v>0</v>
      </c>
      <c r="AF234" s="225">
        <v>0</v>
      </c>
      <c r="AG234" s="225">
        <v>0</v>
      </c>
      <c r="AH234" s="225">
        <v>0</v>
      </c>
      <c r="AI234" s="225">
        <v>0</v>
      </c>
      <c r="AJ234" s="225">
        <v>0</v>
      </c>
      <c r="AK234" s="225">
        <v>0</v>
      </c>
      <c r="AL234" s="225">
        <v>0</v>
      </c>
      <c r="AM234" s="225">
        <v>0</v>
      </c>
      <c r="AN234" s="225">
        <v>0</v>
      </c>
      <c r="AO234" s="225">
        <v>0</v>
      </c>
      <c r="AP234" s="225">
        <v>0</v>
      </c>
      <c r="AQ234" s="225">
        <v>0</v>
      </c>
      <c r="AR234" s="225">
        <v>0</v>
      </c>
      <c r="AS234" s="225">
        <v>0</v>
      </c>
      <c r="AT234" s="225">
        <v>0</v>
      </c>
      <c r="AU234" s="225">
        <v>0</v>
      </c>
      <c r="AV234" s="225">
        <v>0</v>
      </c>
      <c r="AW234" s="225">
        <v>0</v>
      </c>
      <c r="AX234" s="225">
        <v>0</v>
      </c>
      <c r="AY234" s="225">
        <v>0</v>
      </c>
      <c r="AZ234" s="225">
        <v>0</v>
      </c>
      <c r="BA234" s="225">
        <v>0</v>
      </c>
      <c r="BB234" s="225">
        <v>0</v>
      </c>
      <c r="BC234" s="225">
        <v>0</v>
      </c>
      <c r="BD234" s="225">
        <v>0</v>
      </c>
      <c r="BE234" s="225" t="s">
        <v>2572</v>
      </c>
    </row>
    <row r="235" spans="1:57" x14ac:dyDescent="0.25">
      <c r="A235" t="str">
        <f t="shared" si="3"/>
        <v>001100613</v>
      </c>
      <c r="B235" s="225" t="s">
        <v>2772</v>
      </c>
      <c r="C235" s="225" t="s">
        <v>2166</v>
      </c>
      <c r="D235" s="225" t="s">
        <v>2167</v>
      </c>
      <c r="E235" s="225" t="s">
        <v>2546</v>
      </c>
      <c r="F235" s="225" t="s">
        <v>2574</v>
      </c>
      <c r="G235" s="225">
        <v>0</v>
      </c>
      <c r="H235" s="225">
        <v>0</v>
      </c>
      <c r="I235" s="225">
        <v>0</v>
      </c>
      <c r="J235" s="225"/>
      <c r="K235" s="225"/>
      <c r="L235" s="225"/>
      <c r="M235" s="225"/>
      <c r="N235" s="225"/>
      <c r="O235" s="225"/>
      <c r="P235" s="225"/>
      <c r="Q235" s="225"/>
      <c r="R235" s="225"/>
      <c r="S235" s="225"/>
      <c r="T235" s="225"/>
      <c r="U235" s="225"/>
      <c r="V235" s="225"/>
      <c r="W235" s="225"/>
      <c r="X235" s="225"/>
      <c r="Y235" s="225"/>
      <c r="Z235" s="225"/>
      <c r="AA235" s="225"/>
      <c r="AB235" s="225">
        <v>0</v>
      </c>
      <c r="AC235" s="225">
        <v>0</v>
      </c>
      <c r="AD235" s="225">
        <v>0</v>
      </c>
      <c r="AE235" s="225">
        <v>0</v>
      </c>
      <c r="AF235" s="225">
        <v>0</v>
      </c>
      <c r="AG235" s="225">
        <v>0</v>
      </c>
      <c r="AH235" s="225">
        <v>0</v>
      </c>
      <c r="AI235" s="225">
        <v>0</v>
      </c>
      <c r="AJ235" s="225">
        <v>0</v>
      </c>
      <c r="AK235" s="225">
        <v>0</v>
      </c>
      <c r="AL235" s="225">
        <v>0</v>
      </c>
      <c r="AM235" s="225">
        <v>0</v>
      </c>
      <c r="AN235" s="225">
        <v>0</v>
      </c>
      <c r="AO235" s="225">
        <v>0</v>
      </c>
      <c r="AP235" s="225">
        <v>0</v>
      </c>
      <c r="AQ235" s="225">
        <v>0</v>
      </c>
      <c r="AR235" s="225">
        <v>0</v>
      </c>
      <c r="AS235" s="225">
        <v>0</v>
      </c>
      <c r="AT235" s="225">
        <v>0</v>
      </c>
      <c r="AU235" s="225">
        <v>0</v>
      </c>
      <c r="AV235" s="225">
        <v>0</v>
      </c>
      <c r="AW235" s="225">
        <v>0</v>
      </c>
      <c r="AX235" s="225">
        <v>0</v>
      </c>
      <c r="AY235" s="225">
        <v>0</v>
      </c>
      <c r="AZ235" s="225">
        <v>0</v>
      </c>
      <c r="BA235" s="225">
        <v>0</v>
      </c>
      <c r="BB235" s="225">
        <v>0</v>
      </c>
      <c r="BC235" s="225">
        <v>0</v>
      </c>
      <c r="BD235" s="225">
        <v>0</v>
      </c>
      <c r="BE235" s="225" t="s">
        <v>2572</v>
      </c>
    </row>
    <row r="236" spans="1:57" x14ac:dyDescent="0.25">
      <c r="A236" t="str">
        <f t="shared" si="3"/>
        <v>001100162</v>
      </c>
      <c r="B236" s="225" t="s">
        <v>2772</v>
      </c>
      <c r="C236" s="225" t="s">
        <v>2166</v>
      </c>
      <c r="D236" s="225" t="s">
        <v>2167</v>
      </c>
      <c r="E236" s="225" t="s">
        <v>2546</v>
      </c>
      <c r="F236" s="225" t="s">
        <v>2575</v>
      </c>
      <c r="G236" s="225">
        <v>0</v>
      </c>
      <c r="H236" s="225">
        <v>0</v>
      </c>
      <c r="I236" s="225">
        <v>0</v>
      </c>
      <c r="J236" s="225"/>
      <c r="K236" s="225"/>
      <c r="L236" s="225"/>
      <c r="M236" s="225"/>
      <c r="N236" s="225"/>
      <c r="O236" s="225"/>
      <c r="P236" s="225"/>
      <c r="Q236" s="225"/>
      <c r="R236" s="225"/>
      <c r="S236" s="225"/>
      <c r="T236" s="225"/>
      <c r="U236" s="225"/>
      <c r="V236" s="225"/>
      <c r="W236" s="225"/>
      <c r="X236" s="225"/>
      <c r="Y236" s="225"/>
      <c r="Z236" s="225"/>
      <c r="AA236" s="225"/>
      <c r="AB236" s="225">
        <v>0</v>
      </c>
      <c r="AC236" s="225">
        <v>0</v>
      </c>
      <c r="AD236" s="225">
        <v>0</v>
      </c>
      <c r="AE236" s="225">
        <v>0</v>
      </c>
      <c r="AF236" s="225">
        <v>0</v>
      </c>
      <c r="AG236" s="225">
        <v>0</v>
      </c>
      <c r="AH236" s="225">
        <v>0</v>
      </c>
      <c r="AI236" s="225">
        <v>0</v>
      </c>
      <c r="AJ236" s="225">
        <v>0</v>
      </c>
      <c r="AK236" s="225">
        <v>0</v>
      </c>
      <c r="AL236" s="225">
        <v>0</v>
      </c>
      <c r="AM236" s="225">
        <v>0</v>
      </c>
      <c r="AN236" s="225">
        <v>0</v>
      </c>
      <c r="AO236" s="225">
        <v>0</v>
      </c>
      <c r="AP236" s="225">
        <v>0</v>
      </c>
      <c r="AQ236" s="225">
        <v>0</v>
      </c>
      <c r="AR236" s="225">
        <v>0</v>
      </c>
      <c r="AS236" s="225">
        <v>0</v>
      </c>
      <c r="AT236" s="225">
        <v>0</v>
      </c>
      <c r="AU236" s="225">
        <v>0</v>
      </c>
      <c r="AV236" s="225">
        <v>0</v>
      </c>
      <c r="AW236" s="225">
        <v>0</v>
      </c>
      <c r="AX236" s="225">
        <v>0</v>
      </c>
      <c r="AY236" s="225">
        <v>0</v>
      </c>
      <c r="AZ236" s="225">
        <v>0</v>
      </c>
      <c r="BA236" s="225">
        <v>0</v>
      </c>
      <c r="BB236" s="225">
        <v>0</v>
      </c>
      <c r="BC236" s="225">
        <v>0</v>
      </c>
      <c r="BD236" s="225">
        <v>0</v>
      </c>
      <c r="BE236" s="225" t="s">
        <v>2576</v>
      </c>
    </row>
    <row r="237" spans="1:57" x14ac:dyDescent="0.25">
      <c r="A237" t="str">
        <f t="shared" si="3"/>
        <v>001100621</v>
      </c>
      <c r="B237" s="225" t="s">
        <v>2772</v>
      </c>
      <c r="C237" s="225" t="s">
        <v>2166</v>
      </c>
      <c r="D237" s="225" t="s">
        <v>2167</v>
      </c>
      <c r="E237" s="225" t="s">
        <v>2546</v>
      </c>
      <c r="F237" s="225" t="s">
        <v>2577</v>
      </c>
      <c r="G237" s="225">
        <v>0</v>
      </c>
      <c r="H237" s="225">
        <v>0</v>
      </c>
      <c r="I237" s="225">
        <v>0</v>
      </c>
      <c r="J237" s="225"/>
      <c r="K237" s="225"/>
      <c r="L237" s="225"/>
      <c r="M237" s="225"/>
      <c r="N237" s="225"/>
      <c r="O237" s="225"/>
      <c r="P237" s="225"/>
      <c r="Q237" s="225"/>
      <c r="R237" s="225"/>
      <c r="S237" s="225"/>
      <c r="T237" s="225"/>
      <c r="U237" s="225"/>
      <c r="V237" s="225"/>
      <c r="W237" s="225"/>
      <c r="X237" s="225"/>
      <c r="Y237" s="225"/>
      <c r="Z237" s="225"/>
      <c r="AA237" s="225"/>
      <c r="AB237" s="225">
        <v>0</v>
      </c>
      <c r="AC237" s="225">
        <v>0</v>
      </c>
      <c r="AD237" s="225">
        <v>0</v>
      </c>
      <c r="AE237" s="225">
        <v>0</v>
      </c>
      <c r="AF237" s="225">
        <v>0</v>
      </c>
      <c r="AG237" s="225">
        <v>0</v>
      </c>
      <c r="AH237" s="225">
        <v>0</v>
      </c>
      <c r="AI237" s="225">
        <v>0</v>
      </c>
      <c r="AJ237" s="225">
        <v>0</v>
      </c>
      <c r="AK237" s="225">
        <v>0</v>
      </c>
      <c r="AL237" s="225">
        <v>0</v>
      </c>
      <c r="AM237" s="225">
        <v>0</v>
      </c>
      <c r="AN237" s="225">
        <v>0</v>
      </c>
      <c r="AO237" s="225">
        <v>0</v>
      </c>
      <c r="AP237" s="225">
        <v>0</v>
      </c>
      <c r="AQ237" s="225">
        <v>0</v>
      </c>
      <c r="AR237" s="225">
        <v>0</v>
      </c>
      <c r="AS237" s="225">
        <v>0</v>
      </c>
      <c r="AT237" s="225">
        <v>0</v>
      </c>
      <c r="AU237" s="225">
        <v>0</v>
      </c>
      <c r="AV237" s="225">
        <v>0</v>
      </c>
      <c r="AW237" s="225">
        <v>0</v>
      </c>
      <c r="AX237" s="225">
        <v>0</v>
      </c>
      <c r="AY237" s="225">
        <v>0</v>
      </c>
      <c r="AZ237" s="225">
        <v>0</v>
      </c>
      <c r="BA237" s="225">
        <v>0</v>
      </c>
      <c r="BB237" s="225">
        <v>0</v>
      </c>
      <c r="BC237" s="225">
        <v>0</v>
      </c>
      <c r="BD237" s="225">
        <v>0</v>
      </c>
      <c r="BE237" s="225" t="s">
        <v>2578</v>
      </c>
    </row>
    <row r="238" spans="1:57" x14ac:dyDescent="0.25">
      <c r="A238" t="str">
        <f t="shared" si="3"/>
        <v>001100622</v>
      </c>
      <c r="B238" s="225" t="s">
        <v>2772</v>
      </c>
      <c r="C238" s="225" t="s">
        <v>2166</v>
      </c>
      <c r="D238" s="225" t="s">
        <v>2167</v>
      </c>
      <c r="E238" s="225" t="s">
        <v>2546</v>
      </c>
      <c r="F238" s="225" t="s">
        <v>2579</v>
      </c>
      <c r="G238" s="225">
        <v>0</v>
      </c>
      <c r="H238" s="225">
        <v>0</v>
      </c>
      <c r="I238" s="225">
        <v>0</v>
      </c>
      <c r="J238" s="225"/>
      <c r="K238" s="225"/>
      <c r="L238" s="225"/>
      <c r="M238" s="225"/>
      <c r="N238" s="225"/>
      <c r="O238" s="225"/>
      <c r="P238" s="225"/>
      <c r="Q238" s="225"/>
      <c r="R238" s="225"/>
      <c r="S238" s="225"/>
      <c r="T238" s="225"/>
      <c r="U238" s="225"/>
      <c r="V238" s="225"/>
      <c r="W238" s="225"/>
      <c r="X238" s="225"/>
      <c r="Y238" s="225"/>
      <c r="Z238" s="225"/>
      <c r="AA238" s="225"/>
      <c r="AB238" s="225">
        <v>0</v>
      </c>
      <c r="AC238" s="225">
        <v>0</v>
      </c>
      <c r="AD238" s="225">
        <v>0</v>
      </c>
      <c r="AE238" s="225">
        <v>0</v>
      </c>
      <c r="AF238" s="225">
        <v>0</v>
      </c>
      <c r="AG238" s="225">
        <v>0</v>
      </c>
      <c r="AH238" s="225">
        <v>0</v>
      </c>
      <c r="AI238" s="225">
        <v>0</v>
      </c>
      <c r="AJ238" s="225">
        <v>0</v>
      </c>
      <c r="AK238" s="225">
        <v>0</v>
      </c>
      <c r="AL238" s="225">
        <v>0</v>
      </c>
      <c r="AM238" s="225">
        <v>0</v>
      </c>
      <c r="AN238" s="225">
        <v>0</v>
      </c>
      <c r="AO238" s="225">
        <v>0</v>
      </c>
      <c r="AP238" s="225">
        <v>0</v>
      </c>
      <c r="AQ238" s="225">
        <v>0</v>
      </c>
      <c r="AR238" s="225">
        <v>0</v>
      </c>
      <c r="AS238" s="225">
        <v>0</v>
      </c>
      <c r="AT238" s="225">
        <v>0</v>
      </c>
      <c r="AU238" s="225">
        <v>0</v>
      </c>
      <c r="AV238" s="225">
        <v>0</v>
      </c>
      <c r="AW238" s="225">
        <v>0</v>
      </c>
      <c r="AX238" s="225">
        <v>0</v>
      </c>
      <c r="AY238" s="225">
        <v>0</v>
      </c>
      <c r="AZ238" s="225">
        <v>0</v>
      </c>
      <c r="BA238" s="225">
        <v>0</v>
      </c>
      <c r="BB238" s="225">
        <v>0</v>
      </c>
      <c r="BC238" s="225">
        <v>0</v>
      </c>
      <c r="BD238" s="225">
        <v>0</v>
      </c>
      <c r="BE238" s="225" t="s">
        <v>2580</v>
      </c>
    </row>
    <row r="239" spans="1:57" x14ac:dyDescent="0.25">
      <c r="A239" t="str">
        <f t="shared" si="3"/>
        <v>001100623</v>
      </c>
      <c r="B239" s="225" t="s">
        <v>2772</v>
      </c>
      <c r="C239" s="225" t="s">
        <v>2166</v>
      </c>
      <c r="D239" s="225" t="s">
        <v>2167</v>
      </c>
      <c r="E239" s="225" t="s">
        <v>2546</v>
      </c>
      <c r="F239" s="225" t="s">
        <v>2581</v>
      </c>
      <c r="G239" s="225">
        <v>0</v>
      </c>
      <c r="H239" s="225">
        <v>0</v>
      </c>
      <c r="I239" s="225">
        <v>0</v>
      </c>
      <c r="J239" s="225"/>
      <c r="K239" s="225"/>
      <c r="L239" s="225"/>
      <c r="M239" s="225"/>
      <c r="N239" s="225"/>
      <c r="O239" s="225"/>
      <c r="P239" s="225"/>
      <c r="Q239" s="225"/>
      <c r="R239" s="225"/>
      <c r="S239" s="225"/>
      <c r="T239" s="225"/>
      <c r="U239" s="225"/>
      <c r="V239" s="225"/>
      <c r="W239" s="225"/>
      <c r="X239" s="225"/>
      <c r="Y239" s="225"/>
      <c r="Z239" s="225"/>
      <c r="AA239" s="225"/>
      <c r="AB239" s="225">
        <v>0</v>
      </c>
      <c r="AC239" s="225">
        <v>0</v>
      </c>
      <c r="AD239" s="225">
        <v>0</v>
      </c>
      <c r="AE239" s="225">
        <v>0</v>
      </c>
      <c r="AF239" s="225">
        <v>0</v>
      </c>
      <c r="AG239" s="225">
        <v>0</v>
      </c>
      <c r="AH239" s="225">
        <v>0</v>
      </c>
      <c r="AI239" s="225">
        <v>0</v>
      </c>
      <c r="AJ239" s="225">
        <v>0</v>
      </c>
      <c r="AK239" s="225">
        <v>0</v>
      </c>
      <c r="AL239" s="225">
        <v>0</v>
      </c>
      <c r="AM239" s="225">
        <v>0</v>
      </c>
      <c r="AN239" s="225">
        <v>0</v>
      </c>
      <c r="AO239" s="225">
        <v>0</v>
      </c>
      <c r="AP239" s="225">
        <v>0</v>
      </c>
      <c r="AQ239" s="225">
        <v>0</v>
      </c>
      <c r="AR239" s="225">
        <v>0</v>
      </c>
      <c r="AS239" s="225">
        <v>0</v>
      </c>
      <c r="AT239" s="225">
        <v>0</v>
      </c>
      <c r="AU239" s="225">
        <v>0</v>
      </c>
      <c r="AV239" s="225">
        <v>0</v>
      </c>
      <c r="AW239" s="225">
        <v>0</v>
      </c>
      <c r="AX239" s="225">
        <v>0</v>
      </c>
      <c r="AY239" s="225">
        <v>0</v>
      </c>
      <c r="AZ239" s="225">
        <v>0</v>
      </c>
      <c r="BA239" s="225">
        <v>0</v>
      </c>
      <c r="BB239" s="225">
        <v>0</v>
      </c>
      <c r="BC239" s="225">
        <v>0</v>
      </c>
      <c r="BD239" s="225">
        <v>0</v>
      </c>
      <c r="BE239" s="225" t="s">
        <v>2582</v>
      </c>
    </row>
    <row r="240" spans="1:57" x14ac:dyDescent="0.25">
      <c r="A240" t="str">
        <f t="shared" si="3"/>
        <v>001100624</v>
      </c>
      <c r="B240" s="225" t="s">
        <v>2772</v>
      </c>
      <c r="C240" s="225" t="s">
        <v>2166</v>
      </c>
      <c r="D240" s="225" t="s">
        <v>2167</v>
      </c>
      <c r="E240" s="225" t="s">
        <v>2546</v>
      </c>
      <c r="F240" s="225" t="s">
        <v>2583</v>
      </c>
      <c r="G240" s="225">
        <v>0</v>
      </c>
      <c r="H240" s="225">
        <v>0</v>
      </c>
      <c r="I240" s="225">
        <v>0</v>
      </c>
      <c r="J240" s="225"/>
      <c r="K240" s="225"/>
      <c r="L240" s="225"/>
      <c r="M240" s="225"/>
      <c r="N240" s="225"/>
      <c r="O240" s="225"/>
      <c r="P240" s="225"/>
      <c r="Q240" s="225"/>
      <c r="R240" s="225"/>
      <c r="S240" s="225"/>
      <c r="T240" s="225"/>
      <c r="U240" s="225"/>
      <c r="V240" s="225"/>
      <c r="W240" s="225"/>
      <c r="X240" s="225"/>
      <c r="Y240" s="225"/>
      <c r="Z240" s="225"/>
      <c r="AA240" s="225"/>
      <c r="AB240" s="225">
        <v>0</v>
      </c>
      <c r="AC240" s="225">
        <v>0</v>
      </c>
      <c r="AD240" s="225">
        <v>0</v>
      </c>
      <c r="AE240" s="225">
        <v>0</v>
      </c>
      <c r="AF240" s="225">
        <v>0</v>
      </c>
      <c r="AG240" s="225">
        <v>0</v>
      </c>
      <c r="AH240" s="225">
        <v>0</v>
      </c>
      <c r="AI240" s="225">
        <v>0</v>
      </c>
      <c r="AJ240" s="225">
        <v>0</v>
      </c>
      <c r="AK240" s="225">
        <v>0</v>
      </c>
      <c r="AL240" s="225">
        <v>0</v>
      </c>
      <c r="AM240" s="225">
        <v>0</v>
      </c>
      <c r="AN240" s="225">
        <v>0</v>
      </c>
      <c r="AO240" s="225">
        <v>0</v>
      </c>
      <c r="AP240" s="225">
        <v>0</v>
      </c>
      <c r="AQ240" s="225">
        <v>0</v>
      </c>
      <c r="AR240" s="225">
        <v>0</v>
      </c>
      <c r="AS240" s="225">
        <v>0</v>
      </c>
      <c r="AT240" s="225">
        <v>0</v>
      </c>
      <c r="AU240" s="225">
        <v>0</v>
      </c>
      <c r="AV240" s="225">
        <v>0</v>
      </c>
      <c r="AW240" s="225">
        <v>0</v>
      </c>
      <c r="AX240" s="225">
        <v>0</v>
      </c>
      <c r="AY240" s="225">
        <v>0</v>
      </c>
      <c r="AZ240" s="225">
        <v>0</v>
      </c>
      <c r="BA240" s="225">
        <v>0</v>
      </c>
      <c r="BB240" s="225">
        <v>0</v>
      </c>
      <c r="BC240" s="225">
        <v>0</v>
      </c>
      <c r="BD240" s="225">
        <v>0</v>
      </c>
      <c r="BE240" s="225" t="s">
        <v>2584</v>
      </c>
    </row>
    <row r="241" spans="1:57" x14ac:dyDescent="0.25">
      <c r="A241" t="str">
        <f t="shared" si="3"/>
        <v>001100017</v>
      </c>
      <c r="B241" s="225" t="s">
        <v>2772</v>
      </c>
      <c r="C241" s="225" t="s">
        <v>2166</v>
      </c>
      <c r="D241" s="225" t="s">
        <v>2167</v>
      </c>
      <c r="E241" s="225" t="s">
        <v>2546</v>
      </c>
      <c r="F241" s="225" t="s">
        <v>2585</v>
      </c>
      <c r="G241" s="225">
        <v>0</v>
      </c>
      <c r="H241" s="225">
        <v>0</v>
      </c>
      <c r="I241" s="225">
        <v>0</v>
      </c>
      <c r="J241" s="225"/>
      <c r="K241" s="225"/>
      <c r="L241" s="225"/>
      <c r="M241" s="225"/>
      <c r="N241" s="225"/>
      <c r="O241" s="225"/>
      <c r="P241" s="225"/>
      <c r="Q241" s="225"/>
      <c r="R241" s="225"/>
      <c r="S241" s="225"/>
      <c r="T241" s="225"/>
      <c r="U241" s="225"/>
      <c r="V241" s="225"/>
      <c r="W241" s="225"/>
      <c r="X241" s="225"/>
      <c r="Y241" s="225"/>
      <c r="Z241" s="225"/>
      <c r="AA241" s="225"/>
      <c r="AB241" s="225">
        <v>0</v>
      </c>
      <c r="AC241" s="225">
        <v>0</v>
      </c>
      <c r="AD241" s="225">
        <v>0</v>
      </c>
      <c r="AE241" s="225">
        <v>0</v>
      </c>
      <c r="AF241" s="225">
        <v>0</v>
      </c>
      <c r="AG241" s="225">
        <v>0</v>
      </c>
      <c r="AH241" s="225">
        <v>0</v>
      </c>
      <c r="AI241" s="225">
        <v>0</v>
      </c>
      <c r="AJ241" s="225">
        <v>0</v>
      </c>
      <c r="AK241" s="225">
        <v>0</v>
      </c>
      <c r="AL241" s="225">
        <v>0</v>
      </c>
      <c r="AM241" s="225">
        <v>0</v>
      </c>
      <c r="AN241" s="225">
        <v>0</v>
      </c>
      <c r="AO241" s="225">
        <v>0</v>
      </c>
      <c r="AP241" s="225">
        <v>0</v>
      </c>
      <c r="AQ241" s="225">
        <v>0</v>
      </c>
      <c r="AR241" s="225">
        <v>0</v>
      </c>
      <c r="AS241" s="225">
        <v>0</v>
      </c>
      <c r="AT241" s="225">
        <v>0</v>
      </c>
      <c r="AU241" s="225">
        <v>0</v>
      </c>
      <c r="AV241" s="225">
        <v>0</v>
      </c>
      <c r="AW241" s="225">
        <v>0</v>
      </c>
      <c r="AX241" s="225">
        <v>0</v>
      </c>
      <c r="AY241" s="225">
        <v>0</v>
      </c>
      <c r="AZ241" s="225">
        <v>0</v>
      </c>
      <c r="BA241" s="225">
        <v>0</v>
      </c>
      <c r="BB241" s="225">
        <v>0</v>
      </c>
      <c r="BC241" s="225">
        <v>0</v>
      </c>
      <c r="BD241" s="225">
        <v>0</v>
      </c>
      <c r="BE241" s="225" t="s">
        <v>2553</v>
      </c>
    </row>
    <row r="242" spans="1:57" x14ac:dyDescent="0.25">
      <c r="A242" t="str">
        <f t="shared" si="3"/>
        <v>001100171</v>
      </c>
      <c r="B242" s="225" t="s">
        <v>2772</v>
      </c>
      <c r="C242" s="225" t="s">
        <v>2166</v>
      </c>
      <c r="D242" s="225" t="s">
        <v>2167</v>
      </c>
      <c r="E242" s="225" t="s">
        <v>2546</v>
      </c>
      <c r="F242" s="225" t="s">
        <v>2586</v>
      </c>
      <c r="G242" s="225">
        <v>0</v>
      </c>
      <c r="H242" s="225">
        <v>0</v>
      </c>
      <c r="I242" s="225">
        <v>0</v>
      </c>
      <c r="J242" s="225"/>
      <c r="K242" s="225"/>
      <c r="L242" s="225"/>
      <c r="M242" s="225"/>
      <c r="N242" s="225"/>
      <c r="O242" s="225"/>
      <c r="P242" s="225"/>
      <c r="Q242" s="225"/>
      <c r="R242" s="225"/>
      <c r="S242" s="225"/>
      <c r="T242" s="225"/>
      <c r="U242" s="225"/>
      <c r="V242" s="225"/>
      <c r="W242" s="225"/>
      <c r="X242" s="225"/>
      <c r="Y242" s="225"/>
      <c r="Z242" s="225"/>
      <c r="AA242" s="225"/>
      <c r="AB242" s="225">
        <v>0</v>
      </c>
      <c r="AC242" s="225">
        <v>0</v>
      </c>
      <c r="AD242" s="225">
        <v>0</v>
      </c>
      <c r="AE242" s="225">
        <v>0</v>
      </c>
      <c r="AF242" s="225">
        <v>0</v>
      </c>
      <c r="AG242" s="225">
        <v>0</v>
      </c>
      <c r="AH242" s="225">
        <v>0</v>
      </c>
      <c r="AI242" s="225">
        <v>0</v>
      </c>
      <c r="AJ242" s="225">
        <v>0</v>
      </c>
      <c r="AK242" s="225">
        <v>0</v>
      </c>
      <c r="AL242" s="225">
        <v>0</v>
      </c>
      <c r="AM242" s="225">
        <v>0</v>
      </c>
      <c r="AN242" s="225">
        <v>0</v>
      </c>
      <c r="AO242" s="225">
        <v>0</v>
      </c>
      <c r="AP242" s="225">
        <v>0</v>
      </c>
      <c r="AQ242" s="225">
        <v>0</v>
      </c>
      <c r="AR242" s="225">
        <v>0</v>
      </c>
      <c r="AS242" s="225">
        <v>0</v>
      </c>
      <c r="AT242" s="225">
        <v>0</v>
      </c>
      <c r="AU242" s="225">
        <v>0</v>
      </c>
      <c r="AV242" s="225">
        <v>0</v>
      </c>
      <c r="AW242" s="225">
        <v>0</v>
      </c>
      <c r="AX242" s="225">
        <v>0</v>
      </c>
      <c r="AY242" s="225">
        <v>0</v>
      </c>
      <c r="AZ242" s="225">
        <v>0</v>
      </c>
      <c r="BA242" s="225">
        <v>0</v>
      </c>
      <c r="BB242" s="225">
        <v>0</v>
      </c>
      <c r="BC242" s="225">
        <v>0</v>
      </c>
      <c r="BD242" s="225">
        <v>0</v>
      </c>
      <c r="BE242" s="225" t="s">
        <v>2587</v>
      </c>
    </row>
    <row r="243" spans="1:57" x14ac:dyDescent="0.25">
      <c r="A243" t="str">
        <f t="shared" si="3"/>
        <v>001100172</v>
      </c>
      <c r="B243" s="225" t="s">
        <v>2772</v>
      </c>
      <c r="C243" s="225" t="s">
        <v>2166</v>
      </c>
      <c r="D243" s="225" t="s">
        <v>2167</v>
      </c>
      <c r="E243" s="225" t="s">
        <v>2546</v>
      </c>
      <c r="F243" s="225" t="s">
        <v>2588</v>
      </c>
      <c r="G243" s="225">
        <v>0</v>
      </c>
      <c r="H243" s="225">
        <v>0</v>
      </c>
      <c r="I243" s="225">
        <v>0</v>
      </c>
      <c r="J243" s="225"/>
      <c r="K243" s="225"/>
      <c r="L243" s="225"/>
      <c r="M243" s="225"/>
      <c r="N243" s="225"/>
      <c r="O243" s="225"/>
      <c r="P243" s="225"/>
      <c r="Q243" s="225"/>
      <c r="R243" s="225"/>
      <c r="S243" s="225"/>
      <c r="T243" s="225"/>
      <c r="U243" s="225"/>
      <c r="V243" s="225"/>
      <c r="W243" s="225"/>
      <c r="X243" s="225"/>
      <c r="Y243" s="225"/>
      <c r="Z243" s="225"/>
      <c r="AA243" s="225"/>
      <c r="AB243" s="225">
        <v>0</v>
      </c>
      <c r="AC243" s="225">
        <v>0</v>
      </c>
      <c r="AD243" s="225">
        <v>0</v>
      </c>
      <c r="AE243" s="225">
        <v>0</v>
      </c>
      <c r="AF243" s="225">
        <v>0</v>
      </c>
      <c r="AG243" s="225">
        <v>0</v>
      </c>
      <c r="AH243" s="225">
        <v>0</v>
      </c>
      <c r="AI243" s="225">
        <v>0</v>
      </c>
      <c r="AJ243" s="225">
        <v>0</v>
      </c>
      <c r="AK243" s="225">
        <v>0</v>
      </c>
      <c r="AL243" s="225">
        <v>0</v>
      </c>
      <c r="AM243" s="225">
        <v>0</v>
      </c>
      <c r="AN243" s="225">
        <v>0</v>
      </c>
      <c r="AO243" s="225">
        <v>0</v>
      </c>
      <c r="AP243" s="225">
        <v>0</v>
      </c>
      <c r="AQ243" s="225">
        <v>0</v>
      </c>
      <c r="AR243" s="225">
        <v>0</v>
      </c>
      <c r="AS243" s="225">
        <v>0</v>
      </c>
      <c r="AT243" s="225">
        <v>0</v>
      </c>
      <c r="AU243" s="225">
        <v>0</v>
      </c>
      <c r="AV243" s="225">
        <v>0</v>
      </c>
      <c r="AW243" s="225">
        <v>0</v>
      </c>
      <c r="AX243" s="225">
        <v>0</v>
      </c>
      <c r="AY243" s="225">
        <v>0</v>
      </c>
      <c r="AZ243" s="225">
        <v>0</v>
      </c>
      <c r="BA243" s="225">
        <v>0</v>
      </c>
      <c r="BB243" s="225">
        <v>0</v>
      </c>
      <c r="BC243" s="225">
        <v>0</v>
      </c>
      <c r="BD243" s="225">
        <v>0</v>
      </c>
      <c r="BE243" s="225" t="s">
        <v>2589</v>
      </c>
    </row>
    <row r="244" spans="1:57" x14ac:dyDescent="0.25">
      <c r="A244" t="str">
        <f t="shared" si="3"/>
        <v>001500010</v>
      </c>
      <c r="B244" s="225" t="s">
        <v>2772</v>
      </c>
      <c r="C244" s="225" t="s">
        <v>2166</v>
      </c>
      <c r="D244" s="225" t="s">
        <v>2167</v>
      </c>
      <c r="E244" s="225" t="s">
        <v>2590</v>
      </c>
      <c r="F244" s="225" t="s">
        <v>2169</v>
      </c>
      <c r="G244" s="225">
        <v>0</v>
      </c>
      <c r="H244" s="225">
        <v>0</v>
      </c>
      <c r="I244" s="225">
        <v>0</v>
      </c>
      <c r="J244" s="225"/>
      <c r="K244" s="225"/>
      <c r="L244" s="225"/>
      <c r="M244" s="225"/>
      <c r="N244" s="225"/>
      <c r="O244" s="225"/>
      <c r="P244" s="225"/>
      <c r="Q244" s="225"/>
      <c r="R244" s="225"/>
      <c r="S244" s="225"/>
      <c r="T244" s="225"/>
      <c r="U244" s="225"/>
      <c r="V244" s="225"/>
      <c r="W244" s="225"/>
      <c r="X244" s="225"/>
      <c r="Y244" s="225"/>
      <c r="Z244" s="225"/>
      <c r="AA244" s="225"/>
      <c r="AB244" s="225">
        <v>0</v>
      </c>
      <c r="AC244" s="225">
        <v>0</v>
      </c>
      <c r="AD244" s="225">
        <v>0</v>
      </c>
      <c r="AE244" s="225">
        <v>0</v>
      </c>
      <c r="AF244" s="225">
        <v>0</v>
      </c>
      <c r="AG244" s="225">
        <v>0</v>
      </c>
      <c r="AH244" s="225">
        <v>0</v>
      </c>
      <c r="AI244" s="225">
        <v>0</v>
      </c>
      <c r="AJ244" s="225">
        <v>0</v>
      </c>
      <c r="AK244" s="225">
        <v>0</v>
      </c>
      <c r="AL244" s="225">
        <v>0</v>
      </c>
      <c r="AM244" s="225">
        <v>0</v>
      </c>
      <c r="AN244" s="225">
        <v>0</v>
      </c>
      <c r="AO244" s="225">
        <v>0</v>
      </c>
      <c r="AP244" s="225">
        <v>0</v>
      </c>
      <c r="AQ244" s="225">
        <v>0</v>
      </c>
      <c r="AR244" s="225">
        <v>0</v>
      </c>
      <c r="AS244" s="225">
        <v>0</v>
      </c>
      <c r="AT244" s="225">
        <v>0</v>
      </c>
      <c r="AU244" s="225">
        <v>0</v>
      </c>
      <c r="AV244" s="225">
        <v>0</v>
      </c>
      <c r="AW244" s="225">
        <v>0</v>
      </c>
      <c r="AX244" s="225">
        <v>0</v>
      </c>
      <c r="AY244" s="225">
        <v>0</v>
      </c>
      <c r="AZ244" s="225">
        <v>0</v>
      </c>
      <c r="BA244" s="225">
        <v>0</v>
      </c>
      <c r="BB244" s="225">
        <v>0</v>
      </c>
      <c r="BC244" s="225">
        <v>0</v>
      </c>
      <c r="BD244" s="225">
        <v>0</v>
      </c>
      <c r="BE244" s="225" t="s">
        <v>2591</v>
      </c>
    </row>
    <row r="245" spans="1:57" x14ac:dyDescent="0.25">
      <c r="A245" t="str">
        <f t="shared" si="3"/>
        <v>001500020</v>
      </c>
      <c r="B245" s="225" t="s">
        <v>2772</v>
      </c>
      <c r="C245" s="225" t="s">
        <v>2166</v>
      </c>
      <c r="D245" s="225" t="s">
        <v>2167</v>
      </c>
      <c r="E245" s="225" t="s">
        <v>2590</v>
      </c>
      <c r="F245" s="225" t="s">
        <v>2171</v>
      </c>
      <c r="G245" s="225">
        <v>0</v>
      </c>
      <c r="H245" s="225">
        <v>0</v>
      </c>
      <c r="I245" s="225">
        <v>0</v>
      </c>
      <c r="J245" s="225"/>
      <c r="K245" s="225"/>
      <c r="L245" s="225"/>
      <c r="M245" s="225"/>
      <c r="N245" s="225"/>
      <c r="O245" s="225"/>
      <c r="P245" s="225"/>
      <c r="Q245" s="225"/>
      <c r="R245" s="225"/>
      <c r="S245" s="225"/>
      <c r="T245" s="225"/>
      <c r="U245" s="225"/>
      <c r="V245" s="225"/>
      <c r="W245" s="225"/>
      <c r="X245" s="225"/>
      <c r="Y245" s="225"/>
      <c r="Z245" s="225"/>
      <c r="AA245" s="225"/>
      <c r="AB245" s="225">
        <v>0</v>
      </c>
      <c r="AC245" s="225">
        <v>0</v>
      </c>
      <c r="AD245" s="225">
        <v>0</v>
      </c>
      <c r="AE245" s="225">
        <v>0</v>
      </c>
      <c r="AF245" s="225">
        <v>0</v>
      </c>
      <c r="AG245" s="225">
        <v>0</v>
      </c>
      <c r="AH245" s="225">
        <v>0</v>
      </c>
      <c r="AI245" s="225">
        <v>0</v>
      </c>
      <c r="AJ245" s="225">
        <v>0</v>
      </c>
      <c r="AK245" s="225">
        <v>0</v>
      </c>
      <c r="AL245" s="225">
        <v>0</v>
      </c>
      <c r="AM245" s="225">
        <v>0</v>
      </c>
      <c r="AN245" s="225">
        <v>0</v>
      </c>
      <c r="AO245" s="225">
        <v>0</v>
      </c>
      <c r="AP245" s="225">
        <v>0</v>
      </c>
      <c r="AQ245" s="225">
        <v>0</v>
      </c>
      <c r="AR245" s="225">
        <v>0</v>
      </c>
      <c r="AS245" s="225">
        <v>0</v>
      </c>
      <c r="AT245" s="225">
        <v>0</v>
      </c>
      <c r="AU245" s="225">
        <v>0</v>
      </c>
      <c r="AV245" s="225">
        <v>0</v>
      </c>
      <c r="AW245" s="225">
        <v>0</v>
      </c>
      <c r="AX245" s="225">
        <v>0</v>
      </c>
      <c r="AY245" s="225">
        <v>0</v>
      </c>
      <c r="AZ245" s="225">
        <v>0</v>
      </c>
      <c r="BA245" s="225">
        <v>0</v>
      </c>
      <c r="BB245" s="225">
        <v>0</v>
      </c>
      <c r="BC245" s="225">
        <v>0</v>
      </c>
      <c r="BD245" s="225">
        <v>0</v>
      </c>
      <c r="BE245" s="225" t="s">
        <v>2592</v>
      </c>
    </row>
    <row r="246" spans="1:57" x14ac:dyDescent="0.25">
      <c r="A246" t="str">
        <f t="shared" si="3"/>
        <v>001500021</v>
      </c>
      <c r="B246" s="225" t="s">
        <v>2772</v>
      </c>
      <c r="C246" s="225" t="s">
        <v>2166</v>
      </c>
      <c r="D246" s="225" t="s">
        <v>2167</v>
      </c>
      <c r="E246" s="225" t="s">
        <v>2590</v>
      </c>
      <c r="F246" s="225" t="s">
        <v>2173</v>
      </c>
      <c r="G246" s="225">
        <v>0</v>
      </c>
      <c r="H246" s="225">
        <v>0</v>
      </c>
      <c r="I246" s="225">
        <v>0</v>
      </c>
      <c r="J246" s="225"/>
      <c r="K246" s="225"/>
      <c r="L246" s="225"/>
      <c r="M246" s="225"/>
      <c r="N246" s="225"/>
      <c r="O246" s="225"/>
      <c r="P246" s="225"/>
      <c r="Q246" s="225"/>
      <c r="R246" s="225"/>
      <c r="S246" s="225"/>
      <c r="T246" s="225"/>
      <c r="U246" s="225"/>
      <c r="V246" s="225"/>
      <c r="W246" s="225"/>
      <c r="X246" s="225"/>
      <c r="Y246" s="225"/>
      <c r="Z246" s="225"/>
      <c r="AA246" s="225"/>
      <c r="AB246" s="225">
        <v>0</v>
      </c>
      <c r="AC246" s="225">
        <v>0</v>
      </c>
      <c r="AD246" s="225">
        <v>0</v>
      </c>
      <c r="AE246" s="225">
        <v>0</v>
      </c>
      <c r="AF246" s="225">
        <v>0</v>
      </c>
      <c r="AG246" s="225">
        <v>0</v>
      </c>
      <c r="AH246" s="225">
        <v>0</v>
      </c>
      <c r="AI246" s="225">
        <v>0</v>
      </c>
      <c r="AJ246" s="225">
        <v>0</v>
      </c>
      <c r="AK246" s="225">
        <v>0</v>
      </c>
      <c r="AL246" s="225">
        <v>0</v>
      </c>
      <c r="AM246" s="225">
        <v>0</v>
      </c>
      <c r="AN246" s="225">
        <v>0</v>
      </c>
      <c r="AO246" s="225">
        <v>0</v>
      </c>
      <c r="AP246" s="225">
        <v>0</v>
      </c>
      <c r="AQ246" s="225">
        <v>0</v>
      </c>
      <c r="AR246" s="225">
        <v>0</v>
      </c>
      <c r="AS246" s="225">
        <v>0</v>
      </c>
      <c r="AT246" s="225">
        <v>0</v>
      </c>
      <c r="AU246" s="225">
        <v>0</v>
      </c>
      <c r="AV246" s="225">
        <v>0</v>
      </c>
      <c r="AW246" s="225">
        <v>0</v>
      </c>
      <c r="AX246" s="225">
        <v>0</v>
      </c>
      <c r="AY246" s="225">
        <v>0</v>
      </c>
      <c r="AZ246" s="225">
        <v>0</v>
      </c>
      <c r="BA246" s="225">
        <v>0</v>
      </c>
      <c r="BB246" s="225">
        <v>0</v>
      </c>
      <c r="BC246" s="225">
        <v>0</v>
      </c>
      <c r="BD246" s="225">
        <v>0</v>
      </c>
      <c r="BE246" s="225" t="s">
        <v>2593</v>
      </c>
    </row>
    <row r="247" spans="1:57" x14ac:dyDescent="0.25">
      <c r="A247" t="str">
        <f t="shared" si="3"/>
        <v>001500022</v>
      </c>
      <c r="B247" s="225" t="s">
        <v>2772</v>
      </c>
      <c r="C247" s="225" t="s">
        <v>2166</v>
      </c>
      <c r="D247" s="225" t="s">
        <v>2167</v>
      </c>
      <c r="E247" s="225" t="s">
        <v>2590</v>
      </c>
      <c r="F247" s="225" t="s">
        <v>2175</v>
      </c>
      <c r="G247" s="225">
        <v>0</v>
      </c>
      <c r="H247" s="225">
        <v>0</v>
      </c>
      <c r="I247" s="225">
        <v>0</v>
      </c>
      <c r="J247" s="225"/>
      <c r="K247" s="225"/>
      <c r="L247" s="225"/>
      <c r="M247" s="225"/>
      <c r="N247" s="225"/>
      <c r="O247" s="225"/>
      <c r="P247" s="225"/>
      <c r="Q247" s="225"/>
      <c r="R247" s="225"/>
      <c r="S247" s="225"/>
      <c r="T247" s="225"/>
      <c r="U247" s="225"/>
      <c r="V247" s="225"/>
      <c r="W247" s="225"/>
      <c r="X247" s="225"/>
      <c r="Y247" s="225"/>
      <c r="Z247" s="225"/>
      <c r="AA247" s="225"/>
      <c r="AB247" s="225">
        <v>0</v>
      </c>
      <c r="AC247" s="225">
        <v>0</v>
      </c>
      <c r="AD247" s="225">
        <v>0</v>
      </c>
      <c r="AE247" s="225">
        <v>0</v>
      </c>
      <c r="AF247" s="225">
        <v>0</v>
      </c>
      <c r="AG247" s="225">
        <v>0</v>
      </c>
      <c r="AH247" s="225">
        <v>0</v>
      </c>
      <c r="AI247" s="225">
        <v>0</v>
      </c>
      <c r="AJ247" s="225">
        <v>0</v>
      </c>
      <c r="AK247" s="225">
        <v>0</v>
      </c>
      <c r="AL247" s="225">
        <v>0</v>
      </c>
      <c r="AM247" s="225">
        <v>0</v>
      </c>
      <c r="AN247" s="225">
        <v>0</v>
      </c>
      <c r="AO247" s="225">
        <v>0</v>
      </c>
      <c r="AP247" s="225">
        <v>0</v>
      </c>
      <c r="AQ247" s="225">
        <v>0</v>
      </c>
      <c r="AR247" s="225">
        <v>0</v>
      </c>
      <c r="AS247" s="225">
        <v>0</v>
      </c>
      <c r="AT247" s="225">
        <v>0</v>
      </c>
      <c r="AU247" s="225">
        <v>0</v>
      </c>
      <c r="AV247" s="225">
        <v>0</v>
      </c>
      <c r="AW247" s="225">
        <v>0</v>
      </c>
      <c r="AX247" s="225">
        <v>0</v>
      </c>
      <c r="AY247" s="225">
        <v>0</v>
      </c>
      <c r="AZ247" s="225">
        <v>0</v>
      </c>
      <c r="BA247" s="225">
        <v>0</v>
      </c>
      <c r="BB247" s="225">
        <v>0</v>
      </c>
      <c r="BC247" s="225">
        <v>0</v>
      </c>
      <c r="BD247" s="225">
        <v>0</v>
      </c>
      <c r="BE247" s="225" t="s">
        <v>20</v>
      </c>
    </row>
    <row r="248" spans="1:57" x14ac:dyDescent="0.25">
      <c r="A248" t="str">
        <f t="shared" si="3"/>
        <v>001500030</v>
      </c>
      <c r="B248" s="225" t="s">
        <v>2772</v>
      </c>
      <c r="C248" s="225" t="s">
        <v>2166</v>
      </c>
      <c r="D248" s="225" t="s">
        <v>2167</v>
      </c>
      <c r="E248" s="225" t="s">
        <v>2590</v>
      </c>
      <c r="F248" s="225" t="s">
        <v>2179</v>
      </c>
      <c r="G248" s="225">
        <v>0</v>
      </c>
      <c r="H248" s="225">
        <v>0</v>
      </c>
      <c r="I248" s="225">
        <v>0</v>
      </c>
      <c r="J248" s="225"/>
      <c r="K248" s="225"/>
      <c r="L248" s="225"/>
      <c r="M248" s="225"/>
      <c r="N248" s="225"/>
      <c r="O248" s="225"/>
      <c r="P248" s="225"/>
      <c r="Q248" s="225"/>
      <c r="R248" s="225"/>
      <c r="S248" s="225"/>
      <c r="T248" s="225"/>
      <c r="U248" s="225"/>
      <c r="V248" s="225"/>
      <c r="W248" s="225"/>
      <c r="X248" s="225"/>
      <c r="Y248" s="225"/>
      <c r="Z248" s="225"/>
      <c r="AA248" s="225"/>
      <c r="AB248" s="225">
        <v>0</v>
      </c>
      <c r="AC248" s="225">
        <v>0</v>
      </c>
      <c r="AD248" s="225">
        <v>0</v>
      </c>
      <c r="AE248" s="225">
        <v>0</v>
      </c>
      <c r="AF248" s="225">
        <v>0</v>
      </c>
      <c r="AG248" s="225">
        <v>0</v>
      </c>
      <c r="AH248" s="225">
        <v>0</v>
      </c>
      <c r="AI248" s="225">
        <v>0</v>
      </c>
      <c r="AJ248" s="225">
        <v>0</v>
      </c>
      <c r="AK248" s="225">
        <v>0</v>
      </c>
      <c r="AL248" s="225">
        <v>0</v>
      </c>
      <c r="AM248" s="225">
        <v>0</v>
      </c>
      <c r="AN248" s="225">
        <v>0</v>
      </c>
      <c r="AO248" s="225">
        <v>0</v>
      </c>
      <c r="AP248" s="225">
        <v>0</v>
      </c>
      <c r="AQ248" s="225">
        <v>0</v>
      </c>
      <c r="AR248" s="225">
        <v>0</v>
      </c>
      <c r="AS248" s="225">
        <v>0</v>
      </c>
      <c r="AT248" s="225">
        <v>0</v>
      </c>
      <c r="AU248" s="225">
        <v>0</v>
      </c>
      <c r="AV248" s="225">
        <v>0</v>
      </c>
      <c r="AW248" s="225">
        <v>0</v>
      </c>
      <c r="AX248" s="225">
        <v>0</v>
      </c>
      <c r="AY248" s="225">
        <v>0</v>
      </c>
      <c r="AZ248" s="225">
        <v>0</v>
      </c>
      <c r="BA248" s="225">
        <v>0</v>
      </c>
      <c r="BB248" s="225">
        <v>0</v>
      </c>
      <c r="BC248" s="225">
        <v>0</v>
      </c>
      <c r="BD248" s="225">
        <v>0</v>
      </c>
      <c r="BE248" s="225" t="s">
        <v>27</v>
      </c>
    </row>
    <row r="249" spans="1:57" x14ac:dyDescent="0.25">
      <c r="A249" t="str">
        <f t="shared" si="3"/>
        <v>001500031</v>
      </c>
      <c r="B249" s="225" t="s">
        <v>2772</v>
      </c>
      <c r="C249" s="225" t="s">
        <v>2166</v>
      </c>
      <c r="D249" s="225" t="s">
        <v>2167</v>
      </c>
      <c r="E249" s="225" t="s">
        <v>2590</v>
      </c>
      <c r="F249" s="225" t="s">
        <v>2180</v>
      </c>
      <c r="G249" s="225">
        <v>0</v>
      </c>
      <c r="H249" s="225">
        <v>0</v>
      </c>
      <c r="I249" s="225">
        <v>0</v>
      </c>
      <c r="J249" s="225"/>
      <c r="K249" s="225"/>
      <c r="L249" s="225"/>
      <c r="M249" s="225"/>
      <c r="N249" s="225"/>
      <c r="O249" s="225"/>
      <c r="P249" s="225"/>
      <c r="Q249" s="225"/>
      <c r="R249" s="225"/>
      <c r="S249" s="225"/>
      <c r="T249" s="225"/>
      <c r="U249" s="225"/>
      <c r="V249" s="225"/>
      <c r="W249" s="225"/>
      <c r="X249" s="225"/>
      <c r="Y249" s="225"/>
      <c r="Z249" s="225"/>
      <c r="AA249" s="225"/>
      <c r="AB249" s="225">
        <v>0</v>
      </c>
      <c r="AC249" s="225">
        <v>0</v>
      </c>
      <c r="AD249" s="225">
        <v>0</v>
      </c>
      <c r="AE249" s="225">
        <v>0</v>
      </c>
      <c r="AF249" s="225">
        <v>0</v>
      </c>
      <c r="AG249" s="225">
        <v>0</v>
      </c>
      <c r="AH249" s="225">
        <v>0</v>
      </c>
      <c r="AI249" s="225">
        <v>0</v>
      </c>
      <c r="AJ249" s="225">
        <v>0</v>
      </c>
      <c r="AK249" s="225">
        <v>0</v>
      </c>
      <c r="AL249" s="225">
        <v>0</v>
      </c>
      <c r="AM249" s="225">
        <v>0</v>
      </c>
      <c r="AN249" s="225">
        <v>0</v>
      </c>
      <c r="AO249" s="225">
        <v>0</v>
      </c>
      <c r="AP249" s="225">
        <v>0</v>
      </c>
      <c r="AQ249" s="225">
        <v>0</v>
      </c>
      <c r="AR249" s="225">
        <v>0</v>
      </c>
      <c r="AS249" s="225">
        <v>0</v>
      </c>
      <c r="AT249" s="225">
        <v>0</v>
      </c>
      <c r="AU249" s="225">
        <v>0</v>
      </c>
      <c r="AV249" s="225">
        <v>0</v>
      </c>
      <c r="AW249" s="225">
        <v>0</v>
      </c>
      <c r="AX249" s="225">
        <v>0</v>
      </c>
      <c r="AY249" s="225">
        <v>0</v>
      </c>
      <c r="AZ249" s="225">
        <v>0</v>
      </c>
      <c r="BA249" s="225">
        <v>0</v>
      </c>
      <c r="BB249" s="225">
        <v>0</v>
      </c>
      <c r="BC249" s="225">
        <v>0</v>
      </c>
      <c r="BD249" s="225">
        <v>0</v>
      </c>
      <c r="BE249" s="225" t="s">
        <v>2594</v>
      </c>
    </row>
    <row r="250" spans="1:57" x14ac:dyDescent="0.25">
      <c r="A250" t="str">
        <f t="shared" si="3"/>
        <v>001500311</v>
      </c>
      <c r="B250" s="225" t="s">
        <v>2772</v>
      </c>
      <c r="C250" s="225" t="s">
        <v>2166</v>
      </c>
      <c r="D250" s="225" t="s">
        <v>2167</v>
      </c>
      <c r="E250" s="225" t="s">
        <v>2590</v>
      </c>
      <c r="F250" s="225" t="s">
        <v>2182</v>
      </c>
      <c r="G250" s="225">
        <v>0</v>
      </c>
      <c r="H250" s="225">
        <v>0</v>
      </c>
      <c r="I250" s="225">
        <v>0</v>
      </c>
      <c r="J250" s="225"/>
      <c r="K250" s="225"/>
      <c r="L250" s="225"/>
      <c r="M250" s="225"/>
      <c r="N250" s="225"/>
      <c r="O250" s="225"/>
      <c r="P250" s="225"/>
      <c r="Q250" s="225"/>
      <c r="R250" s="225"/>
      <c r="S250" s="225"/>
      <c r="T250" s="225"/>
      <c r="U250" s="225"/>
      <c r="V250" s="225"/>
      <c r="W250" s="225"/>
      <c r="X250" s="225"/>
      <c r="Y250" s="225"/>
      <c r="Z250" s="225"/>
      <c r="AA250" s="225"/>
      <c r="AB250" s="225">
        <v>0</v>
      </c>
      <c r="AC250" s="225">
        <v>0</v>
      </c>
      <c r="AD250" s="225">
        <v>0</v>
      </c>
      <c r="AE250" s="225">
        <v>0</v>
      </c>
      <c r="AF250" s="225">
        <v>0</v>
      </c>
      <c r="AG250" s="225">
        <v>0</v>
      </c>
      <c r="AH250" s="225">
        <v>0</v>
      </c>
      <c r="AI250" s="225">
        <v>0</v>
      </c>
      <c r="AJ250" s="225">
        <v>0</v>
      </c>
      <c r="AK250" s="225">
        <v>0</v>
      </c>
      <c r="AL250" s="225">
        <v>0</v>
      </c>
      <c r="AM250" s="225">
        <v>0</v>
      </c>
      <c r="AN250" s="225">
        <v>0</v>
      </c>
      <c r="AO250" s="225">
        <v>0</v>
      </c>
      <c r="AP250" s="225">
        <v>0</v>
      </c>
      <c r="AQ250" s="225">
        <v>0</v>
      </c>
      <c r="AR250" s="225">
        <v>0</v>
      </c>
      <c r="AS250" s="225">
        <v>0</v>
      </c>
      <c r="AT250" s="225">
        <v>0</v>
      </c>
      <c r="AU250" s="225">
        <v>0</v>
      </c>
      <c r="AV250" s="225">
        <v>0</v>
      </c>
      <c r="AW250" s="225">
        <v>0</v>
      </c>
      <c r="AX250" s="225">
        <v>0</v>
      </c>
      <c r="AY250" s="225">
        <v>0</v>
      </c>
      <c r="AZ250" s="225">
        <v>0</v>
      </c>
      <c r="BA250" s="225">
        <v>0</v>
      </c>
      <c r="BB250" s="225">
        <v>0</v>
      </c>
      <c r="BC250" s="225">
        <v>0</v>
      </c>
      <c r="BD250" s="225">
        <v>0</v>
      </c>
      <c r="BE250" s="225" t="s">
        <v>2595</v>
      </c>
    </row>
    <row r="251" spans="1:57" x14ac:dyDescent="0.25">
      <c r="A251" t="str">
        <f t="shared" si="3"/>
        <v>001500040</v>
      </c>
      <c r="B251" s="225" t="s">
        <v>2772</v>
      </c>
      <c r="C251" s="225" t="s">
        <v>2166</v>
      </c>
      <c r="D251" s="225" t="s">
        <v>2167</v>
      </c>
      <c r="E251" s="225" t="s">
        <v>2590</v>
      </c>
      <c r="F251" s="225" t="s">
        <v>2186</v>
      </c>
      <c r="G251" s="225">
        <v>0</v>
      </c>
      <c r="H251" s="225">
        <v>0</v>
      </c>
      <c r="I251" s="225">
        <v>0</v>
      </c>
      <c r="J251" s="225"/>
      <c r="K251" s="225"/>
      <c r="L251" s="225"/>
      <c r="M251" s="225"/>
      <c r="N251" s="225"/>
      <c r="O251" s="225"/>
      <c r="P251" s="225"/>
      <c r="Q251" s="225"/>
      <c r="R251" s="225"/>
      <c r="S251" s="225"/>
      <c r="T251" s="225"/>
      <c r="U251" s="225"/>
      <c r="V251" s="225"/>
      <c r="W251" s="225"/>
      <c r="X251" s="225"/>
      <c r="Y251" s="225"/>
      <c r="Z251" s="225"/>
      <c r="AA251" s="225"/>
      <c r="AB251" s="225">
        <v>0</v>
      </c>
      <c r="AC251" s="225">
        <v>0</v>
      </c>
      <c r="AD251" s="225">
        <v>0</v>
      </c>
      <c r="AE251" s="225">
        <v>0</v>
      </c>
      <c r="AF251" s="225">
        <v>0</v>
      </c>
      <c r="AG251" s="225">
        <v>0</v>
      </c>
      <c r="AH251" s="225">
        <v>0</v>
      </c>
      <c r="AI251" s="225">
        <v>0</v>
      </c>
      <c r="AJ251" s="225">
        <v>0</v>
      </c>
      <c r="AK251" s="225">
        <v>0</v>
      </c>
      <c r="AL251" s="225">
        <v>0</v>
      </c>
      <c r="AM251" s="225">
        <v>0</v>
      </c>
      <c r="AN251" s="225">
        <v>0</v>
      </c>
      <c r="AO251" s="225">
        <v>0</v>
      </c>
      <c r="AP251" s="225">
        <v>0</v>
      </c>
      <c r="AQ251" s="225">
        <v>0</v>
      </c>
      <c r="AR251" s="225">
        <v>0</v>
      </c>
      <c r="AS251" s="225">
        <v>0</v>
      </c>
      <c r="AT251" s="225">
        <v>0</v>
      </c>
      <c r="AU251" s="225">
        <v>0</v>
      </c>
      <c r="AV251" s="225">
        <v>0</v>
      </c>
      <c r="AW251" s="225">
        <v>0</v>
      </c>
      <c r="AX251" s="225">
        <v>0</v>
      </c>
      <c r="AY251" s="225">
        <v>0</v>
      </c>
      <c r="AZ251" s="225">
        <v>0</v>
      </c>
      <c r="BA251" s="225">
        <v>0</v>
      </c>
      <c r="BB251" s="225">
        <v>0</v>
      </c>
      <c r="BC251" s="225">
        <v>0</v>
      </c>
      <c r="BD251" s="225">
        <v>0</v>
      </c>
      <c r="BE251" s="225" t="s">
        <v>2596</v>
      </c>
    </row>
    <row r="252" spans="1:57" x14ac:dyDescent="0.25">
      <c r="A252" t="str">
        <f t="shared" si="3"/>
        <v>001500041</v>
      </c>
      <c r="B252" s="225" t="s">
        <v>2772</v>
      </c>
      <c r="C252" s="225" t="s">
        <v>2166</v>
      </c>
      <c r="D252" s="225" t="s">
        <v>2167</v>
      </c>
      <c r="E252" s="225" t="s">
        <v>2590</v>
      </c>
      <c r="F252" s="225" t="s">
        <v>2188</v>
      </c>
      <c r="G252" s="225">
        <v>0</v>
      </c>
      <c r="H252" s="225">
        <v>0</v>
      </c>
      <c r="I252" s="225">
        <v>0</v>
      </c>
      <c r="J252" s="225"/>
      <c r="K252" s="225"/>
      <c r="L252" s="225"/>
      <c r="M252" s="225"/>
      <c r="N252" s="225"/>
      <c r="O252" s="225"/>
      <c r="P252" s="225"/>
      <c r="Q252" s="225"/>
      <c r="R252" s="225"/>
      <c r="S252" s="225"/>
      <c r="T252" s="225"/>
      <c r="U252" s="225"/>
      <c r="V252" s="225"/>
      <c r="W252" s="225"/>
      <c r="X252" s="225"/>
      <c r="Y252" s="225"/>
      <c r="Z252" s="225"/>
      <c r="AA252" s="225"/>
      <c r="AB252" s="225">
        <v>0</v>
      </c>
      <c r="AC252" s="225">
        <v>0</v>
      </c>
      <c r="AD252" s="225">
        <v>0</v>
      </c>
      <c r="AE252" s="225">
        <v>0</v>
      </c>
      <c r="AF252" s="225">
        <v>0</v>
      </c>
      <c r="AG252" s="225">
        <v>0</v>
      </c>
      <c r="AH252" s="225">
        <v>0</v>
      </c>
      <c r="AI252" s="225">
        <v>0</v>
      </c>
      <c r="AJ252" s="225">
        <v>0</v>
      </c>
      <c r="AK252" s="225">
        <v>0</v>
      </c>
      <c r="AL252" s="225">
        <v>0</v>
      </c>
      <c r="AM252" s="225">
        <v>0</v>
      </c>
      <c r="AN252" s="225">
        <v>0</v>
      </c>
      <c r="AO252" s="225">
        <v>0</v>
      </c>
      <c r="AP252" s="225">
        <v>0</v>
      </c>
      <c r="AQ252" s="225">
        <v>0</v>
      </c>
      <c r="AR252" s="225">
        <v>0</v>
      </c>
      <c r="AS252" s="225">
        <v>0</v>
      </c>
      <c r="AT252" s="225">
        <v>0</v>
      </c>
      <c r="AU252" s="225">
        <v>0</v>
      </c>
      <c r="AV252" s="225">
        <v>0</v>
      </c>
      <c r="AW252" s="225">
        <v>0</v>
      </c>
      <c r="AX252" s="225">
        <v>0</v>
      </c>
      <c r="AY252" s="225">
        <v>0</v>
      </c>
      <c r="AZ252" s="225">
        <v>0</v>
      </c>
      <c r="BA252" s="225">
        <v>0</v>
      </c>
      <c r="BB252" s="225">
        <v>0</v>
      </c>
      <c r="BC252" s="225">
        <v>0</v>
      </c>
      <c r="BD252" s="225">
        <v>0</v>
      </c>
      <c r="BE252" s="225" t="s">
        <v>2597</v>
      </c>
    </row>
    <row r="253" spans="1:57" x14ac:dyDescent="0.25">
      <c r="A253" t="str">
        <f t="shared" si="3"/>
        <v>001500050</v>
      </c>
      <c r="B253" s="225" t="s">
        <v>2772</v>
      </c>
      <c r="C253" s="225" t="s">
        <v>2166</v>
      </c>
      <c r="D253" s="225" t="s">
        <v>2167</v>
      </c>
      <c r="E253" s="225" t="s">
        <v>2590</v>
      </c>
      <c r="F253" s="225" t="s">
        <v>2202</v>
      </c>
      <c r="G253" s="225">
        <v>0</v>
      </c>
      <c r="H253" s="225">
        <v>0</v>
      </c>
      <c r="I253" s="225">
        <v>0</v>
      </c>
      <c r="J253" s="225"/>
      <c r="K253" s="225"/>
      <c r="L253" s="225"/>
      <c r="M253" s="225"/>
      <c r="N253" s="225"/>
      <c r="O253" s="225"/>
      <c r="P253" s="225"/>
      <c r="Q253" s="225"/>
      <c r="R253" s="225"/>
      <c r="S253" s="225"/>
      <c r="T253" s="225"/>
      <c r="U253" s="225"/>
      <c r="V253" s="225"/>
      <c r="W253" s="225"/>
      <c r="X253" s="225"/>
      <c r="Y253" s="225"/>
      <c r="Z253" s="225"/>
      <c r="AA253" s="225"/>
      <c r="AB253" s="225">
        <v>0</v>
      </c>
      <c r="AC253" s="225">
        <v>0</v>
      </c>
      <c r="AD253" s="225">
        <v>0</v>
      </c>
      <c r="AE253" s="225">
        <v>0</v>
      </c>
      <c r="AF253" s="225">
        <v>0</v>
      </c>
      <c r="AG253" s="225">
        <v>0</v>
      </c>
      <c r="AH253" s="225">
        <v>0</v>
      </c>
      <c r="AI253" s="225">
        <v>0</v>
      </c>
      <c r="AJ253" s="225">
        <v>0</v>
      </c>
      <c r="AK253" s="225">
        <v>0</v>
      </c>
      <c r="AL253" s="225">
        <v>0</v>
      </c>
      <c r="AM253" s="225">
        <v>0</v>
      </c>
      <c r="AN253" s="225">
        <v>0</v>
      </c>
      <c r="AO253" s="225">
        <v>0</v>
      </c>
      <c r="AP253" s="225">
        <v>0</v>
      </c>
      <c r="AQ253" s="225">
        <v>0</v>
      </c>
      <c r="AR253" s="225">
        <v>0</v>
      </c>
      <c r="AS253" s="225">
        <v>0</v>
      </c>
      <c r="AT253" s="225">
        <v>0</v>
      </c>
      <c r="AU253" s="225">
        <v>0</v>
      </c>
      <c r="AV253" s="225">
        <v>0</v>
      </c>
      <c r="AW253" s="225">
        <v>0</v>
      </c>
      <c r="AX253" s="225">
        <v>0</v>
      </c>
      <c r="AY253" s="225">
        <v>0</v>
      </c>
      <c r="AZ253" s="225">
        <v>0</v>
      </c>
      <c r="BA253" s="225">
        <v>0</v>
      </c>
      <c r="BB253" s="225">
        <v>0</v>
      </c>
      <c r="BC253" s="225">
        <v>0</v>
      </c>
      <c r="BD253" s="225">
        <v>0</v>
      </c>
      <c r="BE253" s="225" t="s">
        <v>2598</v>
      </c>
    </row>
    <row r="254" spans="1:57" x14ac:dyDescent="0.25">
      <c r="A254" t="str">
        <f t="shared" si="3"/>
        <v>001500051</v>
      </c>
      <c r="B254" s="225" t="s">
        <v>2772</v>
      </c>
      <c r="C254" s="225" t="s">
        <v>2166</v>
      </c>
      <c r="D254" s="225" t="s">
        <v>2167</v>
      </c>
      <c r="E254" s="225" t="s">
        <v>2590</v>
      </c>
      <c r="F254" s="225" t="s">
        <v>2204</v>
      </c>
      <c r="G254" s="225">
        <v>0</v>
      </c>
      <c r="H254" s="225">
        <v>0</v>
      </c>
      <c r="I254" s="225">
        <v>0</v>
      </c>
      <c r="J254" s="225"/>
      <c r="K254" s="225"/>
      <c r="L254" s="225"/>
      <c r="M254" s="225"/>
      <c r="N254" s="225"/>
      <c r="O254" s="225"/>
      <c r="P254" s="225"/>
      <c r="Q254" s="225"/>
      <c r="R254" s="225"/>
      <c r="S254" s="225"/>
      <c r="T254" s="225"/>
      <c r="U254" s="225"/>
      <c r="V254" s="225"/>
      <c r="W254" s="225"/>
      <c r="X254" s="225"/>
      <c r="Y254" s="225"/>
      <c r="Z254" s="225"/>
      <c r="AA254" s="225"/>
      <c r="AB254" s="225">
        <v>0</v>
      </c>
      <c r="AC254" s="225">
        <v>0</v>
      </c>
      <c r="AD254" s="225">
        <v>0</v>
      </c>
      <c r="AE254" s="225">
        <v>0</v>
      </c>
      <c r="AF254" s="225">
        <v>0</v>
      </c>
      <c r="AG254" s="225">
        <v>0</v>
      </c>
      <c r="AH254" s="225">
        <v>0</v>
      </c>
      <c r="AI254" s="225">
        <v>0</v>
      </c>
      <c r="AJ254" s="225">
        <v>0</v>
      </c>
      <c r="AK254" s="225">
        <v>0</v>
      </c>
      <c r="AL254" s="225">
        <v>0</v>
      </c>
      <c r="AM254" s="225">
        <v>0</v>
      </c>
      <c r="AN254" s="225">
        <v>0</v>
      </c>
      <c r="AO254" s="225">
        <v>0</v>
      </c>
      <c r="AP254" s="225">
        <v>0</v>
      </c>
      <c r="AQ254" s="225">
        <v>0</v>
      </c>
      <c r="AR254" s="225">
        <v>0</v>
      </c>
      <c r="AS254" s="225">
        <v>0</v>
      </c>
      <c r="AT254" s="225">
        <v>0</v>
      </c>
      <c r="AU254" s="225">
        <v>0</v>
      </c>
      <c r="AV254" s="225">
        <v>0</v>
      </c>
      <c r="AW254" s="225">
        <v>0</v>
      </c>
      <c r="AX254" s="225">
        <v>0</v>
      </c>
      <c r="AY254" s="225">
        <v>0</v>
      </c>
      <c r="AZ254" s="225">
        <v>0</v>
      </c>
      <c r="BA254" s="225">
        <v>0</v>
      </c>
      <c r="BB254" s="225">
        <v>0</v>
      </c>
      <c r="BC254" s="225">
        <v>0</v>
      </c>
      <c r="BD254" s="225">
        <v>0</v>
      </c>
      <c r="BE254" s="225" t="s">
        <v>2599</v>
      </c>
    </row>
    <row r="255" spans="1:57" x14ac:dyDescent="0.25">
      <c r="A255" t="str">
        <f t="shared" si="3"/>
        <v>001500511</v>
      </c>
      <c r="B255" s="225" t="s">
        <v>2772</v>
      </c>
      <c r="C255" s="225" t="s">
        <v>2166</v>
      </c>
      <c r="D255" s="225" t="s">
        <v>2167</v>
      </c>
      <c r="E255" s="225" t="s">
        <v>2590</v>
      </c>
      <c r="F255" s="225" t="s">
        <v>2206</v>
      </c>
      <c r="G255" s="225">
        <v>0</v>
      </c>
      <c r="H255" s="225">
        <v>0</v>
      </c>
      <c r="I255" s="225">
        <v>0</v>
      </c>
      <c r="J255" s="225"/>
      <c r="K255" s="225"/>
      <c r="L255" s="225"/>
      <c r="M255" s="225"/>
      <c r="N255" s="225"/>
      <c r="O255" s="225"/>
      <c r="P255" s="225"/>
      <c r="Q255" s="225"/>
      <c r="R255" s="225"/>
      <c r="S255" s="225"/>
      <c r="T255" s="225"/>
      <c r="U255" s="225"/>
      <c r="V255" s="225"/>
      <c r="W255" s="225"/>
      <c r="X255" s="225"/>
      <c r="Y255" s="225"/>
      <c r="Z255" s="225"/>
      <c r="AA255" s="225"/>
      <c r="AB255" s="225">
        <v>0</v>
      </c>
      <c r="AC255" s="225">
        <v>0</v>
      </c>
      <c r="AD255" s="225">
        <v>0</v>
      </c>
      <c r="AE255" s="225">
        <v>0</v>
      </c>
      <c r="AF255" s="225">
        <v>0</v>
      </c>
      <c r="AG255" s="225">
        <v>0</v>
      </c>
      <c r="AH255" s="225">
        <v>0</v>
      </c>
      <c r="AI255" s="225">
        <v>0</v>
      </c>
      <c r="AJ255" s="225">
        <v>0</v>
      </c>
      <c r="AK255" s="225">
        <v>0</v>
      </c>
      <c r="AL255" s="225">
        <v>0</v>
      </c>
      <c r="AM255" s="225">
        <v>0</v>
      </c>
      <c r="AN255" s="225">
        <v>0</v>
      </c>
      <c r="AO255" s="225">
        <v>0</v>
      </c>
      <c r="AP255" s="225">
        <v>0</v>
      </c>
      <c r="AQ255" s="225">
        <v>0</v>
      </c>
      <c r="AR255" s="225">
        <v>0</v>
      </c>
      <c r="AS255" s="225">
        <v>0</v>
      </c>
      <c r="AT255" s="225">
        <v>0</v>
      </c>
      <c r="AU255" s="225">
        <v>0</v>
      </c>
      <c r="AV255" s="225">
        <v>0</v>
      </c>
      <c r="AW255" s="225">
        <v>0</v>
      </c>
      <c r="AX255" s="225">
        <v>0</v>
      </c>
      <c r="AY255" s="225">
        <v>0</v>
      </c>
      <c r="AZ255" s="225">
        <v>0</v>
      </c>
      <c r="BA255" s="225">
        <v>0</v>
      </c>
      <c r="BB255" s="225">
        <v>0</v>
      </c>
      <c r="BC255" s="225">
        <v>0</v>
      </c>
      <c r="BD255" s="225">
        <v>0</v>
      </c>
      <c r="BE255" s="225" t="s">
        <v>2600</v>
      </c>
    </row>
    <row r="256" spans="1:57" x14ac:dyDescent="0.25">
      <c r="A256" t="str">
        <f t="shared" si="3"/>
        <v>001500512</v>
      </c>
      <c r="B256" s="225" t="s">
        <v>2772</v>
      </c>
      <c r="C256" s="225" t="s">
        <v>2166</v>
      </c>
      <c r="D256" s="225" t="s">
        <v>2167</v>
      </c>
      <c r="E256" s="225" t="s">
        <v>2590</v>
      </c>
      <c r="F256" s="225" t="s">
        <v>2208</v>
      </c>
      <c r="G256" s="225">
        <v>0</v>
      </c>
      <c r="H256" s="225">
        <v>0</v>
      </c>
      <c r="I256" s="225">
        <v>0</v>
      </c>
      <c r="J256" s="225"/>
      <c r="K256" s="225"/>
      <c r="L256" s="225"/>
      <c r="M256" s="225"/>
      <c r="N256" s="225"/>
      <c r="O256" s="225"/>
      <c r="P256" s="225"/>
      <c r="Q256" s="225"/>
      <c r="R256" s="225"/>
      <c r="S256" s="225"/>
      <c r="T256" s="225"/>
      <c r="U256" s="225"/>
      <c r="V256" s="225"/>
      <c r="W256" s="225"/>
      <c r="X256" s="225"/>
      <c r="Y256" s="225"/>
      <c r="Z256" s="225"/>
      <c r="AA256" s="225"/>
      <c r="AB256" s="225">
        <v>0</v>
      </c>
      <c r="AC256" s="225">
        <v>0</v>
      </c>
      <c r="AD256" s="225">
        <v>0</v>
      </c>
      <c r="AE256" s="225">
        <v>0</v>
      </c>
      <c r="AF256" s="225">
        <v>0</v>
      </c>
      <c r="AG256" s="225">
        <v>0</v>
      </c>
      <c r="AH256" s="225">
        <v>0</v>
      </c>
      <c r="AI256" s="225">
        <v>0</v>
      </c>
      <c r="AJ256" s="225">
        <v>0</v>
      </c>
      <c r="AK256" s="225">
        <v>0</v>
      </c>
      <c r="AL256" s="225">
        <v>0</v>
      </c>
      <c r="AM256" s="225">
        <v>0</v>
      </c>
      <c r="AN256" s="225">
        <v>0</v>
      </c>
      <c r="AO256" s="225">
        <v>0</v>
      </c>
      <c r="AP256" s="225">
        <v>0</v>
      </c>
      <c r="AQ256" s="225">
        <v>0</v>
      </c>
      <c r="AR256" s="225">
        <v>0</v>
      </c>
      <c r="AS256" s="225">
        <v>0</v>
      </c>
      <c r="AT256" s="225">
        <v>0</v>
      </c>
      <c r="AU256" s="225">
        <v>0</v>
      </c>
      <c r="AV256" s="225">
        <v>0</v>
      </c>
      <c r="AW256" s="225">
        <v>0</v>
      </c>
      <c r="AX256" s="225">
        <v>0</v>
      </c>
      <c r="AY256" s="225">
        <v>0</v>
      </c>
      <c r="AZ256" s="225">
        <v>0</v>
      </c>
      <c r="BA256" s="225">
        <v>0</v>
      </c>
      <c r="BB256" s="225">
        <v>0</v>
      </c>
      <c r="BC256" s="225">
        <v>0</v>
      </c>
      <c r="BD256" s="225">
        <v>0</v>
      </c>
      <c r="BE256" s="225" t="s">
        <v>2601</v>
      </c>
    </row>
    <row r="257" spans="1:57" x14ac:dyDescent="0.25">
      <c r="A257" t="str">
        <f t="shared" si="3"/>
        <v>001500052</v>
      </c>
      <c r="B257" s="225" t="s">
        <v>2772</v>
      </c>
      <c r="C257" s="225" t="s">
        <v>2166</v>
      </c>
      <c r="D257" s="225" t="s">
        <v>2167</v>
      </c>
      <c r="E257" s="225" t="s">
        <v>2590</v>
      </c>
      <c r="F257" s="225" t="s">
        <v>2217</v>
      </c>
      <c r="G257" s="225">
        <v>0</v>
      </c>
      <c r="H257" s="225">
        <v>0</v>
      </c>
      <c r="I257" s="225">
        <v>0</v>
      </c>
      <c r="J257" s="225"/>
      <c r="K257" s="225"/>
      <c r="L257" s="225"/>
      <c r="M257" s="225"/>
      <c r="N257" s="225"/>
      <c r="O257" s="225"/>
      <c r="P257" s="225"/>
      <c r="Q257" s="225"/>
      <c r="R257" s="225"/>
      <c r="S257" s="225"/>
      <c r="T257" s="225"/>
      <c r="U257" s="225"/>
      <c r="V257" s="225"/>
      <c r="W257" s="225"/>
      <c r="X257" s="225"/>
      <c r="Y257" s="225"/>
      <c r="Z257" s="225"/>
      <c r="AA257" s="225"/>
      <c r="AB257" s="225">
        <v>0</v>
      </c>
      <c r="AC257" s="225">
        <v>0</v>
      </c>
      <c r="AD257" s="225">
        <v>0</v>
      </c>
      <c r="AE257" s="225">
        <v>0</v>
      </c>
      <c r="AF257" s="225">
        <v>0</v>
      </c>
      <c r="AG257" s="225">
        <v>0</v>
      </c>
      <c r="AH257" s="225">
        <v>0</v>
      </c>
      <c r="AI257" s="225">
        <v>0</v>
      </c>
      <c r="AJ257" s="225">
        <v>0</v>
      </c>
      <c r="AK257" s="225">
        <v>0</v>
      </c>
      <c r="AL257" s="225">
        <v>0</v>
      </c>
      <c r="AM257" s="225">
        <v>0</v>
      </c>
      <c r="AN257" s="225">
        <v>0</v>
      </c>
      <c r="AO257" s="225">
        <v>0</v>
      </c>
      <c r="AP257" s="225">
        <v>0</v>
      </c>
      <c r="AQ257" s="225">
        <v>0</v>
      </c>
      <c r="AR257" s="225">
        <v>0</v>
      </c>
      <c r="AS257" s="225">
        <v>0</v>
      </c>
      <c r="AT257" s="225">
        <v>0</v>
      </c>
      <c r="AU257" s="225">
        <v>0</v>
      </c>
      <c r="AV257" s="225">
        <v>0</v>
      </c>
      <c r="AW257" s="225">
        <v>0</v>
      </c>
      <c r="AX257" s="225">
        <v>0</v>
      </c>
      <c r="AY257" s="225">
        <v>0</v>
      </c>
      <c r="AZ257" s="225">
        <v>0</v>
      </c>
      <c r="BA257" s="225">
        <v>0</v>
      </c>
      <c r="BB257" s="225">
        <v>0</v>
      </c>
      <c r="BC257" s="225">
        <v>0</v>
      </c>
      <c r="BD257" s="225">
        <v>0</v>
      </c>
      <c r="BE257" s="225" t="s">
        <v>82</v>
      </c>
    </row>
    <row r="258" spans="1:57" x14ac:dyDescent="0.25">
      <c r="A258" t="str">
        <f t="shared" si="3"/>
        <v>001500053</v>
      </c>
      <c r="B258" s="225" t="s">
        <v>2772</v>
      </c>
      <c r="C258" s="225" t="s">
        <v>2166</v>
      </c>
      <c r="D258" s="225" t="s">
        <v>2167</v>
      </c>
      <c r="E258" s="225" t="s">
        <v>2590</v>
      </c>
      <c r="F258" s="225" t="s">
        <v>2225</v>
      </c>
      <c r="G258" s="225">
        <v>0</v>
      </c>
      <c r="H258" s="225">
        <v>0</v>
      </c>
      <c r="I258" s="225">
        <v>0</v>
      </c>
      <c r="J258" s="225"/>
      <c r="K258" s="225"/>
      <c r="L258" s="225"/>
      <c r="M258" s="225"/>
      <c r="N258" s="225"/>
      <c r="O258" s="225"/>
      <c r="P258" s="225"/>
      <c r="Q258" s="225"/>
      <c r="R258" s="225"/>
      <c r="S258" s="225"/>
      <c r="T258" s="225"/>
      <c r="U258" s="225"/>
      <c r="V258" s="225"/>
      <c r="W258" s="225"/>
      <c r="X258" s="225"/>
      <c r="Y258" s="225"/>
      <c r="Z258" s="225"/>
      <c r="AA258" s="225"/>
      <c r="AB258" s="225">
        <v>0</v>
      </c>
      <c r="AC258" s="225">
        <v>0</v>
      </c>
      <c r="AD258" s="225">
        <v>0</v>
      </c>
      <c r="AE258" s="225">
        <v>0</v>
      </c>
      <c r="AF258" s="225">
        <v>0</v>
      </c>
      <c r="AG258" s="225">
        <v>0</v>
      </c>
      <c r="AH258" s="225">
        <v>0</v>
      </c>
      <c r="AI258" s="225">
        <v>0</v>
      </c>
      <c r="AJ258" s="225">
        <v>0</v>
      </c>
      <c r="AK258" s="225">
        <v>0</v>
      </c>
      <c r="AL258" s="225">
        <v>0</v>
      </c>
      <c r="AM258" s="225">
        <v>0</v>
      </c>
      <c r="AN258" s="225">
        <v>0</v>
      </c>
      <c r="AO258" s="225">
        <v>0</v>
      </c>
      <c r="AP258" s="225">
        <v>0</v>
      </c>
      <c r="AQ258" s="225">
        <v>0</v>
      </c>
      <c r="AR258" s="225">
        <v>0</v>
      </c>
      <c r="AS258" s="225">
        <v>0</v>
      </c>
      <c r="AT258" s="225">
        <v>0</v>
      </c>
      <c r="AU258" s="225">
        <v>0</v>
      </c>
      <c r="AV258" s="225">
        <v>0</v>
      </c>
      <c r="AW258" s="225">
        <v>0</v>
      </c>
      <c r="AX258" s="225">
        <v>0</v>
      </c>
      <c r="AY258" s="225">
        <v>0</v>
      </c>
      <c r="AZ258" s="225">
        <v>0</v>
      </c>
      <c r="BA258" s="225">
        <v>0</v>
      </c>
      <c r="BB258" s="225">
        <v>0</v>
      </c>
      <c r="BC258" s="225">
        <v>0</v>
      </c>
      <c r="BD258" s="225">
        <v>0</v>
      </c>
      <c r="BE258" s="225" t="s">
        <v>120</v>
      </c>
    </row>
    <row r="259" spans="1:57" x14ac:dyDescent="0.25">
      <c r="A259" t="str">
        <f t="shared" ref="A259:A322" si="4">E259&amp;F259</f>
        <v>001500056</v>
      </c>
      <c r="B259" s="225" t="s">
        <v>2772</v>
      </c>
      <c r="C259" s="225" t="s">
        <v>2166</v>
      </c>
      <c r="D259" s="225" t="s">
        <v>2167</v>
      </c>
      <c r="E259" s="225" t="s">
        <v>2590</v>
      </c>
      <c r="F259" s="225" t="s">
        <v>2228</v>
      </c>
      <c r="G259" s="225">
        <v>0</v>
      </c>
      <c r="H259" s="225">
        <v>0</v>
      </c>
      <c r="I259" s="225">
        <v>0</v>
      </c>
      <c r="J259" s="225"/>
      <c r="K259" s="225"/>
      <c r="L259" s="225"/>
      <c r="M259" s="225"/>
      <c r="N259" s="225"/>
      <c r="O259" s="225"/>
      <c r="P259" s="225"/>
      <c r="Q259" s="225"/>
      <c r="R259" s="225"/>
      <c r="S259" s="225"/>
      <c r="T259" s="225"/>
      <c r="U259" s="225"/>
      <c r="V259" s="225"/>
      <c r="W259" s="225"/>
      <c r="X259" s="225"/>
      <c r="Y259" s="225"/>
      <c r="Z259" s="225"/>
      <c r="AA259" s="225"/>
      <c r="AB259" s="225">
        <v>0</v>
      </c>
      <c r="AC259" s="225">
        <v>0</v>
      </c>
      <c r="AD259" s="225">
        <v>0</v>
      </c>
      <c r="AE259" s="225">
        <v>0</v>
      </c>
      <c r="AF259" s="225">
        <v>0</v>
      </c>
      <c r="AG259" s="225">
        <v>0</v>
      </c>
      <c r="AH259" s="225">
        <v>0</v>
      </c>
      <c r="AI259" s="225">
        <v>0</v>
      </c>
      <c r="AJ259" s="225">
        <v>0</v>
      </c>
      <c r="AK259" s="225">
        <v>0</v>
      </c>
      <c r="AL259" s="225">
        <v>0</v>
      </c>
      <c r="AM259" s="225">
        <v>0</v>
      </c>
      <c r="AN259" s="225">
        <v>0</v>
      </c>
      <c r="AO259" s="225">
        <v>0</v>
      </c>
      <c r="AP259" s="225">
        <v>0</v>
      </c>
      <c r="AQ259" s="225">
        <v>0</v>
      </c>
      <c r="AR259" s="225">
        <v>0</v>
      </c>
      <c r="AS259" s="225">
        <v>0</v>
      </c>
      <c r="AT259" s="225">
        <v>0</v>
      </c>
      <c r="AU259" s="225">
        <v>0</v>
      </c>
      <c r="AV259" s="225">
        <v>0</v>
      </c>
      <c r="AW259" s="225">
        <v>0</v>
      </c>
      <c r="AX259" s="225">
        <v>0</v>
      </c>
      <c r="AY259" s="225">
        <v>0</v>
      </c>
      <c r="AZ259" s="225">
        <v>0</v>
      </c>
      <c r="BA259" s="225">
        <v>0</v>
      </c>
      <c r="BB259" s="225">
        <v>0</v>
      </c>
      <c r="BC259" s="225">
        <v>0</v>
      </c>
      <c r="BD259" s="225">
        <v>0</v>
      </c>
      <c r="BE259" s="225" t="s">
        <v>2602</v>
      </c>
    </row>
    <row r="260" spans="1:57" x14ac:dyDescent="0.25">
      <c r="A260" t="str">
        <f t="shared" si="4"/>
        <v>001500059</v>
      </c>
      <c r="B260" s="225" t="s">
        <v>2772</v>
      </c>
      <c r="C260" s="225" t="s">
        <v>2166</v>
      </c>
      <c r="D260" s="225" t="s">
        <v>2167</v>
      </c>
      <c r="E260" s="225" t="s">
        <v>2590</v>
      </c>
      <c r="F260" s="225" t="s">
        <v>2232</v>
      </c>
      <c r="G260" s="225">
        <v>0</v>
      </c>
      <c r="H260" s="225">
        <v>0</v>
      </c>
      <c r="I260" s="225">
        <v>0</v>
      </c>
      <c r="J260" s="225"/>
      <c r="K260" s="225"/>
      <c r="L260" s="225"/>
      <c r="M260" s="225"/>
      <c r="N260" s="225"/>
      <c r="O260" s="225"/>
      <c r="P260" s="225"/>
      <c r="Q260" s="225"/>
      <c r="R260" s="225"/>
      <c r="S260" s="225"/>
      <c r="T260" s="225"/>
      <c r="U260" s="225"/>
      <c r="V260" s="225"/>
      <c r="W260" s="225"/>
      <c r="X260" s="225"/>
      <c r="Y260" s="225"/>
      <c r="Z260" s="225"/>
      <c r="AA260" s="225"/>
      <c r="AB260" s="225">
        <v>0</v>
      </c>
      <c r="AC260" s="225">
        <v>0</v>
      </c>
      <c r="AD260" s="225">
        <v>0</v>
      </c>
      <c r="AE260" s="225">
        <v>0</v>
      </c>
      <c r="AF260" s="225">
        <v>0</v>
      </c>
      <c r="AG260" s="225">
        <v>0</v>
      </c>
      <c r="AH260" s="225">
        <v>0</v>
      </c>
      <c r="AI260" s="225">
        <v>0</v>
      </c>
      <c r="AJ260" s="225">
        <v>0</v>
      </c>
      <c r="AK260" s="225">
        <v>0</v>
      </c>
      <c r="AL260" s="225">
        <v>0</v>
      </c>
      <c r="AM260" s="225">
        <v>0</v>
      </c>
      <c r="AN260" s="225">
        <v>0</v>
      </c>
      <c r="AO260" s="225">
        <v>0</v>
      </c>
      <c r="AP260" s="225">
        <v>0</v>
      </c>
      <c r="AQ260" s="225">
        <v>0</v>
      </c>
      <c r="AR260" s="225">
        <v>0</v>
      </c>
      <c r="AS260" s="225">
        <v>0</v>
      </c>
      <c r="AT260" s="225">
        <v>0</v>
      </c>
      <c r="AU260" s="225">
        <v>0</v>
      </c>
      <c r="AV260" s="225">
        <v>0</v>
      </c>
      <c r="AW260" s="225">
        <v>0</v>
      </c>
      <c r="AX260" s="225">
        <v>0</v>
      </c>
      <c r="AY260" s="225">
        <v>0</v>
      </c>
      <c r="AZ260" s="225">
        <v>0</v>
      </c>
      <c r="BA260" s="225">
        <v>0</v>
      </c>
      <c r="BB260" s="225">
        <v>0</v>
      </c>
      <c r="BC260" s="225">
        <v>0</v>
      </c>
      <c r="BD260" s="225">
        <v>0</v>
      </c>
      <c r="BE260" s="225" t="s">
        <v>126</v>
      </c>
    </row>
    <row r="261" spans="1:57" x14ac:dyDescent="0.25">
      <c r="A261" t="str">
        <f t="shared" si="4"/>
        <v>001500347</v>
      </c>
      <c r="B261" s="225" t="s">
        <v>2772</v>
      </c>
      <c r="C261" s="225" t="s">
        <v>2166</v>
      </c>
      <c r="D261" s="225" t="s">
        <v>2167</v>
      </c>
      <c r="E261" s="225" t="s">
        <v>2590</v>
      </c>
      <c r="F261" s="225" t="s">
        <v>2237</v>
      </c>
      <c r="G261" s="225">
        <v>0</v>
      </c>
      <c r="H261" s="225">
        <v>0</v>
      </c>
      <c r="I261" s="225">
        <v>0</v>
      </c>
      <c r="J261" s="225"/>
      <c r="K261" s="225"/>
      <c r="L261" s="225"/>
      <c r="M261" s="225"/>
      <c r="N261" s="225"/>
      <c r="O261" s="225"/>
      <c r="P261" s="225"/>
      <c r="Q261" s="225"/>
      <c r="R261" s="225"/>
      <c r="S261" s="225"/>
      <c r="T261" s="225"/>
      <c r="U261" s="225"/>
      <c r="V261" s="225"/>
      <c r="W261" s="225"/>
      <c r="X261" s="225"/>
      <c r="Y261" s="225"/>
      <c r="Z261" s="225"/>
      <c r="AA261" s="225"/>
      <c r="AB261" s="225">
        <v>0</v>
      </c>
      <c r="AC261" s="225">
        <v>0</v>
      </c>
      <c r="AD261" s="225">
        <v>0</v>
      </c>
      <c r="AE261" s="225">
        <v>0</v>
      </c>
      <c r="AF261" s="225">
        <v>0</v>
      </c>
      <c r="AG261" s="225">
        <v>0</v>
      </c>
      <c r="AH261" s="225">
        <v>0</v>
      </c>
      <c r="AI261" s="225">
        <v>0</v>
      </c>
      <c r="AJ261" s="225">
        <v>0</v>
      </c>
      <c r="AK261" s="225">
        <v>0</v>
      </c>
      <c r="AL261" s="225">
        <v>0</v>
      </c>
      <c r="AM261" s="225">
        <v>0</v>
      </c>
      <c r="AN261" s="225">
        <v>0</v>
      </c>
      <c r="AO261" s="225">
        <v>0</v>
      </c>
      <c r="AP261" s="225">
        <v>0</v>
      </c>
      <c r="AQ261" s="225">
        <v>0</v>
      </c>
      <c r="AR261" s="225">
        <v>0</v>
      </c>
      <c r="AS261" s="225">
        <v>0</v>
      </c>
      <c r="AT261" s="225">
        <v>0</v>
      </c>
      <c r="AU261" s="225">
        <v>0</v>
      </c>
      <c r="AV261" s="225">
        <v>0</v>
      </c>
      <c r="AW261" s="225">
        <v>0</v>
      </c>
      <c r="AX261" s="225">
        <v>0</v>
      </c>
      <c r="AY261" s="225">
        <v>0</v>
      </c>
      <c r="AZ261" s="225">
        <v>0</v>
      </c>
      <c r="BA261" s="225">
        <v>0</v>
      </c>
      <c r="BB261" s="225">
        <v>0</v>
      </c>
      <c r="BC261" s="225">
        <v>0</v>
      </c>
      <c r="BD261" s="225">
        <v>0</v>
      </c>
      <c r="BE261" s="225" t="s">
        <v>128</v>
      </c>
    </row>
    <row r="262" spans="1:57" x14ac:dyDescent="0.25">
      <c r="A262" t="str">
        <f t="shared" si="4"/>
        <v>001500341</v>
      </c>
      <c r="B262" s="225" t="s">
        <v>2772</v>
      </c>
      <c r="C262" s="225" t="s">
        <v>2166</v>
      </c>
      <c r="D262" s="225" t="s">
        <v>2167</v>
      </c>
      <c r="E262" s="225" t="s">
        <v>2590</v>
      </c>
      <c r="F262" s="225" t="s">
        <v>2238</v>
      </c>
      <c r="G262" s="225">
        <v>0</v>
      </c>
      <c r="H262" s="225">
        <v>0</v>
      </c>
      <c r="I262" s="225">
        <v>0</v>
      </c>
      <c r="J262" s="225"/>
      <c r="K262" s="225"/>
      <c r="L262" s="225"/>
      <c r="M262" s="225"/>
      <c r="N262" s="225"/>
      <c r="O262" s="225"/>
      <c r="P262" s="225"/>
      <c r="Q262" s="225"/>
      <c r="R262" s="225"/>
      <c r="S262" s="225"/>
      <c r="T262" s="225"/>
      <c r="U262" s="225"/>
      <c r="V262" s="225"/>
      <c r="W262" s="225"/>
      <c r="X262" s="225"/>
      <c r="Y262" s="225"/>
      <c r="Z262" s="225"/>
      <c r="AA262" s="225"/>
      <c r="AB262" s="225">
        <v>0</v>
      </c>
      <c r="AC262" s="225">
        <v>0</v>
      </c>
      <c r="AD262" s="225">
        <v>0</v>
      </c>
      <c r="AE262" s="225">
        <v>0</v>
      </c>
      <c r="AF262" s="225">
        <v>0</v>
      </c>
      <c r="AG262" s="225">
        <v>0</v>
      </c>
      <c r="AH262" s="225">
        <v>0</v>
      </c>
      <c r="AI262" s="225">
        <v>0</v>
      </c>
      <c r="AJ262" s="225">
        <v>0</v>
      </c>
      <c r="AK262" s="225">
        <v>0</v>
      </c>
      <c r="AL262" s="225">
        <v>0</v>
      </c>
      <c r="AM262" s="225">
        <v>0</v>
      </c>
      <c r="AN262" s="225">
        <v>0</v>
      </c>
      <c r="AO262" s="225">
        <v>0</v>
      </c>
      <c r="AP262" s="225">
        <v>0</v>
      </c>
      <c r="AQ262" s="225">
        <v>0</v>
      </c>
      <c r="AR262" s="225">
        <v>0</v>
      </c>
      <c r="AS262" s="225">
        <v>0</v>
      </c>
      <c r="AT262" s="225">
        <v>0</v>
      </c>
      <c r="AU262" s="225">
        <v>0</v>
      </c>
      <c r="AV262" s="225">
        <v>0</v>
      </c>
      <c r="AW262" s="225">
        <v>0</v>
      </c>
      <c r="AX262" s="225">
        <v>0</v>
      </c>
      <c r="AY262" s="225">
        <v>0</v>
      </c>
      <c r="AZ262" s="225">
        <v>0</v>
      </c>
      <c r="BA262" s="225">
        <v>0</v>
      </c>
      <c r="BB262" s="225">
        <v>0</v>
      </c>
      <c r="BC262" s="225">
        <v>0</v>
      </c>
      <c r="BD262" s="225">
        <v>0</v>
      </c>
      <c r="BE262" s="225" t="s">
        <v>2239</v>
      </c>
    </row>
    <row r="263" spans="1:57" x14ac:dyDescent="0.25">
      <c r="A263" t="str">
        <f t="shared" si="4"/>
        <v>001500360</v>
      </c>
      <c r="B263" s="225" t="s">
        <v>2772</v>
      </c>
      <c r="C263" s="225" t="s">
        <v>2166</v>
      </c>
      <c r="D263" s="225" t="s">
        <v>2167</v>
      </c>
      <c r="E263" s="225" t="s">
        <v>2590</v>
      </c>
      <c r="F263" s="225" t="s">
        <v>2243</v>
      </c>
      <c r="G263" s="225">
        <v>0</v>
      </c>
      <c r="H263" s="225">
        <v>0</v>
      </c>
      <c r="I263" s="225">
        <v>0</v>
      </c>
      <c r="J263" s="225"/>
      <c r="K263" s="225"/>
      <c r="L263" s="225"/>
      <c r="M263" s="225"/>
      <c r="N263" s="225"/>
      <c r="O263" s="225"/>
      <c r="P263" s="225"/>
      <c r="Q263" s="225"/>
      <c r="R263" s="225"/>
      <c r="S263" s="225"/>
      <c r="T263" s="225"/>
      <c r="U263" s="225"/>
      <c r="V263" s="225"/>
      <c r="W263" s="225"/>
      <c r="X263" s="225"/>
      <c r="Y263" s="225"/>
      <c r="Z263" s="225"/>
      <c r="AA263" s="225"/>
      <c r="AB263" s="225">
        <v>0</v>
      </c>
      <c r="AC263" s="225">
        <v>0</v>
      </c>
      <c r="AD263" s="225">
        <v>0</v>
      </c>
      <c r="AE263" s="225">
        <v>0</v>
      </c>
      <c r="AF263" s="225">
        <v>0</v>
      </c>
      <c r="AG263" s="225">
        <v>0</v>
      </c>
      <c r="AH263" s="225">
        <v>0</v>
      </c>
      <c r="AI263" s="225">
        <v>0</v>
      </c>
      <c r="AJ263" s="225">
        <v>0</v>
      </c>
      <c r="AK263" s="225">
        <v>0</v>
      </c>
      <c r="AL263" s="225">
        <v>0</v>
      </c>
      <c r="AM263" s="225">
        <v>0</v>
      </c>
      <c r="AN263" s="225">
        <v>0</v>
      </c>
      <c r="AO263" s="225">
        <v>0</v>
      </c>
      <c r="AP263" s="225">
        <v>0</v>
      </c>
      <c r="AQ263" s="225">
        <v>0</v>
      </c>
      <c r="AR263" s="225">
        <v>0</v>
      </c>
      <c r="AS263" s="225">
        <v>0</v>
      </c>
      <c r="AT263" s="225">
        <v>0</v>
      </c>
      <c r="AU263" s="225">
        <v>0</v>
      </c>
      <c r="AV263" s="225">
        <v>0</v>
      </c>
      <c r="AW263" s="225">
        <v>0</v>
      </c>
      <c r="AX263" s="225">
        <v>0</v>
      </c>
      <c r="AY263" s="225">
        <v>0</v>
      </c>
      <c r="AZ263" s="225">
        <v>0</v>
      </c>
      <c r="BA263" s="225">
        <v>0</v>
      </c>
      <c r="BB263" s="225">
        <v>0</v>
      </c>
      <c r="BC263" s="225">
        <v>0</v>
      </c>
      <c r="BD263" s="225">
        <v>0</v>
      </c>
      <c r="BE263" s="225" t="s">
        <v>119</v>
      </c>
    </row>
    <row r="264" spans="1:57" x14ac:dyDescent="0.25">
      <c r="A264" t="str">
        <f t="shared" si="4"/>
        <v>001500060</v>
      </c>
      <c r="B264" s="225" t="s">
        <v>2772</v>
      </c>
      <c r="C264" s="225" t="s">
        <v>2166</v>
      </c>
      <c r="D264" s="225" t="s">
        <v>2167</v>
      </c>
      <c r="E264" s="225" t="s">
        <v>2590</v>
      </c>
      <c r="F264" s="225" t="s">
        <v>2244</v>
      </c>
      <c r="G264" s="225">
        <v>0</v>
      </c>
      <c r="H264" s="225">
        <v>0</v>
      </c>
      <c r="I264" s="225">
        <v>0</v>
      </c>
      <c r="J264" s="225"/>
      <c r="K264" s="225"/>
      <c r="L264" s="225"/>
      <c r="M264" s="225"/>
      <c r="N264" s="225"/>
      <c r="O264" s="225"/>
      <c r="P264" s="225"/>
      <c r="Q264" s="225"/>
      <c r="R264" s="225"/>
      <c r="S264" s="225"/>
      <c r="T264" s="225"/>
      <c r="U264" s="225"/>
      <c r="V264" s="225"/>
      <c r="W264" s="225"/>
      <c r="X264" s="225"/>
      <c r="Y264" s="225"/>
      <c r="Z264" s="225"/>
      <c r="AA264" s="225"/>
      <c r="AB264" s="225">
        <v>0</v>
      </c>
      <c r="AC264" s="225">
        <v>0</v>
      </c>
      <c r="AD264" s="225">
        <v>0</v>
      </c>
      <c r="AE264" s="225">
        <v>0</v>
      </c>
      <c r="AF264" s="225">
        <v>0</v>
      </c>
      <c r="AG264" s="225">
        <v>0</v>
      </c>
      <c r="AH264" s="225">
        <v>0</v>
      </c>
      <c r="AI264" s="225">
        <v>0</v>
      </c>
      <c r="AJ264" s="225">
        <v>0</v>
      </c>
      <c r="AK264" s="225">
        <v>0</v>
      </c>
      <c r="AL264" s="225">
        <v>0</v>
      </c>
      <c r="AM264" s="225">
        <v>0</v>
      </c>
      <c r="AN264" s="225">
        <v>0</v>
      </c>
      <c r="AO264" s="225">
        <v>0</v>
      </c>
      <c r="AP264" s="225">
        <v>0</v>
      </c>
      <c r="AQ264" s="225">
        <v>0</v>
      </c>
      <c r="AR264" s="225">
        <v>0</v>
      </c>
      <c r="AS264" s="225">
        <v>0</v>
      </c>
      <c r="AT264" s="225">
        <v>0</v>
      </c>
      <c r="AU264" s="225">
        <v>0</v>
      </c>
      <c r="AV264" s="225">
        <v>0</v>
      </c>
      <c r="AW264" s="225">
        <v>0</v>
      </c>
      <c r="AX264" s="225">
        <v>0</v>
      </c>
      <c r="AY264" s="225">
        <v>0</v>
      </c>
      <c r="AZ264" s="225">
        <v>0</v>
      </c>
      <c r="BA264" s="225">
        <v>0</v>
      </c>
      <c r="BB264" s="225">
        <v>0</v>
      </c>
      <c r="BC264" s="225">
        <v>0</v>
      </c>
      <c r="BD264" s="225">
        <v>0</v>
      </c>
      <c r="BE264" s="225" t="s">
        <v>2245</v>
      </c>
    </row>
    <row r="265" spans="1:57" x14ac:dyDescent="0.25">
      <c r="A265" t="str">
        <f t="shared" si="4"/>
        <v>001500061</v>
      </c>
      <c r="B265" s="225" t="s">
        <v>2772</v>
      </c>
      <c r="C265" s="225" t="s">
        <v>2166</v>
      </c>
      <c r="D265" s="225" t="s">
        <v>2167</v>
      </c>
      <c r="E265" s="225" t="s">
        <v>2590</v>
      </c>
      <c r="F265" s="225" t="s">
        <v>2246</v>
      </c>
      <c r="G265" s="225">
        <v>0</v>
      </c>
      <c r="H265" s="225">
        <v>0</v>
      </c>
      <c r="I265" s="225">
        <v>0</v>
      </c>
      <c r="J265" s="225"/>
      <c r="K265" s="225"/>
      <c r="L265" s="225"/>
      <c r="M265" s="225"/>
      <c r="N265" s="225"/>
      <c r="O265" s="225"/>
      <c r="P265" s="225"/>
      <c r="Q265" s="225"/>
      <c r="R265" s="225"/>
      <c r="S265" s="225"/>
      <c r="T265" s="225"/>
      <c r="U265" s="225"/>
      <c r="V265" s="225"/>
      <c r="W265" s="225"/>
      <c r="X265" s="225"/>
      <c r="Y265" s="225"/>
      <c r="Z265" s="225"/>
      <c r="AA265" s="225"/>
      <c r="AB265" s="225">
        <v>0</v>
      </c>
      <c r="AC265" s="225">
        <v>0</v>
      </c>
      <c r="AD265" s="225">
        <v>0</v>
      </c>
      <c r="AE265" s="225">
        <v>0</v>
      </c>
      <c r="AF265" s="225">
        <v>0</v>
      </c>
      <c r="AG265" s="225">
        <v>0</v>
      </c>
      <c r="AH265" s="225">
        <v>0</v>
      </c>
      <c r="AI265" s="225">
        <v>0</v>
      </c>
      <c r="AJ265" s="225">
        <v>0</v>
      </c>
      <c r="AK265" s="225">
        <v>0</v>
      </c>
      <c r="AL265" s="225">
        <v>0</v>
      </c>
      <c r="AM265" s="225">
        <v>0</v>
      </c>
      <c r="AN265" s="225">
        <v>0</v>
      </c>
      <c r="AO265" s="225">
        <v>0</v>
      </c>
      <c r="AP265" s="225">
        <v>0</v>
      </c>
      <c r="AQ265" s="225">
        <v>0</v>
      </c>
      <c r="AR265" s="225">
        <v>0</v>
      </c>
      <c r="AS265" s="225">
        <v>0</v>
      </c>
      <c r="AT265" s="225">
        <v>0</v>
      </c>
      <c r="AU265" s="225">
        <v>0</v>
      </c>
      <c r="AV265" s="225">
        <v>0</v>
      </c>
      <c r="AW265" s="225">
        <v>0</v>
      </c>
      <c r="AX265" s="225">
        <v>0</v>
      </c>
      <c r="AY265" s="225">
        <v>0</v>
      </c>
      <c r="AZ265" s="225">
        <v>0</v>
      </c>
      <c r="BA265" s="225">
        <v>0</v>
      </c>
      <c r="BB265" s="225">
        <v>0</v>
      </c>
      <c r="BC265" s="225">
        <v>0</v>
      </c>
      <c r="BD265" s="225">
        <v>0</v>
      </c>
      <c r="BE265" s="225" t="s">
        <v>2603</v>
      </c>
    </row>
    <row r="266" spans="1:57" x14ac:dyDescent="0.25">
      <c r="A266" t="str">
        <f t="shared" si="4"/>
        <v>001500062</v>
      </c>
      <c r="B266" s="225" t="s">
        <v>2772</v>
      </c>
      <c r="C266" s="225" t="s">
        <v>2166</v>
      </c>
      <c r="D266" s="225" t="s">
        <v>2167</v>
      </c>
      <c r="E266" s="225" t="s">
        <v>2590</v>
      </c>
      <c r="F266" s="225" t="s">
        <v>2248</v>
      </c>
      <c r="G266" s="225">
        <v>0</v>
      </c>
      <c r="H266" s="225">
        <v>0</v>
      </c>
      <c r="I266" s="225">
        <v>0</v>
      </c>
      <c r="J266" s="225"/>
      <c r="K266" s="225"/>
      <c r="L266" s="225"/>
      <c r="M266" s="225"/>
      <c r="N266" s="225"/>
      <c r="O266" s="225"/>
      <c r="P266" s="225"/>
      <c r="Q266" s="225"/>
      <c r="R266" s="225"/>
      <c r="S266" s="225"/>
      <c r="T266" s="225"/>
      <c r="U266" s="225"/>
      <c r="V266" s="225"/>
      <c r="W266" s="225"/>
      <c r="X266" s="225"/>
      <c r="Y266" s="225"/>
      <c r="Z266" s="225"/>
      <c r="AA266" s="225"/>
      <c r="AB266" s="225">
        <v>0</v>
      </c>
      <c r="AC266" s="225">
        <v>0</v>
      </c>
      <c r="AD266" s="225">
        <v>0</v>
      </c>
      <c r="AE266" s="225">
        <v>0</v>
      </c>
      <c r="AF266" s="225">
        <v>0</v>
      </c>
      <c r="AG266" s="225">
        <v>0</v>
      </c>
      <c r="AH266" s="225">
        <v>0</v>
      </c>
      <c r="AI266" s="225">
        <v>0</v>
      </c>
      <c r="AJ266" s="225">
        <v>0</v>
      </c>
      <c r="AK266" s="225">
        <v>0</v>
      </c>
      <c r="AL266" s="225">
        <v>0</v>
      </c>
      <c r="AM266" s="225">
        <v>0</v>
      </c>
      <c r="AN266" s="225">
        <v>0</v>
      </c>
      <c r="AO266" s="225">
        <v>0</v>
      </c>
      <c r="AP266" s="225">
        <v>0</v>
      </c>
      <c r="AQ266" s="225">
        <v>0</v>
      </c>
      <c r="AR266" s="225">
        <v>0</v>
      </c>
      <c r="AS266" s="225">
        <v>0</v>
      </c>
      <c r="AT266" s="225">
        <v>0</v>
      </c>
      <c r="AU266" s="225">
        <v>0</v>
      </c>
      <c r="AV266" s="225">
        <v>0</v>
      </c>
      <c r="AW266" s="225">
        <v>0</v>
      </c>
      <c r="AX266" s="225">
        <v>0</v>
      </c>
      <c r="AY266" s="225">
        <v>0</v>
      </c>
      <c r="AZ266" s="225">
        <v>0</v>
      </c>
      <c r="BA266" s="225">
        <v>0</v>
      </c>
      <c r="BB266" s="225">
        <v>0</v>
      </c>
      <c r="BC266" s="225">
        <v>0</v>
      </c>
      <c r="BD266" s="225">
        <v>0</v>
      </c>
      <c r="BE266" s="225" t="s">
        <v>2604</v>
      </c>
    </row>
    <row r="267" spans="1:57" x14ac:dyDescent="0.25">
      <c r="A267" t="str">
        <f t="shared" si="4"/>
        <v>001500063</v>
      </c>
      <c r="B267" s="225" t="s">
        <v>2772</v>
      </c>
      <c r="C267" s="225" t="s">
        <v>2166</v>
      </c>
      <c r="D267" s="225" t="s">
        <v>2167</v>
      </c>
      <c r="E267" s="225" t="s">
        <v>2590</v>
      </c>
      <c r="F267" s="225" t="s">
        <v>2250</v>
      </c>
      <c r="G267" s="225">
        <v>0</v>
      </c>
      <c r="H267" s="225">
        <v>0</v>
      </c>
      <c r="I267" s="225">
        <v>0</v>
      </c>
      <c r="J267" s="225"/>
      <c r="K267" s="225"/>
      <c r="L267" s="225"/>
      <c r="M267" s="225"/>
      <c r="N267" s="225"/>
      <c r="O267" s="225"/>
      <c r="P267" s="225"/>
      <c r="Q267" s="225"/>
      <c r="R267" s="225"/>
      <c r="S267" s="225"/>
      <c r="T267" s="225"/>
      <c r="U267" s="225"/>
      <c r="V267" s="225"/>
      <c r="W267" s="225"/>
      <c r="X267" s="225"/>
      <c r="Y267" s="225"/>
      <c r="Z267" s="225"/>
      <c r="AA267" s="225"/>
      <c r="AB267" s="225">
        <v>0</v>
      </c>
      <c r="AC267" s="225">
        <v>0</v>
      </c>
      <c r="AD267" s="225">
        <v>0</v>
      </c>
      <c r="AE267" s="225">
        <v>0</v>
      </c>
      <c r="AF267" s="225">
        <v>0</v>
      </c>
      <c r="AG267" s="225">
        <v>0</v>
      </c>
      <c r="AH267" s="225">
        <v>0</v>
      </c>
      <c r="AI267" s="225">
        <v>0</v>
      </c>
      <c r="AJ267" s="225">
        <v>0</v>
      </c>
      <c r="AK267" s="225">
        <v>0</v>
      </c>
      <c r="AL267" s="225">
        <v>0</v>
      </c>
      <c r="AM267" s="225">
        <v>0</v>
      </c>
      <c r="AN267" s="225">
        <v>0</v>
      </c>
      <c r="AO267" s="225">
        <v>0</v>
      </c>
      <c r="AP267" s="225">
        <v>0</v>
      </c>
      <c r="AQ267" s="225">
        <v>0</v>
      </c>
      <c r="AR267" s="225">
        <v>0</v>
      </c>
      <c r="AS267" s="225">
        <v>0</v>
      </c>
      <c r="AT267" s="225">
        <v>0</v>
      </c>
      <c r="AU267" s="225">
        <v>0</v>
      </c>
      <c r="AV267" s="225">
        <v>0</v>
      </c>
      <c r="AW267" s="225">
        <v>0</v>
      </c>
      <c r="AX267" s="225">
        <v>0</v>
      </c>
      <c r="AY267" s="225">
        <v>0</v>
      </c>
      <c r="AZ267" s="225">
        <v>0</v>
      </c>
      <c r="BA267" s="225">
        <v>0</v>
      </c>
      <c r="BB267" s="225">
        <v>0</v>
      </c>
      <c r="BC267" s="225">
        <v>0</v>
      </c>
      <c r="BD267" s="225">
        <v>0</v>
      </c>
      <c r="BE267" s="225" t="s">
        <v>2604</v>
      </c>
    </row>
    <row r="268" spans="1:57" x14ac:dyDescent="0.25">
      <c r="A268" t="str">
        <f t="shared" si="4"/>
        <v>001500064</v>
      </c>
      <c r="B268" s="225" t="s">
        <v>2772</v>
      </c>
      <c r="C268" s="225" t="s">
        <v>2166</v>
      </c>
      <c r="D268" s="225" t="s">
        <v>2167</v>
      </c>
      <c r="E268" s="225" t="s">
        <v>2590</v>
      </c>
      <c r="F268" s="225" t="s">
        <v>2605</v>
      </c>
      <c r="G268" s="225">
        <v>0</v>
      </c>
      <c r="H268" s="225">
        <v>0</v>
      </c>
      <c r="I268" s="225">
        <v>0</v>
      </c>
      <c r="J268" s="225"/>
      <c r="K268" s="225"/>
      <c r="L268" s="225"/>
      <c r="M268" s="225"/>
      <c r="N268" s="225"/>
      <c r="O268" s="225"/>
      <c r="P268" s="225"/>
      <c r="Q268" s="225"/>
      <c r="R268" s="225"/>
      <c r="S268" s="225"/>
      <c r="T268" s="225"/>
      <c r="U268" s="225"/>
      <c r="V268" s="225"/>
      <c r="W268" s="225"/>
      <c r="X268" s="225"/>
      <c r="Y268" s="225"/>
      <c r="Z268" s="225"/>
      <c r="AA268" s="225"/>
      <c r="AB268" s="225">
        <v>0</v>
      </c>
      <c r="AC268" s="225">
        <v>0</v>
      </c>
      <c r="AD268" s="225">
        <v>0</v>
      </c>
      <c r="AE268" s="225">
        <v>0</v>
      </c>
      <c r="AF268" s="225">
        <v>0</v>
      </c>
      <c r="AG268" s="225">
        <v>0</v>
      </c>
      <c r="AH268" s="225">
        <v>0</v>
      </c>
      <c r="AI268" s="225">
        <v>0</v>
      </c>
      <c r="AJ268" s="225">
        <v>0</v>
      </c>
      <c r="AK268" s="225">
        <v>0</v>
      </c>
      <c r="AL268" s="225">
        <v>0</v>
      </c>
      <c r="AM268" s="225">
        <v>0</v>
      </c>
      <c r="AN268" s="225">
        <v>0</v>
      </c>
      <c r="AO268" s="225">
        <v>0</v>
      </c>
      <c r="AP268" s="225">
        <v>0</v>
      </c>
      <c r="AQ268" s="225">
        <v>0</v>
      </c>
      <c r="AR268" s="225">
        <v>0</v>
      </c>
      <c r="AS268" s="225">
        <v>0</v>
      </c>
      <c r="AT268" s="225">
        <v>0</v>
      </c>
      <c r="AU268" s="225">
        <v>0</v>
      </c>
      <c r="AV268" s="225">
        <v>0</v>
      </c>
      <c r="AW268" s="225">
        <v>0</v>
      </c>
      <c r="AX268" s="225">
        <v>0</v>
      </c>
      <c r="AY268" s="225">
        <v>0</v>
      </c>
      <c r="AZ268" s="225">
        <v>0</v>
      </c>
      <c r="BA268" s="225">
        <v>0</v>
      </c>
      <c r="BB268" s="225">
        <v>0</v>
      </c>
      <c r="BC268" s="225">
        <v>0</v>
      </c>
      <c r="BD268" s="225">
        <v>0</v>
      </c>
      <c r="BE268" s="225" t="s">
        <v>2606</v>
      </c>
    </row>
    <row r="269" spans="1:57" x14ac:dyDescent="0.25">
      <c r="A269" t="str">
        <f t="shared" si="4"/>
        <v>001500641</v>
      </c>
      <c r="B269" s="225" t="s">
        <v>2772</v>
      </c>
      <c r="C269" s="225" t="s">
        <v>2166</v>
      </c>
      <c r="D269" s="225" t="s">
        <v>2167</v>
      </c>
      <c r="E269" s="225" t="s">
        <v>2590</v>
      </c>
      <c r="F269" s="225" t="s">
        <v>2607</v>
      </c>
      <c r="G269" s="225">
        <v>0</v>
      </c>
      <c r="H269" s="225">
        <v>0</v>
      </c>
      <c r="I269" s="225">
        <v>0</v>
      </c>
      <c r="J269" s="225"/>
      <c r="K269" s="225"/>
      <c r="L269" s="225"/>
      <c r="M269" s="225"/>
      <c r="N269" s="225"/>
      <c r="O269" s="225"/>
      <c r="P269" s="225"/>
      <c r="Q269" s="225"/>
      <c r="R269" s="225"/>
      <c r="S269" s="225"/>
      <c r="T269" s="225"/>
      <c r="U269" s="225"/>
      <c r="V269" s="225"/>
      <c r="W269" s="225"/>
      <c r="X269" s="225"/>
      <c r="Y269" s="225"/>
      <c r="Z269" s="225"/>
      <c r="AA269" s="225"/>
      <c r="AB269" s="225">
        <v>0</v>
      </c>
      <c r="AC269" s="225">
        <v>0</v>
      </c>
      <c r="AD269" s="225">
        <v>0</v>
      </c>
      <c r="AE269" s="225">
        <v>0</v>
      </c>
      <c r="AF269" s="225">
        <v>0</v>
      </c>
      <c r="AG269" s="225">
        <v>0</v>
      </c>
      <c r="AH269" s="225">
        <v>0</v>
      </c>
      <c r="AI269" s="225">
        <v>0</v>
      </c>
      <c r="AJ269" s="225">
        <v>0</v>
      </c>
      <c r="AK269" s="225">
        <v>0</v>
      </c>
      <c r="AL269" s="225">
        <v>0</v>
      </c>
      <c r="AM269" s="225">
        <v>0</v>
      </c>
      <c r="AN269" s="225">
        <v>0</v>
      </c>
      <c r="AO269" s="225">
        <v>0</v>
      </c>
      <c r="AP269" s="225">
        <v>0</v>
      </c>
      <c r="AQ269" s="225">
        <v>0</v>
      </c>
      <c r="AR269" s="225">
        <v>0</v>
      </c>
      <c r="AS269" s="225">
        <v>0</v>
      </c>
      <c r="AT269" s="225">
        <v>0</v>
      </c>
      <c r="AU269" s="225">
        <v>0</v>
      </c>
      <c r="AV269" s="225">
        <v>0</v>
      </c>
      <c r="AW269" s="225">
        <v>0</v>
      </c>
      <c r="AX269" s="225">
        <v>0</v>
      </c>
      <c r="AY269" s="225">
        <v>0</v>
      </c>
      <c r="AZ269" s="225">
        <v>0</v>
      </c>
      <c r="BA269" s="225">
        <v>0</v>
      </c>
      <c r="BB269" s="225">
        <v>0</v>
      </c>
      <c r="BC269" s="225">
        <v>0</v>
      </c>
      <c r="BD269" s="225">
        <v>0</v>
      </c>
      <c r="BE269" s="225" t="s">
        <v>2608</v>
      </c>
    </row>
    <row r="270" spans="1:57" x14ac:dyDescent="0.25">
      <c r="A270" t="str">
        <f t="shared" si="4"/>
        <v>001500070</v>
      </c>
      <c r="B270" s="225" t="s">
        <v>2772</v>
      </c>
      <c r="C270" s="225" t="s">
        <v>2166</v>
      </c>
      <c r="D270" s="225" t="s">
        <v>2167</v>
      </c>
      <c r="E270" s="225" t="s">
        <v>2590</v>
      </c>
      <c r="F270" s="225" t="s">
        <v>2252</v>
      </c>
      <c r="G270" s="225">
        <v>0</v>
      </c>
      <c r="H270" s="225">
        <v>0</v>
      </c>
      <c r="I270" s="225">
        <v>0</v>
      </c>
      <c r="J270" s="225"/>
      <c r="K270" s="225"/>
      <c r="L270" s="225"/>
      <c r="M270" s="225"/>
      <c r="N270" s="225"/>
      <c r="O270" s="225"/>
      <c r="P270" s="225"/>
      <c r="Q270" s="225"/>
      <c r="R270" s="225"/>
      <c r="S270" s="225"/>
      <c r="T270" s="225"/>
      <c r="U270" s="225"/>
      <c r="V270" s="225"/>
      <c r="W270" s="225"/>
      <c r="X270" s="225"/>
      <c r="Y270" s="225"/>
      <c r="Z270" s="225"/>
      <c r="AA270" s="225"/>
      <c r="AB270" s="225">
        <v>0</v>
      </c>
      <c r="AC270" s="225">
        <v>0</v>
      </c>
      <c r="AD270" s="225">
        <v>0</v>
      </c>
      <c r="AE270" s="225">
        <v>0</v>
      </c>
      <c r="AF270" s="225">
        <v>0</v>
      </c>
      <c r="AG270" s="225">
        <v>0</v>
      </c>
      <c r="AH270" s="225">
        <v>0</v>
      </c>
      <c r="AI270" s="225">
        <v>0</v>
      </c>
      <c r="AJ270" s="225">
        <v>0</v>
      </c>
      <c r="AK270" s="225">
        <v>0</v>
      </c>
      <c r="AL270" s="225">
        <v>0</v>
      </c>
      <c r="AM270" s="225">
        <v>0</v>
      </c>
      <c r="AN270" s="225">
        <v>0</v>
      </c>
      <c r="AO270" s="225">
        <v>0</v>
      </c>
      <c r="AP270" s="225">
        <v>0</v>
      </c>
      <c r="AQ270" s="225">
        <v>0</v>
      </c>
      <c r="AR270" s="225">
        <v>0</v>
      </c>
      <c r="AS270" s="225">
        <v>0</v>
      </c>
      <c r="AT270" s="225">
        <v>0</v>
      </c>
      <c r="AU270" s="225">
        <v>0</v>
      </c>
      <c r="AV270" s="225">
        <v>0</v>
      </c>
      <c r="AW270" s="225">
        <v>0</v>
      </c>
      <c r="AX270" s="225">
        <v>0</v>
      </c>
      <c r="AY270" s="225">
        <v>0</v>
      </c>
      <c r="AZ270" s="225">
        <v>0</v>
      </c>
      <c r="BA270" s="225">
        <v>0</v>
      </c>
      <c r="BB270" s="225">
        <v>0</v>
      </c>
      <c r="BC270" s="225">
        <v>0</v>
      </c>
      <c r="BD270" s="225">
        <v>0</v>
      </c>
      <c r="BE270" s="225" t="s">
        <v>140</v>
      </c>
    </row>
    <row r="271" spans="1:57" x14ac:dyDescent="0.25">
      <c r="A271" t="str">
        <f t="shared" si="4"/>
        <v>001500791</v>
      </c>
      <c r="B271" s="225" t="s">
        <v>2772</v>
      </c>
      <c r="C271" s="225" t="s">
        <v>2166</v>
      </c>
      <c r="D271" s="225" t="s">
        <v>2167</v>
      </c>
      <c r="E271" s="225" t="s">
        <v>2590</v>
      </c>
      <c r="F271" s="225" t="s">
        <v>2289</v>
      </c>
      <c r="G271" s="225">
        <v>0</v>
      </c>
      <c r="H271" s="225">
        <v>0</v>
      </c>
      <c r="I271" s="225">
        <v>0</v>
      </c>
      <c r="J271" s="225"/>
      <c r="K271" s="225"/>
      <c r="L271" s="225"/>
      <c r="M271" s="225"/>
      <c r="N271" s="225"/>
      <c r="O271" s="225"/>
      <c r="P271" s="225"/>
      <c r="Q271" s="225"/>
      <c r="R271" s="225"/>
      <c r="S271" s="225"/>
      <c r="T271" s="225"/>
      <c r="U271" s="225"/>
      <c r="V271" s="225"/>
      <c r="W271" s="225"/>
      <c r="X271" s="225"/>
      <c r="Y271" s="225"/>
      <c r="Z271" s="225"/>
      <c r="AA271" s="225"/>
      <c r="AB271" s="225">
        <v>0</v>
      </c>
      <c r="AC271" s="225">
        <v>0</v>
      </c>
      <c r="AD271" s="225">
        <v>0</v>
      </c>
      <c r="AE271" s="225">
        <v>0</v>
      </c>
      <c r="AF271" s="225">
        <v>0</v>
      </c>
      <c r="AG271" s="225">
        <v>0</v>
      </c>
      <c r="AH271" s="225">
        <v>0</v>
      </c>
      <c r="AI271" s="225">
        <v>0</v>
      </c>
      <c r="AJ271" s="225">
        <v>0</v>
      </c>
      <c r="AK271" s="225">
        <v>0</v>
      </c>
      <c r="AL271" s="225">
        <v>0</v>
      </c>
      <c r="AM271" s="225">
        <v>0</v>
      </c>
      <c r="AN271" s="225">
        <v>0</v>
      </c>
      <c r="AO271" s="225">
        <v>0</v>
      </c>
      <c r="AP271" s="225">
        <v>0</v>
      </c>
      <c r="AQ271" s="225">
        <v>0</v>
      </c>
      <c r="AR271" s="225">
        <v>0</v>
      </c>
      <c r="AS271" s="225">
        <v>0</v>
      </c>
      <c r="AT271" s="225">
        <v>0</v>
      </c>
      <c r="AU271" s="225">
        <v>0</v>
      </c>
      <c r="AV271" s="225">
        <v>0</v>
      </c>
      <c r="AW271" s="225">
        <v>0</v>
      </c>
      <c r="AX271" s="225">
        <v>0</v>
      </c>
      <c r="AY271" s="225">
        <v>0</v>
      </c>
      <c r="AZ271" s="225">
        <v>0</v>
      </c>
      <c r="BA271" s="225">
        <v>0</v>
      </c>
      <c r="BB271" s="225">
        <v>0</v>
      </c>
      <c r="BC271" s="225">
        <v>0</v>
      </c>
      <c r="BD271" s="225">
        <v>0</v>
      </c>
      <c r="BE271" s="225" t="s">
        <v>2290</v>
      </c>
    </row>
    <row r="272" spans="1:57" x14ac:dyDescent="0.25">
      <c r="A272" t="str">
        <f t="shared" si="4"/>
        <v>001500080</v>
      </c>
      <c r="B272" s="225" t="s">
        <v>2772</v>
      </c>
      <c r="C272" s="225" t="s">
        <v>2166</v>
      </c>
      <c r="D272" s="225" t="s">
        <v>2167</v>
      </c>
      <c r="E272" s="225" t="s">
        <v>2590</v>
      </c>
      <c r="F272" s="225" t="s">
        <v>2294</v>
      </c>
      <c r="G272" s="225">
        <v>0</v>
      </c>
      <c r="H272" s="225">
        <v>0</v>
      </c>
      <c r="I272" s="225">
        <v>0</v>
      </c>
      <c r="J272" s="225"/>
      <c r="K272" s="225"/>
      <c r="L272" s="225"/>
      <c r="M272" s="225"/>
      <c r="N272" s="225"/>
      <c r="O272" s="225"/>
      <c r="P272" s="225"/>
      <c r="Q272" s="225"/>
      <c r="R272" s="225"/>
      <c r="S272" s="225"/>
      <c r="T272" s="225"/>
      <c r="U272" s="225"/>
      <c r="V272" s="225"/>
      <c r="W272" s="225"/>
      <c r="X272" s="225"/>
      <c r="Y272" s="225"/>
      <c r="Z272" s="225"/>
      <c r="AA272" s="225"/>
      <c r="AB272" s="225">
        <v>0</v>
      </c>
      <c r="AC272" s="225">
        <v>0</v>
      </c>
      <c r="AD272" s="225">
        <v>0</v>
      </c>
      <c r="AE272" s="225">
        <v>0</v>
      </c>
      <c r="AF272" s="225">
        <v>0</v>
      </c>
      <c r="AG272" s="225">
        <v>0</v>
      </c>
      <c r="AH272" s="225">
        <v>0</v>
      </c>
      <c r="AI272" s="225">
        <v>0</v>
      </c>
      <c r="AJ272" s="225">
        <v>0</v>
      </c>
      <c r="AK272" s="225">
        <v>0</v>
      </c>
      <c r="AL272" s="225">
        <v>0</v>
      </c>
      <c r="AM272" s="225">
        <v>0</v>
      </c>
      <c r="AN272" s="225">
        <v>0</v>
      </c>
      <c r="AO272" s="225">
        <v>0</v>
      </c>
      <c r="AP272" s="225">
        <v>0</v>
      </c>
      <c r="AQ272" s="225">
        <v>0</v>
      </c>
      <c r="AR272" s="225">
        <v>0</v>
      </c>
      <c r="AS272" s="225">
        <v>0</v>
      </c>
      <c r="AT272" s="225">
        <v>0</v>
      </c>
      <c r="AU272" s="225">
        <v>0</v>
      </c>
      <c r="AV272" s="225">
        <v>0</v>
      </c>
      <c r="AW272" s="225">
        <v>0</v>
      </c>
      <c r="AX272" s="225">
        <v>0</v>
      </c>
      <c r="AY272" s="225">
        <v>0</v>
      </c>
      <c r="AZ272" s="225">
        <v>0</v>
      </c>
      <c r="BA272" s="225">
        <v>0</v>
      </c>
      <c r="BB272" s="225">
        <v>0</v>
      </c>
      <c r="BC272" s="225">
        <v>0</v>
      </c>
      <c r="BD272" s="225">
        <v>0</v>
      </c>
      <c r="BE272" s="225" t="s">
        <v>2295</v>
      </c>
    </row>
    <row r="273" spans="1:57" x14ac:dyDescent="0.25">
      <c r="A273" t="str">
        <f t="shared" si="4"/>
        <v>001500086</v>
      </c>
      <c r="B273" s="225" t="s">
        <v>2772</v>
      </c>
      <c r="C273" s="225" t="s">
        <v>2166</v>
      </c>
      <c r="D273" s="225" t="s">
        <v>2167</v>
      </c>
      <c r="E273" s="225" t="s">
        <v>2590</v>
      </c>
      <c r="F273" s="225" t="s">
        <v>2306</v>
      </c>
      <c r="G273" s="225">
        <v>0</v>
      </c>
      <c r="H273" s="225">
        <v>0</v>
      </c>
      <c r="I273" s="225">
        <v>0</v>
      </c>
      <c r="J273" s="225"/>
      <c r="K273" s="225"/>
      <c r="L273" s="225"/>
      <c r="M273" s="225"/>
      <c r="N273" s="225"/>
      <c r="O273" s="225"/>
      <c r="P273" s="225"/>
      <c r="Q273" s="225"/>
      <c r="R273" s="225"/>
      <c r="S273" s="225"/>
      <c r="T273" s="225"/>
      <c r="U273" s="225"/>
      <c r="V273" s="225"/>
      <c r="W273" s="225"/>
      <c r="X273" s="225"/>
      <c r="Y273" s="225"/>
      <c r="Z273" s="225"/>
      <c r="AA273" s="225"/>
      <c r="AB273" s="225">
        <v>0</v>
      </c>
      <c r="AC273" s="225">
        <v>0</v>
      </c>
      <c r="AD273" s="225">
        <v>0</v>
      </c>
      <c r="AE273" s="225">
        <v>0</v>
      </c>
      <c r="AF273" s="225">
        <v>0</v>
      </c>
      <c r="AG273" s="225">
        <v>0</v>
      </c>
      <c r="AH273" s="225">
        <v>0</v>
      </c>
      <c r="AI273" s="225">
        <v>0</v>
      </c>
      <c r="AJ273" s="225">
        <v>0</v>
      </c>
      <c r="AK273" s="225">
        <v>0</v>
      </c>
      <c r="AL273" s="225">
        <v>0</v>
      </c>
      <c r="AM273" s="225">
        <v>0</v>
      </c>
      <c r="AN273" s="225">
        <v>0</v>
      </c>
      <c r="AO273" s="225">
        <v>0</v>
      </c>
      <c r="AP273" s="225">
        <v>0</v>
      </c>
      <c r="AQ273" s="225">
        <v>0</v>
      </c>
      <c r="AR273" s="225">
        <v>0</v>
      </c>
      <c r="AS273" s="225">
        <v>0</v>
      </c>
      <c r="AT273" s="225">
        <v>0</v>
      </c>
      <c r="AU273" s="225">
        <v>0</v>
      </c>
      <c r="AV273" s="225">
        <v>0</v>
      </c>
      <c r="AW273" s="225">
        <v>0</v>
      </c>
      <c r="AX273" s="225">
        <v>0</v>
      </c>
      <c r="AY273" s="225">
        <v>0</v>
      </c>
      <c r="AZ273" s="225">
        <v>0</v>
      </c>
      <c r="BA273" s="225">
        <v>0</v>
      </c>
      <c r="BB273" s="225">
        <v>0</v>
      </c>
      <c r="BC273" s="225">
        <v>0</v>
      </c>
      <c r="BD273" s="225">
        <v>0</v>
      </c>
      <c r="BE273" s="225" t="s">
        <v>2609</v>
      </c>
    </row>
    <row r="274" spans="1:57" x14ac:dyDescent="0.25">
      <c r="A274" t="str">
        <f t="shared" si="4"/>
        <v>001500090</v>
      </c>
      <c r="B274" s="225" t="s">
        <v>2772</v>
      </c>
      <c r="C274" s="225" t="s">
        <v>2166</v>
      </c>
      <c r="D274" s="225" t="s">
        <v>2167</v>
      </c>
      <c r="E274" s="225" t="s">
        <v>2590</v>
      </c>
      <c r="F274" s="225" t="s">
        <v>2322</v>
      </c>
      <c r="G274" s="225">
        <v>0</v>
      </c>
      <c r="H274" s="225">
        <v>0</v>
      </c>
      <c r="I274" s="225">
        <v>0</v>
      </c>
      <c r="J274" s="225"/>
      <c r="K274" s="225"/>
      <c r="L274" s="225"/>
      <c r="M274" s="225"/>
      <c r="N274" s="225"/>
      <c r="O274" s="225"/>
      <c r="P274" s="225"/>
      <c r="Q274" s="225"/>
      <c r="R274" s="225"/>
      <c r="S274" s="225"/>
      <c r="T274" s="225"/>
      <c r="U274" s="225"/>
      <c r="V274" s="225"/>
      <c r="W274" s="225"/>
      <c r="X274" s="225"/>
      <c r="Y274" s="225"/>
      <c r="Z274" s="225"/>
      <c r="AA274" s="225"/>
      <c r="AB274" s="225">
        <v>0</v>
      </c>
      <c r="AC274" s="225">
        <v>0</v>
      </c>
      <c r="AD274" s="225">
        <v>0</v>
      </c>
      <c r="AE274" s="225">
        <v>0</v>
      </c>
      <c r="AF274" s="225">
        <v>0</v>
      </c>
      <c r="AG274" s="225">
        <v>0</v>
      </c>
      <c r="AH274" s="225">
        <v>0</v>
      </c>
      <c r="AI274" s="225">
        <v>0</v>
      </c>
      <c r="AJ274" s="225">
        <v>0</v>
      </c>
      <c r="AK274" s="225">
        <v>0</v>
      </c>
      <c r="AL274" s="225">
        <v>0</v>
      </c>
      <c r="AM274" s="225">
        <v>0</v>
      </c>
      <c r="AN274" s="225">
        <v>0</v>
      </c>
      <c r="AO274" s="225">
        <v>0</v>
      </c>
      <c r="AP274" s="225">
        <v>0</v>
      </c>
      <c r="AQ274" s="225">
        <v>0</v>
      </c>
      <c r="AR274" s="225">
        <v>0</v>
      </c>
      <c r="AS274" s="225">
        <v>0</v>
      </c>
      <c r="AT274" s="225">
        <v>0</v>
      </c>
      <c r="AU274" s="225">
        <v>0</v>
      </c>
      <c r="AV274" s="225">
        <v>0</v>
      </c>
      <c r="AW274" s="225">
        <v>0</v>
      </c>
      <c r="AX274" s="225">
        <v>0</v>
      </c>
      <c r="AY274" s="225">
        <v>0</v>
      </c>
      <c r="AZ274" s="225">
        <v>0</v>
      </c>
      <c r="BA274" s="225">
        <v>0</v>
      </c>
      <c r="BB274" s="225">
        <v>0</v>
      </c>
      <c r="BC274" s="225">
        <v>0</v>
      </c>
      <c r="BD274" s="225">
        <v>0</v>
      </c>
      <c r="BE274" s="225" t="s">
        <v>2323</v>
      </c>
    </row>
    <row r="275" spans="1:57" x14ac:dyDescent="0.25">
      <c r="A275" t="str">
        <f t="shared" si="4"/>
        <v>001500094</v>
      </c>
      <c r="B275" s="225" t="s">
        <v>2772</v>
      </c>
      <c r="C275" s="225" t="s">
        <v>2166</v>
      </c>
      <c r="D275" s="225" t="s">
        <v>2167</v>
      </c>
      <c r="E275" s="225" t="s">
        <v>2590</v>
      </c>
      <c r="F275" s="225" t="s">
        <v>2342</v>
      </c>
      <c r="G275" s="225">
        <v>0</v>
      </c>
      <c r="H275" s="225">
        <v>0</v>
      </c>
      <c r="I275" s="225">
        <v>0</v>
      </c>
      <c r="J275" s="225"/>
      <c r="K275" s="225"/>
      <c r="L275" s="225"/>
      <c r="M275" s="225"/>
      <c r="N275" s="225"/>
      <c r="O275" s="225"/>
      <c r="P275" s="225"/>
      <c r="Q275" s="225"/>
      <c r="R275" s="225"/>
      <c r="S275" s="225"/>
      <c r="T275" s="225"/>
      <c r="U275" s="225"/>
      <c r="V275" s="225"/>
      <c r="W275" s="225"/>
      <c r="X275" s="225"/>
      <c r="Y275" s="225"/>
      <c r="Z275" s="225"/>
      <c r="AA275" s="225"/>
      <c r="AB275" s="225">
        <v>0</v>
      </c>
      <c r="AC275" s="225">
        <v>0</v>
      </c>
      <c r="AD275" s="225">
        <v>0</v>
      </c>
      <c r="AE275" s="225">
        <v>0</v>
      </c>
      <c r="AF275" s="225">
        <v>0</v>
      </c>
      <c r="AG275" s="225">
        <v>0</v>
      </c>
      <c r="AH275" s="225">
        <v>0</v>
      </c>
      <c r="AI275" s="225">
        <v>0</v>
      </c>
      <c r="AJ275" s="225">
        <v>0</v>
      </c>
      <c r="AK275" s="225">
        <v>0</v>
      </c>
      <c r="AL275" s="225">
        <v>0</v>
      </c>
      <c r="AM275" s="225">
        <v>0</v>
      </c>
      <c r="AN275" s="225">
        <v>0</v>
      </c>
      <c r="AO275" s="225">
        <v>0</v>
      </c>
      <c r="AP275" s="225">
        <v>0</v>
      </c>
      <c r="AQ275" s="225">
        <v>0</v>
      </c>
      <c r="AR275" s="225">
        <v>0</v>
      </c>
      <c r="AS275" s="225">
        <v>0</v>
      </c>
      <c r="AT275" s="225">
        <v>0</v>
      </c>
      <c r="AU275" s="225">
        <v>0</v>
      </c>
      <c r="AV275" s="225">
        <v>0</v>
      </c>
      <c r="AW275" s="225">
        <v>0</v>
      </c>
      <c r="AX275" s="225">
        <v>0</v>
      </c>
      <c r="AY275" s="225">
        <v>0</v>
      </c>
      <c r="AZ275" s="225">
        <v>0</v>
      </c>
      <c r="BA275" s="225">
        <v>0</v>
      </c>
      <c r="BB275" s="225">
        <v>0</v>
      </c>
      <c r="BC275" s="225">
        <v>0</v>
      </c>
      <c r="BD275" s="225">
        <v>0</v>
      </c>
      <c r="BE275" s="225" t="s">
        <v>2610</v>
      </c>
    </row>
    <row r="276" spans="1:57" x14ac:dyDescent="0.25">
      <c r="A276" t="str">
        <f t="shared" si="4"/>
        <v>001500100</v>
      </c>
      <c r="B276" s="225" t="s">
        <v>2772</v>
      </c>
      <c r="C276" s="225" t="s">
        <v>2166</v>
      </c>
      <c r="D276" s="225" t="s">
        <v>2167</v>
      </c>
      <c r="E276" s="225" t="s">
        <v>2590</v>
      </c>
      <c r="F276" s="225" t="s">
        <v>2348</v>
      </c>
      <c r="G276" s="225">
        <v>0</v>
      </c>
      <c r="H276" s="225">
        <v>0</v>
      </c>
      <c r="I276" s="225">
        <v>0</v>
      </c>
      <c r="J276" s="225"/>
      <c r="K276" s="225"/>
      <c r="L276" s="225"/>
      <c r="M276" s="225"/>
      <c r="N276" s="225"/>
      <c r="O276" s="225"/>
      <c r="P276" s="225"/>
      <c r="Q276" s="225"/>
      <c r="R276" s="225"/>
      <c r="S276" s="225"/>
      <c r="T276" s="225"/>
      <c r="U276" s="225"/>
      <c r="V276" s="225"/>
      <c r="W276" s="225"/>
      <c r="X276" s="225"/>
      <c r="Y276" s="225"/>
      <c r="Z276" s="225"/>
      <c r="AA276" s="225"/>
      <c r="AB276" s="225">
        <v>0</v>
      </c>
      <c r="AC276" s="225">
        <v>0</v>
      </c>
      <c r="AD276" s="225">
        <v>0</v>
      </c>
      <c r="AE276" s="225">
        <v>0</v>
      </c>
      <c r="AF276" s="225">
        <v>0</v>
      </c>
      <c r="AG276" s="225">
        <v>0</v>
      </c>
      <c r="AH276" s="225">
        <v>0</v>
      </c>
      <c r="AI276" s="225">
        <v>0</v>
      </c>
      <c r="AJ276" s="225">
        <v>0</v>
      </c>
      <c r="AK276" s="225">
        <v>0</v>
      </c>
      <c r="AL276" s="225">
        <v>0</v>
      </c>
      <c r="AM276" s="225">
        <v>0</v>
      </c>
      <c r="AN276" s="225">
        <v>0</v>
      </c>
      <c r="AO276" s="225">
        <v>0</v>
      </c>
      <c r="AP276" s="225">
        <v>0</v>
      </c>
      <c r="AQ276" s="225">
        <v>0</v>
      </c>
      <c r="AR276" s="225">
        <v>0</v>
      </c>
      <c r="AS276" s="225">
        <v>0</v>
      </c>
      <c r="AT276" s="225">
        <v>0</v>
      </c>
      <c r="AU276" s="225">
        <v>0</v>
      </c>
      <c r="AV276" s="225">
        <v>0</v>
      </c>
      <c r="AW276" s="225">
        <v>0</v>
      </c>
      <c r="AX276" s="225">
        <v>0</v>
      </c>
      <c r="AY276" s="225">
        <v>0</v>
      </c>
      <c r="AZ276" s="225">
        <v>0</v>
      </c>
      <c r="BA276" s="225">
        <v>0</v>
      </c>
      <c r="BB276" s="225">
        <v>0</v>
      </c>
      <c r="BC276" s="225">
        <v>0</v>
      </c>
      <c r="BD276" s="225">
        <v>0</v>
      </c>
      <c r="BE276" s="225" t="s">
        <v>2349</v>
      </c>
    </row>
    <row r="277" spans="1:57" x14ac:dyDescent="0.25">
      <c r="A277" t="str">
        <f t="shared" si="4"/>
        <v>001500110</v>
      </c>
      <c r="B277" s="225" t="s">
        <v>2772</v>
      </c>
      <c r="C277" s="225" t="s">
        <v>2166</v>
      </c>
      <c r="D277" s="225" t="s">
        <v>2167</v>
      </c>
      <c r="E277" s="225" t="s">
        <v>2590</v>
      </c>
      <c r="F277" s="225" t="s">
        <v>2396</v>
      </c>
      <c r="G277" s="225">
        <v>0</v>
      </c>
      <c r="H277" s="225">
        <v>0</v>
      </c>
      <c r="I277" s="225">
        <v>0</v>
      </c>
      <c r="J277" s="225"/>
      <c r="K277" s="225"/>
      <c r="L277" s="225"/>
      <c r="M277" s="225"/>
      <c r="N277" s="225"/>
      <c r="O277" s="225"/>
      <c r="P277" s="225"/>
      <c r="Q277" s="225"/>
      <c r="R277" s="225"/>
      <c r="S277" s="225"/>
      <c r="T277" s="225"/>
      <c r="U277" s="225"/>
      <c r="V277" s="225"/>
      <c r="W277" s="225"/>
      <c r="X277" s="225"/>
      <c r="Y277" s="225"/>
      <c r="Z277" s="225"/>
      <c r="AA277" s="225"/>
      <c r="AB277" s="225">
        <v>0</v>
      </c>
      <c r="AC277" s="225">
        <v>0</v>
      </c>
      <c r="AD277" s="225">
        <v>0</v>
      </c>
      <c r="AE277" s="225">
        <v>0</v>
      </c>
      <c r="AF277" s="225">
        <v>0</v>
      </c>
      <c r="AG277" s="225">
        <v>0</v>
      </c>
      <c r="AH277" s="225">
        <v>0</v>
      </c>
      <c r="AI277" s="225">
        <v>0</v>
      </c>
      <c r="AJ277" s="225">
        <v>0</v>
      </c>
      <c r="AK277" s="225">
        <v>0</v>
      </c>
      <c r="AL277" s="225">
        <v>0</v>
      </c>
      <c r="AM277" s="225">
        <v>0</v>
      </c>
      <c r="AN277" s="225">
        <v>0</v>
      </c>
      <c r="AO277" s="225">
        <v>0</v>
      </c>
      <c r="AP277" s="225">
        <v>0</v>
      </c>
      <c r="AQ277" s="225">
        <v>0</v>
      </c>
      <c r="AR277" s="225">
        <v>0</v>
      </c>
      <c r="AS277" s="225">
        <v>0</v>
      </c>
      <c r="AT277" s="225">
        <v>0</v>
      </c>
      <c r="AU277" s="225">
        <v>0</v>
      </c>
      <c r="AV277" s="225">
        <v>0</v>
      </c>
      <c r="AW277" s="225">
        <v>0</v>
      </c>
      <c r="AX277" s="225">
        <v>0</v>
      </c>
      <c r="AY277" s="225">
        <v>0</v>
      </c>
      <c r="AZ277" s="225">
        <v>0</v>
      </c>
      <c r="BA277" s="225">
        <v>0</v>
      </c>
      <c r="BB277" s="225">
        <v>0</v>
      </c>
      <c r="BC277" s="225">
        <v>0</v>
      </c>
      <c r="BD277" s="225">
        <v>0</v>
      </c>
      <c r="BE277" s="225" t="s">
        <v>386</v>
      </c>
    </row>
    <row r="278" spans="1:57" x14ac:dyDescent="0.25">
      <c r="A278" t="str">
        <f t="shared" si="4"/>
        <v>001500111</v>
      </c>
      <c r="B278" s="225" t="s">
        <v>2772</v>
      </c>
      <c r="C278" s="225" t="s">
        <v>2166</v>
      </c>
      <c r="D278" s="225" t="s">
        <v>2167</v>
      </c>
      <c r="E278" s="225" t="s">
        <v>2590</v>
      </c>
      <c r="F278" s="225" t="s">
        <v>2397</v>
      </c>
      <c r="G278" s="225">
        <v>0</v>
      </c>
      <c r="H278" s="225">
        <v>0</v>
      </c>
      <c r="I278" s="225">
        <v>0</v>
      </c>
      <c r="J278" s="225"/>
      <c r="K278" s="225"/>
      <c r="L278" s="225"/>
      <c r="M278" s="225"/>
      <c r="N278" s="225"/>
      <c r="O278" s="225"/>
      <c r="P278" s="225"/>
      <c r="Q278" s="225"/>
      <c r="R278" s="225"/>
      <c r="S278" s="225"/>
      <c r="T278" s="225"/>
      <c r="U278" s="225"/>
      <c r="V278" s="225"/>
      <c r="W278" s="225"/>
      <c r="X278" s="225"/>
      <c r="Y278" s="225"/>
      <c r="Z278" s="225"/>
      <c r="AA278" s="225"/>
      <c r="AB278" s="225">
        <v>0</v>
      </c>
      <c r="AC278" s="225">
        <v>0</v>
      </c>
      <c r="AD278" s="225">
        <v>0</v>
      </c>
      <c r="AE278" s="225">
        <v>0</v>
      </c>
      <c r="AF278" s="225">
        <v>0</v>
      </c>
      <c r="AG278" s="225">
        <v>0</v>
      </c>
      <c r="AH278" s="225">
        <v>0</v>
      </c>
      <c r="AI278" s="225">
        <v>0</v>
      </c>
      <c r="AJ278" s="225">
        <v>0</v>
      </c>
      <c r="AK278" s="225">
        <v>0</v>
      </c>
      <c r="AL278" s="225">
        <v>0</v>
      </c>
      <c r="AM278" s="225">
        <v>0</v>
      </c>
      <c r="AN278" s="225">
        <v>0</v>
      </c>
      <c r="AO278" s="225">
        <v>0</v>
      </c>
      <c r="AP278" s="225">
        <v>0</v>
      </c>
      <c r="AQ278" s="225">
        <v>0</v>
      </c>
      <c r="AR278" s="225">
        <v>0</v>
      </c>
      <c r="AS278" s="225">
        <v>0</v>
      </c>
      <c r="AT278" s="225">
        <v>0</v>
      </c>
      <c r="AU278" s="225">
        <v>0</v>
      </c>
      <c r="AV278" s="225">
        <v>0</v>
      </c>
      <c r="AW278" s="225">
        <v>0</v>
      </c>
      <c r="AX278" s="225">
        <v>0</v>
      </c>
      <c r="AY278" s="225">
        <v>0</v>
      </c>
      <c r="AZ278" s="225">
        <v>0</v>
      </c>
      <c r="BA278" s="225">
        <v>0</v>
      </c>
      <c r="BB278" s="225">
        <v>0</v>
      </c>
      <c r="BC278" s="225">
        <v>0</v>
      </c>
      <c r="BD278" s="225">
        <v>0</v>
      </c>
      <c r="BE278" s="225" t="s">
        <v>2398</v>
      </c>
    </row>
    <row r="279" spans="1:57" x14ac:dyDescent="0.25">
      <c r="A279" t="str">
        <f t="shared" si="4"/>
        <v>001500112</v>
      </c>
      <c r="B279" s="225" t="s">
        <v>2772</v>
      </c>
      <c r="C279" s="225" t="s">
        <v>2166</v>
      </c>
      <c r="D279" s="225" t="s">
        <v>2167</v>
      </c>
      <c r="E279" s="225" t="s">
        <v>2590</v>
      </c>
      <c r="F279" s="225" t="s">
        <v>2403</v>
      </c>
      <c r="G279" s="225">
        <v>0</v>
      </c>
      <c r="H279" s="225">
        <v>0</v>
      </c>
      <c r="I279" s="225">
        <v>0</v>
      </c>
      <c r="J279" s="225"/>
      <c r="K279" s="225"/>
      <c r="L279" s="225"/>
      <c r="M279" s="225"/>
      <c r="N279" s="225"/>
      <c r="O279" s="225"/>
      <c r="P279" s="225"/>
      <c r="Q279" s="225"/>
      <c r="R279" s="225"/>
      <c r="S279" s="225"/>
      <c r="T279" s="225"/>
      <c r="U279" s="225"/>
      <c r="V279" s="225"/>
      <c r="W279" s="225"/>
      <c r="X279" s="225"/>
      <c r="Y279" s="225"/>
      <c r="Z279" s="225"/>
      <c r="AA279" s="225"/>
      <c r="AB279" s="225">
        <v>0</v>
      </c>
      <c r="AC279" s="225">
        <v>0</v>
      </c>
      <c r="AD279" s="225">
        <v>0</v>
      </c>
      <c r="AE279" s="225">
        <v>0</v>
      </c>
      <c r="AF279" s="225">
        <v>0</v>
      </c>
      <c r="AG279" s="225">
        <v>0</v>
      </c>
      <c r="AH279" s="225">
        <v>0</v>
      </c>
      <c r="AI279" s="225">
        <v>0</v>
      </c>
      <c r="AJ279" s="225">
        <v>0</v>
      </c>
      <c r="AK279" s="225">
        <v>0</v>
      </c>
      <c r="AL279" s="225">
        <v>0</v>
      </c>
      <c r="AM279" s="225">
        <v>0</v>
      </c>
      <c r="AN279" s="225">
        <v>0</v>
      </c>
      <c r="AO279" s="225">
        <v>0</v>
      </c>
      <c r="AP279" s="225">
        <v>0</v>
      </c>
      <c r="AQ279" s="225">
        <v>0</v>
      </c>
      <c r="AR279" s="225">
        <v>0</v>
      </c>
      <c r="AS279" s="225">
        <v>0</v>
      </c>
      <c r="AT279" s="225">
        <v>0</v>
      </c>
      <c r="AU279" s="225">
        <v>0</v>
      </c>
      <c r="AV279" s="225">
        <v>0</v>
      </c>
      <c r="AW279" s="225">
        <v>0</v>
      </c>
      <c r="AX279" s="225">
        <v>0</v>
      </c>
      <c r="AY279" s="225">
        <v>0</v>
      </c>
      <c r="AZ279" s="225">
        <v>0</v>
      </c>
      <c r="BA279" s="225">
        <v>0</v>
      </c>
      <c r="BB279" s="225">
        <v>0</v>
      </c>
      <c r="BC279" s="225">
        <v>0</v>
      </c>
      <c r="BD279" s="225">
        <v>0</v>
      </c>
      <c r="BE279" s="225" t="s">
        <v>405</v>
      </c>
    </row>
    <row r="280" spans="1:57" x14ac:dyDescent="0.25">
      <c r="A280" t="str">
        <f t="shared" si="4"/>
        <v>001500113</v>
      </c>
      <c r="B280" s="225" t="s">
        <v>2772</v>
      </c>
      <c r="C280" s="225" t="s">
        <v>2166</v>
      </c>
      <c r="D280" s="225" t="s">
        <v>2167</v>
      </c>
      <c r="E280" s="225" t="s">
        <v>2590</v>
      </c>
      <c r="F280" s="225" t="s">
        <v>2404</v>
      </c>
      <c r="G280" s="225">
        <v>0</v>
      </c>
      <c r="H280" s="225">
        <v>0</v>
      </c>
      <c r="I280" s="225">
        <v>0</v>
      </c>
      <c r="J280" s="225"/>
      <c r="K280" s="225"/>
      <c r="L280" s="225"/>
      <c r="M280" s="225"/>
      <c r="N280" s="225"/>
      <c r="O280" s="225"/>
      <c r="P280" s="225"/>
      <c r="Q280" s="225"/>
      <c r="R280" s="225"/>
      <c r="S280" s="225"/>
      <c r="T280" s="225"/>
      <c r="U280" s="225"/>
      <c r="V280" s="225"/>
      <c r="W280" s="225"/>
      <c r="X280" s="225"/>
      <c r="Y280" s="225"/>
      <c r="Z280" s="225"/>
      <c r="AA280" s="225"/>
      <c r="AB280" s="225">
        <v>0</v>
      </c>
      <c r="AC280" s="225">
        <v>0</v>
      </c>
      <c r="AD280" s="225">
        <v>0</v>
      </c>
      <c r="AE280" s="225">
        <v>0</v>
      </c>
      <c r="AF280" s="225">
        <v>0</v>
      </c>
      <c r="AG280" s="225">
        <v>0</v>
      </c>
      <c r="AH280" s="225">
        <v>0</v>
      </c>
      <c r="AI280" s="225">
        <v>0</v>
      </c>
      <c r="AJ280" s="225">
        <v>0</v>
      </c>
      <c r="AK280" s="225">
        <v>0</v>
      </c>
      <c r="AL280" s="225">
        <v>0</v>
      </c>
      <c r="AM280" s="225">
        <v>0</v>
      </c>
      <c r="AN280" s="225">
        <v>0</v>
      </c>
      <c r="AO280" s="225">
        <v>0</v>
      </c>
      <c r="AP280" s="225">
        <v>0</v>
      </c>
      <c r="AQ280" s="225">
        <v>0</v>
      </c>
      <c r="AR280" s="225">
        <v>0</v>
      </c>
      <c r="AS280" s="225">
        <v>0</v>
      </c>
      <c r="AT280" s="225">
        <v>0</v>
      </c>
      <c r="AU280" s="225">
        <v>0</v>
      </c>
      <c r="AV280" s="225">
        <v>0</v>
      </c>
      <c r="AW280" s="225">
        <v>0</v>
      </c>
      <c r="AX280" s="225">
        <v>0</v>
      </c>
      <c r="AY280" s="225">
        <v>0</v>
      </c>
      <c r="AZ280" s="225">
        <v>0</v>
      </c>
      <c r="BA280" s="225">
        <v>0</v>
      </c>
      <c r="BB280" s="225">
        <v>0</v>
      </c>
      <c r="BC280" s="225">
        <v>0</v>
      </c>
      <c r="BD280" s="225">
        <v>0</v>
      </c>
      <c r="BE280" s="225" t="s">
        <v>406</v>
      </c>
    </row>
    <row r="281" spans="1:57" x14ac:dyDescent="0.25">
      <c r="A281" t="str">
        <f t="shared" si="4"/>
        <v>001500120</v>
      </c>
      <c r="B281" s="225" t="s">
        <v>2772</v>
      </c>
      <c r="C281" s="225" t="s">
        <v>2166</v>
      </c>
      <c r="D281" s="225" t="s">
        <v>2167</v>
      </c>
      <c r="E281" s="225" t="s">
        <v>2590</v>
      </c>
      <c r="F281" s="225" t="s">
        <v>2423</v>
      </c>
      <c r="G281" s="225">
        <v>0</v>
      </c>
      <c r="H281" s="225">
        <v>0</v>
      </c>
      <c r="I281" s="225">
        <v>0</v>
      </c>
      <c r="J281" s="225"/>
      <c r="K281" s="225"/>
      <c r="L281" s="225"/>
      <c r="M281" s="225"/>
      <c r="N281" s="225"/>
      <c r="O281" s="225"/>
      <c r="P281" s="225"/>
      <c r="Q281" s="225"/>
      <c r="R281" s="225"/>
      <c r="S281" s="225"/>
      <c r="T281" s="225"/>
      <c r="U281" s="225"/>
      <c r="V281" s="225"/>
      <c r="W281" s="225"/>
      <c r="X281" s="225"/>
      <c r="Y281" s="225"/>
      <c r="Z281" s="225"/>
      <c r="AA281" s="225"/>
      <c r="AB281" s="225">
        <v>0</v>
      </c>
      <c r="AC281" s="225">
        <v>0</v>
      </c>
      <c r="AD281" s="225">
        <v>0</v>
      </c>
      <c r="AE281" s="225">
        <v>0</v>
      </c>
      <c r="AF281" s="225">
        <v>0</v>
      </c>
      <c r="AG281" s="225">
        <v>0</v>
      </c>
      <c r="AH281" s="225">
        <v>0</v>
      </c>
      <c r="AI281" s="225">
        <v>0</v>
      </c>
      <c r="AJ281" s="225">
        <v>0</v>
      </c>
      <c r="AK281" s="225">
        <v>0</v>
      </c>
      <c r="AL281" s="225">
        <v>0</v>
      </c>
      <c r="AM281" s="225">
        <v>0</v>
      </c>
      <c r="AN281" s="225">
        <v>0</v>
      </c>
      <c r="AO281" s="225">
        <v>0</v>
      </c>
      <c r="AP281" s="225">
        <v>0</v>
      </c>
      <c r="AQ281" s="225">
        <v>0</v>
      </c>
      <c r="AR281" s="225">
        <v>0</v>
      </c>
      <c r="AS281" s="225">
        <v>0</v>
      </c>
      <c r="AT281" s="225">
        <v>0</v>
      </c>
      <c r="AU281" s="225">
        <v>0</v>
      </c>
      <c r="AV281" s="225">
        <v>0</v>
      </c>
      <c r="AW281" s="225">
        <v>0</v>
      </c>
      <c r="AX281" s="225">
        <v>0</v>
      </c>
      <c r="AY281" s="225">
        <v>0</v>
      </c>
      <c r="AZ281" s="225">
        <v>0</v>
      </c>
      <c r="BA281" s="225">
        <v>0</v>
      </c>
      <c r="BB281" s="225">
        <v>0</v>
      </c>
      <c r="BC281" s="225">
        <v>0</v>
      </c>
      <c r="BD281" s="225">
        <v>0</v>
      </c>
      <c r="BE281" s="225" t="s">
        <v>2424</v>
      </c>
    </row>
    <row r="282" spans="1:57" x14ac:dyDescent="0.25">
      <c r="A282" t="str">
        <f t="shared" si="4"/>
        <v>001500130</v>
      </c>
      <c r="B282" s="225" t="s">
        <v>2772</v>
      </c>
      <c r="C282" s="225" t="s">
        <v>2166</v>
      </c>
      <c r="D282" s="225" t="s">
        <v>2167</v>
      </c>
      <c r="E282" s="225" t="s">
        <v>2590</v>
      </c>
      <c r="F282" s="225" t="s">
        <v>2445</v>
      </c>
      <c r="G282" s="225">
        <v>0</v>
      </c>
      <c r="H282" s="225">
        <v>0</v>
      </c>
      <c r="I282" s="225">
        <v>0</v>
      </c>
      <c r="J282" s="225"/>
      <c r="K282" s="225"/>
      <c r="L282" s="225"/>
      <c r="M282" s="225"/>
      <c r="N282" s="225"/>
      <c r="O282" s="225"/>
      <c r="P282" s="225"/>
      <c r="Q282" s="225"/>
      <c r="R282" s="225"/>
      <c r="S282" s="225"/>
      <c r="T282" s="225"/>
      <c r="U282" s="225"/>
      <c r="V282" s="225"/>
      <c r="W282" s="225"/>
      <c r="X282" s="225"/>
      <c r="Y282" s="225"/>
      <c r="Z282" s="225"/>
      <c r="AA282" s="225"/>
      <c r="AB282" s="225">
        <v>0</v>
      </c>
      <c r="AC282" s="225">
        <v>0</v>
      </c>
      <c r="AD282" s="225">
        <v>0</v>
      </c>
      <c r="AE282" s="225">
        <v>0</v>
      </c>
      <c r="AF282" s="225">
        <v>0</v>
      </c>
      <c r="AG282" s="225">
        <v>0</v>
      </c>
      <c r="AH282" s="225">
        <v>0</v>
      </c>
      <c r="AI282" s="225">
        <v>0</v>
      </c>
      <c r="AJ282" s="225">
        <v>0</v>
      </c>
      <c r="AK282" s="225">
        <v>0</v>
      </c>
      <c r="AL282" s="225">
        <v>0</v>
      </c>
      <c r="AM282" s="225">
        <v>0</v>
      </c>
      <c r="AN282" s="225">
        <v>0</v>
      </c>
      <c r="AO282" s="225">
        <v>0</v>
      </c>
      <c r="AP282" s="225">
        <v>0</v>
      </c>
      <c r="AQ282" s="225">
        <v>0</v>
      </c>
      <c r="AR282" s="225">
        <v>0</v>
      </c>
      <c r="AS282" s="225">
        <v>0</v>
      </c>
      <c r="AT282" s="225">
        <v>0</v>
      </c>
      <c r="AU282" s="225">
        <v>0</v>
      </c>
      <c r="AV282" s="225">
        <v>0</v>
      </c>
      <c r="AW282" s="225">
        <v>0</v>
      </c>
      <c r="AX282" s="225">
        <v>0</v>
      </c>
      <c r="AY282" s="225">
        <v>0</v>
      </c>
      <c r="AZ282" s="225">
        <v>0</v>
      </c>
      <c r="BA282" s="225">
        <v>0</v>
      </c>
      <c r="BB282" s="225">
        <v>0</v>
      </c>
      <c r="BC282" s="225">
        <v>0</v>
      </c>
      <c r="BD282" s="225">
        <v>0</v>
      </c>
      <c r="BE282" s="225" t="s">
        <v>2446</v>
      </c>
    </row>
    <row r="283" spans="1:57" x14ac:dyDescent="0.25">
      <c r="A283" t="str">
        <f t="shared" si="4"/>
        <v>001500140</v>
      </c>
      <c r="B283" s="225" t="s">
        <v>2772</v>
      </c>
      <c r="C283" s="225" t="s">
        <v>2166</v>
      </c>
      <c r="D283" s="225" t="s">
        <v>2167</v>
      </c>
      <c r="E283" s="225" t="s">
        <v>2590</v>
      </c>
      <c r="F283" s="225" t="s">
        <v>2459</v>
      </c>
      <c r="G283" s="225">
        <v>0</v>
      </c>
      <c r="H283" s="225">
        <v>0</v>
      </c>
      <c r="I283" s="225">
        <v>0</v>
      </c>
      <c r="J283" s="225"/>
      <c r="K283" s="225"/>
      <c r="L283" s="225"/>
      <c r="M283" s="225"/>
      <c r="N283" s="225"/>
      <c r="O283" s="225"/>
      <c r="P283" s="225"/>
      <c r="Q283" s="225"/>
      <c r="R283" s="225"/>
      <c r="S283" s="225"/>
      <c r="T283" s="225"/>
      <c r="U283" s="225"/>
      <c r="V283" s="225"/>
      <c r="W283" s="225"/>
      <c r="X283" s="225"/>
      <c r="Y283" s="225"/>
      <c r="Z283" s="225"/>
      <c r="AA283" s="225"/>
      <c r="AB283" s="225">
        <v>0</v>
      </c>
      <c r="AC283" s="225">
        <v>0</v>
      </c>
      <c r="AD283" s="225">
        <v>0</v>
      </c>
      <c r="AE283" s="225">
        <v>0</v>
      </c>
      <c r="AF283" s="225">
        <v>0</v>
      </c>
      <c r="AG283" s="225">
        <v>0</v>
      </c>
      <c r="AH283" s="225">
        <v>0</v>
      </c>
      <c r="AI283" s="225">
        <v>0</v>
      </c>
      <c r="AJ283" s="225">
        <v>0</v>
      </c>
      <c r="AK283" s="225">
        <v>0</v>
      </c>
      <c r="AL283" s="225">
        <v>0</v>
      </c>
      <c r="AM283" s="225">
        <v>0</v>
      </c>
      <c r="AN283" s="225">
        <v>0</v>
      </c>
      <c r="AO283" s="225">
        <v>0</v>
      </c>
      <c r="AP283" s="225">
        <v>0</v>
      </c>
      <c r="AQ283" s="225">
        <v>0</v>
      </c>
      <c r="AR283" s="225">
        <v>0</v>
      </c>
      <c r="AS283" s="225">
        <v>0</v>
      </c>
      <c r="AT283" s="225">
        <v>0</v>
      </c>
      <c r="AU283" s="225">
        <v>0</v>
      </c>
      <c r="AV283" s="225">
        <v>0</v>
      </c>
      <c r="AW283" s="225">
        <v>0</v>
      </c>
      <c r="AX283" s="225">
        <v>0</v>
      </c>
      <c r="AY283" s="225">
        <v>0</v>
      </c>
      <c r="AZ283" s="225">
        <v>0</v>
      </c>
      <c r="BA283" s="225">
        <v>0</v>
      </c>
      <c r="BB283" s="225">
        <v>0</v>
      </c>
      <c r="BC283" s="225">
        <v>0</v>
      </c>
      <c r="BD283" s="225">
        <v>0</v>
      </c>
      <c r="BE283" s="225" t="s">
        <v>2460</v>
      </c>
    </row>
    <row r="284" spans="1:57" x14ac:dyDescent="0.25">
      <c r="A284" t="str">
        <f t="shared" si="4"/>
        <v>001500150</v>
      </c>
      <c r="B284" s="225" t="s">
        <v>2772</v>
      </c>
      <c r="C284" s="225" t="s">
        <v>2166</v>
      </c>
      <c r="D284" s="225" t="s">
        <v>2167</v>
      </c>
      <c r="E284" s="225" t="s">
        <v>2590</v>
      </c>
      <c r="F284" s="225" t="s">
        <v>2489</v>
      </c>
      <c r="G284" s="225">
        <v>0</v>
      </c>
      <c r="H284" s="225">
        <v>0</v>
      </c>
      <c r="I284" s="225">
        <v>0</v>
      </c>
      <c r="J284" s="225"/>
      <c r="K284" s="225"/>
      <c r="L284" s="225"/>
      <c r="M284" s="225"/>
      <c r="N284" s="225"/>
      <c r="O284" s="225"/>
      <c r="P284" s="225"/>
      <c r="Q284" s="225"/>
      <c r="R284" s="225"/>
      <c r="S284" s="225"/>
      <c r="T284" s="225"/>
      <c r="U284" s="225"/>
      <c r="V284" s="225"/>
      <c r="W284" s="225"/>
      <c r="X284" s="225"/>
      <c r="Y284" s="225"/>
      <c r="Z284" s="225"/>
      <c r="AA284" s="225"/>
      <c r="AB284" s="225">
        <v>0</v>
      </c>
      <c r="AC284" s="225">
        <v>0</v>
      </c>
      <c r="AD284" s="225">
        <v>0</v>
      </c>
      <c r="AE284" s="225">
        <v>0</v>
      </c>
      <c r="AF284" s="225">
        <v>0</v>
      </c>
      <c r="AG284" s="225">
        <v>0</v>
      </c>
      <c r="AH284" s="225">
        <v>0</v>
      </c>
      <c r="AI284" s="225">
        <v>0</v>
      </c>
      <c r="AJ284" s="225">
        <v>0</v>
      </c>
      <c r="AK284" s="225">
        <v>0</v>
      </c>
      <c r="AL284" s="225">
        <v>0</v>
      </c>
      <c r="AM284" s="225">
        <v>0</v>
      </c>
      <c r="AN284" s="225">
        <v>0</v>
      </c>
      <c r="AO284" s="225">
        <v>0</v>
      </c>
      <c r="AP284" s="225">
        <v>0</v>
      </c>
      <c r="AQ284" s="225">
        <v>0</v>
      </c>
      <c r="AR284" s="225">
        <v>0</v>
      </c>
      <c r="AS284" s="225">
        <v>0</v>
      </c>
      <c r="AT284" s="225">
        <v>0</v>
      </c>
      <c r="AU284" s="225">
        <v>0</v>
      </c>
      <c r="AV284" s="225">
        <v>0</v>
      </c>
      <c r="AW284" s="225">
        <v>0</v>
      </c>
      <c r="AX284" s="225">
        <v>0</v>
      </c>
      <c r="AY284" s="225">
        <v>0</v>
      </c>
      <c r="AZ284" s="225">
        <v>0</v>
      </c>
      <c r="BA284" s="225">
        <v>0</v>
      </c>
      <c r="BB284" s="225">
        <v>0</v>
      </c>
      <c r="BC284" s="225">
        <v>0</v>
      </c>
      <c r="BD284" s="225">
        <v>0</v>
      </c>
      <c r="BE284" s="225" t="s">
        <v>2490</v>
      </c>
    </row>
    <row r="285" spans="1:57" x14ac:dyDescent="0.25">
      <c r="A285" t="str">
        <f t="shared" si="4"/>
        <v>001500170</v>
      </c>
      <c r="B285" s="225" t="s">
        <v>2772</v>
      </c>
      <c r="C285" s="225" t="s">
        <v>2166</v>
      </c>
      <c r="D285" s="225" t="s">
        <v>2167</v>
      </c>
      <c r="E285" s="225" t="s">
        <v>2590</v>
      </c>
      <c r="F285" s="225" t="s">
        <v>2511</v>
      </c>
      <c r="G285" s="225">
        <v>0</v>
      </c>
      <c r="H285" s="225">
        <v>0</v>
      </c>
      <c r="I285" s="225">
        <v>0</v>
      </c>
      <c r="J285" s="225"/>
      <c r="K285" s="225"/>
      <c r="L285" s="225"/>
      <c r="M285" s="225"/>
      <c r="N285" s="225"/>
      <c r="O285" s="225"/>
      <c r="P285" s="225"/>
      <c r="Q285" s="225"/>
      <c r="R285" s="225"/>
      <c r="S285" s="225"/>
      <c r="T285" s="225"/>
      <c r="U285" s="225"/>
      <c r="V285" s="225"/>
      <c r="W285" s="225"/>
      <c r="X285" s="225"/>
      <c r="Y285" s="225"/>
      <c r="Z285" s="225"/>
      <c r="AA285" s="225"/>
      <c r="AB285" s="225">
        <v>0</v>
      </c>
      <c r="AC285" s="225">
        <v>0</v>
      </c>
      <c r="AD285" s="225">
        <v>0</v>
      </c>
      <c r="AE285" s="225">
        <v>0</v>
      </c>
      <c r="AF285" s="225">
        <v>0</v>
      </c>
      <c r="AG285" s="225">
        <v>0</v>
      </c>
      <c r="AH285" s="225">
        <v>0</v>
      </c>
      <c r="AI285" s="225">
        <v>0</v>
      </c>
      <c r="AJ285" s="225">
        <v>0</v>
      </c>
      <c r="AK285" s="225">
        <v>0</v>
      </c>
      <c r="AL285" s="225">
        <v>0</v>
      </c>
      <c r="AM285" s="225">
        <v>0</v>
      </c>
      <c r="AN285" s="225">
        <v>0</v>
      </c>
      <c r="AO285" s="225">
        <v>0</v>
      </c>
      <c r="AP285" s="225">
        <v>0</v>
      </c>
      <c r="AQ285" s="225">
        <v>0</v>
      </c>
      <c r="AR285" s="225">
        <v>0</v>
      </c>
      <c r="AS285" s="225">
        <v>0</v>
      </c>
      <c r="AT285" s="225">
        <v>0</v>
      </c>
      <c r="AU285" s="225">
        <v>0</v>
      </c>
      <c r="AV285" s="225">
        <v>0</v>
      </c>
      <c r="AW285" s="225">
        <v>0</v>
      </c>
      <c r="AX285" s="225">
        <v>0</v>
      </c>
      <c r="AY285" s="225">
        <v>0</v>
      </c>
      <c r="AZ285" s="225">
        <v>0</v>
      </c>
      <c r="BA285" s="225">
        <v>0</v>
      </c>
      <c r="BB285" s="225">
        <v>0</v>
      </c>
      <c r="BC285" s="225">
        <v>0</v>
      </c>
      <c r="BD285" s="225">
        <v>0</v>
      </c>
      <c r="BE285" s="225" t="s">
        <v>2512</v>
      </c>
    </row>
    <row r="286" spans="1:57" x14ac:dyDescent="0.25">
      <c r="A286" t="str">
        <f t="shared" si="4"/>
        <v>001500171</v>
      </c>
      <c r="B286" s="225" t="s">
        <v>2772</v>
      </c>
      <c r="C286" s="225" t="s">
        <v>2166</v>
      </c>
      <c r="D286" s="225" t="s">
        <v>2167</v>
      </c>
      <c r="E286" s="225" t="s">
        <v>2590</v>
      </c>
      <c r="F286" s="225" t="s">
        <v>2586</v>
      </c>
      <c r="G286" s="225">
        <v>0</v>
      </c>
      <c r="H286" s="225">
        <v>0</v>
      </c>
      <c r="I286" s="225">
        <v>0</v>
      </c>
      <c r="J286" s="225"/>
      <c r="K286" s="225"/>
      <c r="L286" s="225"/>
      <c r="M286" s="225"/>
      <c r="N286" s="225"/>
      <c r="O286" s="225"/>
      <c r="P286" s="225"/>
      <c r="Q286" s="225"/>
      <c r="R286" s="225"/>
      <c r="S286" s="225"/>
      <c r="T286" s="225"/>
      <c r="U286" s="225"/>
      <c r="V286" s="225"/>
      <c r="W286" s="225"/>
      <c r="X286" s="225"/>
      <c r="Y286" s="225"/>
      <c r="Z286" s="225"/>
      <c r="AA286" s="225"/>
      <c r="AB286" s="225">
        <v>0</v>
      </c>
      <c r="AC286" s="225">
        <v>0</v>
      </c>
      <c r="AD286" s="225">
        <v>0</v>
      </c>
      <c r="AE286" s="225">
        <v>0</v>
      </c>
      <c r="AF286" s="225">
        <v>0</v>
      </c>
      <c r="AG286" s="225">
        <v>0</v>
      </c>
      <c r="AH286" s="225">
        <v>0</v>
      </c>
      <c r="AI286" s="225">
        <v>0</v>
      </c>
      <c r="AJ286" s="225">
        <v>0</v>
      </c>
      <c r="AK286" s="225">
        <v>0</v>
      </c>
      <c r="AL286" s="225">
        <v>0</v>
      </c>
      <c r="AM286" s="225">
        <v>0</v>
      </c>
      <c r="AN286" s="225">
        <v>0</v>
      </c>
      <c r="AO286" s="225">
        <v>0</v>
      </c>
      <c r="AP286" s="225">
        <v>0</v>
      </c>
      <c r="AQ286" s="225">
        <v>0</v>
      </c>
      <c r="AR286" s="225">
        <v>0</v>
      </c>
      <c r="AS286" s="225">
        <v>0</v>
      </c>
      <c r="AT286" s="225">
        <v>0</v>
      </c>
      <c r="AU286" s="225">
        <v>0</v>
      </c>
      <c r="AV286" s="225">
        <v>0</v>
      </c>
      <c r="AW286" s="225">
        <v>0</v>
      </c>
      <c r="AX286" s="225">
        <v>0</v>
      </c>
      <c r="AY286" s="225">
        <v>0</v>
      </c>
      <c r="AZ286" s="225">
        <v>0</v>
      </c>
      <c r="BA286" s="225">
        <v>0</v>
      </c>
      <c r="BB286" s="225">
        <v>0</v>
      </c>
      <c r="BC286" s="225">
        <v>0</v>
      </c>
      <c r="BD286" s="225">
        <v>0</v>
      </c>
      <c r="BE286" s="225" t="s">
        <v>2611</v>
      </c>
    </row>
    <row r="287" spans="1:57" x14ac:dyDescent="0.25">
      <c r="A287" t="str">
        <f t="shared" si="4"/>
        <v>001500172</v>
      </c>
      <c r="B287" s="225" t="s">
        <v>2772</v>
      </c>
      <c r="C287" s="225" t="s">
        <v>2166</v>
      </c>
      <c r="D287" s="225" t="s">
        <v>2167</v>
      </c>
      <c r="E287" s="225" t="s">
        <v>2590</v>
      </c>
      <c r="F287" s="225" t="s">
        <v>2588</v>
      </c>
      <c r="G287" s="225">
        <v>0</v>
      </c>
      <c r="H287" s="225">
        <v>0</v>
      </c>
      <c r="I287" s="225">
        <v>0</v>
      </c>
      <c r="J287" s="225"/>
      <c r="K287" s="225"/>
      <c r="L287" s="225"/>
      <c r="M287" s="225"/>
      <c r="N287" s="225"/>
      <c r="O287" s="225"/>
      <c r="P287" s="225"/>
      <c r="Q287" s="225"/>
      <c r="R287" s="225"/>
      <c r="S287" s="225"/>
      <c r="T287" s="225"/>
      <c r="U287" s="225"/>
      <c r="V287" s="225"/>
      <c r="W287" s="225"/>
      <c r="X287" s="225"/>
      <c r="Y287" s="225"/>
      <c r="Z287" s="225"/>
      <c r="AA287" s="225"/>
      <c r="AB287" s="225">
        <v>0</v>
      </c>
      <c r="AC287" s="225">
        <v>0</v>
      </c>
      <c r="AD287" s="225">
        <v>0</v>
      </c>
      <c r="AE287" s="225">
        <v>0</v>
      </c>
      <c r="AF287" s="225">
        <v>0</v>
      </c>
      <c r="AG287" s="225">
        <v>0</v>
      </c>
      <c r="AH287" s="225">
        <v>0</v>
      </c>
      <c r="AI287" s="225">
        <v>0</v>
      </c>
      <c r="AJ287" s="225">
        <v>0</v>
      </c>
      <c r="AK287" s="225">
        <v>0</v>
      </c>
      <c r="AL287" s="225">
        <v>0</v>
      </c>
      <c r="AM287" s="225">
        <v>0</v>
      </c>
      <c r="AN287" s="225">
        <v>0</v>
      </c>
      <c r="AO287" s="225">
        <v>0</v>
      </c>
      <c r="AP287" s="225">
        <v>0</v>
      </c>
      <c r="AQ287" s="225">
        <v>0</v>
      </c>
      <c r="AR287" s="225">
        <v>0</v>
      </c>
      <c r="AS287" s="225">
        <v>0</v>
      </c>
      <c r="AT287" s="225">
        <v>0</v>
      </c>
      <c r="AU287" s="225">
        <v>0</v>
      </c>
      <c r="AV287" s="225">
        <v>0</v>
      </c>
      <c r="AW287" s="225">
        <v>0</v>
      </c>
      <c r="AX287" s="225">
        <v>0</v>
      </c>
      <c r="AY287" s="225">
        <v>0</v>
      </c>
      <c r="AZ287" s="225">
        <v>0</v>
      </c>
      <c r="BA287" s="225">
        <v>0</v>
      </c>
      <c r="BB287" s="225">
        <v>0</v>
      </c>
      <c r="BC287" s="225">
        <v>0</v>
      </c>
      <c r="BD287" s="225">
        <v>0</v>
      </c>
      <c r="BE287" s="225" t="s">
        <v>2612</v>
      </c>
    </row>
    <row r="288" spans="1:57" x14ac:dyDescent="0.25">
      <c r="A288" t="str">
        <f t="shared" si="4"/>
        <v>001500173</v>
      </c>
      <c r="B288" s="225" t="s">
        <v>2772</v>
      </c>
      <c r="C288" s="225" t="s">
        <v>2166</v>
      </c>
      <c r="D288" s="225" t="s">
        <v>2167</v>
      </c>
      <c r="E288" s="225" t="s">
        <v>2590</v>
      </c>
      <c r="F288" s="225" t="s">
        <v>2613</v>
      </c>
      <c r="G288" s="225">
        <v>0</v>
      </c>
      <c r="H288" s="225">
        <v>0</v>
      </c>
      <c r="I288" s="225">
        <v>0</v>
      </c>
      <c r="J288" s="225"/>
      <c r="K288" s="225"/>
      <c r="L288" s="225"/>
      <c r="M288" s="225"/>
      <c r="N288" s="225"/>
      <c r="O288" s="225"/>
      <c r="P288" s="225"/>
      <c r="Q288" s="225"/>
      <c r="R288" s="225"/>
      <c r="S288" s="225"/>
      <c r="T288" s="225"/>
      <c r="U288" s="225"/>
      <c r="V288" s="225"/>
      <c r="W288" s="225"/>
      <c r="X288" s="225"/>
      <c r="Y288" s="225"/>
      <c r="Z288" s="225"/>
      <c r="AA288" s="225"/>
      <c r="AB288" s="225">
        <v>0</v>
      </c>
      <c r="AC288" s="225">
        <v>0</v>
      </c>
      <c r="AD288" s="225">
        <v>0</v>
      </c>
      <c r="AE288" s="225">
        <v>0</v>
      </c>
      <c r="AF288" s="225">
        <v>0</v>
      </c>
      <c r="AG288" s="225">
        <v>0</v>
      </c>
      <c r="AH288" s="225">
        <v>0</v>
      </c>
      <c r="AI288" s="225">
        <v>0</v>
      </c>
      <c r="AJ288" s="225">
        <v>0</v>
      </c>
      <c r="AK288" s="225">
        <v>0</v>
      </c>
      <c r="AL288" s="225">
        <v>0</v>
      </c>
      <c r="AM288" s="225">
        <v>0</v>
      </c>
      <c r="AN288" s="225">
        <v>0</v>
      </c>
      <c r="AO288" s="225">
        <v>0</v>
      </c>
      <c r="AP288" s="225">
        <v>0</v>
      </c>
      <c r="AQ288" s="225">
        <v>0</v>
      </c>
      <c r="AR288" s="225">
        <v>0</v>
      </c>
      <c r="AS288" s="225">
        <v>0</v>
      </c>
      <c r="AT288" s="225">
        <v>0</v>
      </c>
      <c r="AU288" s="225">
        <v>0</v>
      </c>
      <c r="AV288" s="225">
        <v>0</v>
      </c>
      <c r="AW288" s="225">
        <v>0</v>
      </c>
      <c r="AX288" s="225">
        <v>0</v>
      </c>
      <c r="AY288" s="225">
        <v>0</v>
      </c>
      <c r="AZ288" s="225">
        <v>0</v>
      </c>
      <c r="BA288" s="225">
        <v>0</v>
      </c>
      <c r="BB288" s="225">
        <v>0</v>
      </c>
      <c r="BC288" s="225">
        <v>0</v>
      </c>
      <c r="BD288" s="225">
        <v>0</v>
      </c>
      <c r="BE288" s="225" t="s">
        <v>2614</v>
      </c>
    </row>
    <row r="289" spans="1:57" x14ac:dyDescent="0.25">
      <c r="A289" t="str">
        <f t="shared" si="4"/>
        <v>001500180</v>
      </c>
      <c r="B289" s="225" t="s">
        <v>2772</v>
      </c>
      <c r="C289" s="225" t="s">
        <v>2166</v>
      </c>
      <c r="D289" s="225" t="s">
        <v>2167</v>
      </c>
      <c r="E289" s="225" t="s">
        <v>2590</v>
      </c>
      <c r="F289" s="225" t="s">
        <v>2513</v>
      </c>
      <c r="G289" s="225">
        <v>0</v>
      </c>
      <c r="H289" s="225">
        <v>0</v>
      </c>
      <c r="I289" s="225">
        <v>0</v>
      </c>
      <c r="J289" s="225"/>
      <c r="K289" s="225"/>
      <c r="L289" s="225"/>
      <c r="M289" s="225"/>
      <c r="N289" s="225"/>
      <c r="O289" s="225"/>
      <c r="P289" s="225"/>
      <c r="Q289" s="225"/>
      <c r="R289" s="225"/>
      <c r="S289" s="225"/>
      <c r="T289" s="225"/>
      <c r="U289" s="225"/>
      <c r="V289" s="225"/>
      <c r="W289" s="225"/>
      <c r="X289" s="225"/>
      <c r="Y289" s="225"/>
      <c r="Z289" s="225"/>
      <c r="AA289" s="225"/>
      <c r="AB289" s="225">
        <v>0</v>
      </c>
      <c r="AC289" s="225">
        <v>0</v>
      </c>
      <c r="AD289" s="225">
        <v>0</v>
      </c>
      <c r="AE289" s="225">
        <v>0</v>
      </c>
      <c r="AF289" s="225">
        <v>0</v>
      </c>
      <c r="AG289" s="225">
        <v>0</v>
      </c>
      <c r="AH289" s="225">
        <v>0</v>
      </c>
      <c r="AI289" s="225">
        <v>0</v>
      </c>
      <c r="AJ289" s="225">
        <v>0</v>
      </c>
      <c r="AK289" s="225">
        <v>0</v>
      </c>
      <c r="AL289" s="225">
        <v>0</v>
      </c>
      <c r="AM289" s="225">
        <v>0</v>
      </c>
      <c r="AN289" s="225">
        <v>0</v>
      </c>
      <c r="AO289" s="225">
        <v>0</v>
      </c>
      <c r="AP289" s="225">
        <v>0</v>
      </c>
      <c r="AQ289" s="225">
        <v>0</v>
      </c>
      <c r="AR289" s="225">
        <v>0</v>
      </c>
      <c r="AS289" s="225">
        <v>0</v>
      </c>
      <c r="AT289" s="225">
        <v>0</v>
      </c>
      <c r="AU289" s="225">
        <v>0</v>
      </c>
      <c r="AV289" s="225">
        <v>0</v>
      </c>
      <c r="AW289" s="225">
        <v>0</v>
      </c>
      <c r="AX289" s="225">
        <v>0</v>
      </c>
      <c r="AY289" s="225">
        <v>0</v>
      </c>
      <c r="AZ289" s="225">
        <v>0</v>
      </c>
      <c r="BA289" s="225">
        <v>0</v>
      </c>
      <c r="BB289" s="225">
        <v>0</v>
      </c>
      <c r="BC289" s="225">
        <v>0</v>
      </c>
      <c r="BD289" s="225">
        <v>0</v>
      </c>
      <c r="BE289" s="225" t="s">
        <v>2514</v>
      </c>
    </row>
    <row r="290" spans="1:57" x14ac:dyDescent="0.25">
      <c r="A290" t="str">
        <f t="shared" si="4"/>
        <v>001500181</v>
      </c>
      <c r="B290" s="225" t="s">
        <v>2772</v>
      </c>
      <c r="C290" s="225" t="s">
        <v>2166</v>
      </c>
      <c r="D290" s="225" t="s">
        <v>2167</v>
      </c>
      <c r="E290" s="225" t="s">
        <v>2590</v>
      </c>
      <c r="F290" s="225" t="s">
        <v>2515</v>
      </c>
      <c r="G290" s="225">
        <v>0</v>
      </c>
      <c r="H290" s="225">
        <v>0</v>
      </c>
      <c r="I290" s="225">
        <v>0</v>
      </c>
      <c r="J290" s="225"/>
      <c r="K290" s="225"/>
      <c r="L290" s="225"/>
      <c r="M290" s="225"/>
      <c r="N290" s="225"/>
      <c r="O290" s="225"/>
      <c r="P290" s="225"/>
      <c r="Q290" s="225"/>
      <c r="R290" s="225"/>
      <c r="S290" s="225"/>
      <c r="T290" s="225"/>
      <c r="U290" s="225"/>
      <c r="V290" s="225"/>
      <c r="W290" s="225"/>
      <c r="X290" s="225"/>
      <c r="Y290" s="225"/>
      <c r="Z290" s="225"/>
      <c r="AA290" s="225"/>
      <c r="AB290" s="225">
        <v>0</v>
      </c>
      <c r="AC290" s="225">
        <v>0</v>
      </c>
      <c r="AD290" s="225">
        <v>0</v>
      </c>
      <c r="AE290" s="225">
        <v>0</v>
      </c>
      <c r="AF290" s="225">
        <v>0</v>
      </c>
      <c r="AG290" s="225">
        <v>0</v>
      </c>
      <c r="AH290" s="225">
        <v>0</v>
      </c>
      <c r="AI290" s="225">
        <v>0</v>
      </c>
      <c r="AJ290" s="225">
        <v>0</v>
      </c>
      <c r="AK290" s="225">
        <v>0</v>
      </c>
      <c r="AL290" s="225">
        <v>0</v>
      </c>
      <c r="AM290" s="225">
        <v>0</v>
      </c>
      <c r="AN290" s="225">
        <v>0</v>
      </c>
      <c r="AO290" s="225">
        <v>0</v>
      </c>
      <c r="AP290" s="225">
        <v>0</v>
      </c>
      <c r="AQ290" s="225">
        <v>0</v>
      </c>
      <c r="AR290" s="225">
        <v>0</v>
      </c>
      <c r="AS290" s="225">
        <v>0</v>
      </c>
      <c r="AT290" s="225">
        <v>0</v>
      </c>
      <c r="AU290" s="225">
        <v>0</v>
      </c>
      <c r="AV290" s="225">
        <v>0</v>
      </c>
      <c r="AW290" s="225">
        <v>0</v>
      </c>
      <c r="AX290" s="225">
        <v>0</v>
      </c>
      <c r="AY290" s="225">
        <v>0</v>
      </c>
      <c r="AZ290" s="225">
        <v>0</v>
      </c>
      <c r="BA290" s="225">
        <v>0</v>
      </c>
      <c r="BB290" s="225">
        <v>0</v>
      </c>
      <c r="BC290" s="225">
        <v>0</v>
      </c>
      <c r="BD290" s="225">
        <v>0</v>
      </c>
      <c r="BE290" s="225" t="s">
        <v>2516</v>
      </c>
    </row>
    <row r="291" spans="1:57" x14ac:dyDescent="0.25">
      <c r="A291" t="str">
        <f t="shared" si="4"/>
        <v>001500182</v>
      </c>
      <c r="B291" s="225" t="s">
        <v>2772</v>
      </c>
      <c r="C291" s="225" t="s">
        <v>2166</v>
      </c>
      <c r="D291" s="225" t="s">
        <v>2167</v>
      </c>
      <c r="E291" s="225" t="s">
        <v>2590</v>
      </c>
      <c r="F291" s="225" t="s">
        <v>2517</v>
      </c>
      <c r="G291" s="225">
        <v>0</v>
      </c>
      <c r="H291" s="225">
        <v>0</v>
      </c>
      <c r="I291" s="225">
        <v>0</v>
      </c>
      <c r="J291" s="225"/>
      <c r="K291" s="225"/>
      <c r="L291" s="225"/>
      <c r="M291" s="225"/>
      <c r="N291" s="225"/>
      <c r="O291" s="225"/>
      <c r="P291" s="225"/>
      <c r="Q291" s="225"/>
      <c r="R291" s="225"/>
      <c r="S291" s="225"/>
      <c r="T291" s="225"/>
      <c r="U291" s="225"/>
      <c r="V291" s="225"/>
      <c r="W291" s="225"/>
      <c r="X291" s="225"/>
      <c r="Y291" s="225"/>
      <c r="Z291" s="225"/>
      <c r="AA291" s="225"/>
      <c r="AB291" s="225">
        <v>0</v>
      </c>
      <c r="AC291" s="225">
        <v>0</v>
      </c>
      <c r="AD291" s="225">
        <v>0</v>
      </c>
      <c r="AE291" s="225">
        <v>0</v>
      </c>
      <c r="AF291" s="225">
        <v>0</v>
      </c>
      <c r="AG291" s="225">
        <v>0</v>
      </c>
      <c r="AH291" s="225">
        <v>0</v>
      </c>
      <c r="AI291" s="225">
        <v>0</v>
      </c>
      <c r="AJ291" s="225">
        <v>0</v>
      </c>
      <c r="AK291" s="225">
        <v>0</v>
      </c>
      <c r="AL291" s="225">
        <v>0</v>
      </c>
      <c r="AM291" s="225">
        <v>0</v>
      </c>
      <c r="AN291" s="225">
        <v>0</v>
      </c>
      <c r="AO291" s="225">
        <v>0</v>
      </c>
      <c r="AP291" s="225">
        <v>0</v>
      </c>
      <c r="AQ291" s="225">
        <v>0</v>
      </c>
      <c r="AR291" s="225">
        <v>0</v>
      </c>
      <c r="AS291" s="225">
        <v>0</v>
      </c>
      <c r="AT291" s="225">
        <v>0</v>
      </c>
      <c r="AU291" s="225">
        <v>0</v>
      </c>
      <c r="AV291" s="225">
        <v>0</v>
      </c>
      <c r="AW291" s="225">
        <v>0</v>
      </c>
      <c r="AX291" s="225">
        <v>0</v>
      </c>
      <c r="AY291" s="225">
        <v>0</v>
      </c>
      <c r="AZ291" s="225">
        <v>0</v>
      </c>
      <c r="BA291" s="225">
        <v>0</v>
      </c>
      <c r="BB291" s="225">
        <v>0</v>
      </c>
      <c r="BC291" s="225">
        <v>0</v>
      </c>
      <c r="BD291" s="225">
        <v>0</v>
      </c>
      <c r="BE291" s="225" t="s">
        <v>2519</v>
      </c>
    </row>
    <row r="292" spans="1:57" x14ac:dyDescent="0.25">
      <c r="A292" t="str">
        <f t="shared" si="4"/>
        <v>001500183</v>
      </c>
      <c r="B292" s="225" t="s">
        <v>2772</v>
      </c>
      <c r="C292" s="225" t="s">
        <v>2166</v>
      </c>
      <c r="D292" s="225" t="s">
        <v>2167</v>
      </c>
      <c r="E292" s="225" t="s">
        <v>2590</v>
      </c>
      <c r="F292" s="225" t="s">
        <v>2518</v>
      </c>
      <c r="G292" s="225">
        <v>0</v>
      </c>
      <c r="H292" s="225">
        <v>0</v>
      </c>
      <c r="I292" s="225">
        <v>0</v>
      </c>
      <c r="J292" s="225"/>
      <c r="K292" s="225"/>
      <c r="L292" s="225"/>
      <c r="M292" s="225"/>
      <c r="N292" s="225"/>
      <c r="O292" s="225"/>
      <c r="P292" s="225"/>
      <c r="Q292" s="225"/>
      <c r="R292" s="225"/>
      <c r="S292" s="225"/>
      <c r="T292" s="225"/>
      <c r="U292" s="225"/>
      <c r="V292" s="225"/>
      <c r="W292" s="225"/>
      <c r="X292" s="225"/>
      <c r="Y292" s="225"/>
      <c r="Z292" s="225"/>
      <c r="AA292" s="225"/>
      <c r="AB292" s="225">
        <v>0</v>
      </c>
      <c r="AC292" s="225">
        <v>0</v>
      </c>
      <c r="AD292" s="225">
        <v>0</v>
      </c>
      <c r="AE292" s="225">
        <v>0</v>
      </c>
      <c r="AF292" s="225">
        <v>0</v>
      </c>
      <c r="AG292" s="225">
        <v>0</v>
      </c>
      <c r="AH292" s="225">
        <v>0</v>
      </c>
      <c r="AI292" s="225">
        <v>0</v>
      </c>
      <c r="AJ292" s="225">
        <v>0</v>
      </c>
      <c r="AK292" s="225">
        <v>0</v>
      </c>
      <c r="AL292" s="225">
        <v>0</v>
      </c>
      <c r="AM292" s="225">
        <v>0</v>
      </c>
      <c r="AN292" s="225">
        <v>0</v>
      </c>
      <c r="AO292" s="225">
        <v>0</v>
      </c>
      <c r="AP292" s="225">
        <v>0</v>
      </c>
      <c r="AQ292" s="225">
        <v>0</v>
      </c>
      <c r="AR292" s="225">
        <v>0</v>
      </c>
      <c r="AS292" s="225">
        <v>0</v>
      </c>
      <c r="AT292" s="225">
        <v>0</v>
      </c>
      <c r="AU292" s="225">
        <v>0</v>
      </c>
      <c r="AV292" s="225">
        <v>0</v>
      </c>
      <c r="AW292" s="225">
        <v>0</v>
      </c>
      <c r="AX292" s="225">
        <v>0</v>
      </c>
      <c r="AY292" s="225">
        <v>0</v>
      </c>
      <c r="AZ292" s="225">
        <v>0</v>
      </c>
      <c r="BA292" s="225">
        <v>0</v>
      </c>
      <c r="BB292" s="225">
        <v>0</v>
      </c>
      <c r="BC292" s="225">
        <v>0</v>
      </c>
      <c r="BD292" s="225">
        <v>0</v>
      </c>
      <c r="BE292" s="225" t="s">
        <v>2615</v>
      </c>
    </row>
    <row r="293" spans="1:57" x14ac:dyDescent="0.25">
      <c r="A293" t="str">
        <f t="shared" si="4"/>
        <v>001500184</v>
      </c>
      <c r="B293" s="225" t="s">
        <v>2772</v>
      </c>
      <c r="C293" s="225" t="s">
        <v>2166</v>
      </c>
      <c r="D293" s="225" t="s">
        <v>2167</v>
      </c>
      <c r="E293" s="225" t="s">
        <v>2590</v>
      </c>
      <c r="F293" s="225" t="s">
        <v>2520</v>
      </c>
      <c r="G293" s="225">
        <v>0</v>
      </c>
      <c r="H293" s="225">
        <v>0</v>
      </c>
      <c r="I293" s="225">
        <v>0</v>
      </c>
      <c r="J293" s="225"/>
      <c r="K293" s="225"/>
      <c r="L293" s="225"/>
      <c r="M293" s="225"/>
      <c r="N293" s="225"/>
      <c r="O293" s="225"/>
      <c r="P293" s="225"/>
      <c r="Q293" s="225"/>
      <c r="R293" s="225"/>
      <c r="S293" s="225"/>
      <c r="T293" s="225"/>
      <c r="U293" s="225"/>
      <c r="V293" s="225"/>
      <c r="W293" s="225"/>
      <c r="X293" s="225"/>
      <c r="Y293" s="225"/>
      <c r="Z293" s="225"/>
      <c r="AA293" s="225"/>
      <c r="AB293" s="225">
        <v>0</v>
      </c>
      <c r="AC293" s="225">
        <v>0</v>
      </c>
      <c r="AD293" s="225">
        <v>0</v>
      </c>
      <c r="AE293" s="225">
        <v>0</v>
      </c>
      <c r="AF293" s="225">
        <v>0</v>
      </c>
      <c r="AG293" s="225">
        <v>0</v>
      </c>
      <c r="AH293" s="225">
        <v>0</v>
      </c>
      <c r="AI293" s="225">
        <v>0</v>
      </c>
      <c r="AJ293" s="225">
        <v>0</v>
      </c>
      <c r="AK293" s="225">
        <v>0</v>
      </c>
      <c r="AL293" s="225">
        <v>0</v>
      </c>
      <c r="AM293" s="225">
        <v>0</v>
      </c>
      <c r="AN293" s="225">
        <v>0</v>
      </c>
      <c r="AO293" s="225">
        <v>0</v>
      </c>
      <c r="AP293" s="225">
        <v>0</v>
      </c>
      <c r="AQ293" s="225">
        <v>0</v>
      </c>
      <c r="AR293" s="225">
        <v>0</v>
      </c>
      <c r="AS293" s="225">
        <v>0</v>
      </c>
      <c r="AT293" s="225">
        <v>0</v>
      </c>
      <c r="AU293" s="225">
        <v>0</v>
      </c>
      <c r="AV293" s="225">
        <v>0</v>
      </c>
      <c r="AW293" s="225">
        <v>0</v>
      </c>
      <c r="AX293" s="225">
        <v>0</v>
      </c>
      <c r="AY293" s="225">
        <v>0</v>
      </c>
      <c r="AZ293" s="225">
        <v>0</v>
      </c>
      <c r="BA293" s="225">
        <v>0</v>
      </c>
      <c r="BB293" s="225">
        <v>0</v>
      </c>
      <c r="BC293" s="225">
        <v>0</v>
      </c>
      <c r="BD293" s="225">
        <v>0</v>
      </c>
      <c r="BE293" s="225" t="s">
        <v>2616</v>
      </c>
    </row>
    <row r="294" spans="1:57" x14ac:dyDescent="0.25">
      <c r="A294" t="str">
        <f t="shared" si="4"/>
        <v>001500190</v>
      </c>
      <c r="B294" s="225" t="s">
        <v>2772</v>
      </c>
      <c r="C294" s="225" t="s">
        <v>2166</v>
      </c>
      <c r="D294" s="225" t="s">
        <v>2167</v>
      </c>
      <c r="E294" s="225" t="s">
        <v>2590</v>
      </c>
      <c r="F294" s="225" t="s">
        <v>2529</v>
      </c>
      <c r="G294" s="225">
        <v>0</v>
      </c>
      <c r="H294" s="225">
        <v>0</v>
      </c>
      <c r="I294" s="225">
        <v>0</v>
      </c>
      <c r="J294" s="225"/>
      <c r="K294" s="225"/>
      <c r="L294" s="225"/>
      <c r="M294" s="225"/>
      <c r="N294" s="225"/>
      <c r="O294" s="225"/>
      <c r="P294" s="225"/>
      <c r="Q294" s="225"/>
      <c r="R294" s="225"/>
      <c r="S294" s="225"/>
      <c r="T294" s="225"/>
      <c r="U294" s="225"/>
      <c r="V294" s="225"/>
      <c r="W294" s="225"/>
      <c r="X294" s="225"/>
      <c r="Y294" s="225"/>
      <c r="Z294" s="225"/>
      <c r="AA294" s="225"/>
      <c r="AB294" s="225">
        <v>0</v>
      </c>
      <c r="AC294" s="225">
        <v>0</v>
      </c>
      <c r="AD294" s="225">
        <v>0</v>
      </c>
      <c r="AE294" s="225">
        <v>0</v>
      </c>
      <c r="AF294" s="225">
        <v>0</v>
      </c>
      <c r="AG294" s="225">
        <v>0</v>
      </c>
      <c r="AH294" s="225">
        <v>0</v>
      </c>
      <c r="AI294" s="225">
        <v>0</v>
      </c>
      <c r="AJ294" s="225">
        <v>0</v>
      </c>
      <c r="AK294" s="225">
        <v>0</v>
      </c>
      <c r="AL294" s="225">
        <v>0</v>
      </c>
      <c r="AM294" s="225">
        <v>0</v>
      </c>
      <c r="AN294" s="225">
        <v>0</v>
      </c>
      <c r="AO294" s="225">
        <v>0</v>
      </c>
      <c r="AP294" s="225">
        <v>0</v>
      </c>
      <c r="AQ294" s="225">
        <v>0</v>
      </c>
      <c r="AR294" s="225">
        <v>0</v>
      </c>
      <c r="AS294" s="225">
        <v>0</v>
      </c>
      <c r="AT294" s="225">
        <v>0</v>
      </c>
      <c r="AU294" s="225">
        <v>0</v>
      </c>
      <c r="AV294" s="225">
        <v>0</v>
      </c>
      <c r="AW294" s="225">
        <v>0</v>
      </c>
      <c r="AX294" s="225">
        <v>0</v>
      </c>
      <c r="AY294" s="225">
        <v>0</v>
      </c>
      <c r="AZ294" s="225">
        <v>0</v>
      </c>
      <c r="BA294" s="225">
        <v>0</v>
      </c>
      <c r="BB294" s="225">
        <v>0</v>
      </c>
      <c r="BC294" s="225">
        <v>0</v>
      </c>
      <c r="BD294" s="225">
        <v>0</v>
      </c>
      <c r="BE294" s="225" t="s">
        <v>2530</v>
      </c>
    </row>
    <row r="295" spans="1:57" x14ac:dyDescent="0.25">
      <c r="A295" t="str">
        <f t="shared" si="4"/>
        <v>001500200</v>
      </c>
      <c r="B295" s="225" t="s">
        <v>2772</v>
      </c>
      <c r="C295" s="225" t="s">
        <v>2166</v>
      </c>
      <c r="D295" s="225" t="s">
        <v>2167</v>
      </c>
      <c r="E295" s="225" t="s">
        <v>2590</v>
      </c>
      <c r="F295" s="225" t="s">
        <v>2531</v>
      </c>
      <c r="G295" s="225">
        <v>0</v>
      </c>
      <c r="H295" s="225">
        <v>0</v>
      </c>
      <c r="I295" s="225">
        <v>0</v>
      </c>
      <c r="J295" s="225"/>
      <c r="K295" s="225"/>
      <c r="L295" s="225"/>
      <c r="M295" s="225"/>
      <c r="N295" s="225"/>
      <c r="O295" s="225"/>
      <c r="P295" s="225"/>
      <c r="Q295" s="225"/>
      <c r="R295" s="225"/>
      <c r="S295" s="225"/>
      <c r="T295" s="225"/>
      <c r="U295" s="225"/>
      <c r="V295" s="225"/>
      <c r="W295" s="225"/>
      <c r="X295" s="225"/>
      <c r="Y295" s="225"/>
      <c r="Z295" s="225"/>
      <c r="AA295" s="225"/>
      <c r="AB295" s="225">
        <v>0</v>
      </c>
      <c r="AC295" s="225">
        <v>0</v>
      </c>
      <c r="AD295" s="225">
        <v>0</v>
      </c>
      <c r="AE295" s="225">
        <v>0</v>
      </c>
      <c r="AF295" s="225">
        <v>0</v>
      </c>
      <c r="AG295" s="225">
        <v>0</v>
      </c>
      <c r="AH295" s="225">
        <v>0</v>
      </c>
      <c r="AI295" s="225">
        <v>0</v>
      </c>
      <c r="AJ295" s="225">
        <v>0</v>
      </c>
      <c r="AK295" s="225">
        <v>0</v>
      </c>
      <c r="AL295" s="225">
        <v>0</v>
      </c>
      <c r="AM295" s="225">
        <v>0</v>
      </c>
      <c r="AN295" s="225">
        <v>0</v>
      </c>
      <c r="AO295" s="225">
        <v>0</v>
      </c>
      <c r="AP295" s="225">
        <v>0</v>
      </c>
      <c r="AQ295" s="225">
        <v>0</v>
      </c>
      <c r="AR295" s="225">
        <v>0</v>
      </c>
      <c r="AS295" s="225">
        <v>0</v>
      </c>
      <c r="AT295" s="225">
        <v>0</v>
      </c>
      <c r="AU295" s="225">
        <v>0</v>
      </c>
      <c r="AV295" s="225">
        <v>0</v>
      </c>
      <c r="AW295" s="225">
        <v>0</v>
      </c>
      <c r="AX295" s="225">
        <v>0</v>
      </c>
      <c r="AY295" s="225">
        <v>0</v>
      </c>
      <c r="AZ295" s="225">
        <v>0</v>
      </c>
      <c r="BA295" s="225">
        <v>0</v>
      </c>
      <c r="BB295" s="225">
        <v>0</v>
      </c>
      <c r="BC295" s="225">
        <v>0</v>
      </c>
      <c r="BD295" s="225">
        <v>0</v>
      </c>
      <c r="BE295" s="225" t="s">
        <v>2532</v>
      </c>
    </row>
    <row r="296" spans="1:57" x14ac:dyDescent="0.25">
      <c r="A296" t="str">
        <f t="shared" si="4"/>
        <v>001500201</v>
      </c>
      <c r="B296" s="225" t="s">
        <v>2772</v>
      </c>
      <c r="C296" s="225" t="s">
        <v>2166</v>
      </c>
      <c r="D296" s="225" t="s">
        <v>2167</v>
      </c>
      <c r="E296" s="225" t="s">
        <v>2590</v>
      </c>
      <c r="F296" s="225" t="s">
        <v>2533</v>
      </c>
      <c r="G296" s="225">
        <v>0</v>
      </c>
      <c r="H296" s="225">
        <v>0</v>
      </c>
      <c r="I296" s="225">
        <v>0</v>
      </c>
      <c r="J296" s="225"/>
      <c r="K296" s="225"/>
      <c r="L296" s="225"/>
      <c r="M296" s="225"/>
      <c r="N296" s="225"/>
      <c r="O296" s="225"/>
      <c r="P296" s="225"/>
      <c r="Q296" s="225"/>
      <c r="R296" s="225"/>
      <c r="S296" s="225"/>
      <c r="T296" s="225"/>
      <c r="U296" s="225"/>
      <c r="V296" s="225"/>
      <c r="W296" s="225"/>
      <c r="X296" s="225"/>
      <c r="Y296" s="225"/>
      <c r="Z296" s="225"/>
      <c r="AA296" s="225"/>
      <c r="AB296" s="225">
        <v>0</v>
      </c>
      <c r="AC296" s="225">
        <v>0</v>
      </c>
      <c r="AD296" s="225">
        <v>0</v>
      </c>
      <c r="AE296" s="225">
        <v>0</v>
      </c>
      <c r="AF296" s="225">
        <v>0</v>
      </c>
      <c r="AG296" s="225">
        <v>0</v>
      </c>
      <c r="AH296" s="225">
        <v>0</v>
      </c>
      <c r="AI296" s="225">
        <v>0</v>
      </c>
      <c r="AJ296" s="225">
        <v>0</v>
      </c>
      <c r="AK296" s="225">
        <v>0</v>
      </c>
      <c r="AL296" s="225">
        <v>0</v>
      </c>
      <c r="AM296" s="225">
        <v>0</v>
      </c>
      <c r="AN296" s="225">
        <v>0</v>
      </c>
      <c r="AO296" s="225">
        <v>0</v>
      </c>
      <c r="AP296" s="225">
        <v>0</v>
      </c>
      <c r="AQ296" s="225">
        <v>0</v>
      </c>
      <c r="AR296" s="225">
        <v>0</v>
      </c>
      <c r="AS296" s="225">
        <v>0</v>
      </c>
      <c r="AT296" s="225">
        <v>0</v>
      </c>
      <c r="AU296" s="225">
        <v>0</v>
      </c>
      <c r="AV296" s="225">
        <v>0</v>
      </c>
      <c r="AW296" s="225">
        <v>0</v>
      </c>
      <c r="AX296" s="225">
        <v>0</v>
      </c>
      <c r="AY296" s="225">
        <v>0</v>
      </c>
      <c r="AZ296" s="225">
        <v>0</v>
      </c>
      <c r="BA296" s="225">
        <v>0</v>
      </c>
      <c r="BB296" s="225">
        <v>0</v>
      </c>
      <c r="BC296" s="225">
        <v>0</v>
      </c>
      <c r="BD296" s="225">
        <v>0</v>
      </c>
      <c r="BE296" s="225" t="s">
        <v>2534</v>
      </c>
    </row>
    <row r="297" spans="1:57" x14ac:dyDescent="0.25">
      <c r="A297" t="str">
        <f t="shared" si="4"/>
        <v>001500210</v>
      </c>
      <c r="B297" s="225" t="s">
        <v>2772</v>
      </c>
      <c r="C297" s="225" t="s">
        <v>2166</v>
      </c>
      <c r="D297" s="225" t="s">
        <v>2167</v>
      </c>
      <c r="E297" s="225" t="s">
        <v>2590</v>
      </c>
      <c r="F297" s="225" t="s">
        <v>2535</v>
      </c>
      <c r="G297" s="225">
        <v>0</v>
      </c>
      <c r="H297" s="225">
        <v>0</v>
      </c>
      <c r="I297" s="225">
        <v>0</v>
      </c>
      <c r="J297" s="225"/>
      <c r="K297" s="225"/>
      <c r="L297" s="225"/>
      <c r="M297" s="225"/>
      <c r="N297" s="225"/>
      <c r="O297" s="225"/>
      <c r="P297" s="225"/>
      <c r="Q297" s="225"/>
      <c r="R297" s="225"/>
      <c r="S297" s="225"/>
      <c r="T297" s="225"/>
      <c r="U297" s="225"/>
      <c r="V297" s="225"/>
      <c r="W297" s="225"/>
      <c r="X297" s="225"/>
      <c r="Y297" s="225"/>
      <c r="Z297" s="225"/>
      <c r="AA297" s="225"/>
      <c r="AB297" s="225">
        <v>0</v>
      </c>
      <c r="AC297" s="225">
        <v>0</v>
      </c>
      <c r="AD297" s="225">
        <v>0</v>
      </c>
      <c r="AE297" s="225">
        <v>0</v>
      </c>
      <c r="AF297" s="225">
        <v>0</v>
      </c>
      <c r="AG297" s="225">
        <v>0</v>
      </c>
      <c r="AH297" s="225">
        <v>0</v>
      </c>
      <c r="AI297" s="225">
        <v>0</v>
      </c>
      <c r="AJ297" s="225">
        <v>0</v>
      </c>
      <c r="AK297" s="225">
        <v>0</v>
      </c>
      <c r="AL297" s="225">
        <v>0</v>
      </c>
      <c r="AM297" s="225">
        <v>0</v>
      </c>
      <c r="AN297" s="225">
        <v>0</v>
      </c>
      <c r="AO297" s="225">
        <v>0</v>
      </c>
      <c r="AP297" s="225">
        <v>0</v>
      </c>
      <c r="AQ297" s="225">
        <v>0</v>
      </c>
      <c r="AR297" s="225">
        <v>0</v>
      </c>
      <c r="AS297" s="225">
        <v>0</v>
      </c>
      <c r="AT297" s="225">
        <v>0</v>
      </c>
      <c r="AU297" s="225">
        <v>0</v>
      </c>
      <c r="AV297" s="225">
        <v>0</v>
      </c>
      <c r="AW297" s="225">
        <v>0</v>
      </c>
      <c r="AX297" s="225">
        <v>0</v>
      </c>
      <c r="AY297" s="225">
        <v>0</v>
      </c>
      <c r="AZ297" s="225">
        <v>0</v>
      </c>
      <c r="BA297" s="225">
        <v>0</v>
      </c>
      <c r="BB297" s="225">
        <v>0</v>
      </c>
      <c r="BC297" s="225">
        <v>0</v>
      </c>
      <c r="BD297" s="225">
        <v>0</v>
      </c>
      <c r="BE297" s="225" t="s">
        <v>1540</v>
      </c>
    </row>
    <row r="298" spans="1:57" x14ac:dyDescent="0.25">
      <c r="A298" t="str">
        <f t="shared" si="4"/>
        <v>001600010</v>
      </c>
      <c r="B298" s="225" t="s">
        <v>2772</v>
      </c>
      <c r="C298" s="225" t="s">
        <v>2166</v>
      </c>
      <c r="D298" s="225" t="s">
        <v>2167</v>
      </c>
      <c r="E298" s="225" t="s">
        <v>2617</v>
      </c>
      <c r="F298" s="225" t="s">
        <v>2169</v>
      </c>
      <c r="G298" s="225">
        <v>0</v>
      </c>
      <c r="H298" s="225">
        <v>0</v>
      </c>
      <c r="I298" s="225">
        <v>0</v>
      </c>
      <c r="J298" s="225"/>
      <c r="K298" s="225"/>
      <c r="L298" s="225"/>
      <c r="M298" s="225"/>
      <c r="N298" s="225"/>
      <c r="O298" s="225"/>
      <c r="P298" s="225"/>
      <c r="Q298" s="225"/>
      <c r="R298" s="225"/>
      <c r="S298" s="225"/>
      <c r="T298" s="225"/>
      <c r="U298" s="225"/>
      <c r="V298" s="225"/>
      <c r="W298" s="225"/>
      <c r="X298" s="225"/>
      <c r="Y298" s="225"/>
      <c r="Z298" s="225"/>
      <c r="AA298" s="225"/>
      <c r="AB298" s="225">
        <v>0</v>
      </c>
      <c r="AC298" s="225">
        <v>0</v>
      </c>
      <c r="AD298" s="225">
        <v>0</v>
      </c>
      <c r="AE298" s="225">
        <v>0</v>
      </c>
      <c r="AF298" s="225">
        <v>0</v>
      </c>
      <c r="AG298" s="225">
        <v>0</v>
      </c>
      <c r="AH298" s="225">
        <v>0</v>
      </c>
      <c r="AI298" s="225">
        <v>0</v>
      </c>
      <c r="AJ298" s="225">
        <v>0</v>
      </c>
      <c r="AK298" s="225">
        <v>0</v>
      </c>
      <c r="AL298" s="225">
        <v>0</v>
      </c>
      <c r="AM298" s="225">
        <v>0</v>
      </c>
      <c r="AN298" s="225">
        <v>0</v>
      </c>
      <c r="AO298" s="225">
        <v>0</v>
      </c>
      <c r="AP298" s="225">
        <v>0</v>
      </c>
      <c r="AQ298" s="225">
        <v>0</v>
      </c>
      <c r="AR298" s="225">
        <v>0</v>
      </c>
      <c r="AS298" s="225">
        <v>0</v>
      </c>
      <c r="AT298" s="225">
        <v>0</v>
      </c>
      <c r="AU298" s="225">
        <v>0</v>
      </c>
      <c r="AV298" s="225">
        <v>0</v>
      </c>
      <c r="AW298" s="225">
        <v>0</v>
      </c>
      <c r="AX298" s="225">
        <v>0</v>
      </c>
      <c r="AY298" s="225">
        <v>0</v>
      </c>
      <c r="AZ298" s="225">
        <v>0</v>
      </c>
      <c r="BA298" s="225">
        <v>0</v>
      </c>
      <c r="BB298" s="225">
        <v>0</v>
      </c>
      <c r="BC298" s="225">
        <v>0</v>
      </c>
      <c r="BD298" s="225">
        <v>0</v>
      </c>
      <c r="BE298" s="225" t="s">
        <v>3</v>
      </c>
    </row>
    <row r="299" spans="1:57" x14ac:dyDescent="0.25">
      <c r="A299" t="str">
        <f t="shared" si="4"/>
        <v>001600011</v>
      </c>
      <c r="B299" s="225" t="s">
        <v>2772</v>
      </c>
      <c r="C299" s="225" t="s">
        <v>2166</v>
      </c>
      <c r="D299" s="225" t="s">
        <v>2167</v>
      </c>
      <c r="E299" s="225" t="s">
        <v>2617</v>
      </c>
      <c r="F299" s="225" t="s">
        <v>2547</v>
      </c>
      <c r="G299" s="225">
        <v>0</v>
      </c>
      <c r="H299" s="225">
        <v>0</v>
      </c>
      <c r="I299" s="225">
        <v>0</v>
      </c>
      <c r="J299" s="225"/>
      <c r="K299" s="225"/>
      <c r="L299" s="225"/>
      <c r="M299" s="225"/>
      <c r="N299" s="225"/>
      <c r="O299" s="225"/>
      <c r="P299" s="225"/>
      <c r="Q299" s="225"/>
      <c r="R299" s="225"/>
      <c r="S299" s="225"/>
      <c r="T299" s="225"/>
      <c r="U299" s="225"/>
      <c r="V299" s="225"/>
      <c r="W299" s="225"/>
      <c r="X299" s="225"/>
      <c r="Y299" s="225"/>
      <c r="Z299" s="225"/>
      <c r="AA299" s="225"/>
      <c r="AB299" s="225">
        <v>0</v>
      </c>
      <c r="AC299" s="225">
        <v>0</v>
      </c>
      <c r="AD299" s="225">
        <v>0</v>
      </c>
      <c r="AE299" s="225">
        <v>0</v>
      </c>
      <c r="AF299" s="225">
        <v>0</v>
      </c>
      <c r="AG299" s="225">
        <v>0</v>
      </c>
      <c r="AH299" s="225">
        <v>0</v>
      </c>
      <c r="AI299" s="225">
        <v>0</v>
      </c>
      <c r="AJ299" s="225">
        <v>0</v>
      </c>
      <c r="AK299" s="225">
        <v>0</v>
      </c>
      <c r="AL299" s="225">
        <v>0</v>
      </c>
      <c r="AM299" s="225">
        <v>0</v>
      </c>
      <c r="AN299" s="225">
        <v>0</v>
      </c>
      <c r="AO299" s="225">
        <v>0</v>
      </c>
      <c r="AP299" s="225">
        <v>0</v>
      </c>
      <c r="AQ299" s="225">
        <v>0</v>
      </c>
      <c r="AR299" s="225">
        <v>0</v>
      </c>
      <c r="AS299" s="225">
        <v>0</v>
      </c>
      <c r="AT299" s="225">
        <v>0</v>
      </c>
      <c r="AU299" s="225">
        <v>0</v>
      </c>
      <c r="AV299" s="225">
        <v>0</v>
      </c>
      <c r="AW299" s="225">
        <v>0</v>
      </c>
      <c r="AX299" s="225">
        <v>0</v>
      </c>
      <c r="AY299" s="225">
        <v>0</v>
      </c>
      <c r="AZ299" s="225">
        <v>0</v>
      </c>
      <c r="BA299" s="225">
        <v>0</v>
      </c>
      <c r="BB299" s="225">
        <v>0</v>
      </c>
      <c r="BC299" s="225">
        <v>0</v>
      </c>
      <c r="BD299" s="225">
        <v>0</v>
      </c>
      <c r="BE299" s="225" t="s">
        <v>2548</v>
      </c>
    </row>
    <row r="300" spans="1:57" x14ac:dyDescent="0.25">
      <c r="A300" t="str">
        <f t="shared" si="4"/>
        <v>001600111</v>
      </c>
      <c r="B300" s="225" t="s">
        <v>2772</v>
      </c>
      <c r="C300" s="225" t="s">
        <v>2166</v>
      </c>
      <c r="D300" s="225" t="s">
        <v>2167</v>
      </c>
      <c r="E300" s="225" t="s">
        <v>2617</v>
      </c>
      <c r="F300" s="225" t="s">
        <v>2397</v>
      </c>
      <c r="G300" s="225">
        <v>0</v>
      </c>
      <c r="H300" s="225">
        <v>0</v>
      </c>
      <c r="I300" s="225">
        <v>0</v>
      </c>
      <c r="J300" s="225"/>
      <c r="K300" s="225"/>
      <c r="L300" s="225"/>
      <c r="M300" s="225"/>
      <c r="N300" s="225"/>
      <c r="O300" s="225"/>
      <c r="P300" s="225"/>
      <c r="Q300" s="225"/>
      <c r="R300" s="225"/>
      <c r="S300" s="225"/>
      <c r="T300" s="225"/>
      <c r="U300" s="225"/>
      <c r="V300" s="225"/>
      <c r="W300" s="225"/>
      <c r="X300" s="225"/>
      <c r="Y300" s="225"/>
      <c r="Z300" s="225"/>
      <c r="AA300" s="225"/>
      <c r="AB300" s="225">
        <v>0</v>
      </c>
      <c r="AC300" s="225">
        <v>0</v>
      </c>
      <c r="AD300" s="225">
        <v>0</v>
      </c>
      <c r="AE300" s="225">
        <v>0</v>
      </c>
      <c r="AF300" s="225">
        <v>0</v>
      </c>
      <c r="AG300" s="225">
        <v>0</v>
      </c>
      <c r="AH300" s="225">
        <v>0</v>
      </c>
      <c r="AI300" s="225">
        <v>0</v>
      </c>
      <c r="AJ300" s="225">
        <v>0</v>
      </c>
      <c r="AK300" s="225">
        <v>0</v>
      </c>
      <c r="AL300" s="225">
        <v>0</v>
      </c>
      <c r="AM300" s="225">
        <v>0</v>
      </c>
      <c r="AN300" s="225">
        <v>0</v>
      </c>
      <c r="AO300" s="225">
        <v>0</v>
      </c>
      <c r="AP300" s="225">
        <v>0</v>
      </c>
      <c r="AQ300" s="225">
        <v>0</v>
      </c>
      <c r="AR300" s="225">
        <v>0</v>
      </c>
      <c r="AS300" s="225">
        <v>0</v>
      </c>
      <c r="AT300" s="225">
        <v>0</v>
      </c>
      <c r="AU300" s="225">
        <v>0</v>
      </c>
      <c r="AV300" s="225">
        <v>0</v>
      </c>
      <c r="AW300" s="225">
        <v>0</v>
      </c>
      <c r="AX300" s="225">
        <v>0</v>
      </c>
      <c r="AY300" s="225">
        <v>0</v>
      </c>
      <c r="AZ300" s="225">
        <v>0</v>
      </c>
      <c r="BA300" s="225">
        <v>0</v>
      </c>
      <c r="BB300" s="225">
        <v>0</v>
      </c>
      <c r="BC300" s="225">
        <v>0</v>
      </c>
      <c r="BD300" s="225">
        <v>0</v>
      </c>
      <c r="BE300" s="225" t="s">
        <v>2549</v>
      </c>
    </row>
    <row r="301" spans="1:57" x14ac:dyDescent="0.25">
      <c r="A301" t="str">
        <f t="shared" si="4"/>
        <v>001600112</v>
      </c>
      <c r="B301" s="225" t="s">
        <v>2772</v>
      </c>
      <c r="C301" s="225" t="s">
        <v>2166</v>
      </c>
      <c r="D301" s="225" t="s">
        <v>2167</v>
      </c>
      <c r="E301" s="225" t="s">
        <v>2617</v>
      </c>
      <c r="F301" s="225" t="s">
        <v>2403</v>
      </c>
      <c r="G301" s="225">
        <v>0</v>
      </c>
      <c r="H301" s="225">
        <v>0</v>
      </c>
      <c r="I301" s="225">
        <v>0</v>
      </c>
      <c r="J301" s="225"/>
      <c r="K301" s="225"/>
      <c r="L301" s="225"/>
      <c r="M301" s="225"/>
      <c r="N301" s="225"/>
      <c r="O301" s="225"/>
      <c r="P301" s="225"/>
      <c r="Q301" s="225"/>
      <c r="R301" s="225"/>
      <c r="S301" s="225"/>
      <c r="T301" s="225"/>
      <c r="U301" s="225"/>
      <c r="V301" s="225"/>
      <c r="W301" s="225"/>
      <c r="X301" s="225"/>
      <c r="Y301" s="225"/>
      <c r="Z301" s="225"/>
      <c r="AA301" s="225"/>
      <c r="AB301" s="225">
        <v>0</v>
      </c>
      <c r="AC301" s="225">
        <v>0</v>
      </c>
      <c r="AD301" s="225">
        <v>0</v>
      </c>
      <c r="AE301" s="225">
        <v>0</v>
      </c>
      <c r="AF301" s="225">
        <v>0</v>
      </c>
      <c r="AG301" s="225">
        <v>0</v>
      </c>
      <c r="AH301" s="225">
        <v>0</v>
      </c>
      <c r="AI301" s="225">
        <v>0</v>
      </c>
      <c r="AJ301" s="225">
        <v>0</v>
      </c>
      <c r="AK301" s="225">
        <v>0</v>
      </c>
      <c r="AL301" s="225">
        <v>0</v>
      </c>
      <c r="AM301" s="225">
        <v>0</v>
      </c>
      <c r="AN301" s="225">
        <v>0</v>
      </c>
      <c r="AO301" s="225">
        <v>0</v>
      </c>
      <c r="AP301" s="225">
        <v>0</v>
      </c>
      <c r="AQ301" s="225">
        <v>0</v>
      </c>
      <c r="AR301" s="225">
        <v>0</v>
      </c>
      <c r="AS301" s="225">
        <v>0</v>
      </c>
      <c r="AT301" s="225">
        <v>0</v>
      </c>
      <c r="AU301" s="225">
        <v>0</v>
      </c>
      <c r="AV301" s="225">
        <v>0</v>
      </c>
      <c r="AW301" s="225">
        <v>0</v>
      </c>
      <c r="AX301" s="225">
        <v>0</v>
      </c>
      <c r="AY301" s="225">
        <v>0</v>
      </c>
      <c r="AZ301" s="225">
        <v>0</v>
      </c>
      <c r="BA301" s="225">
        <v>0</v>
      </c>
      <c r="BB301" s="225">
        <v>0</v>
      </c>
      <c r="BC301" s="225">
        <v>0</v>
      </c>
      <c r="BD301" s="225">
        <v>0</v>
      </c>
      <c r="BE301" s="225" t="s">
        <v>2550</v>
      </c>
    </row>
    <row r="302" spans="1:57" x14ac:dyDescent="0.25">
      <c r="A302" t="str">
        <f t="shared" si="4"/>
        <v>001600113</v>
      </c>
      <c r="B302" s="225" t="s">
        <v>2772</v>
      </c>
      <c r="C302" s="225" t="s">
        <v>2166</v>
      </c>
      <c r="D302" s="225" t="s">
        <v>2167</v>
      </c>
      <c r="E302" s="225" t="s">
        <v>2617</v>
      </c>
      <c r="F302" s="225" t="s">
        <v>2404</v>
      </c>
      <c r="G302" s="225">
        <v>0</v>
      </c>
      <c r="H302" s="225">
        <v>0</v>
      </c>
      <c r="I302" s="225">
        <v>0</v>
      </c>
      <c r="J302" s="225"/>
      <c r="K302" s="225"/>
      <c r="L302" s="225"/>
      <c r="M302" s="225"/>
      <c r="N302" s="225"/>
      <c r="O302" s="225"/>
      <c r="P302" s="225"/>
      <c r="Q302" s="225"/>
      <c r="R302" s="225"/>
      <c r="S302" s="225"/>
      <c r="T302" s="225"/>
      <c r="U302" s="225"/>
      <c r="V302" s="225"/>
      <c r="W302" s="225"/>
      <c r="X302" s="225"/>
      <c r="Y302" s="225"/>
      <c r="Z302" s="225"/>
      <c r="AA302" s="225"/>
      <c r="AB302" s="225">
        <v>0</v>
      </c>
      <c r="AC302" s="225">
        <v>0</v>
      </c>
      <c r="AD302" s="225">
        <v>0</v>
      </c>
      <c r="AE302" s="225">
        <v>0</v>
      </c>
      <c r="AF302" s="225">
        <v>0</v>
      </c>
      <c r="AG302" s="225">
        <v>0</v>
      </c>
      <c r="AH302" s="225">
        <v>0</v>
      </c>
      <c r="AI302" s="225">
        <v>0</v>
      </c>
      <c r="AJ302" s="225">
        <v>0</v>
      </c>
      <c r="AK302" s="225">
        <v>0</v>
      </c>
      <c r="AL302" s="225">
        <v>0</v>
      </c>
      <c r="AM302" s="225">
        <v>0</v>
      </c>
      <c r="AN302" s="225">
        <v>0</v>
      </c>
      <c r="AO302" s="225">
        <v>0</v>
      </c>
      <c r="AP302" s="225">
        <v>0</v>
      </c>
      <c r="AQ302" s="225">
        <v>0</v>
      </c>
      <c r="AR302" s="225">
        <v>0</v>
      </c>
      <c r="AS302" s="225">
        <v>0</v>
      </c>
      <c r="AT302" s="225">
        <v>0</v>
      </c>
      <c r="AU302" s="225">
        <v>0</v>
      </c>
      <c r="AV302" s="225">
        <v>0</v>
      </c>
      <c r="AW302" s="225">
        <v>0</v>
      </c>
      <c r="AX302" s="225">
        <v>0</v>
      </c>
      <c r="AY302" s="225">
        <v>0</v>
      </c>
      <c r="AZ302" s="225">
        <v>0</v>
      </c>
      <c r="BA302" s="225">
        <v>0</v>
      </c>
      <c r="BB302" s="225">
        <v>0</v>
      </c>
      <c r="BC302" s="225">
        <v>0</v>
      </c>
      <c r="BD302" s="225">
        <v>0</v>
      </c>
      <c r="BE302" s="225" t="s">
        <v>2551</v>
      </c>
    </row>
    <row r="303" spans="1:57" x14ac:dyDescent="0.25">
      <c r="A303" t="str">
        <f t="shared" si="4"/>
        <v>001600012</v>
      </c>
      <c r="B303" s="225" t="s">
        <v>2772</v>
      </c>
      <c r="C303" s="225" t="s">
        <v>2166</v>
      </c>
      <c r="D303" s="225" t="s">
        <v>2167</v>
      </c>
      <c r="E303" s="225" t="s">
        <v>2617</v>
      </c>
      <c r="F303" s="225" t="s">
        <v>2552</v>
      </c>
      <c r="G303" s="225">
        <v>0</v>
      </c>
      <c r="H303" s="225">
        <v>0</v>
      </c>
      <c r="I303" s="225">
        <v>0</v>
      </c>
      <c r="J303" s="225"/>
      <c r="K303" s="225"/>
      <c r="L303" s="225"/>
      <c r="M303" s="225"/>
      <c r="N303" s="225"/>
      <c r="O303" s="225"/>
      <c r="P303" s="225"/>
      <c r="Q303" s="225"/>
      <c r="R303" s="225"/>
      <c r="S303" s="225"/>
      <c r="T303" s="225"/>
      <c r="U303" s="225"/>
      <c r="V303" s="225"/>
      <c r="W303" s="225"/>
      <c r="X303" s="225"/>
      <c r="Y303" s="225"/>
      <c r="Z303" s="225"/>
      <c r="AA303" s="225"/>
      <c r="AB303" s="225">
        <v>0</v>
      </c>
      <c r="AC303" s="225">
        <v>0</v>
      </c>
      <c r="AD303" s="225">
        <v>0</v>
      </c>
      <c r="AE303" s="225">
        <v>0</v>
      </c>
      <c r="AF303" s="225">
        <v>0</v>
      </c>
      <c r="AG303" s="225">
        <v>0</v>
      </c>
      <c r="AH303" s="225">
        <v>0</v>
      </c>
      <c r="AI303" s="225">
        <v>0</v>
      </c>
      <c r="AJ303" s="225">
        <v>0</v>
      </c>
      <c r="AK303" s="225">
        <v>0</v>
      </c>
      <c r="AL303" s="225">
        <v>0</v>
      </c>
      <c r="AM303" s="225">
        <v>0</v>
      </c>
      <c r="AN303" s="225">
        <v>0</v>
      </c>
      <c r="AO303" s="225">
        <v>0</v>
      </c>
      <c r="AP303" s="225">
        <v>0</v>
      </c>
      <c r="AQ303" s="225">
        <v>0</v>
      </c>
      <c r="AR303" s="225">
        <v>0</v>
      </c>
      <c r="AS303" s="225">
        <v>0</v>
      </c>
      <c r="AT303" s="225">
        <v>0</v>
      </c>
      <c r="AU303" s="225">
        <v>0</v>
      </c>
      <c r="AV303" s="225">
        <v>0</v>
      </c>
      <c r="AW303" s="225">
        <v>0</v>
      </c>
      <c r="AX303" s="225">
        <v>0</v>
      </c>
      <c r="AY303" s="225">
        <v>0</v>
      </c>
      <c r="AZ303" s="225">
        <v>0</v>
      </c>
      <c r="BA303" s="225">
        <v>0</v>
      </c>
      <c r="BB303" s="225">
        <v>0</v>
      </c>
      <c r="BC303" s="225">
        <v>0</v>
      </c>
      <c r="BD303" s="225">
        <v>0</v>
      </c>
      <c r="BE303" s="225" t="s">
        <v>2553</v>
      </c>
    </row>
    <row r="304" spans="1:57" x14ac:dyDescent="0.25">
      <c r="A304" t="str">
        <f t="shared" si="4"/>
        <v>001600121</v>
      </c>
      <c r="B304" s="225" t="s">
        <v>2772</v>
      </c>
      <c r="C304" s="225" t="s">
        <v>2166</v>
      </c>
      <c r="D304" s="225" t="s">
        <v>2167</v>
      </c>
      <c r="E304" s="225" t="s">
        <v>2617</v>
      </c>
      <c r="F304" s="225" t="s">
        <v>2425</v>
      </c>
      <c r="G304" s="225">
        <v>0</v>
      </c>
      <c r="H304" s="225">
        <v>0</v>
      </c>
      <c r="I304" s="225">
        <v>0</v>
      </c>
      <c r="J304" s="225"/>
      <c r="K304" s="225"/>
      <c r="L304" s="225"/>
      <c r="M304" s="225"/>
      <c r="N304" s="225"/>
      <c r="O304" s="225"/>
      <c r="P304" s="225"/>
      <c r="Q304" s="225"/>
      <c r="R304" s="225"/>
      <c r="S304" s="225"/>
      <c r="T304" s="225"/>
      <c r="U304" s="225"/>
      <c r="V304" s="225"/>
      <c r="W304" s="225"/>
      <c r="X304" s="225"/>
      <c r="Y304" s="225"/>
      <c r="Z304" s="225"/>
      <c r="AA304" s="225"/>
      <c r="AB304" s="225">
        <v>0</v>
      </c>
      <c r="AC304" s="225">
        <v>0</v>
      </c>
      <c r="AD304" s="225">
        <v>0</v>
      </c>
      <c r="AE304" s="225">
        <v>0</v>
      </c>
      <c r="AF304" s="225">
        <v>0</v>
      </c>
      <c r="AG304" s="225">
        <v>0</v>
      </c>
      <c r="AH304" s="225">
        <v>0</v>
      </c>
      <c r="AI304" s="225">
        <v>0</v>
      </c>
      <c r="AJ304" s="225">
        <v>0</v>
      </c>
      <c r="AK304" s="225">
        <v>0</v>
      </c>
      <c r="AL304" s="225">
        <v>0</v>
      </c>
      <c r="AM304" s="225">
        <v>0</v>
      </c>
      <c r="AN304" s="225">
        <v>0</v>
      </c>
      <c r="AO304" s="225">
        <v>0</v>
      </c>
      <c r="AP304" s="225">
        <v>0</v>
      </c>
      <c r="AQ304" s="225">
        <v>0</v>
      </c>
      <c r="AR304" s="225">
        <v>0</v>
      </c>
      <c r="AS304" s="225">
        <v>0</v>
      </c>
      <c r="AT304" s="225">
        <v>0</v>
      </c>
      <c r="AU304" s="225">
        <v>0</v>
      </c>
      <c r="AV304" s="225">
        <v>0</v>
      </c>
      <c r="AW304" s="225">
        <v>0</v>
      </c>
      <c r="AX304" s="225">
        <v>0</v>
      </c>
      <c r="AY304" s="225">
        <v>0</v>
      </c>
      <c r="AZ304" s="225">
        <v>0</v>
      </c>
      <c r="BA304" s="225">
        <v>0</v>
      </c>
      <c r="BB304" s="225">
        <v>0</v>
      </c>
      <c r="BC304" s="225">
        <v>0</v>
      </c>
      <c r="BD304" s="225">
        <v>0</v>
      </c>
      <c r="BE304" s="225" t="s">
        <v>2554</v>
      </c>
    </row>
    <row r="305" spans="1:57" x14ac:dyDescent="0.25">
      <c r="A305" t="str">
        <f t="shared" si="4"/>
        <v>001600122</v>
      </c>
      <c r="B305" s="225" t="s">
        <v>2772</v>
      </c>
      <c r="C305" s="225" t="s">
        <v>2166</v>
      </c>
      <c r="D305" s="225" t="s">
        <v>2167</v>
      </c>
      <c r="E305" s="225" t="s">
        <v>2617</v>
      </c>
      <c r="F305" s="225" t="s">
        <v>2427</v>
      </c>
      <c r="G305" s="225">
        <v>0</v>
      </c>
      <c r="H305" s="225">
        <v>0</v>
      </c>
      <c r="I305" s="225">
        <v>0</v>
      </c>
      <c r="J305" s="225"/>
      <c r="K305" s="225"/>
      <c r="L305" s="225"/>
      <c r="M305" s="225"/>
      <c r="N305" s="225"/>
      <c r="O305" s="225"/>
      <c r="P305" s="225"/>
      <c r="Q305" s="225"/>
      <c r="R305" s="225"/>
      <c r="S305" s="225"/>
      <c r="T305" s="225"/>
      <c r="U305" s="225"/>
      <c r="V305" s="225"/>
      <c r="W305" s="225"/>
      <c r="X305" s="225"/>
      <c r="Y305" s="225"/>
      <c r="Z305" s="225"/>
      <c r="AA305" s="225"/>
      <c r="AB305" s="225">
        <v>0</v>
      </c>
      <c r="AC305" s="225">
        <v>0</v>
      </c>
      <c r="AD305" s="225">
        <v>0</v>
      </c>
      <c r="AE305" s="225">
        <v>0</v>
      </c>
      <c r="AF305" s="225">
        <v>0</v>
      </c>
      <c r="AG305" s="225">
        <v>0</v>
      </c>
      <c r="AH305" s="225">
        <v>0</v>
      </c>
      <c r="AI305" s="225">
        <v>0</v>
      </c>
      <c r="AJ305" s="225">
        <v>0</v>
      </c>
      <c r="AK305" s="225">
        <v>0</v>
      </c>
      <c r="AL305" s="225">
        <v>0</v>
      </c>
      <c r="AM305" s="225">
        <v>0</v>
      </c>
      <c r="AN305" s="225">
        <v>0</v>
      </c>
      <c r="AO305" s="225">
        <v>0</v>
      </c>
      <c r="AP305" s="225">
        <v>0</v>
      </c>
      <c r="AQ305" s="225">
        <v>0</v>
      </c>
      <c r="AR305" s="225">
        <v>0</v>
      </c>
      <c r="AS305" s="225">
        <v>0</v>
      </c>
      <c r="AT305" s="225">
        <v>0</v>
      </c>
      <c r="AU305" s="225">
        <v>0</v>
      </c>
      <c r="AV305" s="225">
        <v>0</v>
      </c>
      <c r="AW305" s="225">
        <v>0</v>
      </c>
      <c r="AX305" s="225">
        <v>0</v>
      </c>
      <c r="AY305" s="225">
        <v>0</v>
      </c>
      <c r="AZ305" s="225">
        <v>0</v>
      </c>
      <c r="BA305" s="225">
        <v>0</v>
      </c>
      <c r="BB305" s="225">
        <v>0</v>
      </c>
      <c r="BC305" s="225">
        <v>0</v>
      </c>
      <c r="BD305" s="225">
        <v>0</v>
      </c>
      <c r="BE305" s="225" t="s">
        <v>2555</v>
      </c>
    </row>
    <row r="306" spans="1:57" x14ac:dyDescent="0.25">
      <c r="A306" t="str">
        <f t="shared" si="4"/>
        <v>001600123</v>
      </c>
      <c r="B306" s="225" t="s">
        <v>2772</v>
      </c>
      <c r="C306" s="225" t="s">
        <v>2166</v>
      </c>
      <c r="D306" s="225" t="s">
        <v>2167</v>
      </c>
      <c r="E306" s="225" t="s">
        <v>2617</v>
      </c>
      <c r="F306" s="225" t="s">
        <v>2428</v>
      </c>
      <c r="G306" s="225">
        <v>0</v>
      </c>
      <c r="H306" s="225">
        <v>0</v>
      </c>
      <c r="I306" s="225">
        <v>0</v>
      </c>
      <c r="J306" s="225"/>
      <c r="K306" s="225"/>
      <c r="L306" s="225"/>
      <c r="M306" s="225"/>
      <c r="N306" s="225"/>
      <c r="O306" s="225"/>
      <c r="P306" s="225"/>
      <c r="Q306" s="225"/>
      <c r="R306" s="225"/>
      <c r="S306" s="225"/>
      <c r="T306" s="225"/>
      <c r="U306" s="225"/>
      <c r="V306" s="225"/>
      <c r="W306" s="225"/>
      <c r="X306" s="225"/>
      <c r="Y306" s="225"/>
      <c r="Z306" s="225"/>
      <c r="AA306" s="225"/>
      <c r="AB306" s="225">
        <v>0</v>
      </c>
      <c r="AC306" s="225">
        <v>0</v>
      </c>
      <c r="AD306" s="225">
        <v>0</v>
      </c>
      <c r="AE306" s="225">
        <v>0</v>
      </c>
      <c r="AF306" s="225">
        <v>0</v>
      </c>
      <c r="AG306" s="225">
        <v>0</v>
      </c>
      <c r="AH306" s="225">
        <v>0</v>
      </c>
      <c r="AI306" s="225">
        <v>0</v>
      </c>
      <c r="AJ306" s="225">
        <v>0</v>
      </c>
      <c r="AK306" s="225">
        <v>0</v>
      </c>
      <c r="AL306" s="225">
        <v>0</v>
      </c>
      <c r="AM306" s="225">
        <v>0</v>
      </c>
      <c r="AN306" s="225">
        <v>0</v>
      </c>
      <c r="AO306" s="225">
        <v>0</v>
      </c>
      <c r="AP306" s="225">
        <v>0</v>
      </c>
      <c r="AQ306" s="225">
        <v>0</v>
      </c>
      <c r="AR306" s="225">
        <v>0</v>
      </c>
      <c r="AS306" s="225">
        <v>0</v>
      </c>
      <c r="AT306" s="225">
        <v>0</v>
      </c>
      <c r="AU306" s="225">
        <v>0</v>
      </c>
      <c r="AV306" s="225">
        <v>0</v>
      </c>
      <c r="AW306" s="225">
        <v>0</v>
      </c>
      <c r="AX306" s="225">
        <v>0</v>
      </c>
      <c r="AY306" s="225">
        <v>0</v>
      </c>
      <c r="AZ306" s="225">
        <v>0</v>
      </c>
      <c r="BA306" s="225">
        <v>0</v>
      </c>
      <c r="BB306" s="225">
        <v>0</v>
      </c>
      <c r="BC306" s="225">
        <v>0</v>
      </c>
      <c r="BD306" s="225">
        <v>0</v>
      </c>
      <c r="BE306" s="225" t="s">
        <v>2556</v>
      </c>
    </row>
    <row r="307" spans="1:57" x14ac:dyDescent="0.25">
      <c r="A307" t="str">
        <f t="shared" si="4"/>
        <v>001600014</v>
      </c>
      <c r="B307" s="225" t="s">
        <v>2772</v>
      </c>
      <c r="C307" s="225" t="s">
        <v>2166</v>
      </c>
      <c r="D307" s="225" t="s">
        <v>2167</v>
      </c>
      <c r="E307" s="225" t="s">
        <v>2617</v>
      </c>
      <c r="F307" s="225" t="s">
        <v>2559</v>
      </c>
      <c r="G307" s="225">
        <v>0</v>
      </c>
      <c r="H307" s="225">
        <v>0</v>
      </c>
      <c r="I307" s="225">
        <v>0</v>
      </c>
      <c r="J307" s="225"/>
      <c r="K307" s="225"/>
      <c r="L307" s="225"/>
      <c r="M307" s="225"/>
      <c r="N307" s="225"/>
      <c r="O307" s="225"/>
      <c r="P307" s="225"/>
      <c r="Q307" s="225"/>
      <c r="R307" s="225"/>
      <c r="S307" s="225"/>
      <c r="T307" s="225"/>
      <c r="U307" s="225"/>
      <c r="V307" s="225"/>
      <c r="W307" s="225"/>
      <c r="X307" s="225"/>
      <c r="Y307" s="225"/>
      <c r="Z307" s="225"/>
      <c r="AA307" s="225"/>
      <c r="AB307" s="225">
        <v>0</v>
      </c>
      <c r="AC307" s="225">
        <v>0</v>
      </c>
      <c r="AD307" s="225">
        <v>0</v>
      </c>
      <c r="AE307" s="225">
        <v>0</v>
      </c>
      <c r="AF307" s="225">
        <v>0</v>
      </c>
      <c r="AG307" s="225">
        <v>0</v>
      </c>
      <c r="AH307" s="225">
        <v>0</v>
      </c>
      <c r="AI307" s="225">
        <v>0</v>
      </c>
      <c r="AJ307" s="225">
        <v>0</v>
      </c>
      <c r="AK307" s="225">
        <v>0</v>
      </c>
      <c r="AL307" s="225">
        <v>0</v>
      </c>
      <c r="AM307" s="225">
        <v>0</v>
      </c>
      <c r="AN307" s="225">
        <v>0</v>
      </c>
      <c r="AO307" s="225">
        <v>0</v>
      </c>
      <c r="AP307" s="225">
        <v>0</v>
      </c>
      <c r="AQ307" s="225">
        <v>0</v>
      </c>
      <c r="AR307" s="225">
        <v>0</v>
      </c>
      <c r="AS307" s="225">
        <v>0</v>
      </c>
      <c r="AT307" s="225">
        <v>0</v>
      </c>
      <c r="AU307" s="225">
        <v>0</v>
      </c>
      <c r="AV307" s="225">
        <v>0</v>
      </c>
      <c r="AW307" s="225">
        <v>0</v>
      </c>
      <c r="AX307" s="225">
        <v>0</v>
      </c>
      <c r="AY307" s="225">
        <v>0</v>
      </c>
      <c r="AZ307" s="225">
        <v>0</v>
      </c>
      <c r="BA307" s="225">
        <v>0</v>
      </c>
      <c r="BB307" s="225">
        <v>0</v>
      </c>
      <c r="BC307" s="225">
        <v>0</v>
      </c>
      <c r="BD307" s="225">
        <v>0</v>
      </c>
      <c r="BE307" s="225" t="s">
        <v>2558</v>
      </c>
    </row>
    <row r="308" spans="1:57" x14ac:dyDescent="0.25">
      <c r="A308" t="str">
        <f t="shared" si="4"/>
        <v>001600141</v>
      </c>
      <c r="B308" s="225" t="s">
        <v>2772</v>
      </c>
      <c r="C308" s="225" t="s">
        <v>2166</v>
      </c>
      <c r="D308" s="225" t="s">
        <v>2167</v>
      </c>
      <c r="E308" s="225" t="s">
        <v>2617</v>
      </c>
      <c r="F308" s="225" t="s">
        <v>2461</v>
      </c>
      <c r="G308" s="225">
        <v>0</v>
      </c>
      <c r="H308" s="225">
        <v>0</v>
      </c>
      <c r="I308" s="225">
        <v>0</v>
      </c>
      <c r="J308" s="225"/>
      <c r="K308" s="225"/>
      <c r="L308" s="225"/>
      <c r="M308" s="225"/>
      <c r="N308" s="225"/>
      <c r="O308" s="225"/>
      <c r="P308" s="225"/>
      <c r="Q308" s="225"/>
      <c r="R308" s="225"/>
      <c r="S308" s="225"/>
      <c r="T308" s="225"/>
      <c r="U308" s="225"/>
      <c r="V308" s="225"/>
      <c r="W308" s="225"/>
      <c r="X308" s="225"/>
      <c r="Y308" s="225">
        <v>0</v>
      </c>
      <c r="Z308" s="225">
        <v>0</v>
      </c>
      <c r="AA308" s="225">
        <v>0</v>
      </c>
      <c r="AB308" s="225">
        <v>0</v>
      </c>
      <c r="AC308" s="225">
        <v>0</v>
      </c>
      <c r="AD308" s="225">
        <v>0</v>
      </c>
      <c r="AE308" s="225">
        <v>0</v>
      </c>
      <c r="AF308" s="225">
        <v>0</v>
      </c>
      <c r="AG308" s="225">
        <v>0</v>
      </c>
      <c r="AH308" s="225">
        <v>0</v>
      </c>
      <c r="AI308" s="225">
        <v>0</v>
      </c>
      <c r="AJ308" s="225">
        <v>0</v>
      </c>
      <c r="AK308" s="225">
        <v>0</v>
      </c>
      <c r="AL308" s="225">
        <v>0</v>
      </c>
      <c r="AM308" s="225">
        <v>0</v>
      </c>
      <c r="AN308" s="225">
        <v>0</v>
      </c>
      <c r="AO308" s="225">
        <v>0</v>
      </c>
      <c r="AP308" s="225">
        <v>0</v>
      </c>
      <c r="AQ308" s="225">
        <v>0</v>
      </c>
      <c r="AR308" s="225">
        <v>0</v>
      </c>
      <c r="AS308" s="225">
        <v>0</v>
      </c>
      <c r="AT308" s="225">
        <v>0</v>
      </c>
      <c r="AU308" s="225">
        <v>0</v>
      </c>
      <c r="AV308" s="225">
        <v>0</v>
      </c>
      <c r="AW308" s="225">
        <v>0</v>
      </c>
      <c r="AX308" s="225">
        <v>0</v>
      </c>
      <c r="AY308" s="225">
        <v>0</v>
      </c>
      <c r="AZ308" s="225">
        <v>0</v>
      </c>
      <c r="BA308" s="225">
        <v>0</v>
      </c>
      <c r="BB308" s="225">
        <v>0</v>
      </c>
      <c r="BC308" s="225">
        <v>0</v>
      </c>
      <c r="BD308" s="225">
        <v>0</v>
      </c>
      <c r="BE308" s="225" t="s">
        <v>2560</v>
      </c>
    </row>
    <row r="309" spans="1:57" x14ac:dyDescent="0.25">
      <c r="A309" t="str">
        <f t="shared" si="4"/>
        <v>001600142</v>
      </c>
      <c r="B309" s="225" t="s">
        <v>2772</v>
      </c>
      <c r="C309" s="225" t="s">
        <v>2166</v>
      </c>
      <c r="D309" s="225" t="s">
        <v>2167</v>
      </c>
      <c r="E309" s="225" t="s">
        <v>2617</v>
      </c>
      <c r="F309" s="225" t="s">
        <v>2472</v>
      </c>
      <c r="G309" s="225">
        <v>0</v>
      </c>
      <c r="H309" s="225">
        <v>0</v>
      </c>
      <c r="I309" s="225">
        <v>0</v>
      </c>
      <c r="J309" s="225"/>
      <c r="K309" s="225"/>
      <c r="L309" s="225"/>
      <c r="M309" s="225"/>
      <c r="N309" s="225"/>
      <c r="O309" s="225"/>
      <c r="P309" s="225"/>
      <c r="Q309" s="225"/>
      <c r="R309" s="225"/>
      <c r="S309" s="225"/>
      <c r="T309" s="225"/>
      <c r="U309" s="225"/>
      <c r="V309" s="225"/>
      <c r="W309" s="225"/>
      <c r="X309" s="225"/>
      <c r="Y309" s="225">
        <v>0</v>
      </c>
      <c r="Z309" s="225">
        <v>0</v>
      </c>
      <c r="AA309" s="225">
        <v>0</v>
      </c>
      <c r="AB309" s="225">
        <v>0</v>
      </c>
      <c r="AC309" s="225">
        <v>0</v>
      </c>
      <c r="AD309" s="225">
        <v>0</v>
      </c>
      <c r="AE309" s="225">
        <v>0</v>
      </c>
      <c r="AF309" s="225">
        <v>0</v>
      </c>
      <c r="AG309" s="225">
        <v>0</v>
      </c>
      <c r="AH309" s="225">
        <v>0</v>
      </c>
      <c r="AI309" s="225">
        <v>0</v>
      </c>
      <c r="AJ309" s="225">
        <v>0</v>
      </c>
      <c r="AK309" s="225">
        <v>0</v>
      </c>
      <c r="AL309" s="225">
        <v>0</v>
      </c>
      <c r="AM309" s="225">
        <v>0</v>
      </c>
      <c r="AN309" s="225">
        <v>0</v>
      </c>
      <c r="AO309" s="225">
        <v>0</v>
      </c>
      <c r="AP309" s="225">
        <v>0</v>
      </c>
      <c r="AQ309" s="225">
        <v>0</v>
      </c>
      <c r="AR309" s="225">
        <v>0</v>
      </c>
      <c r="AS309" s="225">
        <v>0</v>
      </c>
      <c r="AT309" s="225">
        <v>0</v>
      </c>
      <c r="AU309" s="225">
        <v>0</v>
      </c>
      <c r="AV309" s="225">
        <v>0</v>
      </c>
      <c r="AW309" s="225">
        <v>0</v>
      </c>
      <c r="AX309" s="225">
        <v>0</v>
      </c>
      <c r="AY309" s="225">
        <v>0</v>
      </c>
      <c r="AZ309" s="225">
        <v>0</v>
      </c>
      <c r="BA309" s="225">
        <v>0</v>
      </c>
      <c r="BB309" s="225">
        <v>0</v>
      </c>
      <c r="BC309" s="225">
        <v>0</v>
      </c>
      <c r="BD309" s="225">
        <v>0</v>
      </c>
      <c r="BE309" s="225" t="s">
        <v>2566</v>
      </c>
    </row>
    <row r="310" spans="1:57" x14ac:dyDescent="0.25">
      <c r="A310" t="str">
        <f t="shared" si="4"/>
        <v>001600015</v>
      </c>
      <c r="B310" s="225" t="s">
        <v>2772</v>
      </c>
      <c r="C310" s="225" t="s">
        <v>2166</v>
      </c>
      <c r="D310" s="225" t="s">
        <v>2167</v>
      </c>
      <c r="E310" s="225" t="s">
        <v>2617</v>
      </c>
      <c r="F310" s="225" t="s">
        <v>2567</v>
      </c>
      <c r="G310" s="225">
        <v>0</v>
      </c>
      <c r="H310" s="225">
        <v>0</v>
      </c>
      <c r="I310" s="225">
        <v>0</v>
      </c>
      <c r="J310" s="225"/>
      <c r="K310" s="225"/>
      <c r="L310" s="225"/>
      <c r="M310" s="225"/>
      <c r="N310" s="225"/>
      <c r="O310" s="225"/>
      <c r="P310" s="225"/>
      <c r="Q310" s="225"/>
      <c r="R310" s="225"/>
      <c r="S310" s="225"/>
      <c r="T310" s="225"/>
      <c r="U310" s="225"/>
      <c r="V310" s="225"/>
      <c r="W310" s="225"/>
      <c r="X310" s="225"/>
      <c r="Y310" s="225">
        <v>0</v>
      </c>
      <c r="Z310" s="225">
        <v>0</v>
      </c>
      <c r="AA310" s="225">
        <v>0</v>
      </c>
      <c r="AB310" s="225">
        <v>0</v>
      </c>
      <c r="AC310" s="225">
        <v>0</v>
      </c>
      <c r="AD310" s="225">
        <v>0</v>
      </c>
      <c r="AE310" s="225">
        <v>0</v>
      </c>
      <c r="AF310" s="225">
        <v>0</v>
      </c>
      <c r="AG310" s="225">
        <v>0</v>
      </c>
      <c r="AH310" s="225">
        <v>0</v>
      </c>
      <c r="AI310" s="225">
        <v>0</v>
      </c>
      <c r="AJ310" s="225">
        <v>0</v>
      </c>
      <c r="AK310" s="225">
        <v>0</v>
      </c>
      <c r="AL310" s="225">
        <v>0</v>
      </c>
      <c r="AM310" s="225">
        <v>0</v>
      </c>
      <c r="AN310" s="225">
        <v>0</v>
      </c>
      <c r="AO310" s="225">
        <v>0</v>
      </c>
      <c r="AP310" s="225">
        <v>0</v>
      </c>
      <c r="AQ310" s="225">
        <v>0</v>
      </c>
      <c r="AR310" s="225">
        <v>0</v>
      </c>
      <c r="AS310" s="225">
        <v>0</v>
      </c>
      <c r="AT310" s="225">
        <v>0</v>
      </c>
      <c r="AU310" s="225">
        <v>0</v>
      </c>
      <c r="AV310" s="225">
        <v>0</v>
      </c>
      <c r="AW310" s="225">
        <v>0</v>
      </c>
      <c r="AX310" s="225">
        <v>0</v>
      </c>
      <c r="AY310" s="225">
        <v>0</v>
      </c>
      <c r="AZ310" s="225">
        <v>0</v>
      </c>
      <c r="BA310" s="225">
        <v>0</v>
      </c>
      <c r="BB310" s="225">
        <v>0</v>
      </c>
      <c r="BC310" s="225">
        <v>0</v>
      </c>
      <c r="BD310" s="225">
        <v>0</v>
      </c>
      <c r="BE310" s="225" t="s">
        <v>2553</v>
      </c>
    </row>
    <row r="311" spans="1:57" x14ac:dyDescent="0.25">
      <c r="A311" t="str">
        <f t="shared" si="4"/>
        <v>001600016</v>
      </c>
      <c r="B311" s="225" t="s">
        <v>2772</v>
      </c>
      <c r="C311" s="225" t="s">
        <v>2166</v>
      </c>
      <c r="D311" s="225" t="s">
        <v>2167</v>
      </c>
      <c r="E311" s="225" t="s">
        <v>2617</v>
      </c>
      <c r="F311" s="225" t="s">
        <v>2568</v>
      </c>
      <c r="G311" s="225">
        <v>0</v>
      </c>
      <c r="H311" s="225">
        <v>0</v>
      </c>
      <c r="I311" s="225">
        <v>0</v>
      </c>
      <c r="J311" s="225"/>
      <c r="K311" s="225"/>
      <c r="L311" s="225"/>
      <c r="M311" s="225"/>
      <c r="N311" s="225"/>
      <c r="O311" s="225"/>
      <c r="P311" s="225"/>
      <c r="Q311" s="225"/>
      <c r="R311" s="225"/>
      <c r="S311" s="225"/>
      <c r="T311" s="225"/>
      <c r="U311" s="225"/>
      <c r="V311" s="225"/>
      <c r="W311" s="225"/>
      <c r="X311" s="225"/>
      <c r="Y311" s="225">
        <v>0</v>
      </c>
      <c r="Z311" s="225">
        <v>0</v>
      </c>
      <c r="AA311" s="225">
        <v>0</v>
      </c>
      <c r="AB311" s="225">
        <v>0</v>
      </c>
      <c r="AC311" s="225">
        <v>0</v>
      </c>
      <c r="AD311" s="225">
        <v>0</v>
      </c>
      <c r="AE311" s="225">
        <v>0</v>
      </c>
      <c r="AF311" s="225">
        <v>0</v>
      </c>
      <c r="AG311" s="225">
        <v>0</v>
      </c>
      <c r="AH311" s="225">
        <v>0</v>
      </c>
      <c r="AI311" s="225">
        <v>0</v>
      </c>
      <c r="AJ311" s="225">
        <v>0</v>
      </c>
      <c r="AK311" s="225">
        <v>0</v>
      </c>
      <c r="AL311" s="225">
        <v>0</v>
      </c>
      <c r="AM311" s="225">
        <v>0</v>
      </c>
      <c r="AN311" s="225">
        <v>0</v>
      </c>
      <c r="AO311" s="225">
        <v>0</v>
      </c>
      <c r="AP311" s="225">
        <v>0</v>
      </c>
      <c r="AQ311" s="225">
        <v>0</v>
      </c>
      <c r="AR311" s="225">
        <v>0</v>
      </c>
      <c r="AS311" s="225">
        <v>0</v>
      </c>
      <c r="AT311" s="225">
        <v>0</v>
      </c>
      <c r="AU311" s="225">
        <v>0</v>
      </c>
      <c r="AV311" s="225">
        <v>0</v>
      </c>
      <c r="AW311" s="225">
        <v>0</v>
      </c>
      <c r="AX311" s="225">
        <v>0</v>
      </c>
      <c r="AY311" s="225">
        <v>0</v>
      </c>
      <c r="AZ311" s="225">
        <v>0</v>
      </c>
      <c r="BA311" s="225">
        <v>0</v>
      </c>
      <c r="BB311" s="225">
        <v>0</v>
      </c>
      <c r="BC311" s="225">
        <v>0</v>
      </c>
      <c r="BD311" s="225">
        <v>0</v>
      </c>
      <c r="BE311" s="225" t="s">
        <v>2558</v>
      </c>
    </row>
    <row r="312" spans="1:57" x14ac:dyDescent="0.25">
      <c r="A312" t="str">
        <f t="shared" si="4"/>
        <v>001600161</v>
      </c>
      <c r="B312" s="225" t="s">
        <v>2772</v>
      </c>
      <c r="C312" s="225" t="s">
        <v>2166</v>
      </c>
      <c r="D312" s="225" t="s">
        <v>2167</v>
      </c>
      <c r="E312" s="225" t="s">
        <v>2617</v>
      </c>
      <c r="F312" s="225" t="s">
        <v>2569</v>
      </c>
      <c r="G312" s="225">
        <v>0</v>
      </c>
      <c r="H312" s="225">
        <v>0</v>
      </c>
      <c r="I312" s="225">
        <v>0</v>
      </c>
      <c r="J312" s="225"/>
      <c r="K312" s="225"/>
      <c r="L312" s="225"/>
      <c r="M312" s="225"/>
      <c r="N312" s="225"/>
      <c r="O312" s="225"/>
      <c r="P312" s="225"/>
      <c r="Q312" s="225"/>
      <c r="R312" s="225"/>
      <c r="S312" s="225"/>
      <c r="T312" s="225"/>
      <c r="U312" s="225"/>
      <c r="V312" s="225"/>
      <c r="W312" s="225"/>
      <c r="X312" s="225"/>
      <c r="Y312" s="225">
        <v>0</v>
      </c>
      <c r="Z312" s="225">
        <v>0</v>
      </c>
      <c r="AA312" s="225">
        <v>0</v>
      </c>
      <c r="AB312" s="225">
        <v>0</v>
      </c>
      <c r="AC312" s="225">
        <v>0</v>
      </c>
      <c r="AD312" s="225">
        <v>0</v>
      </c>
      <c r="AE312" s="225">
        <v>0</v>
      </c>
      <c r="AF312" s="225">
        <v>0</v>
      </c>
      <c r="AG312" s="225">
        <v>0</v>
      </c>
      <c r="AH312" s="225">
        <v>0</v>
      </c>
      <c r="AI312" s="225">
        <v>0</v>
      </c>
      <c r="AJ312" s="225">
        <v>0</v>
      </c>
      <c r="AK312" s="225">
        <v>0</v>
      </c>
      <c r="AL312" s="225">
        <v>0</v>
      </c>
      <c r="AM312" s="225">
        <v>0</v>
      </c>
      <c r="AN312" s="225">
        <v>0</v>
      </c>
      <c r="AO312" s="225">
        <v>0</v>
      </c>
      <c r="AP312" s="225">
        <v>0</v>
      </c>
      <c r="AQ312" s="225">
        <v>0</v>
      </c>
      <c r="AR312" s="225">
        <v>0</v>
      </c>
      <c r="AS312" s="225">
        <v>0</v>
      </c>
      <c r="AT312" s="225">
        <v>0</v>
      </c>
      <c r="AU312" s="225">
        <v>0</v>
      </c>
      <c r="AV312" s="225">
        <v>0</v>
      </c>
      <c r="AW312" s="225">
        <v>0</v>
      </c>
      <c r="AX312" s="225">
        <v>0</v>
      </c>
      <c r="AY312" s="225">
        <v>0</v>
      </c>
      <c r="AZ312" s="225">
        <v>0</v>
      </c>
      <c r="BA312" s="225">
        <v>0</v>
      </c>
      <c r="BB312" s="225">
        <v>0</v>
      </c>
      <c r="BC312" s="225">
        <v>0</v>
      </c>
      <c r="BD312" s="225">
        <v>0</v>
      </c>
      <c r="BE312" s="225" t="s">
        <v>2576</v>
      </c>
    </row>
    <row r="313" spans="1:57" x14ac:dyDescent="0.25">
      <c r="A313" t="str">
        <f t="shared" si="4"/>
        <v>001600017</v>
      </c>
      <c r="B313" s="225" t="s">
        <v>2772</v>
      </c>
      <c r="C313" s="225" t="s">
        <v>2166</v>
      </c>
      <c r="D313" s="225" t="s">
        <v>2167</v>
      </c>
      <c r="E313" s="225" t="s">
        <v>2617</v>
      </c>
      <c r="F313" s="225" t="s">
        <v>2585</v>
      </c>
      <c r="G313" s="225">
        <v>0</v>
      </c>
      <c r="H313" s="225">
        <v>0</v>
      </c>
      <c r="I313" s="225">
        <v>0</v>
      </c>
      <c r="J313" s="225"/>
      <c r="K313" s="225"/>
      <c r="L313" s="225"/>
      <c r="M313" s="225"/>
      <c r="N313" s="225"/>
      <c r="O313" s="225"/>
      <c r="P313" s="225"/>
      <c r="Q313" s="225"/>
      <c r="R313" s="225"/>
      <c r="S313" s="225"/>
      <c r="T313" s="225"/>
      <c r="U313" s="225"/>
      <c r="V313" s="225"/>
      <c r="W313" s="225"/>
      <c r="X313" s="225"/>
      <c r="Y313" s="225">
        <v>0</v>
      </c>
      <c r="Z313" s="225">
        <v>0</v>
      </c>
      <c r="AA313" s="225">
        <v>0</v>
      </c>
      <c r="AB313" s="225">
        <v>0</v>
      </c>
      <c r="AC313" s="225">
        <v>0</v>
      </c>
      <c r="AD313" s="225">
        <v>0</v>
      </c>
      <c r="AE313" s="225">
        <v>0</v>
      </c>
      <c r="AF313" s="225">
        <v>0</v>
      </c>
      <c r="AG313" s="225">
        <v>0</v>
      </c>
      <c r="AH313" s="225">
        <v>0</v>
      </c>
      <c r="AI313" s="225">
        <v>0</v>
      </c>
      <c r="AJ313" s="225">
        <v>0</v>
      </c>
      <c r="AK313" s="225">
        <v>0</v>
      </c>
      <c r="AL313" s="225">
        <v>0</v>
      </c>
      <c r="AM313" s="225">
        <v>0</v>
      </c>
      <c r="AN313" s="225">
        <v>0</v>
      </c>
      <c r="AO313" s="225">
        <v>0</v>
      </c>
      <c r="AP313" s="225">
        <v>0</v>
      </c>
      <c r="AQ313" s="225">
        <v>0</v>
      </c>
      <c r="AR313" s="225">
        <v>0</v>
      </c>
      <c r="AS313" s="225">
        <v>0</v>
      </c>
      <c r="AT313" s="225">
        <v>0</v>
      </c>
      <c r="AU313" s="225">
        <v>0</v>
      </c>
      <c r="AV313" s="225">
        <v>0</v>
      </c>
      <c r="AW313" s="225">
        <v>0</v>
      </c>
      <c r="AX313" s="225">
        <v>0</v>
      </c>
      <c r="AY313" s="225">
        <v>0</v>
      </c>
      <c r="AZ313" s="225">
        <v>0</v>
      </c>
      <c r="BA313" s="225">
        <v>0</v>
      </c>
      <c r="BB313" s="225">
        <v>0</v>
      </c>
      <c r="BC313" s="225">
        <v>0</v>
      </c>
      <c r="BD313" s="225">
        <v>0</v>
      </c>
      <c r="BE313" s="225" t="s">
        <v>2553</v>
      </c>
    </row>
    <row r="314" spans="1:57" x14ac:dyDescent="0.25">
      <c r="A314" t="str">
        <f t="shared" si="4"/>
        <v>001600171</v>
      </c>
      <c r="B314" s="225" t="s">
        <v>2772</v>
      </c>
      <c r="C314" s="225" t="s">
        <v>2166</v>
      </c>
      <c r="D314" s="225" t="s">
        <v>2167</v>
      </c>
      <c r="E314" s="225" t="s">
        <v>2617</v>
      </c>
      <c r="F314" s="225" t="s">
        <v>2586</v>
      </c>
      <c r="G314" s="225">
        <v>0</v>
      </c>
      <c r="H314" s="225">
        <v>0</v>
      </c>
      <c r="I314" s="225">
        <v>0</v>
      </c>
      <c r="J314" s="225"/>
      <c r="K314" s="225"/>
      <c r="L314" s="225"/>
      <c r="M314" s="225"/>
      <c r="N314" s="225"/>
      <c r="O314" s="225"/>
      <c r="P314" s="225"/>
      <c r="Q314" s="225"/>
      <c r="R314" s="225"/>
      <c r="S314" s="225"/>
      <c r="T314" s="225"/>
      <c r="U314" s="225"/>
      <c r="V314" s="225"/>
      <c r="W314" s="225"/>
      <c r="X314" s="225"/>
      <c r="Y314" s="225">
        <v>0</v>
      </c>
      <c r="Z314" s="225">
        <v>0</v>
      </c>
      <c r="AA314" s="225">
        <v>0</v>
      </c>
      <c r="AB314" s="225">
        <v>0</v>
      </c>
      <c r="AC314" s="225">
        <v>0</v>
      </c>
      <c r="AD314" s="225">
        <v>0</v>
      </c>
      <c r="AE314" s="225">
        <v>0</v>
      </c>
      <c r="AF314" s="225">
        <v>0</v>
      </c>
      <c r="AG314" s="225">
        <v>0</v>
      </c>
      <c r="AH314" s="225">
        <v>0</v>
      </c>
      <c r="AI314" s="225">
        <v>0</v>
      </c>
      <c r="AJ314" s="225">
        <v>0</v>
      </c>
      <c r="AK314" s="225">
        <v>0</v>
      </c>
      <c r="AL314" s="225">
        <v>0</v>
      </c>
      <c r="AM314" s="225">
        <v>0</v>
      </c>
      <c r="AN314" s="225">
        <v>0</v>
      </c>
      <c r="AO314" s="225">
        <v>0</v>
      </c>
      <c r="AP314" s="225">
        <v>0</v>
      </c>
      <c r="AQ314" s="225">
        <v>0</v>
      </c>
      <c r="AR314" s="225">
        <v>0</v>
      </c>
      <c r="AS314" s="225">
        <v>0</v>
      </c>
      <c r="AT314" s="225">
        <v>0</v>
      </c>
      <c r="AU314" s="225">
        <v>0</v>
      </c>
      <c r="AV314" s="225">
        <v>0</v>
      </c>
      <c r="AW314" s="225">
        <v>0</v>
      </c>
      <c r="AX314" s="225">
        <v>0</v>
      </c>
      <c r="AY314" s="225">
        <v>0</v>
      </c>
      <c r="AZ314" s="225">
        <v>0</v>
      </c>
      <c r="BA314" s="225">
        <v>0</v>
      </c>
      <c r="BB314" s="225">
        <v>0</v>
      </c>
      <c r="BC314" s="225">
        <v>0</v>
      </c>
      <c r="BD314" s="225">
        <v>0</v>
      </c>
      <c r="BE314" s="225" t="s">
        <v>2587</v>
      </c>
    </row>
    <row r="315" spans="1:57" x14ac:dyDescent="0.25">
      <c r="A315" t="str">
        <f t="shared" si="4"/>
        <v>001600349</v>
      </c>
      <c r="B315" s="225" t="s">
        <v>2772</v>
      </c>
      <c r="C315" s="225" t="s">
        <v>2166</v>
      </c>
      <c r="D315" s="225" t="s">
        <v>2167</v>
      </c>
      <c r="E315" s="225" t="s">
        <v>2617</v>
      </c>
      <c r="F315" s="225" t="s">
        <v>2618</v>
      </c>
      <c r="G315" s="225">
        <v>0</v>
      </c>
      <c r="H315" s="225">
        <v>0</v>
      </c>
      <c r="I315" s="225">
        <v>0</v>
      </c>
      <c r="J315" s="225"/>
      <c r="K315" s="225"/>
      <c r="L315" s="225"/>
      <c r="M315" s="225"/>
      <c r="N315" s="225"/>
      <c r="O315" s="225"/>
      <c r="P315" s="225"/>
      <c r="Q315" s="225"/>
      <c r="R315" s="225"/>
      <c r="S315" s="225"/>
      <c r="T315" s="225"/>
      <c r="U315" s="225"/>
      <c r="V315" s="225"/>
      <c r="W315" s="225"/>
      <c r="X315" s="225"/>
      <c r="Y315" s="225">
        <v>0</v>
      </c>
      <c r="Z315" s="225">
        <v>0</v>
      </c>
      <c r="AA315" s="225">
        <v>0</v>
      </c>
      <c r="AB315" s="225">
        <v>0</v>
      </c>
      <c r="AC315" s="225">
        <v>0</v>
      </c>
      <c r="AD315" s="225">
        <v>0</v>
      </c>
      <c r="AE315" s="225">
        <v>0</v>
      </c>
      <c r="AF315" s="225">
        <v>0</v>
      </c>
      <c r="AG315" s="225">
        <v>0</v>
      </c>
      <c r="AH315" s="225">
        <v>0</v>
      </c>
      <c r="AI315" s="225">
        <v>0</v>
      </c>
      <c r="AJ315" s="225">
        <v>0</v>
      </c>
      <c r="AK315" s="225">
        <v>0</v>
      </c>
      <c r="AL315" s="225">
        <v>0</v>
      </c>
      <c r="AM315" s="225">
        <v>0</v>
      </c>
      <c r="AN315" s="225">
        <v>0</v>
      </c>
      <c r="AO315" s="225">
        <v>0</v>
      </c>
      <c r="AP315" s="225">
        <v>0</v>
      </c>
      <c r="AQ315" s="225">
        <v>0</v>
      </c>
      <c r="AR315" s="225">
        <v>0</v>
      </c>
      <c r="AS315" s="225">
        <v>0</v>
      </c>
      <c r="AT315" s="225">
        <v>0</v>
      </c>
      <c r="AU315" s="225">
        <v>0</v>
      </c>
      <c r="AV315" s="225">
        <v>0</v>
      </c>
      <c r="AW315" s="225">
        <v>0</v>
      </c>
      <c r="AX315" s="225">
        <v>0</v>
      </c>
      <c r="AY315" s="225">
        <v>0</v>
      </c>
      <c r="AZ315" s="225">
        <v>0</v>
      </c>
      <c r="BA315" s="225">
        <v>0</v>
      </c>
      <c r="BB315" s="225">
        <v>0</v>
      </c>
      <c r="BC315" s="225">
        <v>0</v>
      </c>
      <c r="BD315" s="225">
        <v>0</v>
      </c>
      <c r="BE315" s="225" t="s">
        <v>2619</v>
      </c>
    </row>
    <row r="316" spans="1:57" x14ac:dyDescent="0.25">
      <c r="A316" t="str">
        <f t="shared" si="4"/>
        <v>001600172</v>
      </c>
      <c r="B316" s="225" t="s">
        <v>2772</v>
      </c>
      <c r="C316" s="225" t="s">
        <v>2166</v>
      </c>
      <c r="D316" s="225" t="s">
        <v>2167</v>
      </c>
      <c r="E316" s="225" t="s">
        <v>2617</v>
      </c>
      <c r="F316" s="225" t="s">
        <v>2588</v>
      </c>
      <c r="G316" s="225">
        <v>0</v>
      </c>
      <c r="H316" s="225">
        <v>0</v>
      </c>
      <c r="I316" s="225">
        <v>0</v>
      </c>
      <c r="J316" s="225"/>
      <c r="K316" s="225"/>
      <c r="L316" s="225"/>
      <c r="M316" s="225"/>
      <c r="N316" s="225"/>
      <c r="O316" s="225"/>
      <c r="P316" s="225"/>
      <c r="Q316" s="225"/>
      <c r="R316" s="225"/>
      <c r="S316" s="225"/>
      <c r="T316" s="225"/>
      <c r="U316" s="225"/>
      <c r="V316" s="225"/>
      <c r="W316" s="225"/>
      <c r="X316" s="225"/>
      <c r="Y316" s="225">
        <v>0</v>
      </c>
      <c r="Z316" s="225">
        <v>0</v>
      </c>
      <c r="AA316" s="225">
        <v>0</v>
      </c>
      <c r="AB316" s="225">
        <v>0</v>
      </c>
      <c r="AC316" s="225">
        <v>0</v>
      </c>
      <c r="AD316" s="225">
        <v>0</v>
      </c>
      <c r="AE316" s="225">
        <v>0</v>
      </c>
      <c r="AF316" s="225">
        <v>0</v>
      </c>
      <c r="AG316" s="225">
        <v>0</v>
      </c>
      <c r="AH316" s="225">
        <v>0</v>
      </c>
      <c r="AI316" s="225">
        <v>0</v>
      </c>
      <c r="AJ316" s="225">
        <v>0</v>
      </c>
      <c r="AK316" s="225">
        <v>0</v>
      </c>
      <c r="AL316" s="225">
        <v>0</v>
      </c>
      <c r="AM316" s="225">
        <v>0</v>
      </c>
      <c r="AN316" s="225">
        <v>0</v>
      </c>
      <c r="AO316" s="225">
        <v>0</v>
      </c>
      <c r="AP316" s="225">
        <v>0</v>
      </c>
      <c r="AQ316" s="225">
        <v>0</v>
      </c>
      <c r="AR316" s="225">
        <v>0</v>
      </c>
      <c r="AS316" s="225">
        <v>0</v>
      </c>
      <c r="AT316" s="225">
        <v>0</v>
      </c>
      <c r="AU316" s="225">
        <v>0</v>
      </c>
      <c r="AV316" s="225">
        <v>0</v>
      </c>
      <c r="AW316" s="225">
        <v>0</v>
      </c>
      <c r="AX316" s="225">
        <v>0</v>
      </c>
      <c r="AY316" s="225">
        <v>0</v>
      </c>
      <c r="AZ316" s="225">
        <v>0</v>
      </c>
      <c r="BA316" s="225">
        <v>0</v>
      </c>
      <c r="BB316" s="225">
        <v>0</v>
      </c>
      <c r="BC316" s="225">
        <v>0</v>
      </c>
      <c r="BD316" s="225">
        <v>0</v>
      </c>
      <c r="BE316" s="225" t="s">
        <v>2589</v>
      </c>
    </row>
    <row r="317" spans="1:57" x14ac:dyDescent="0.25">
      <c r="A317" t="str">
        <f t="shared" si="4"/>
        <v>001601001</v>
      </c>
      <c r="B317" s="225" t="s">
        <v>2772</v>
      </c>
      <c r="C317" s="225" t="s">
        <v>2166</v>
      </c>
      <c r="D317" s="225" t="s">
        <v>2167</v>
      </c>
      <c r="E317" s="225" t="s">
        <v>2620</v>
      </c>
      <c r="F317" s="225" t="s">
        <v>2537</v>
      </c>
      <c r="G317" s="225"/>
      <c r="H317" s="225"/>
      <c r="I317" s="225"/>
      <c r="J317" s="225"/>
      <c r="K317" s="225"/>
      <c r="L317" s="225"/>
      <c r="M317" s="225"/>
      <c r="N317" s="225"/>
      <c r="O317" s="225"/>
      <c r="P317" s="225"/>
      <c r="Q317" s="225"/>
      <c r="R317" s="225"/>
      <c r="S317" s="225"/>
      <c r="T317" s="225"/>
      <c r="U317" s="225"/>
      <c r="V317" s="225"/>
      <c r="W317" s="225"/>
      <c r="X317" s="225"/>
      <c r="Y317" s="225">
        <v>0</v>
      </c>
      <c r="Z317" s="225">
        <v>0</v>
      </c>
      <c r="AA317" s="225">
        <v>0</v>
      </c>
      <c r="AB317" s="225">
        <v>0</v>
      </c>
      <c r="AC317" s="225">
        <v>0</v>
      </c>
      <c r="AD317" s="225">
        <v>0</v>
      </c>
      <c r="AE317" s="225">
        <v>0</v>
      </c>
      <c r="AF317" s="225">
        <v>0</v>
      </c>
      <c r="AG317" s="225">
        <v>0</v>
      </c>
      <c r="AH317" s="225">
        <v>0</v>
      </c>
      <c r="AI317" s="225">
        <v>0</v>
      </c>
      <c r="AJ317" s="225">
        <v>0</v>
      </c>
      <c r="AK317" s="225">
        <v>0</v>
      </c>
      <c r="AL317" s="225">
        <v>0</v>
      </c>
      <c r="AM317" s="225">
        <v>0</v>
      </c>
      <c r="AN317" s="225">
        <v>0</v>
      </c>
      <c r="AO317" s="225">
        <v>0</v>
      </c>
      <c r="AP317" s="225">
        <v>0</v>
      </c>
      <c r="AQ317" s="225">
        <v>0</v>
      </c>
      <c r="AR317" s="225">
        <v>0</v>
      </c>
      <c r="AS317" s="225">
        <v>0</v>
      </c>
      <c r="AT317" s="225">
        <v>0</v>
      </c>
      <c r="AU317" s="225">
        <v>0</v>
      </c>
      <c r="AV317" s="225">
        <v>0</v>
      </c>
      <c r="AW317" s="225">
        <v>0</v>
      </c>
      <c r="AX317" s="225">
        <v>0</v>
      </c>
      <c r="AY317" s="225">
        <v>0</v>
      </c>
      <c r="AZ317" s="225">
        <v>0</v>
      </c>
      <c r="BA317" s="225">
        <v>0</v>
      </c>
      <c r="BB317" s="225">
        <v>0</v>
      </c>
      <c r="BC317" s="225">
        <v>0</v>
      </c>
      <c r="BD317" s="225">
        <v>0</v>
      </c>
      <c r="BE317" s="225" t="s">
        <v>2538</v>
      </c>
    </row>
    <row r="318" spans="1:57" x14ac:dyDescent="0.25">
      <c r="A318" t="str">
        <f t="shared" si="4"/>
        <v>001650001</v>
      </c>
      <c r="B318" s="225" t="s">
        <v>2772</v>
      </c>
      <c r="C318" s="225" t="s">
        <v>2166</v>
      </c>
      <c r="D318" s="225" t="s">
        <v>2167</v>
      </c>
      <c r="E318" s="225" t="s">
        <v>2621</v>
      </c>
      <c r="F318" s="225" t="s">
        <v>2537</v>
      </c>
      <c r="G318" s="225"/>
      <c r="H318" s="225"/>
      <c r="I318" s="225"/>
      <c r="J318" s="225"/>
      <c r="K318" s="225"/>
      <c r="L318" s="225"/>
      <c r="M318" s="225"/>
      <c r="N318" s="225"/>
      <c r="O318" s="225"/>
      <c r="P318" s="225"/>
      <c r="Q318" s="225"/>
      <c r="R318" s="225"/>
      <c r="S318" s="225"/>
      <c r="T318" s="225"/>
      <c r="U318" s="225"/>
      <c r="V318" s="225"/>
      <c r="W318" s="225"/>
      <c r="X318" s="225"/>
      <c r="Y318" s="225">
        <v>0</v>
      </c>
      <c r="Z318" s="225">
        <v>0</v>
      </c>
      <c r="AA318" s="225">
        <v>0</v>
      </c>
      <c r="AB318" s="225">
        <v>0</v>
      </c>
      <c r="AC318" s="225">
        <v>0</v>
      </c>
      <c r="AD318" s="225">
        <v>0</v>
      </c>
      <c r="AE318" s="225">
        <v>0</v>
      </c>
      <c r="AF318" s="225">
        <v>0</v>
      </c>
      <c r="AG318" s="225">
        <v>0</v>
      </c>
      <c r="AH318" s="225">
        <v>0</v>
      </c>
      <c r="AI318" s="225">
        <v>0</v>
      </c>
      <c r="AJ318" s="225">
        <v>0</v>
      </c>
      <c r="AK318" s="225">
        <v>0</v>
      </c>
      <c r="AL318" s="225">
        <v>0</v>
      </c>
      <c r="AM318" s="225">
        <v>0</v>
      </c>
      <c r="AN318" s="225">
        <v>0</v>
      </c>
      <c r="AO318" s="225">
        <v>0</v>
      </c>
      <c r="AP318" s="225">
        <v>0</v>
      </c>
      <c r="AQ318" s="225">
        <v>0</v>
      </c>
      <c r="AR318" s="225">
        <v>0</v>
      </c>
      <c r="AS318" s="225">
        <v>0</v>
      </c>
      <c r="AT318" s="225">
        <v>0</v>
      </c>
      <c r="AU318" s="225">
        <v>0</v>
      </c>
      <c r="AV318" s="225">
        <v>0</v>
      </c>
      <c r="AW318" s="225">
        <v>0</v>
      </c>
      <c r="AX318" s="225">
        <v>0</v>
      </c>
      <c r="AY318" s="225">
        <v>0</v>
      </c>
      <c r="AZ318" s="225">
        <v>0</v>
      </c>
      <c r="BA318" s="225">
        <v>0</v>
      </c>
      <c r="BB318" s="225">
        <v>0</v>
      </c>
      <c r="BC318" s="225">
        <v>0</v>
      </c>
      <c r="BD318" s="225">
        <v>0</v>
      </c>
      <c r="BE318" s="225" t="s">
        <v>2538</v>
      </c>
    </row>
    <row r="319" spans="1:57" x14ac:dyDescent="0.25">
      <c r="A319" t="str">
        <f t="shared" si="4"/>
        <v>001700001</v>
      </c>
      <c r="B319" s="225" t="s">
        <v>2772</v>
      </c>
      <c r="C319" s="225" t="s">
        <v>2166</v>
      </c>
      <c r="D319" s="225" t="s">
        <v>2167</v>
      </c>
      <c r="E319" s="225" t="s">
        <v>2622</v>
      </c>
      <c r="F319" s="225" t="s">
        <v>2537</v>
      </c>
      <c r="G319" s="225"/>
      <c r="H319" s="225"/>
      <c r="I319" s="225"/>
      <c r="J319" s="225"/>
      <c r="K319" s="225"/>
      <c r="L319" s="225"/>
      <c r="M319" s="225"/>
      <c r="N319" s="225"/>
      <c r="O319" s="225"/>
      <c r="P319" s="225"/>
      <c r="Q319" s="225"/>
      <c r="R319" s="225"/>
      <c r="S319" s="225"/>
      <c r="T319" s="225"/>
      <c r="U319" s="225"/>
      <c r="V319" s="225"/>
      <c r="W319" s="225"/>
      <c r="X319" s="225"/>
      <c r="Y319" s="225">
        <v>0</v>
      </c>
      <c r="Z319" s="225">
        <v>0</v>
      </c>
      <c r="AA319" s="225">
        <v>0</v>
      </c>
      <c r="AB319" s="225">
        <v>0</v>
      </c>
      <c r="AC319" s="225">
        <v>0</v>
      </c>
      <c r="AD319" s="225">
        <v>0</v>
      </c>
      <c r="AE319" s="225">
        <v>0</v>
      </c>
      <c r="AF319" s="225">
        <v>0</v>
      </c>
      <c r="AG319" s="225">
        <v>0</v>
      </c>
      <c r="AH319" s="225">
        <v>0</v>
      </c>
      <c r="AI319" s="225">
        <v>0</v>
      </c>
      <c r="AJ319" s="225">
        <v>0</v>
      </c>
      <c r="AK319" s="225">
        <v>0</v>
      </c>
      <c r="AL319" s="225">
        <v>0</v>
      </c>
      <c r="AM319" s="225">
        <v>0</v>
      </c>
      <c r="AN319" s="225">
        <v>0</v>
      </c>
      <c r="AO319" s="225">
        <v>0</v>
      </c>
      <c r="AP319" s="225">
        <v>0</v>
      </c>
      <c r="AQ319" s="225">
        <v>0</v>
      </c>
      <c r="AR319" s="225">
        <v>0</v>
      </c>
      <c r="AS319" s="225">
        <v>0</v>
      </c>
      <c r="AT319" s="225">
        <v>0</v>
      </c>
      <c r="AU319" s="225">
        <v>0</v>
      </c>
      <c r="AV319" s="225">
        <v>0</v>
      </c>
      <c r="AW319" s="225">
        <v>0</v>
      </c>
      <c r="AX319" s="225">
        <v>0</v>
      </c>
      <c r="AY319" s="225">
        <v>0</v>
      </c>
      <c r="AZ319" s="225">
        <v>0</v>
      </c>
      <c r="BA319" s="225">
        <v>0</v>
      </c>
      <c r="BB319" s="225">
        <v>0</v>
      </c>
      <c r="BC319" s="225">
        <v>0</v>
      </c>
      <c r="BD319" s="225">
        <v>0</v>
      </c>
      <c r="BE319" s="225" t="s">
        <v>2538</v>
      </c>
    </row>
    <row r="320" spans="1:57" x14ac:dyDescent="0.25">
      <c r="A320" t="str">
        <f t="shared" si="4"/>
        <v>001800001</v>
      </c>
      <c r="B320" s="225" t="s">
        <v>2772</v>
      </c>
      <c r="C320" s="225" t="s">
        <v>2166</v>
      </c>
      <c r="D320" s="225" t="s">
        <v>2167</v>
      </c>
      <c r="E320" s="225" t="s">
        <v>2623</v>
      </c>
      <c r="F320" s="225" t="s">
        <v>2537</v>
      </c>
      <c r="G320" s="225"/>
      <c r="H320" s="225"/>
      <c r="I320" s="225"/>
      <c r="J320" s="225"/>
      <c r="K320" s="225"/>
      <c r="L320" s="225"/>
      <c r="M320" s="225"/>
      <c r="N320" s="225"/>
      <c r="O320" s="225"/>
      <c r="P320" s="225"/>
      <c r="Q320" s="225"/>
      <c r="R320" s="225"/>
      <c r="S320" s="225"/>
      <c r="T320" s="225"/>
      <c r="U320" s="225"/>
      <c r="V320" s="225"/>
      <c r="W320" s="225"/>
      <c r="X320" s="225"/>
      <c r="Y320" s="225">
        <v>0</v>
      </c>
      <c r="Z320" s="225">
        <v>0</v>
      </c>
      <c r="AA320" s="225">
        <v>0</v>
      </c>
      <c r="AB320" s="225">
        <v>0</v>
      </c>
      <c r="AC320" s="225">
        <v>0</v>
      </c>
      <c r="AD320" s="225">
        <v>0</v>
      </c>
      <c r="AE320" s="225">
        <v>0</v>
      </c>
      <c r="AF320" s="225">
        <v>0</v>
      </c>
      <c r="AG320" s="225">
        <v>0</v>
      </c>
      <c r="AH320" s="225">
        <v>0</v>
      </c>
      <c r="AI320" s="225">
        <v>0</v>
      </c>
      <c r="AJ320" s="225">
        <v>0</v>
      </c>
      <c r="AK320" s="225">
        <v>0</v>
      </c>
      <c r="AL320" s="225">
        <v>0</v>
      </c>
      <c r="AM320" s="225">
        <v>0</v>
      </c>
      <c r="AN320" s="225">
        <v>0</v>
      </c>
      <c r="AO320" s="225">
        <v>0</v>
      </c>
      <c r="AP320" s="225">
        <v>0</v>
      </c>
      <c r="AQ320" s="225">
        <v>0</v>
      </c>
      <c r="AR320" s="225">
        <v>0</v>
      </c>
      <c r="AS320" s="225">
        <v>0</v>
      </c>
      <c r="AT320" s="225">
        <v>0</v>
      </c>
      <c r="AU320" s="225">
        <v>0</v>
      </c>
      <c r="AV320" s="225">
        <v>0</v>
      </c>
      <c r="AW320" s="225">
        <v>0</v>
      </c>
      <c r="AX320" s="225">
        <v>0</v>
      </c>
      <c r="AY320" s="225">
        <v>0</v>
      </c>
      <c r="AZ320" s="225">
        <v>0</v>
      </c>
      <c r="BA320" s="225">
        <v>0</v>
      </c>
      <c r="BB320" s="225">
        <v>0</v>
      </c>
      <c r="BC320" s="225">
        <v>0</v>
      </c>
      <c r="BD320" s="225">
        <v>0</v>
      </c>
      <c r="BE320" s="225" t="s">
        <v>2538</v>
      </c>
    </row>
    <row r="321" spans="1:57" x14ac:dyDescent="0.25">
      <c r="A321" t="str">
        <f t="shared" si="4"/>
        <v>001900001</v>
      </c>
      <c r="B321" s="225" t="s">
        <v>2772</v>
      </c>
      <c r="C321" s="225" t="s">
        <v>2166</v>
      </c>
      <c r="D321" s="225" t="s">
        <v>2167</v>
      </c>
      <c r="E321" s="225" t="s">
        <v>2624</v>
      </c>
      <c r="F321" s="225" t="s">
        <v>2537</v>
      </c>
      <c r="G321" s="225"/>
      <c r="H321" s="225"/>
      <c r="I321" s="225"/>
      <c r="J321" s="225"/>
      <c r="K321" s="225"/>
      <c r="L321" s="225"/>
      <c r="M321" s="225"/>
      <c r="N321" s="225"/>
      <c r="O321" s="225"/>
      <c r="P321" s="225"/>
      <c r="Q321" s="225"/>
      <c r="R321" s="225"/>
      <c r="S321" s="225"/>
      <c r="T321" s="225"/>
      <c r="U321" s="225"/>
      <c r="V321" s="225"/>
      <c r="W321" s="225"/>
      <c r="X321" s="225"/>
      <c r="Y321" s="225">
        <v>0</v>
      </c>
      <c r="Z321" s="225">
        <v>0</v>
      </c>
      <c r="AA321" s="225">
        <v>0</v>
      </c>
      <c r="AB321" s="225">
        <v>0</v>
      </c>
      <c r="AC321" s="225">
        <v>0</v>
      </c>
      <c r="AD321" s="225">
        <v>0</v>
      </c>
      <c r="AE321" s="225">
        <v>0</v>
      </c>
      <c r="AF321" s="225">
        <v>0</v>
      </c>
      <c r="AG321" s="225">
        <v>0</v>
      </c>
      <c r="AH321" s="225">
        <v>0</v>
      </c>
      <c r="AI321" s="225">
        <v>0</v>
      </c>
      <c r="AJ321" s="225">
        <v>0</v>
      </c>
      <c r="AK321" s="225">
        <v>0</v>
      </c>
      <c r="AL321" s="225">
        <v>0</v>
      </c>
      <c r="AM321" s="225">
        <v>0</v>
      </c>
      <c r="AN321" s="225">
        <v>0</v>
      </c>
      <c r="AO321" s="225">
        <v>0</v>
      </c>
      <c r="AP321" s="225">
        <v>0</v>
      </c>
      <c r="AQ321" s="225">
        <v>0</v>
      </c>
      <c r="AR321" s="225">
        <v>0</v>
      </c>
      <c r="AS321" s="225">
        <v>0</v>
      </c>
      <c r="AT321" s="225">
        <v>0</v>
      </c>
      <c r="AU321" s="225">
        <v>0</v>
      </c>
      <c r="AV321" s="225">
        <v>0</v>
      </c>
      <c r="AW321" s="225">
        <v>0</v>
      </c>
      <c r="AX321" s="225">
        <v>0</v>
      </c>
      <c r="AY321" s="225">
        <v>0</v>
      </c>
      <c r="AZ321" s="225">
        <v>0</v>
      </c>
      <c r="BA321" s="225">
        <v>0</v>
      </c>
      <c r="BB321" s="225">
        <v>0</v>
      </c>
      <c r="BC321" s="225">
        <v>0</v>
      </c>
      <c r="BD321" s="225">
        <v>0</v>
      </c>
      <c r="BE321" s="225" t="s">
        <v>2538</v>
      </c>
    </row>
    <row r="322" spans="1:57" x14ac:dyDescent="0.25">
      <c r="A322" t="str">
        <f t="shared" si="4"/>
        <v>002000010</v>
      </c>
      <c r="B322" s="225" t="s">
        <v>2772</v>
      </c>
      <c r="C322" s="225" t="s">
        <v>2166</v>
      </c>
      <c r="D322" s="225" t="s">
        <v>2167</v>
      </c>
      <c r="E322" s="225" t="s">
        <v>2625</v>
      </c>
      <c r="F322" s="225" t="s">
        <v>2169</v>
      </c>
      <c r="G322" s="225"/>
      <c r="H322" s="225"/>
      <c r="I322" s="225"/>
      <c r="J322" s="225"/>
      <c r="K322" s="225"/>
      <c r="L322" s="225"/>
      <c r="M322" s="225"/>
      <c r="N322" s="225"/>
      <c r="O322" s="225"/>
      <c r="P322" s="225"/>
      <c r="Q322" s="225"/>
      <c r="R322" s="225"/>
      <c r="S322" s="225"/>
      <c r="T322" s="225"/>
      <c r="U322" s="225"/>
      <c r="V322" s="225"/>
      <c r="W322" s="225"/>
      <c r="X322" s="225"/>
      <c r="Y322" s="225">
        <v>0</v>
      </c>
      <c r="Z322" s="225">
        <v>0</v>
      </c>
      <c r="AA322" s="225">
        <v>0</v>
      </c>
      <c r="AB322" s="225">
        <v>0</v>
      </c>
      <c r="AC322" s="225">
        <v>0</v>
      </c>
      <c r="AD322" s="225">
        <v>0</v>
      </c>
      <c r="AE322" s="225">
        <v>0</v>
      </c>
      <c r="AF322" s="225">
        <v>0</v>
      </c>
      <c r="AG322" s="225">
        <v>0</v>
      </c>
      <c r="AH322" s="225">
        <v>0</v>
      </c>
      <c r="AI322" s="225">
        <v>0</v>
      </c>
      <c r="AJ322" s="225">
        <v>0</v>
      </c>
      <c r="AK322" s="225">
        <v>0</v>
      </c>
      <c r="AL322" s="225">
        <v>0</v>
      </c>
      <c r="AM322" s="225">
        <v>0</v>
      </c>
      <c r="AN322" s="225">
        <v>0</v>
      </c>
      <c r="AO322" s="225">
        <v>0</v>
      </c>
      <c r="AP322" s="225">
        <v>0</v>
      </c>
      <c r="AQ322" s="225">
        <v>0</v>
      </c>
      <c r="AR322" s="225">
        <v>0</v>
      </c>
      <c r="AS322" s="225">
        <v>0</v>
      </c>
      <c r="AT322" s="225">
        <v>0</v>
      </c>
      <c r="AU322" s="225">
        <v>0</v>
      </c>
      <c r="AV322" s="225">
        <v>0</v>
      </c>
      <c r="AW322" s="225">
        <v>0</v>
      </c>
      <c r="AX322" s="225">
        <v>0</v>
      </c>
      <c r="AY322" s="225">
        <v>0</v>
      </c>
      <c r="AZ322" s="225">
        <v>0</v>
      </c>
      <c r="BA322" s="225">
        <v>0</v>
      </c>
      <c r="BB322" s="225">
        <v>0</v>
      </c>
      <c r="BC322" s="225">
        <v>0</v>
      </c>
      <c r="BD322" s="225">
        <v>0</v>
      </c>
      <c r="BE322" s="225" t="s">
        <v>2170</v>
      </c>
    </row>
    <row r="323" spans="1:57" x14ac:dyDescent="0.25">
      <c r="A323" t="str">
        <f t="shared" ref="A323:A386" si="5">E323&amp;F323</f>
        <v>002000020</v>
      </c>
      <c r="B323" s="225" t="s">
        <v>2772</v>
      </c>
      <c r="C323" s="225" t="s">
        <v>2166</v>
      </c>
      <c r="D323" s="225" t="s">
        <v>2167</v>
      </c>
      <c r="E323" s="225" t="s">
        <v>2625</v>
      </c>
      <c r="F323" s="225" t="s">
        <v>2171</v>
      </c>
      <c r="G323" s="225">
        <v>0</v>
      </c>
      <c r="H323" s="225">
        <v>0</v>
      </c>
      <c r="I323" s="225">
        <v>0</v>
      </c>
      <c r="J323" s="225"/>
      <c r="K323" s="225"/>
      <c r="L323" s="225"/>
      <c r="M323" s="225"/>
      <c r="N323" s="225"/>
      <c r="O323" s="225"/>
      <c r="P323" s="225"/>
      <c r="Q323" s="225"/>
      <c r="R323" s="225"/>
      <c r="S323" s="225"/>
      <c r="T323" s="225"/>
      <c r="U323" s="225"/>
      <c r="V323" s="225"/>
      <c r="W323" s="225">
        <v>0</v>
      </c>
      <c r="X323" s="225">
        <v>0</v>
      </c>
      <c r="Y323" s="225">
        <v>0</v>
      </c>
      <c r="Z323" s="225">
        <v>0</v>
      </c>
      <c r="AA323" s="225">
        <v>0</v>
      </c>
      <c r="AB323" s="225">
        <v>0</v>
      </c>
      <c r="AC323" s="225">
        <v>0</v>
      </c>
      <c r="AD323" s="225">
        <v>0</v>
      </c>
      <c r="AE323" s="225">
        <v>0</v>
      </c>
      <c r="AF323" s="225">
        <v>0</v>
      </c>
      <c r="AG323" s="225">
        <v>0</v>
      </c>
      <c r="AH323" s="225">
        <v>0</v>
      </c>
      <c r="AI323" s="225">
        <v>0</v>
      </c>
      <c r="AJ323" s="225">
        <v>0</v>
      </c>
      <c r="AK323" s="225">
        <v>0</v>
      </c>
      <c r="AL323" s="225">
        <v>0</v>
      </c>
      <c r="AM323" s="225">
        <v>0</v>
      </c>
      <c r="AN323" s="225">
        <v>0</v>
      </c>
      <c r="AO323" s="225">
        <v>0</v>
      </c>
      <c r="AP323" s="225">
        <v>0</v>
      </c>
      <c r="AQ323" s="225">
        <v>0</v>
      </c>
      <c r="AR323" s="225">
        <v>0</v>
      </c>
      <c r="AS323" s="225">
        <v>0</v>
      </c>
      <c r="AT323" s="225">
        <v>0</v>
      </c>
      <c r="AU323" s="225">
        <v>0</v>
      </c>
      <c r="AV323" s="225">
        <v>0</v>
      </c>
      <c r="AW323" s="225">
        <v>0</v>
      </c>
      <c r="AX323" s="225">
        <v>0</v>
      </c>
      <c r="AY323" s="225">
        <v>0</v>
      </c>
      <c r="AZ323" s="225">
        <v>0</v>
      </c>
      <c r="BA323" s="225">
        <v>0</v>
      </c>
      <c r="BB323" s="225">
        <v>0</v>
      </c>
      <c r="BC323" s="225">
        <v>0</v>
      </c>
      <c r="BD323" s="225">
        <v>0</v>
      </c>
      <c r="BE323" s="225" t="s">
        <v>2172</v>
      </c>
    </row>
    <row r="324" spans="1:57" x14ac:dyDescent="0.25">
      <c r="A324" t="str">
        <f t="shared" si="5"/>
        <v>002000021</v>
      </c>
      <c r="B324" s="225" t="s">
        <v>2772</v>
      </c>
      <c r="C324" s="225" t="s">
        <v>2166</v>
      </c>
      <c r="D324" s="225" t="s">
        <v>2167</v>
      </c>
      <c r="E324" s="225" t="s">
        <v>2625</v>
      </c>
      <c r="F324" s="225" t="s">
        <v>2173</v>
      </c>
      <c r="G324" s="225">
        <v>0</v>
      </c>
      <c r="H324" s="225">
        <v>0</v>
      </c>
      <c r="I324" s="225">
        <v>0</v>
      </c>
      <c r="J324" s="225"/>
      <c r="K324" s="225"/>
      <c r="L324" s="225"/>
      <c r="M324" s="225"/>
      <c r="N324" s="225"/>
      <c r="O324" s="225"/>
      <c r="P324" s="225"/>
      <c r="Q324" s="225"/>
      <c r="R324" s="225"/>
      <c r="S324" s="225"/>
      <c r="T324" s="225"/>
      <c r="U324" s="225"/>
      <c r="V324" s="225"/>
      <c r="W324" s="225">
        <v>0</v>
      </c>
      <c r="X324" s="225">
        <v>0</v>
      </c>
      <c r="Y324" s="225">
        <v>0</v>
      </c>
      <c r="Z324" s="225">
        <v>0</v>
      </c>
      <c r="AA324" s="225">
        <v>0</v>
      </c>
      <c r="AB324" s="225">
        <v>0</v>
      </c>
      <c r="AC324" s="225">
        <v>0</v>
      </c>
      <c r="AD324" s="225">
        <v>0</v>
      </c>
      <c r="AE324" s="225">
        <v>0</v>
      </c>
      <c r="AF324" s="225">
        <v>0</v>
      </c>
      <c r="AG324" s="225">
        <v>0</v>
      </c>
      <c r="AH324" s="225">
        <v>0</v>
      </c>
      <c r="AI324" s="225">
        <v>0</v>
      </c>
      <c r="AJ324" s="225">
        <v>0</v>
      </c>
      <c r="AK324" s="225">
        <v>0</v>
      </c>
      <c r="AL324" s="225">
        <v>0</v>
      </c>
      <c r="AM324" s="225">
        <v>0</v>
      </c>
      <c r="AN324" s="225">
        <v>0</v>
      </c>
      <c r="AO324" s="225">
        <v>0</v>
      </c>
      <c r="AP324" s="225">
        <v>0</v>
      </c>
      <c r="AQ324" s="225">
        <v>0</v>
      </c>
      <c r="AR324" s="225">
        <v>0</v>
      </c>
      <c r="AS324" s="225">
        <v>0</v>
      </c>
      <c r="AT324" s="225">
        <v>0</v>
      </c>
      <c r="AU324" s="225">
        <v>0</v>
      </c>
      <c r="AV324" s="225">
        <v>0</v>
      </c>
      <c r="AW324" s="225">
        <v>0</v>
      </c>
      <c r="AX324" s="225">
        <v>0</v>
      </c>
      <c r="AY324" s="225">
        <v>0</v>
      </c>
      <c r="AZ324" s="225">
        <v>0</v>
      </c>
      <c r="BA324" s="225">
        <v>0</v>
      </c>
      <c r="BB324" s="225">
        <v>0</v>
      </c>
      <c r="BC324" s="225">
        <v>0</v>
      </c>
      <c r="BD324" s="225">
        <v>0</v>
      </c>
      <c r="BE324" s="225" t="s">
        <v>2174</v>
      </c>
    </row>
    <row r="325" spans="1:57" x14ac:dyDescent="0.25">
      <c r="A325" t="str">
        <f t="shared" si="5"/>
        <v>002000022</v>
      </c>
      <c r="B325" s="225" t="s">
        <v>2772</v>
      </c>
      <c r="C325" s="225" t="s">
        <v>2166</v>
      </c>
      <c r="D325" s="225" t="s">
        <v>2167</v>
      </c>
      <c r="E325" s="225" t="s">
        <v>2625</v>
      </c>
      <c r="F325" s="225" t="s">
        <v>2175</v>
      </c>
      <c r="G325" s="225">
        <v>0</v>
      </c>
      <c r="H325" s="225">
        <v>0</v>
      </c>
      <c r="I325" s="225">
        <v>0</v>
      </c>
      <c r="J325" s="225"/>
      <c r="K325" s="225"/>
      <c r="L325" s="225"/>
      <c r="M325" s="225"/>
      <c r="N325" s="225"/>
      <c r="O325" s="225"/>
      <c r="P325" s="225"/>
      <c r="Q325" s="225"/>
      <c r="R325" s="225"/>
      <c r="S325" s="225"/>
      <c r="T325" s="225"/>
      <c r="U325" s="225"/>
      <c r="V325" s="225"/>
      <c r="W325" s="225">
        <v>0</v>
      </c>
      <c r="X325" s="225">
        <v>0</v>
      </c>
      <c r="Y325" s="225">
        <v>0</v>
      </c>
      <c r="Z325" s="225">
        <v>0</v>
      </c>
      <c r="AA325" s="225">
        <v>0</v>
      </c>
      <c r="AB325" s="225">
        <v>0</v>
      </c>
      <c r="AC325" s="225">
        <v>0</v>
      </c>
      <c r="AD325" s="225">
        <v>0</v>
      </c>
      <c r="AE325" s="225">
        <v>0</v>
      </c>
      <c r="AF325" s="225">
        <v>0</v>
      </c>
      <c r="AG325" s="225">
        <v>0</v>
      </c>
      <c r="AH325" s="225">
        <v>0</v>
      </c>
      <c r="AI325" s="225">
        <v>0</v>
      </c>
      <c r="AJ325" s="225">
        <v>0</v>
      </c>
      <c r="AK325" s="225">
        <v>0</v>
      </c>
      <c r="AL325" s="225">
        <v>0</v>
      </c>
      <c r="AM325" s="225">
        <v>0</v>
      </c>
      <c r="AN325" s="225">
        <v>0</v>
      </c>
      <c r="AO325" s="225">
        <v>0</v>
      </c>
      <c r="AP325" s="225">
        <v>0</v>
      </c>
      <c r="AQ325" s="225">
        <v>0</v>
      </c>
      <c r="AR325" s="225">
        <v>0</v>
      </c>
      <c r="AS325" s="225">
        <v>0</v>
      </c>
      <c r="AT325" s="225">
        <v>0</v>
      </c>
      <c r="AU325" s="225">
        <v>0</v>
      </c>
      <c r="AV325" s="225">
        <v>0</v>
      </c>
      <c r="AW325" s="225">
        <v>0</v>
      </c>
      <c r="AX325" s="225">
        <v>0</v>
      </c>
      <c r="AY325" s="225">
        <v>0</v>
      </c>
      <c r="AZ325" s="225">
        <v>0</v>
      </c>
      <c r="BA325" s="225">
        <v>0</v>
      </c>
      <c r="BB325" s="225">
        <v>0</v>
      </c>
      <c r="BC325" s="225">
        <v>0</v>
      </c>
      <c r="BD325" s="225">
        <v>0</v>
      </c>
      <c r="BE325" s="225" t="s">
        <v>20</v>
      </c>
    </row>
    <row r="326" spans="1:57" x14ac:dyDescent="0.25">
      <c r="A326" t="str">
        <f t="shared" si="5"/>
        <v>002000023</v>
      </c>
      <c r="B326" s="225" t="s">
        <v>2772</v>
      </c>
      <c r="C326" s="225" t="s">
        <v>2166</v>
      </c>
      <c r="D326" s="225" t="s">
        <v>2167</v>
      </c>
      <c r="E326" s="225" t="s">
        <v>2625</v>
      </c>
      <c r="F326" s="225" t="s">
        <v>2176</v>
      </c>
      <c r="G326" s="225">
        <v>0</v>
      </c>
      <c r="H326" s="225">
        <v>0</v>
      </c>
      <c r="I326" s="225">
        <v>0</v>
      </c>
      <c r="J326" s="225"/>
      <c r="K326" s="225"/>
      <c r="L326" s="225"/>
      <c r="M326" s="225"/>
      <c r="N326" s="225"/>
      <c r="O326" s="225"/>
      <c r="P326" s="225"/>
      <c r="Q326" s="225"/>
      <c r="R326" s="225"/>
      <c r="S326" s="225"/>
      <c r="T326" s="225"/>
      <c r="U326" s="225"/>
      <c r="V326" s="225"/>
      <c r="W326" s="225">
        <v>0</v>
      </c>
      <c r="X326" s="225">
        <v>0</v>
      </c>
      <c r="Y326" s="225">
        <v>0</v>
      </c>
      <c r="Z326" s="225">
        <v>0</v>
      </c>
      <c r="AA326" s="225">
        <v>0</v>
      </c>
      <c r="AB326" s="225">
        <v>0</v>
      </c>
      <c r="AC326" s="225">
        <v>0</v>
      </c>
      <c r="AD326" s="225">
        <v>0</v>
      </c>
      <c r="AE326" s="225">
        <v>0</v>
      </c>
      <c r="AF326" s="225">
        <v>0</v>
      </c>
      <c r="AG326" s="225">
        <v>0</v>
      </c>
      <c r="AH326" s="225">
        <v>0</v>
      </c>
      <c r="AI326" s="225">
        <v>0</v>
      </c>
      <c r="AJ326" s="225">
        <v>0</v>
      </c>
      <c r="AK326" s="225">
        <v>0</v>
      </c>
      <c r="AL326" s="225">
        <v>0</v>
      </c>
      <c r="AM326" s="225">
        <v>0</v>
      </c>
      <c r="AN326" s="225">
        <v>0</v>
      </c>
      <c r="AO326" s="225">
        <v>0</v>
      </c>
      <c r="AP326" s="225">
        <v>0</v>
      </c>
      <c r="AQ326" s="225">
        <v>0</v>
      </c>
      <c r="AR326" s="225">
        <v>0</v>
      </c>
      <c r="AS326" s="225">
        <v>0</v>
      </c>
      <c r="AT326" s="225">
        <v>0</v>
      </c>
      <c r="AU326" s="225">
        <v>0</v>
      </c>
      <c r="AV326" s="225">
        <v>0</v>
      </c>
      <c r="AW326" s="225">
        <v>0</v>
      </c>
      <c r="AX326" s="225">
        <v>0</v>
      </c>
      <c r="AY326" s="225">
        <v>0</v>
      </c>
      <c r="AZ326" s="225">
        <v>0</v>
      </c>
      <c r="BA326" s="225">
        <v>0</v>
      </c>
      <c r="BB326" s="225">
        <v>0</v>
      </c>
      <c r="BC326" s="225">
        <v>0</v>
      </c>
      <c r="BD326" s="225">
        <v>0</v>
      </c>
      <c r="BE326" s="225" t="s">
        <v>24</v>
      </c>
    </row>
    <row r="327" spans="1:57" x14ac:dyDescent="0.25">
      <c r="A327" t="str">
        <f t="shared" si="5"/>
        <v>002000231</v>
      </c>
      <c r="B327" s="225" t="s">
        <v>2772</v>
      </c>
      <c r="C327" s="225" t="s">
        <v>2166</v>
      </c>
      <c r="D327" s="225" t="s">
        <v>2167</v>
      </c>
      <c r="E327" s="225" t="s">
        <v>2625</v>
      </c>
      <c r="F327" s="225" t="s">
        <v>2177</v>
      </c>
      <c r="G327" s="225">
        <v>0</v>
      </c>
      <c r="H327" s="225">
        <v>0</v>
      </c>
      <c r="I327" s="225">
        <v>0</v>
      </c>
      <c r="J327" s="225"/>
      <c r="K327" s="225"/>
      <c r="L327" s="225"/>
      <c r="M327" s="225"/>
      <c r="N327" s="225"/>
      <c r="O327" s="225"/>
      <c r="P327" s="225"/>
      <c r="Q327" s="225"/>
      <c r="R327" s="225"/>
      <c r="S327" s="225"/>
      <c r="T327" s="225"/>
      <c r="U327" s="225"/>
      <c r="V327" s="225"/>
      <c r="W327" s="225">
        <v>0</v>
      </c>
      <c r="X327" s="225">
        <v>0</v>
      </c>
      <c r="Y327" s="225">
        <v>0</v>
      </c>
      <c r="Z327" s="225">
        <v>0</v>
      </c>
      <c r="AA327" s="225">
        <v>0</v>
      </c>
      <c r="AB327" s="225">
        <v>0</v>
      </c>
      <c r="AC327" s="225">
        <v>0</v>
      </c>
      <c r="AD327" s="225">
        <v>0</v>
      </c>
      <c r="AE327" s="225">
        <v>0</v>
      </c>
      <c r="AF327" s="225">
        <v>0</v>
      </c>
      <c r="AG327" s="225">
        <v>0</v>
      </c>
      <c r="AH327" s="225">
        <v>0</v>
      </c>
      <c r="AI327" s="225">
        <v>0</v>
      </c>
      <c r="AJ327" s="225">
        <v>0</v>
      </c>
      <c r="AK327" s="225">
        <v>0</v>
      </c>
      <c r="AL327" s="225">
        <v>0</v>
      </c>
      <c r="AM327" s="225">
        <v>0</v>
      </c>
      <c r="AN327" s="225">
        <v>0</v>
      </c>
      <c r="AO327" s="225">
        <v>0</v>
      </c>
      <c r="AP327" s="225">
        <v>0</v>
      </c>
      <c r="AQ327" s="225">
        <v>0</v>
      </c>
      <c r="AR327" s="225">
        <v>0</v>
      </c>
      <c r="AS327" s="225">
        <v>0</v>
      </c>
      <c r="AT327" s="225">
        <v>0</v>
      </c>
      <c r="AU327" s="225">
        <v>0</v>
      </c>
      <c r="AV327" s="225">
        <v>0</v>
      </c>
      <c r="AW327" s="225">
        <v>0</v>
      </c>
      <c r="AX327" s="225">
        <v>0</v>
      </c>
      <c r="AY327" s="225">
        <v>0</v>
      </c>
      <c r="AZ327" s="225">
        <v>0</v>
      </c>
      <c r="BA327" s="225">
        <v>0</v>
      </c>
      <c r="BB327" s="225">
        <v>0</v>
      </c>
      <c r="BC327" s="225">
        <v>0</v>
      </c>
      <c r="BD327" s="225">
        <v>0</v>
      </c>
      <c r="BE327" s="225" t="s">
        <v>2178</v>
      </c>
    </row>
    <row r="328" spans="1:57" x14ac:dyDescent="0.25">
      <c r="A328" t="str">
        <f t="shared" si="5"/>
        <v>002000030</v>
      </c>
      <c r="B328" s="225" t="s">
        <v>2772</v>
      </c>
      <c r="C328" s="225" t="s">
        <v>2166</v>
      </c>
      <c r="D328" s="225" t="s">
        <v>2167</v>
      </c>
      <c r="E328" s="225" t="s">
        <v>2625</v>
      </c>
      <c r="F328" s="225" t="s">
        <v>2179</v>
      </c>
      <c r="G328" s="225">
        <v>0</v>
      </c>
      <c r="H328" s="225">
        <v>0</v>
      </c>
      <c r="I328" s="225">
        <v>0</v>
      </c>
      <c r="J328" s="225"/>
      <c r="K328" s="225"/>
      <c r="L328" s="225"/>
      <c r="M328" s="225"/>
      <c r="N328" s="225"/>
      <c r="O328" s="225"/>
      <c r="P328" s="225"/>
      <c r="Q328" s="225"/>
      <c r="R328" s="225"/>
      <c r="S328" s="225"/>
      <c r="T328" s="225"/>
      <c r="U328" s="225"/>
      <c r="V328" s="225"/>
      <c r="W328" s="225">
        <v>0</v>
      </c>
      <c r="X328" s="225">
        <v>0</v>
      </c>
      <c r="Y328" s="225">
        <v>0</v>
      </c>
      <c r="Z328" s="225">
        <v>0</v>
      </c>
      <c r="AA328" s="225">
        <v>0</v>
      </c>
      <c r="AB328" s="225">
        <v>0</v>
      </c>
      <c r="AC328" s="225">
        <v>0</v>
      </c>
      <c r="AD328" s="225">
        <v>0</v>
      </c>
      <c r="AE328" s="225">
        <v>0</v>
      </c>
      <c r="AF328" s="225">
        <v>0</v>
      </c>
      <c r="AG328" s="225">
        <v>0</v>
      </c>
      <c r="AH328" s="225">
        <v>0</v>
      </c>
      <c r="AI328" s="225">
        <v>0</v>
      </c>
      <c r="AJ328" s="225">
        <v>0</v>
      </c>
      <c r="AK328" s="225">
        <v>0</v>
      </c>
      <c r="AL328" s="225">
        <v>0</v>
      </c>
      <c r="AM328" s="225">
        <v>0</v>
      </c>
      <c r="AN328" s="225">
        <v>0</v>
      </c>
      <c r="AO328" s="225">
        <v>0</v>
      </c>
      <c r="AP328" s="225">
        <v>0</v>
      </c>
      <c r="AQ328" s="225">
        <v>0</v>
      </c>
      <c r="AR328" s="225">
        <v>0</v>
      </c>
      <c r="AS328" s="225">
        <v>0</v>
      </c>
      <c r="AT328" s="225">
        <v>0</v>
      </c>
      <c r="AU328" s="225">
        <v>0</v>
      </c>
      <c r="AV328" s="225">
        <v>0</v>
      </c>
      <c r="AW328" s="225">
        <v>0</v>
      </c>
      <c r="AX328" s="225">
        <v>0</v>
      </c>
      <c r="AY328" s="225">
        <v>0</v>
      </c>
      <c r="AZ328" s="225">
        <v>0</v>
      </c>
      <c r="BA328" s="225">
        <v>0</v>
      </c>
      <c r="BB328" s="225">
        <v>0</v>
      </c>
      <c r="BC328" s="225">
        <v>0</v>
      </c>
      <c r="BD328" s="225">
        <v>0</v>
      </c>
      <c r="BE328" s="225" t="s">
        <v>27</v>
      </c>
    </row>
    <row r="329" spans="1:57" x14ac:dyDescent="0.25">
      <c r="A329" t="str">
        <f t="shared" si="5"/>
        <v>002000031</v>
      </c>
      <c r="B329" s="225" t="s">
        <v>2772</v>
      </c>
      <c r="C329" s="225" t="s">
        <v>2166</v>
      </c>
      <c r="D329" s="225" t="s">
        <v>2167</v>
      </c>
      <c r="E329" s="225" t="s">
        <v>2625</v>
      </c>
      <c r="F329" s="225" t="s">
        <v>2180</v>
      </c>
      <c r="G329" s="225">
        <v>0</v>
      </c>
      <c r="H329" s="225">
        <v>0</v>
      </c>
      <c r="I329" s="225">
        <v>0</v>
      </c>
      <c r="J329" s="225"/>
      <c r="K329" s="225"/>
      <c r="L329" s="225"/>
      <c r="M329" s="225"/>
      <c r="N329" s="225"/>
      <c r="O329" s="225"/>
      <c r="P329" s="225"/>
      <c r="Q329" s="225"/>
      <c r="R329" s="225"/>
      <c r="S329" s="225"/>
      <c r="T329" s="225"/>
      <c r="U329" s="225"/>
      <c r="V329" s="225"/>
      <c r="W329" s="225">
        <v>0</v>
      </c>
      <c r="X329" s="225">
        <v>0</v>
      </c>
      <c r="Y329" s="225">
        <v>0</v>
      </c>
      <c r="Z329" s="225">
        <v>0</v>
      </c>
      <c r="AA329" s="225">
        <v>0</v>
      </c>
      <c r="AB329" s="225">
        <v>0</v>
      </c>
      <c r="AC329" s="225">
        <v>0</v>
      </c>
      <c r="AD329" s="225">
        <v>0</v>
      </c>
      <c r="AE329" s="225">
        <v>0</v>
      </c>
      <c r="AF329" s="225">
        <v>0</v>
      </c>
      <c r="AG329" s="225">
        <v>0</v>
      </c>
      <c r="AH329" s="225">
        <v>0</v>
      </c>
      <c r="AI329" s="225">
        <v>0</v>
      </c>
      <c r="AJ329" s="225">
        <v>0</v>
      </c>
      <c r="AK329" s="225">
        <v>0</v>
      </c>
      <c r="AL329" s="225">
        <v>0</v>
      </c>
      <c r="AM329" s="225">
        <v>0</v>
      </c>
      <c r="AN329" s="225">
        <v>0</v>
      </c>
      <c r="AO329" s="225">
        <v>0</v>
      </c>
      <c r="AP329" s="225">
        <v>0</v>
      </c>
      <c r="AQ329" s="225">
        <v>0</v>
      </c>
      <c r="AR329" s="225">
        <v>0</v>
      </c>
      <c r="AS329" s="225">
        <v>0</v>
      </c>
      <c r="AT329" s="225">
        <v>0</v>
      </c>
      <c r="AU329" s="225">
        <v>0</v>
      </c>
      <c r="AV329" s="225">
        <v>0</v>
      </c>
      <c r="AW329" s="225">
        <v>0</v>
      </c>
      <c r="AX329" s="225">
        <v>0</v>
      </c>
      <c r="AY329" s="225">
        <v>0</v>
      </c>
      <c r="AZ329" s="225">
        <v>0</v>
      </c>
      <c r="BA329" s="225">
        <v>0</v>
      </c>
      <c r="BB329" s="225">
        <v>0</v>
      </c>
      <c r="BC329" s="225">
        <v>0</v>
      </c>
      <c r="BD329" s="225">
        <v>0</v>
      </c>
      <c r="BE329" s="225" t="s">
        <v>2181</v>
      </c>
    </row>
    <row r="330" spans="1:57" x14ac:dyDescent="0.25">
      <c r="A330" t="str">
        <f t="shared" si="5"/>
        <v>002000311</v>
      </c>
      <c r="B330" s="225" t="s">
        <v>2772</v>
      </c>
      <c r="C330" s="225" t="s">
        <v>2166</v>
      </c>
      <c r="D330" s="225" t="s">
        <v>2167</v>
      </c>
      <c r="E330" s="225" t="s">
        <v>2625</v>
      </c>
      <c r="F330" s="225" t="s">
        <v>2182</v>
      </c>
      <c r="G330" s="225">
        <v>0</v>
      </c>
      <c r="H330" s="225">
        <v>0</v>
      </c>
      <c r="I330" s="225">
        <v>0</v>
      </c>
      <c r="J330" s="225"/>
      <c r="K330" s="225"/>
      <c r="L330" s="225"/>
      <c r="M330" s="225"/>
      <c r="N330" s="225"/>
      <c r="O330" s="225"/>
      <c r="P330" s="225"/>
      <c r="Q330" s="225"/>
      <c r="R330" s="225"/>
      <c r="S330" s="225"/>
      <c r="T330" s="225"/>
      <c r="U330" s="225"/>
      <c r="V330" s="225"/>
      <c r="W330" s="225">
        <v>0</v>
      </c>
      <c r="X330" s="225">
        <v>0</v>
      </c>
      <c r="Y330" s="225">
        <v>0</v>
      </c>
      <c r="Z330" s="225">
        <v>0</v>
      </c>
      <c r="AA330" s="225">
        <v>0</v>
      </c>
      <c r="AB330" s="225">
        <v>0</v>
      </c>
      <c r="AC330" s="225">
        <v>0</v>
      </c>
      <c r="AD330" s="225">
        <v>0</v>
      </c>
      <c r="AE330" s="225">
        <v>0</v>
      </c>
      <c r="AF330" s="225">
        <v>0</v>
      </c>
      <c r="AG330" s="225">
        <v>0</v>
      </c>
      <c r="AH330" s="225">
        <v>0</v>
      </c>
      <c r="AI330" s="225">
        <v>0</v>
      </c>
      <c r="AJ330" s="225">
        <v>0</v>
      </c>
      <c r="AK330" s="225">
        <v>0</v>
      </c>
      <c r="AL330" s="225">
        <v>0</v>
      </c>
      <c r="AM330" s="225">
        <v>0</v>
      </c>
      <c r="AN330" s="225">
        <v>0</v>
      </c>
      <c r="AO330" s="225">
        <v>0</v>
      </c>
      <c r="AP330" s="225">
        <v>0</v>
      </c>
      <c r="AQ330" s="225">
        <v>0</v>
      </c>
      <c r="AR330" s="225">
        <v>0</v>
      </c>
      <c r="AS330" s="225">
        <v>0</v>
      </c>
      <c r="AT330" s="225">
        <v>0</v>
      </c>
      <c r="AU330" s="225">
        <v>0</v>
      </c>
      <c r="AV330" s="225">
        <v>0</v>
      </c>
      <c r="AW330" s="225">
        <v>0</v>
      </c>
      <c r="AX330" s="225">
        <v>0</v>
      </c>
      <c r="AY330" s="225">
        <v>0</v>
      </c>
      <c r="AZ330" s="225">
        <v>0</v>
      </c>
      <c r="BA330" s="225">
        <v>0</v>
      </c>
      <c r="BB330" s="225">
        <v>0</v>
      </c>
      <c r="BC330" s="225">
        <v>0</v>
      </c>
      <c r="BD330" s="225">
        <v>0</v>
      </c>
      <c r="BE330" s="225" t="s">
        <v>2626</v>
      </c>
    </row>
    <row r="331" spans="1:57" x14ac:dyDescent="0.25">
      <c r="A331" t="str">
        <f t="shared" si="5"/>
        <v>002000032</v>
      </c>
      <c r="B331" s="225" t="s">
        <v>2772</v>
      </c>
      <c r="C331" s="225" t="s">
        <v>2166</v>
      </c>
      <c r="D331" s="225" t="s">
        <v>2167</v>
      </c>
      <c r="E331" s="225" t="s">
        <v>2625</v>
      </c>
      <c r="F331" s="225" t="s">
        <v>2184</v>
      </c>
      <c r="G331" s="225">
        <v>0</v>
      </c>
      <c r="H331" s="225">
        <v>0</v>
      </c>
      <c r="I331" s="225">
        <v>0</v>
      </c>
      <c r="J331" s="225"/>
      <c r="K331" s="225"/>
      <c r="L331" s="225"/>
      <c r="M331" s="225"/>
      <c r="N331" s="225"/>
      <c r="O331" s="225"/>
      <c r="P331" s="225"/>
      <c r="Q331" s="225"/>
      <c r="R331" s="225"/>
      <c r="S331" s="225"/>
      <c r="T331" s="225"/>
      <c r="U331" s="225"/>
      <c r="V331" s="225"/>
      <c r="W331" s="225">
        <v>0</v>
      </c>
      <c r="X331" s="225">
        <v>0</v>
      </c>
      <c r="Y331" s="225">
        <v>0</v>
      </c>
      <c r="Z331" s="225">
        <v>0</v>
      </c>
      <c r="AA331" s="225">
        <v>0</v>
      </c>
      <c r="AB331" s="225">
        <v>0</v>
      </c>
      <c r="AC331" s="225">
        <v>0</v>
      </c>
      <c r="AD331" s="225">
        <v>0</v>
      </c>
      <c r="AE331" s="225">
        <v>0</v>
      </c>
      <c r="AF331" s="225">
        <v>0</v>
      </c>
      <c r="AG331" s="225">
        <v>0</v>
      </c>
      <c r="AH331" s="225">
        <v>0</v>
      </c>
      <c r="AI331" s="225">
        <v>0</v>
      </c>
      <c r="AJ331" s="225">
        <v>0</v>
      </c>
      <c r="AK331" s="225">
        <v>0</v>
      </c>
      <c r="AL331" s="225">
        <v>0</v>
      </c>
      <c r="AM331" s="225">
        <v>0</v>
      </c>
      <c r="AN331" s="225">
        <v>0</v>
      </c>
      <c r="AO331" s="225">
        <v>0</v>
      </c>
      <c r="AP331" s="225">
        <v>0</v>
      </c>
      <c r="AQ331" s="225">
        <v>0</v>
      </c>
      <c r="AR331" s="225">
        <v>0</v>
      </c>
      <c r="AS331" s="225">
        <v>0</v>
      </c>
      <c r="AT331" s="225">
        <v>0</v>
      </c>
      <c r="AU331" s="225">
        <v>0</v>
      </c>
      <c r="AV331" s="225">
        <v>0</v>
      </c>
      <c r="AW331" s="225">
        <v>0</v>
      </c>
      <c r="AX331" s="225">
        <v>0</v>
      </c>
      <c r="AY331" s="225">
        <v>0</v>
      </c>
      <c r="AZ331" s="225">
        <v>0</v>
      </c>
      <c r="BA331" s="225">
        <v>0</v>
      </c>
      <c r="BB331" s="225">
        <v>0</v>
      </c>
      <c r="BC331" s="225">
        <v>0</v>
      </c>
      <c r="BD331" s="225">
        <v>0</v>
      </c>
      <c r="BE331" s="225" t="s">
        <v>2185</v>
      </c>
    </row>
    <row r="332" spans="1:57" x14ac:dyDescent="0.25">
      <c r="A332" t="str">
        <f t="shared" si="5"/>
        <v>002000040</v>
      </c>
      <c r="B332" s="225" t="s">
        <v>2772</v>
      </c>
      <c r="C332" s="225" t="s">
        <v>2166</v>
      </c>
      <c r="D332" s="225" t="s">
        <v>2167</v>
      </c>
      <c r="E332" s="225" t="s">
        <v>2625</v>
      </c>
      <c r="F332" s="225" t="s">
        <v>2186</v>
      </c>
      <c r="G332" s="225">
        <v>0</v>
      </c>
      <c r="H332" s="225">
        <v>0</v>
      </c>
      <c r="I332" s="225">
        <v>0</v>
      </c>
      <c r="J332" s="225"/>
      <c r="K332" s="225"/>
      <c r="L332" s="225"/>
      <c r="M332" s="225"/>
      <c r="N332" s="225"/>
      <c r="O332" s="225"/>
      <c r="P332" s="225"/>
      <c r="Q332" s="225"/>
      <c r="R332" s="225"/>
      <c r="S332" s="225"/>
      <c r="T332" s="225"/>
      <c r="U332" s="225"/>
      <c r="V332" s="225"/>
      <c r="W332" s="225">
        <v>0</v>
      </c>
      <c r="X332" s="225">
        <v>0</v>
      </c>
      <c r="Y332" s="225">
        <v>0</v>
      </c>
      <c r="Z332" s="225">
        <v>0</v>
      </c>
      <c r="AA332" s="225">
        <v>0</v>
      </c>
      <c r="AB332" s="225">
        <v>0</v>
      </c>
      <c r="AC332" s="225">
        <v>0</v>
      </c>
      <c r="AD332" s="225">
        <v>0</v>
      </c>
      <c r="AE332" s="225">
        <v>0</v>
      </c>
      <c r="AF332" s="225">
        <v>0</v>
      </c>
      <c r="AG332" s="225">
        <v>0</v>
      </c>
      <c r="AH332" s="225">
        <v>0</v>
      </c>
      <c r="AI332" s="225">
        <v>0</v>
      </c>
      <c r="AJ332" s="225">
        <v>0</v>
      </c>
      <c r="AK332" s="225">
        <v>0</v>
      </c>
      <c r="AL332" s="225">
        <v>0</v>
      </c>
      <c r="AM332" s="225">
        <v>0</v>
      </c>
      <c r="AN332" s="225">
        <v>0</v>
      </c>
      <c r="AO332" s="225">
        <v>0</v>
      </c>
      <c r="AP332" s="225">
        <v>0</v>
      </c>
      <c r="AQ332" s="225">
        <v>0</v>
      </c>
      <c r="AR332" s="225">
        <v>0</v>
      </c>
      <c r="AS332" s="225">
        <v>0</v>
      </c>
      <c r="AT332" s="225">
        <v>0</v>
      </c>
      <c r="AU332" s="225">
        <v>0</v>
      </c>
      <c r="AV332" s="225">
        <v>0</v>
      </c>
      <c r="AW332" s="225">
        <v>0</v>
      </c>
      <c r="AX332" s="225">
        <v>0</v>
      </c>
      <c r="AY332" s="225">
        <v>0</v>
      </c>
      <c r="AZ332" s="225">
        <v>0</v>
      </c>
      <c r="BA332" s="225">
        <v>0</v>
      </c>
      <c r="BB332" s="225">
        <v>0</v>
      </c>
      <c r="BC332" s="225">
        <v>0</v>
      </c>
      <c r="BD332" s="225">
        <v>0</v>
      </c>
      <c r="BE332" s="225" t="s">
        <v>2627</v>
      </c>
    </row>
    <row r="333" spans="1:57" x14ac:dyDescent="0.25">
      <c r="A333" t="str">
        <f t="shared" si="5"/>
        <v>002000041</v>
      </c>
      <c r="B333" s="225" t="s">
        <v>2772</v>
      </c>
      <c r="C333" s="225" t="s">
        <v>2166</v>
      </c>
      <c r="D333" s="225" t="s">
        <v>2167</v>
      </c>
      <c r="E333" s="225" t="s">
        <v>2625</v>
      </c>
      <c r="F333" s="225" t="s">
        <v>2188</v>
      </c>
      <c r="G333" s="225">
        <v>0</v>
      </c>
      <c r="H333" s="225">
        <v>0</v>
      </c>
      <c r="I333" s="225">
        <v>0</v>
      </c>
      <c r="J333" s="225"/>
      <c r="K333" s="225"/>
      <c r="L333" s="225"/>
      <c r="M333" s="225"/>
      <c r="N333" s="225"/>
      <c r="O333" s="225"/>
      <c r="P333" s="225"/>
      <c r="Q333" s="225"/>
      <c r="R333" s="225"/>
      <c r="S333" s="225"/>
      <c r="T333" s="225"/>
      <c r="U333" s="225"/>
      <c r="V333" s="225"/>
      <c r="W333" s="225">
        <v>0</v>
      </c>
      <c r="X333" s="225">
        <v>0</v>
      </c>
      <c r="Y333" s="225">
        <v>0</v>
      </c>
      <c r="Z333" s="225">
        <v>0</v>
      </c>
      <c r="AA333" s="225">
        <v>0</v>
      </c>
      <c r="AB333" s="225">
        <v>0</v>
      </c>
      <c r="AC333" s="225">
        <v>0</v>
      </c>
      <c r="AD333" s="225">
        <v>0</v>
      </c>
      <c r="AE333" s="225">
        <v>0</v>
      </c>
      <c r="AF333" s="225">
        <v>0</v>
      </c>
      <c r="AG333" s="225">
        <v>0</v>
      </c>
      <c r="AH333" s="225">
        <v>0</v>
      </c>
      <c r="AI333" s="225">
        <v>0</v>
      </c>
      <c r="AJ333" s="225">
        <v>0</v>
      </c>
      <c r="AK333" s="225">
        <v>0</v>
      </c>
      <c r="AL333" s="225">
        <v>0</v>
      </c>
      <c r="AM333" s="225">
        <v>0</v>
      </c>
      <c r="AN333" s="225">
        <v>0</v>
      </c>
      <c r="AO333" s="225">
        <v>0</v>
      </c>
      <c r="AP333" s="225">
        <v>0</v>
      </c>
      <c r="AQ333" s="225">
        <v>0</v>
      </c>
      <c r="AR333" s="225">
        <v>0</v>
      </c>
      <c r="AS333" s="225">
        <v>0</v>
      </c>
      <c r="AT333" s="225">
        <v>0</v>
      </c>
      <c r="AU333" s="225">
        <v>0</v>
      </c>
      <c r="AV333" s="225">
        <v>0</v>
      </c>
      <c r="AW333" s="225">
        <v>0</v>
      </c>
      <c r="AX333" s="225">
        <v>0</v>
      </c>
      <c r="AY333" s="225">
        <v>0</v>
      </c>
      <c r="AZ333" s="225">
        <v>0</v>
      </c>
      <c r="BA333" s="225">
        <v>0</v>
      </c>
      <c r="BB333" s="225">
        <v>0</v>
      </c>
      <c r="BC333" s="225">
        <v>0</v>
      </c>
      <c r="BD333" s="225">
        <v>0</v>
      </c>
      <c r="BE333" s="225" t="s">
        <v>2189</v>
      </c>
    </row>
    <row r="334" spans="1:57" x14ac:dyDescent="0.25">
      <c r="A334" t="str">
        <f t="shared" si="5"/>
        <v>002000411</v>
      </c>
      <c r="B334" s="225" t="s">
        <v>2772</v>
      </c>
      <c r="C334" s="225" t="s">
        <v>2166</v>
      </c>
      <c r="D334" s="225" t="s">
        <v>2167</v>
      </c>
      <c r="E334" s="225" t="s">
        <v>2625</v>
      </c>
      <c r="F334" s="225" t="s">
        <v>2190</v>
      </c>
      <c r="G334" s="225">
        <v>0</v>
      </c>
      <c r="H334" s="225">
        <v>0</v>
      </c>
      <c r="I334" s="225">
        <v>0</v>
      </c>
      <c r="J334" s="225"/>
      <c r="K334" s="225"/>
      <c r="L334" s="225"/>
      <c r="M334" s="225"/>
      <c r="N334" s="225"/>
      <c r="O334" s="225"/>
      <c r="P334" s="225"/>
      <c r="Q334" s="225"/>
      <c r="R334" s="225"/>
      <c r="S334" s="225"/>
      <c r="T334" s="225"/>
      <c r="U334" s="225"/>
      <c r="V334" s="225"/>
      <c r="W334" s="225">
        <v>0</v>
      </c>
      <c r="X334" s="225">
        <v>0</v>
      </c>
      <c r="Y334" s="225">
        <v>0</v>
      </c>
      <c r="Z334" s="225">
        <v>0</v>
      </c>
      <c r="AA334" s="225">
        <v>0</v>
      </c>
      <c r="AB334" s="225">
        <v>0</v>
      </c>
      <c r="AC334" s="225">
        <v>0</v>
      </c>
      <c r="AD334" s="225">
        <v>0</v>
      </c>
      <c r="AE334" s="225">
        <v>0</v>
      </c>
      <c r="AF334" s="225">
        <v>0</v>
      </c>
      <c r="AG334" s="225">
        <v>0</v>
      </c>
      <c r="AH334" s="225">
        <v>0</v>
      </c>
      <c r="AI334" s="225">
        <v>0</v>
      </c>
      <c r="AJ334" s="225">
        <v>0</v>
      </c>
      <c r="AK334" s="225">
        <v>0</v>
      </c>
      <c r="AL334" s="225">
        <v>0</v>
      </c>
      <c r="AM334" s="225">
        <v>0</v>
      </c>
      <c r="AN334" s="225">
        <v>0</v>
      </c>
      <c r="AO334" s="225">
        <v>0</v>
      </c>
      <c r="AP334" s="225">
        <v>0</v>
      </c>
      <c r="AQ334" s="225">
        <v>0</v>
      </c>
      <c r="AR334" s="225">
        <v>0</v>
      </c>
      <c r="AS334" s="225">
        <v>0</v>
      </c>
      <c r="AT334" s="225">
        <v>0</v>
      </c>
      <c r="AU334" s="225">
        <v>0</v>
      </c>
      <c r="AV334" s="225">
        <v>0</v>
      </c>
      <c r="AW334" s="225">
        <v>0</v>
      </c>
      <c r="AX334" s="225">
        <v>0</v>
      </c>
      <c r="AY334" s="225">
        <v>0</v>
      </c>
      <c r="AZ334" s="225">
        <v>0</v>
      </c>
      <c r="BA334" s="225">
        <v>0</v>
      </c>
      <c r="BB334" s="225">
        <v>0</v>
      </c>
      <c r="BC334" s="225">
        <v>0</v>
      </c>
      <c r="BD334" s="225">
        <v>0</v>
      </c>
      <c r="BE334" s="225" t="s">
        <v>2191</v>
      </c>
    </row>
    <row r="335" spans="1:57" x14ac:dyDescent="0.25">
      <c r="A335" t="str">
        <f t="shared" si="5"/>
        <v>002000042</v>
      </c>
      <c r="B335" s="225" t="s">
        <v>2772</v>
      </c>
      <c r="C335" s="225" t="s">
        <v>2166</v>
      </c>
      <c r="D335" s="225" t="s">
        <v>2167</v>
      </c>
      <c r="E335" s="225" t="s">
        <v>2625</v>
      </c>
      <c r="F335" s="225" t="s">
        <v>2192</v>
      </c>
      <c r="G335" s="225">
        <v>0</v>
      </c>
      <c r="H335" s="225">
        <v>0</v>
      </c>
      <c r="I335" s="225">
        <v>0</v>
      </c>
      <c r="J335" s="225"/>
      <c r="K335" s="225"/>
      <c r="L335" s="225"/>
      <c r="M335" s="225"/>
      <c r="N335" s="225"/>
      <c r="O335" s="225"/>
      <c r="P335" s="225"/>
      <c r="Q335" s="225"/>
      <c r="R335" s="225"/>
      <c r="S335" s="225"/>
      <c r="T335" s="225"/>
      <c r="U335" s="225"/>
      <c r="V335" s="225"/>
      <c r="W335" s="225">
        <v>0</v>
      </c>
      <c r="X335" s="225">
        <v>0</v>
      </c>
      <c r="Y335" s="225">
        <v>0</v>
      </c>
      <c r="Z335" s="225">
        <v>0</v>
      </c>
      <c r="AA335" s="225">
        <v>0</v>
      </c>
      <c r="AB335" s="225">
        <v>0</v>
      </c>
      <c r="AC335" s="225">
        <v>0</v>
      </c>
      <c r="AD335" s="225">
        <v>0</v>
      </c>
      <c r="AE335" s="225">
        <v>0</v>
      </c>
      <c r="AF335" s="225">
        <v>0</v>
      </c>
      <c r="AG335" s="225">
        <v>0</v>
      </c>
      <c r="AH335" s="225">
        <v>0</v>
      </c>
      <c r="AI335" s="225">
        <v>0</v>
      </c>
      <c r="AJ335" s="225">
        <v>0</v>
      </c>
      <c r="AK335" s="225">
        <v>0</v>
      </c>
      <c r="AL335" s="225">
        <v>0</v>
      </c>
      <c r="AM335" s="225">
        <v>0</v>
      </c>
      <c r="AN335" s="225">
        <v>0</v>
      </c>
      <c r="AO335" s="225">
        <v>0</v>
      </c>
      <c r="AP335" s="225">
        <v>0</v>
      </c>
      <c r="AQ335" s="225">
        <v>0</v>
      </c>
      <c r="AR335" s="225">
        <v>0</v>
      </c>
      <c r="AS335" s="225">
        <v>0</v>
      </c>
      <c r="AT335" s="225">
        <v>0</v>
      </c>
      <c r="AU335" s="225">
        <v>0</v>
      </c>
      <c r="AV335" s="225">
        <v>0</v>
      </c>
      <c r="AW335" s="225">
        <v>0</v>
      </c>
      <c r="AX335" s="225">
        <v>0</v>
      </c>
      <c r="AY335" s="225">
        <v>0</v>
      </c>
      <c r="AZ335" s="225">
        <v>0</v>
      </c>
      <c r="BA335" s="225">
        <v>0</v>
      </c>
      <c r="BB335" s="225">
        <v>0</v>
      </c>
      <c r="BC335" s="225">
        <v>0</v>
      </c>
      <c r="BD335" s="225">
        <v>0</v>
      </c>
      <c r="BE335" s="225" t="s">
        <v>2628</v>
      </c>
    </row>
    <row r="336" spans="1:57" x14ac:dyDescent="0.25">
      <c r="A336" t="str">
        <f t="shared" si="5"/>
        <v>002000421</v>
      </c>
      <c r="B336" s="225" t="s">
        <v>2772</v>
      </c>
      <c r="C336" s="225" t="s">
        <v>2166</v>
      </c>
      <c r="D336" s="225" t="s">
        <v>2167</v>
      </c>
      <c r="E336" s="225" t="s">
        <v>2625</v>
      </c>
      <c r="F336" s="225" t="s">
        <v>2194</v>
      </c>
      <c r="G336" s="225">
        <v>0</v>
      </c>
      <c r="H336" s="225">
        <v>0</v>
      </c>
      <c r="I336" s="225">
        <v>0</v>
      </c>
      <c r="J336" s="225"/>
      <c r="K336" s="225"/>
      <c r="L336" s="225"/>
      <c r="M336" s="225"/>
      <c r="N336" s="225"/>
      <c r="O336" s="225"/>
      <c r="P336" s="225"/>
      <c r="Q336" s="225"/>
      <c r="R336" s="225"/>
      <c r="S336" s="225"/>
      <c r="T336" s="225"/>
      <c r="U336" s="225"/>
      <c r="V336" s="225"/>
      <c r="W336" s="225">
        <v>0</v>
      </c>
      <c r="X336" s="225">
        <v>0</v>
      </c>
      <c r="Y336" s="225">
        <v>0</v>
      </c>
      <c r="Z336" s="225">
        <v>0</v>
      </c>
      <c r="AA336" s="225">
        <v>0</v>
      </c>
      <c r="AB336" s="225">
        <v>0</v>
      </c>
      <c r="AC336" s="225">
        <v>0</v>
      </c>
      <c r="AD336" s="225">
        <v>0</v>
      </c>
      <c r="AE336" s="225">
        <v>0</v>
      </c>
      <c r="AF336" s="225">
        <v>0</v>
      </c>
      <c r="AG336" s="225">
        <v>0</v>
      </c>
      <c r="AH336" s="225">
        <v>0</v>
      </c>
      <c r="AI336" s="225">
        <v>0</v>
      </c>
      <c r="AJ336" s="225">
        <v>0</v>
      </c>
      <c r="AK336" s="225">
        <v>0</v>
      </c>
      <c r="AL336" s="225">
        <v>0</v>
      </c>
      <c r="AM336" s="225">
        <v>0</v>
      </c>
      <c r="AN336" s="225">
        <v>0</v>
      </c>
      <c r="AO336" s="225">
        <v>0</v>
      </c>
      <c r="AP336" s="225">
        <v>0</v>
      </c>
      <c r="AQ336" s="225">
        <v>0</v>
      </c>
      <c r="AR336" s="225">
        <v>0</v>
      </c>
      <c r="AS336" s="225">
        <v>0</v>
      </c>
      <c r="AT336" s="225">
        <v>0</v>
      </c>
      <c r="AU336" s="225">
        <v>0</v>
      </c>
      <c r="AV336" s="225">
        <v>0</v>
      </c>
      <c r="AW336" s="225">
        <v>0</v>
      </c>
      <c r="AX336" s="225">
        <v>0</v>
      </c>
      <c r="AY336" s="225">
        <v>0</v>
      </c>
      <c r="AZ336" s="225">
        <v>0</v>
      </c>
      <c r="BA336" s="225">
        <v>0</v>
      </c>
      <c r="BB336" s="225">
        <v>0</v>
      </c>
      <c r="BC336" s="225">
        <v>0</v>
      </c>
      <c r="BD336" s="225">
        <v>0</v>
      </c>
      <c r="BE336" s="225" t="s">
        <v>2195</v>
      </c>
    </row>
    <row r="337" spans="1:57" x14ac:dyDescent="0.25">
      <c r="A337" t="str">
        <f t="shared" si="5"/>
        <v>002000043</v>
      </c>
      <c r="B337" s="225" t="s">
        <v>2772</v>
      </c>
      <c r="C337" s="225" t="s">
        <v>2166</v>
      </c>
      <c r="D337" s="225" t="s">
        <v>2167</v>
      </c>
      <c r="E337" s="225" t="s">
        <v>2625</v>
      </c>
      <c r="F337" s="225" t="s">
        <v>2198</v>
      </c>
      <c r="G337" s="225">
        <v>0</v>
      </c>
      <c r="H337" s="225">
        <v>0</v>
      </c>
      <c r="I337" s="225">
        <v>0</v>
      </c>
      <c r="J337" s="225"/>
      <c r="K337" s="225"/>
      <c r="L337" s="225"/>
      <c r="M337" s="225"/>
      <c r="N337" s="225"/>
      <c r="O337" s="225"/>
      <c r="P337" s="225"/>
      <c r="Q337" s="225"/>
      <c r="R337" s="225"/>
      <c r="S337" s="225"/>
      <c r="T337" s="225"/>
      <c r="U337" s="225"/>
      <c r="V337" s="225"/>
      <c r="W337" s="225">
        <v>0</v>
      </c>
      <c r="X337" s="225">
        <v>0</v>
      </c>
      <c r="Y337" s="225">
        <v>0</v>
      </c>
      <c r="Z337" s="225">
        <v>0</v>
      </c>
      <c r="AA337" s="225">
        <v>0</v>
      </c>
      <c r="AB337" s="225">
        <v>0</v>
      </c>
      <c r="AC337" s="225">
        <v>0</v>
      </c>
      <c r="AD337" s="225">
        <v>0</v>
      </c>
      <c r="AE337" s="225">
        <v>0</v>
      </c>
      <c r="AF337" s="225">
        <v>0</v>
      </c>
      <c r="AG337" s="225">
        <v>0</v>
      </c>
      <c r="AH337" s="225">
        <v>0</v>
      </c>
      <c r="AI337" s="225">
        <v>0</v>
      </c>
      <c r="AJ337" s="225">
        <v>0</v>
      </c>
      <c r="AK337" s="225">
        <v>0</v>
      </c>
      <c r="AL337" s="225">
        <v>0</v>
      </c>
      <c r="AM337" s="225">
        <v>0</v>
      </c>
      <c r="AN337" s="225">
        <v>0</v>
      </c>
      <c r="AO337" s="225">
        <v>0</v>
      </c>
      <c r="AP337" s="225">
        <v>0</v>
      </c>
      <c r="AQ337" s="225">
        <v>0</v>
      </c>
      <c r="AR337" s="225">
        <v>0</v>
      </c>
      <c r="AS337" s="225">
        <v>0</v>
      </c>
      <c r="AT337" s="225">
        <v>0</v>
      </c>
      <c r="AU337" s="225">
        <v>0</v>
      </c>
      <c r="AV337" s="225">
        <v>0</v>
      </c>
      <c r="AW337" s="225">
        <v>0</v>
      </c>
      <c r="AX337" s="225">
        <v>0</v>
      </c>
      <c r="AY337" s="225">
        <v>0</v>
      </c>
      <c r="AZ337" s="225">
        <v>0</v>
      </c>
      <c r="BA337" s="225">
        <v>0</v>
      </c>
      <c r="BB337" s="225">
        <v>0</v>
      </c>
      <c r="BC337" s="225">
        <v>0</v>
      </c>
      <c r="BD337" s="225">
        <v>0</v>
      </c>
      <c r="BE337" s="225" t="s">
        <v>2199</v>
      </c>
    </row>
    <row r="338" spans="1:57" x14ac:dyDescent="0.25">
      <c r="A338" t="str">
        <f t="shared" si="5"/>
        <v>002000050</v>
      </c>
      <c r="B338" s="225" t="s">
        <v>2772</v>
      </c>
      <c r="C338" s="225" t="s">
        <v>2166</v>
      </c>
      <c r="D338" s="225" t="s">
        <v>2167</v>
      </c>
      <c r="E338" s="225" t="s">
        <v>2625</v>
      </c>
      <c r="F338" s="225" t="s">
        <v>2202</v>
      </c>
      <c r="G338" s="225">
        <v>0</v>
      </c>
      <c r="H338" s="225">
        <v>0</v>
      </c>
      <c r="I338" s="225">
        <v>0</v>
      </c>
      <c r="J338" s="225"/>
      <c r="K338" s="225"/>
      <c r="L338" s="225"/>
      <c r="M338" s="225"/>
      <c r="N338" s="225"/>
      <c r="O338" s="225"/>
      <c r="P338" s="225"/>
      <c r="Q338" s="225"/>
      <c r="R338" s="225"/>
      <c r="S338" s="225"/>
      <c r="T338" s="225"/>
      <c r="U338" s="225"/>
      <c r="V338" s="225"/>
      <c r="W338" s="225">
        <v>0</v>
      </c>
      <c r="X338" s="225">
        <v>0</v>
      </c>
      <c r="Y338" s="225">
        <v>0</v>
      </c>
      <c r="Z338" s="225">
        <v>0</v>
      </c>
      <c r="AA338" s="225">
        <v>0</v>
      </c>
      <c r="AB338" s="225">
        <v>0</v>
      </c>
      <c r="AC338" s="225">
        <v>0</v>
      </c>
      <c r="AD338" s="225">
        <v>0</v>
      </c>
      <c r="AE338" s="225">
        <v>0</v>
      </c>
      <c r="AF338" s="225">
        <v>0</v>
      </c>
      <c r="AG338" s="225">
        <v>0</v>
      </c>
      <c r="AH338" s="225">
        <v>0</v>
      </c>
      <c r="AI338" s="225">
        <v>0</v>
      </c>
      <c r="AJ338" s="225">
        <v>0</v>
      </c>
      <c r="AK338" s="225">
        <v>0</v>
      </c>
      <c r="AL338" s="225">
        <v>0</v>
      </c>
      <c r="AM338" s="225">
        <v>0</v>
      </c>
      <c r="AN338" s="225">
        <v>0</v>
      </c>
      <c r="AO338" s="225">
        <v>0</v>
      </c>
      <c r="AP338" s="225">
        <v>0</v>
      </c>
      <c r="AQ338" s="225">
        <v>0</v>
      </c>
      <c r="AR338" s="225">
        <v>0</v>
      </c>
      <c r="AS338" s="225">
        <v>0</v>
      </c>
      <c r="AT338" s="225">
        <v>0</v>
      </c>
      <c r="AU338" s="225">
        <v>0</v>
      </c>
      <c r="AV338" s="225">
        <v>0</v>
      </c>
      <c r="AW338" s="225">
        <v>0</v>
      </c>
      <c r="AX338" s="225">
        <v>0</v>
      </c>
      <c r="AY338" s="225">
        <v>0</v>
      </c>
      <c r="AZ338" s="225">
        <v>0</v>
      </c>
      <c r="BA338" s="225">
        <v>0</v>
      </c>
      <c r="BB338" s="225">
        <v>0</v>
      </c>
      <c r="BC338" s="225">
        <v>0</v>
      </c>
      <c r="BD338" s="225">
        <v>0</v>
      </c>
      <c r="BE338" s="225" t="s">
        <v>2629</v>
      </c>
    </row>
    <row r="339" spans="1:57" x14ac:dyDescent="0.25">
      <c r="A339" t="str">
        <f t="shared" si="5"/>
        <v>002000051</v>
      </c>
      <c r="B339" s="225" t="s">
        <v>2772</v>
      </c>
      <c r="C339" s="225" t="s">
        <v>2166</v>
      </c>
      <c r="D339" s="225" t="s">
        <v>2167</v>
      </c>
      <c r="E339" s="225" t="s">
        <v>2625</v>
      </c>
      <c r="F339" s="225" t="s">
        <v>2204</v>
      </c>
      <c r="G339" s="225">
        <v>0</v>
      </c>
      <c r="H339" s="225">
        <v>0</v>
      </c>
      <c r="I339" s="225">
        <v>0</v>
      </c>
      <c r="J339" s="225"/>
      <c r="K339" s="225"/>
      <c r="L339" s="225"/>
      <c r="M339" s="225"/>
      <c r="N339" s="225"/>
      <c r="O339" s="225"/>
      <c r="P339" s="225"/>
      <c r="Q339" s="225"/>
      <c r="R339" s="225"/>
      <c r="S339" s="225"/>
      <c r="T339" s="225"/>
      <c r="U339" s="225"/>
      <c r="V339" s="225"/>
      <c r="W339" s="225">
        <v>0</v>
      </c>
      <c r="X339" s="225">
        <v>0</v>
      </c>
      <c r="Y339" s="225">
        <v>0</v>
      </c>
      <c r="Z339" s="225">
        <v>0</v>
      </c>
      <c r="AA339" s="225">
        <v>0</v>
      </c>
      <c r="AB339" s="225">
        <v>0</v>
      </c>
      <c r="AC339" s="225">
        <v>0</v>
      </c>
      <c r="AD339" s="225">
        <v>0</v>
      </c>
      <c r="AE339" s="225">
        <v>0</v>
      </c>
      <c r="AF339" s="225">
        <v>0</v>
      </c>
      <c r="AG339" s="225">
        <v>0</v>
      </c>
      <c r="AH339" s="225">
        <v>0</v>
      </c>
      <c r="AI339" s="225">
        <v>0</v>
      </c>
      <c r="AJ339" s="225">
        <v>0</v>
      </c>
      <c r="AK339" s="225">
        <v>0</v>
      </c>
      <c r="AL339" s="225">
        <v>0</v>
      </c>
      <c r="AM339" s="225">
        <v>0</v>
      </c>
      <c r="AN339" s="225">
        <v>0</v>
      </c>
      <c r="AO339" s="225">
        <v>0</v>
      </c>
      <c r="AP339" s="225">
        <v>0</v>
      </c>
      <c r="AQ339" s="225">
        <v>0</v>
      </c>
      <c r="AR339" s="225">
        <v>0</v>
      </c>
      <c r="AS339" s="225">
        <v>0</v>
      </c>
      <c r="AT339" s="225">
        <v>0</v>
      </c>
      <c r="AU339" s="225">
        <v>0</v>
      </c>
      <c r="AV339" s="225">
        <v>0</v>
      </c>
      <c r="AW339" s="225">
        <v>0</v>
      </c>
      <c r="AX339" s="225">
        <v>0</v>
      </c>
      <c r="AY339" s="225">
        <v>0</v>
      </c>
      <c r="AZ339" s="225">
        <v>0</v>
      </c>
      <c r="BA339" s="225">
        <v>0</v>
      </c>
      <c r="BB339" s="225">
        <v>0</v>
      </c>
      <c r="BC339" s="225">
        <v>0</v>
      </c>
      <c r="BD339" s="225">
        <v>0</v>
      </c>
      <c r="BE339" s="225" t="s">
        <v>2205</v>
      </c>
    </row>
    <row r="340" spans="1:57" x14ac:dyDescent="0.25">
      <c r="A340" t="str">
        <f t="shared" si="5"/>
        <v>002000511</v>
      </c>
      <c r="B340" s="225" t="s">
        <v>2772</v>
      </c>
      <c r="C340" s="225" t="s">
        <v>2166</v>
      </c>
      <c r="D340" s="225" t="s">
        <v>2167</v>
      </c>
      <c r="E340" s="225" t="s">
        <v>2625</v>
      </c>
      <c r="F340" s="225" t="s">
        <v>2206</v>
      </c>
      <c r="G340" s="225">
        <v>0</v>
      </c>
      <c r="H340" s="225">
        <v>0</v>
      </c>
      <c r="I340" s="225">
        <v>0</v>
      </c>
      <c r="J340" s="225"/>
      <c r="K340" s="225"/>
      <c r="L340" s="225"/>
      <c r="M340" s="225"/>
      <c r="N340" s="225"/>
      <c r="O340" s="225"/>
      <c r="P340" s="225"/>
      <c r="Q340" s="225"/>
      <c r="R340" s="225"/>
      <c r="S340" s="225"/>
      <c r="T340" s="225"/>
      <c r="U340" s="225"/>
      <c r="V340" s="225"/>
      <c r="W340" s="225">
        <v>0</v>
      </c>
      <c r="X340" s="225">
        <v>0</v>
      </c>
      <c r="Y340" s="225">
        <v>0</v>
      </c>
      <c r="Z340" s="225">
        <v>0</v>
      </c>
      <c r="AA340" s="225">
        <v>0</v>
      </c>
      <c r="AB340" s="225">
        <v>0</v>
      </c>
      <c r="AC340" s="225">
        <v>0</v>
      </c>
      <c r="AD340" s="225">
        <v>0</v>
      </c>
      <c r="AE340" s="225">
        <v>0</v>
      </c>
      <c r="AF340" s="225">
        <v>0</v>
      </c>
      <c r="AG340" s="225">
        <v>0</v>
      </c>
      <c r="AH340" s="225">
        <v>0</v>
      </c>
      <c r="AI340" s="225">
        <v>0</v>
      </c>
      <c r="AJ340" s="225">
        <v>0</v>
      </c>
      <c r="AK340" s="225">
        <v>0</v>
      </c>
      <c r="AL340" s="225">
        <v>0</v>
      </c>
      <c r="AM340" s="225">
        <v>0</v>
      </c>
      <c r="AN340" s="225">
        <v>0</v>
      </c>
      <c r="AO340" s="225">
        <v>0</v>
      </c>
      <c r="AP340" s="225">
        <v>0</v>
      </c>
      <c r="AQ340" s="225">
        <v>0</v>
      </c>
      <c r="AR340" s="225">
        <v>0</v>
      </c>
      <c r="AS340" s="225">
        <v>0</v>
      </c>
      <c r="AT340" s="225">
        <v>0</v>
      </c>
      <c r="AU340" s="225">
        <v>0</v>
      </c>
      <c r="AV340" s="225">
        <v>0</v>
      </c>
      <c r="AW340" s="225">
        <v>0</v>
      </c>
      <c r="AX340" s="225">
        <v>0</v>
      </c>
      <c r="AY340" s="225">
        <v>0</v>
      </c>
      <c r="AZ340" s="225">
        <v>0</v>
      </c>
      <c r="BA340" s="225">
        <v>0</v>
      </c>
      <c r="BB340" s="225">
        <v>0</v>
      </c>
      <c r="BC340" s="225">
        <v>0</v>
      </c>
      <c r="BD340" s="225">
        <v>0</v>
      </c>
      <c r="BE340" s="225" t="s">
        <v>2630</v>
      </c>
    </row>
    <row r="341" spans="1:57" x14ac:dyDescent="0.25">
      <c r="A341" t="str">
        <f t="shared" si="5"/>
        <v>002000512</v>
      </c>
      <c r="B341" s="225" t="s">
        <v>2772</v>
      </c>
      <c r="C341" s="225" t="s">
        <v>2166</v>
      </c>
      <c r="D341" s="225" t="s">
        <v>2167</v>
      </c>
      <c r="E341" s="225" t="s">
        <v>2625</v>
      </c>
      <c r="F341" s="225" t="s">
        <v>2208</v>
      </c>
      <c r="G341" s="225">
        <v>0</v>
      </c>
      <c r="H341" s="225">
        <v>0</v>
      </c>
      <c r="I341" s="225">
        <v>0</v>
      </c>
      <c r="J341" s="225"/>
      <c r="K341" s="225"/>
      <c r="L341" s="225"/>
      <c r="M341" s="225"/>
      <c r="N341" s="225"/>
      <c r="O341" s="225"/>
      <c r="P341" s="225"/>
      <c r="Q341" s="225"/>
      <c r="R341" s="225"/>
      <c r="S341" s="225"/>
      <c r="T341" s="225"/>
      <c r="U341" s="225"/>
      <c r="V341" s="225"/>
      <c r="W341" s="225">
        <v>0</v>
      </c>
      <c r="X341" s="225">
        <v>0</v>
      </c>
      <c r="Y341" s="225">
        <v>0</v>
      </c>
      <c r="Z341" s="225">
        <v>0</v>
      </c>
      <c r="AA341" s="225">
        <v>0</v>
      </c>
      <c r="AB341" s="225">
        <v>0</v>
      </c>
      <c r="AC341" s="225">
        <v>0</v>
      </c>
      <c r="AD341" s="225">
        <v>0</v>
      </c>
      <c r="AE341" s="225">
        <v>0</v>
      </c>
      <c r="AF341" s="225">
        <v>0</v>
      </c>
      <c r="AG341" s="225">
        <v>0</v>
      </c>
      <c r="AH341" s="225">
        <v>0</v>
      </c>
      <c r="AI341" s="225">
        <v>0</v>
      </c>
      <c r="AJ341" s="225">
        <v>0</v>
      </c>
      <c r="AK341" s="225">
        <v>0</v>
      </c>
      <c r="AL341" s="225">
        <v>0</v>
      </c>
      <c r="AM341" s="225">
        <v>0</v>
      </c>
      <c r="AN341" s="225">
        <v>0</v>
      </c>
      <c r="AO341" s="225">
        <v>0</v>
      </c>
      <c r="AP341" s="225">
        <v>0</v>
      </c>
      <c r="AQ341" s="225">
        <v>0</v>
      </c>
      <c r="AR341" s="225">
        <v>0</v>
      </c>
      <c r="AS341" s="225">
        <v>0</v>
      </c>
      <c r="AT341" s="225">
        <v>0</v>
      </c>
      <c r="AU341" s="225">
        <v>0</v>
      </c>
      <c r="AV341" s="225">
        <v>0</v>
      </c>
      <c r="AW341" s="225">
        <v>0</v>
      </c>
      <c r="AX341" s="225">
        <v>0</v>
      </c>
      <c r="AY341" s="225">
        <v>0</v>
      </c>
      <c r="AZ341" s="225">
        <v>0</v>
      </c>
      <c r="BA341" s="225">
        <v>0</v>
      </c>
      <c r="BB341" s="225">
        <v>0</v>
      </c>
      <c r="BC341" s="225">
        <v>0</v>
      </c>
      <c r="BD341" s="225">
        <v>0</v>
      </c>
      <c r="BE341" s="225" t="s">
        <v>2631</v>
      </c>
    </row>
    <row r="342" spans="1:57" x14ac:dyDescent="0.25">
      <c r="A342" t="str">
        <f t="shared" si="5"/>
        <v>002000513</v>
      </c>
      <c r="B342" s="225" t="s">
        <v>2772</v>
      </c>
      <c r="C342" s="225" t="s">
        <v>2166</v>
      </c>
      <c r="D342" s="225" t="s">
        <v>2167</v>
      </c>
      <c r="E342" s="225" t="s">
        <v>2625</v>
      </c>
      <c r="F342" s="225" t="s">
        <v>2210</v>
      </c>
      <c r="G342" s="225">
        <v>0</v>
      </c>
      <c r="H342" s="225">
        <v>0</v>
      </c>
      <c r="I342" s="225">
        <v>0</v>
      </c>
      <c r="J342" s="225"/>
      <c r="K342" s="225"/>
      <c r="L342" s="225"/>
      <c r="M342" s="225"/>
      <c r="N342" s="225"/>
      <c r="O342" s="225"/>
      <c r="P342" s="225"/>
      <c r="Q342" s="225"/>
      <c r="R342" s="225"/>
      <c r="S342" s="225"/>
      <c r="T342" s="225"/>
      <c r="U342" s="225"/>
      <c r="V342" s="225"/>
      <c r="W342" s="225">
        <v>0</v>
      </c>
      <c r="X342" s="225">
        <v>0</v>
      </c>
      <c r="Y342" s="225">
        <v>0</v>
      </c>
      <c r="Z342" s="225">
        <v>0</v>
      </c>
      <c r="AA342" s="225">
        <v>0</v>
      </c>
      <c r="AB342" s="225">
        <v>0</v>
      </c>
      <c r="AC342" s="225">
        <v>0</v>
      </c>
      <c r="AD342" s="225">
        <v>0</v>
      </c>
      <c r="AE342" s="225">
        <v>0</v>
      </c>
      <c r="AF342" s="225">
        <v>0</v>
      </c>
      <c r="AG342" s="225">
        <v>0</v>
      </c>
      <c r="AH342" s="225">
        <v>0</v>
      </c>
      <c r="AI342" s="225">
        <v>0</v>
      </c>
      <c r="AJ342" s="225">
        <v>0</v>
      </c>
      <c r="AK342" s="225">
        <v>0</v>
      </c>
      <c r="AL342" s="225">
        <v>0</v>
      </c>
      <c r="AM342" s="225">
        <v>0</v>
      </c>
      <c r="AN342" s="225">
        <v>0</v>
      </c>
      <c r="AO342" s="225">
        <v>0</v>
      </c>
      <c r="AP342" s="225">
        <v>0</v>
      </c>
      <c r="AQ342" s="225">
        <v>0</v>
      </c>
      <c r="AR342" s="225">
        <v>0</v>
      </c>
      <c r="AS342" s="225">
        <v>0</v>
      </c>
      <c r="AT342" s="225">
        <v>0</v>
      </c>
      <c r="AU342" s="225">
        <v>0</v>
      </c>
      <c r="AV342" s="225">
        <v>0</v>
      </c>
      <c r="AW342" s="225">
        <v>0</v>
      </c>
      <c r="AX342" s="225">
        <v>0</v>
      </c>
      <c r="AY342" s="225">
        <v>0</v>
      </c>
      <c r="AZ342" s="225">
        <v>0</v>
      </c>
      <c r="BA342" s="225">
        <v>0</v>
      </c>
      <c r="BB342" s="225">
        <v>0</v>
      </c>
      <c r="BC342" s="225">
        <v>0</v>
      </c>
      <c r="BD342" s="225">
        <v>0</v>
      </c>
      <c r="BE342" s="225" t="s">
        <v>2632</v>
      </c>
    </row>
    <row r="343" spans="1:57" x14ac:dyDescent="0.25">
      <c r="A343" t="str">
        <f t="shared" si="5"/>
        <v>002000514</v>
      </c>
      <c r="B343" s="225" t="s">
        <v>2772</v>
      </c>
      <c r="C343" s="225" t="s">
        <v>2166</v>
      </c>
      <c r="D343" s="225" t="s">
        <v>2167</v>
      </c>
      <c r="E343" s="225" t="s">
        <v>2625</v>
      </c>
      <c r="F343" s="225" t="s">
        <v>2212</v>
      </c>
      <c r="G343" s="225">
        <v>0</v>
      </c>
      <c r="H343" s="225">
        <v>0</v>
      </c>
      <c r="I343" s="225">
        <v>0</v>
      </c>
      <c r="J343" s="225"/>
      <c r="K343" s="225"/>
      <c r="L343" s="225"/>
      <c r="M343" s="225"/>
      <c r="N343" s="225"/>
      <c r="O343" s="225"/>
      <c r="P343" s="225"/>
      <c r="Q343" s="225"/>
      <c r="R343" s="225"/>
      <c r="S343" s="225"/>
      <c r="T343" s="225"/>
      <c r="U343" s="225"/>
      <c r="V343" s="225"/>
      <c r="W343" s="225">
        <v>0</v>
      </c>
      <c r="X343" s="225">
        <v>0</v>
      </c>
      <c r="Y343" s="225">
        <v>0</v>
      </c>
      <c r="Z343" s="225">
        <v>0</v>
      </c>
      <c r="AA343" s="225">
        <v>0</v>
      </c>
      <c r="AB343" s="225">
        <v>0</v>
      </c>
      <c r="AC343" s="225">
        <v>0</v>
      </c>
      <c r="AD343" s="225">
        <v>0</v>
      </c>
      <c r="AE343" s="225">
        <v>0</v>
      </c>
      <c r="AF343" s="225">
        <v>0</v>
      </c>
      <c r="AG343" s="225">
        <v>0</v>
      </c>
      <c r="AH343" s="225">
        <v>0</v>
      </c>
      <c r="AI343" s="225">
        <v>0</v>
      </c>
      <c r="AJ343" s="225">
        <v>0</v>
      </c>
      <c r="AK343" s="225">
        <v>0</v>
      </c>
      <c r="AL343" s="225">
        <v>0</v>
      </c>
      <c r="AM343" s="225">
        <v>0</v>
      </c>
      <c r="AN343" s="225">
        <v>0</v>
      </c>
      <c r="AO343" s="225">
        <v>0</v>
      </c>
      <c r="AP343" s="225">
        <v>0</v>
      </c>
      <c r="AQ343" s="225">
        <v>0</v>
      </c>
      <c r="AR343" s="225">
        <v>0</v>
      </c>
      <c r="AS343" s="225">
        <v>0</v>
      </c>
      <c r="AT343" s="225">
        <v>0</v>
      </c>
      <c r="AU343" s="225">
        <v>0</v>
      </c>
      <c r="AV343" s="225">
        <v>0</v>
      </c>
      <c r="AW343" s="225">
        <v>0</v>
      </c>
      <c r="AX343" s="225">
        <v>0</v>
      </c>
      <c r="AY343" s="225">
        <v>0</v>
      </c>
      <c r="AZ343" s="225">
        <v>0</v>
      </c>
      <c r="BA343" s="225">
        <v>0</v>
      </c>
      <c r="BB343" s="225">
        <v>0</v>
      </c>
      <c r="BC343" s="225">
        <v>0</v>
      </c>
      <c r="BD343" s="225">
        <v>0</v>
      </c>
      <c r="BE343" s="225" t="s">
        <v>2633</v>
      </c>
    </row>
    <row r="344" spans="1:57" x14ac:dyDescent="0.25">
      <c r="A344" t="str">
        <f t="shared" si="5"/>
        <v>002000515</v>
      </c>
      <c r="B344" s="225" t="s">
        <v>2772</v>
      </c>
      <c r="C344" s="225" t="s">
        <v>2166</v>
      </c>
      <c r="D344" s="225" t="s">
        <v>2167</v>
      </c>
      <c r="E344" s="225" t="s">
        <v>2625</v>
      </c>
      <c r="F344" s="225" t="s">
        <v>2214</v>
      </c>
      <c r="G344" s="225">
        <v>0</v>
      </c>
      <c r="H344" s="225">
        <v>0</v>
      </c>
      <c r="I344" s="225">
        <v>0</v>
      </c>
      <c r="J344" s="225"/>
      <c r="K344" s="225"/>
      <c r="L344" s="225"/>
      <c r="M344" s="225"/>
      <c r="N344" s="225"/>
      <c r="O344" s="225"/>
      <c r="P344" s="225"/>
      <c r="Q344" s="225"/>
      <c r="R344" s="225"/>
      <c r="S344" s="225"/>
      <c r="T344" s="225"/>
      <c r="U344" s="225"/>
      <c r="V344" s="225"/>
      <c r="W344" s="225">
        <v>0</v>
      </c>
      <c r="X344" s="225">
        <v>0</v>
      </c>
      <c r="Y344" s="225">
        <v>0</v>
      </c>
      <c r="Z344" s="225">
        <v>0</v>
      </c>
      <c r="AA344" s="225">
        <v>0</v>
      </c>
      <c r="AB344" s="225">
        <v>0</v>
      </c>
      <c r="AC344" s="225">
        <v>0</v>
      </c>
      <c r="AD344" s="225">
        <v>0</v>
      </c>
      <c r="AE344" s="225">
        <v>0</v>
      </c>
      <c r="AF344" s="225">
        <v>0</v>
      </c>
      <c r="AG344" s="225">
        <v>0</v>
      </c>
      <c r="AH344" s="225">
        <v>0</v>
      </c>
      <c r="AI344" s="225">
        <v>0</v>
      </c>
      <c r="AJ344" s="225">
        <v>0</v>
      </c>
      <c r="AK344" s="225">
        <v>0</v>
      </c>
      <c r="AL344" s="225">
        <v>0</v>
      </c>
      <c r="AM344" s="225">
        <v>0</v>
      </c>
      <c r="AN344" s="225">
        <v>0</v>
      </c>
      <c r="AO344" s="225">
        <v>0</v>
      </c>
      <c r="AP344" s="225">
        <v>0</v>
      </c>
      <c r="AQ344" s="225">
        <v>0</v>
      </c>
      <c r="AR344" s="225">
        <v>0</v>
      </c>
      <c r="AS344" s="225">
        <v>0</v>
      </c>
      <c r="AT344" s="225">
        <v>0</v>
      </c>
      <c r="AU344" s="225">
        <v>0</v>
      </c>
      <c r="AV344" s="225">
        <v>0</v>
      </c>
      <c r="AW344" s="225">
        <v>0</v>
      </c>
      <c r="AX344" s="225">
        <v>0</v>
      </c>
      <c r="AY344" s="225">
        <v>0</v>
      </c>
      <c r="AZ344" s="225">
        <v>0</v>
      </c>
      <c r="BA344" s="225">
        <v>0</v>
      </c>
      <c r="BB344" s="225">
        <v>0</v>
      </c>
      <c r="BC344" s="225">
        <v>0</v>
      </c>
      <c r="BD344" s="225">
        <v>0</v>
      </c>
      <c r="BE344" s="225" t="s">
        <v>2215</v>
      </c>
    </row>
    <row r="345" spans="1:57" x14ac:dyDescent="0.25">
      <c r="A345" t="str">
        <f t="shared" si="5"/>
        <v>002000516</v>
      </c>
      <c r="B345" s="225" t="s">
        <v>2772</v>
      </c>
      <c r="C345" s="225" t="s">
        <v>2166</v>
      </c>
      <c r="D345" s="225" t="s">
        <v>2167</v>
      </c>
      <c r="E345" s="225" t="s">
        <v>2625</v>
      </c>
      <c r="F345" s="225" t="s">
        <v>2216</v>
      </c>
      <c r="G345" s="225">
        <v>0</v>
      </c>
      <c r="H345" s="225">
        <v>0</v>
      </c>
      <c r="I345" s="225">
        <v>0</v>
      </c>
      <c r="J345" s="225"/>
      <c r="K345" s="225"/>
      <c r="L345" s="225"/>
      <c r="M345" s="225"/>
      <c r="N345" s="225"/>
      <c r="O345" s="225"/>
      <c r="P345" s="225"/>
      <c r="Q345" s="225"/>
      <c r="R345" s="225"/>
      <c r="S345" s="225"/>
      <c r="T345" s="225"/>
      <c r="U345" s="225"/>
      <c r="V345" s="225"/>
      <c r="W345" s="225">
        <v>0</v>
      </c>
      <c r="X345" s="225">
        <v>0</v>
      </c>
      <c r="Y345" s="225">
        <v>0</v>
      </c>
      <c r="Z345" s="225">
        <v>0</v>
      </c>
      <c r="AA345" s="225">
        <v>0</v>
      </c>
      <c r="AB345" s="225">
        <v>0</v>
      </c>
      <c r="AC345" s="225">
        <v>0</v>
      </c>
      <c r="AD345" s="225">
        <v>0</v>
      </c>
      <c r="AE345" s="225">
        <v>0</v>
      </c>
      <c r="AF345" s="225">
        <v>0</v>
      </c>
      <c r="AG345" s="225">
        <v>0</v>
      </c>
      <c r="AH345" s="225">
        <v>0</v>
      </c>
      <c r="AI345" s="225">
        <v>0</v>
      </c>
      <c r="AJ345" s="225">
        <v>0</v>
      </c>
      <c r="AK345" s="225">
        <v>0</v>
      </c>
      <c r="AL345" s="225">
        <v>0</v>
      </c>
      <c r="AM345" s="225">
        <v>0</v>
      </c>
      <c r="AN345" s="225">
        <v>0</v>
      </c>
      <c r="AO345" s="225">
        <v>0</v>
      </c>
      <c r="AP345" s="225">
        <v>0</v>
      </c>
      <c r="AQ345" s="225">
        <v>0</v>
      </c>
      <c r="AR345" s="225">
        <v>0</v>
      </c>
      <c r="AS345" s="225">
        <v>0</v>
      </c>
      <c r="AT345" s="225">
        <v>0</v>
      </c>
      <c r="AU345" s="225">
        <v>0</v>
      </c>
      <c r="AV345" s="225">
        <v>0</v>
      </c>
      <c r="AW345" s="225">
        <v>0</v>
      </c>
      <c r="AX345" s="225">
        <v>0</v>
      </c>
      <c r="AY345" s="225">
        <v>0</v>
      </c>
      <c r="AZ345" s="225">
        <v>0</v>
      </c>
      <c r="BA345" s="225">
        <v>0</v>
      </c>
      <c r="BB345" s="225">
        <v>0</v>
      </c>
      <c r="BC345" s="225">
        <v>0</v>
      </c>
      <c r="BD345" s="225">
        <v>0</v>
      </c>
      <c r="BE345" s="225" t="s">
        <v>78</v>
      </c>
    </row>
    <row r="346" spans="1:57" x14ac:dyDescent="0.25">
      <c r="A346" t="str">
        <f t="shared" si="5"/>
        <v>002000052</v>
      </c>
      <c r="B346" s="225" t="s">
        <v>2772</v>
      </c>
      <c r="C346" s="225" t="s">
        <v>2166</v>
      </c>
      <c r="D346" s="225" t="s">
        <v>2167</v>
      </c>
      <c r="E346" s="225" t="s">
        <v>2625</v>
      </c>
      <c r="F346" s="225" t="s">
        <v>2217</v>
      </c>
      <c r="G346" s="225">
        <v>0</v>
      </c>
      <c r="H346" s="225">
        <v>0</v>
      </c>
      <c r="I346" s="225">
        <v>0</v>
      </c>
      <c r="J346" s="225"/>
      <c r="K346" s="225"/>
      <c r="L346" s="225"/>
      <c r="M346" s="225"/>
      <c r="N346" s="225"/>
      <c r="O346" s="225"/>
      <c r="P346" s="225"/>
      <c r="Q346" s="225"/>
      <c r="R346" s="225"/>
      <c r="S346" s="225"/>
      <c r="T346" s="225"/>
      <c r="U346" s="225"/>
      <c r="V346" s="225"/>
      <c r="W346" s="225">
        <v>0</v>
      </c>
      <c r="X346" s="225">
        <v>0</v>
      </c>
      <c r="Y346" s="225">
        <v>0</v>
      </c>
      <c r="Z346" s="225">
        <v>0</v>
      </c>
      <c r="AA346" s="225">
        <v>0</v>
      </c>
      <c r="AB346" s="225">
        <v>0</v>
      </c>
      <c r="AC346" s="225">
        <v>0</v>
      </c>
      <c r="AD346" s="225">
        <v>0</v>
      </c>
      <c r="AE346" s="225">
        <v>0</v>
      </c>
      <c r="AF346" s="225">
        <v>0</v>
      </c>
      <c r="AG346" s="225">
        <v>0</v>
      </c>
      <c r="AH346" s="225">
        <v>0</v>
      </c>
      <c r="AI346" s="225">
        <v>0</v>
      </c>
      <c r="AJ346" s="225">
        <v>0</v>
      </c>
      <c r="AK346" s="225">
        <v>0</v>
      </c>
      <c r="AL346" s="225">
        <v>0</v>
      </c>
      <c r="AM346" s="225">
        <v>0</v>
      </c>
      <c r="AN346" s="225">
        <v>0</v>
      </c>
      <c r="AO346" s="225">
        <v>0</v>
      </c>
      <c r="AP346" s="225">
        <v>0</v>
      </c>
      <c r="AQ346" s="225">
        <v>0</v>
      </c>
      <c r="AR346" s="225">
        <v>0</v>
      </c>
      <c r="AS346" s="225">
        <v>0</v>
      </c>
      <c r="AT346" s="225">
        <v>0</v>
      </c>
      <c r="AU346" s="225">
        <v>0</v>
      </c>
      <c r="AV346" s="225">
        <v>0</v>
      </c>
      <c r="AW346" s="225">
        <v>0</v>
      </c>
      <c r="AX346" s="225">
        <v>0</v>
      </c>
      <c r="AY346" s="225">
        <v>0</v>
      </c>
      <c r="AZ346" s="225">
        <v>0</v>
      </c>
      <c r="BA346" s="225">
        <v>0</v>
      </c>
      <c r="BB346" s="225">
        <v>0</v>
      </c>
      <c r="BC346" s="225">
        <v>0</v>
      </c>
      <c r="BD346" s="225">
        <v>0</v>
      </c>
      <c r="BE346" s="225" t="s">
        <v>82</v>
      </c>
    </row>
    <row r="347" spans="1:57" x14ac:dyDescent="0.25">
      <c r="A347" t="str">
        <f t="shared" si="5"/>
        <v>002000521</v>
      </c>
      <c r="B347" s="225" t="s">
        <v>2772</v>
      </c>
      <c r="C347" s="225" t="s">
        <v>2166</v>
      </c>
      <c r="D347" s="225" t="s">
        <v>2167</v>
      </c>
      <c r="E347" s="225" t="s">
        <v>2625</v>
      </c>
      <c r="F347" s="225" t="s">
        <v>2218</v>
      </c>
      <c r="G347" s="225">
        <v>0</v>
      </c>
      <c r="H347" s="225">
        <v>0</v>
      </c>
      <c r="I347" s="225">
        <v>0</v>
      </c>
      <c r="J347" s="225"/>
      <c r="K347" s="225"/>
      <c r="L347" s="225"/>
      <c r="M347" s="225"/>
      <c r="N347" s="225"/>
      <c r="O347" s="225"/>
      <c r="P347" s="225"/>
      <c r="Q347" s="225"/>
      <c r="R347" s="225"/>
      <c r="S347" s="225"/>
      <c r="T347" s="225"/>
      <c r="U347" s="225"/>
      <c r="V347" s="225"/>
      <c r="W347" s="225">
        <v>0</v>
      </c>
      <c r="X347" s="225">
        <v>0</v>
      </c>
      <c r="Y347" s="225">
        <v>0</v>
      </c>
      <c r="Z347" s="225">
        <v>0</v>
      </c>
      <c r="AA347" s="225">
        <v>0</v>
      </c>
      <c r="AB347" s="225">
        <v>0</v>
      </c>
      <c r="AC347" s="225">
        <v>0</v>
      </c>
      <c r="AD347" s="225">
        <v>0</v>
      </c>
      <c r="AE347" s="225">
        <v>0</v>
      </c>
      <c r="AF347" s="225">
        <v>0</v>
      </c>
      <c r="AG347" s="225">
        <v>0</v>
      </c>
      <c r="AH347" s="225">
        <v>0</v>
      </c>
      <c r="AI347" s="225">
        <v>0</v>
      </c>
      <c r="AJ347" s="225">
        <v>0</v>
      </c>
      <c r="AK347" s="225">
        <v>0</v>
      </c>
      <c r="AL347" s="225">
        <v>0</v>
      </c>
      <c r="AM347" s="225">
        <v>0</v>
      </c>
      <c r="AN347" s="225">
        <v>0</v>
      </c>
      <c r="AO347" s="225">
        <v>0</v>
      </c>
      <c r="AP347" s="225">
        <v>0</v>
      </c>
      <c r="AQ347" s="225">
        <v>0</v>
      </c>
      <c r="AR347" s="225">
        <v>0</v>
      </c>
      <c r="AS347" s="225">
        <v>0</v>
      </c>
      <c r="AT347" s="225">
        <v>0</v>
      </c>
      <c r="AU347" s="225">
        <v>0</v>
      </c>
      <c r="AV347" s="225">
        <v>0</v>
      </c>
      <c r="AW347" s="225">
        <v>0</v>
      </c>
      <c r="AX347" s="225">
        <v>0</v>
      </c>
      <c r="AY347" s="225">
        <v>0</v>
      </c>
      <c r="AZ347" s="225">
        <v>0</v>
      </c>
      <c r="BA347" s="225">
        <v>0</v>
      </c>
      <c r="BB347" s="225">
        <v>0</v>
      </c>
      <c r="BC347" s="225">
        <v>0</v>
      </c>
      <c r="BD347" s="225">
        <v>0</v>
      </c>
      <c r="BE347" s="225" t="s">
        <v>2634</v>
      </c>
    </row>
    <row r="348" spans="1:57" x14ac:dyDescent="0.25">
      <c r="A348" t="str">
        <f t="shared" si="5"/>
        <v>002000522</v>
      </c>
      <c r="B348" s="225" t="s">
        <v>2772</v>
      </c>
      <c r="C348" s="225" t="s">
        <v>2166</v>
      </c>
      <c r="D348" s="225" t="s">
        <v>2167</v>
      </c>
      <c r="E348" s="225" t="s">
        <v>2625</v>
      </c>
      <c r="F348" s="225" t="s">
        <v>2220</v>
      </c>
      <c r="G348" s="225">
        <v>0</v>
      </c>
      <c r="H348" s="225">
        <v>0</v>
      </c>
      <c r="I348" s="225">
        <v>0</v>
      </c>
      <c r="J348" s="225"/>
      <c r="K348" s="225"/>
      <c r="L348" s="225"/>
      <c r="M348" s="225"/>
      <c r="N348" s="225"/>
      <c r="O348" s="225"/>
      <c r="P348" s="225"/>
      <c r="Q348" s="225"/>
      <c r="R348" s="225"/>
      <c r="S348" s="225"/>
      <c r="T348" s="225"/>
      <c r="U348" s="225"/>
      <c r="V348" s="225"/>
      <c r="W348" s="225">
        <v>0</v>
      </c>
      <c r="X348" s="225">
        <v>0</v>
      </c>
      <c r="Y348" s="225">
        <v>0</v>
      </c>
      <c r="Z348" s="225">
        <v>0</v>
      </c>
      <c r="AA348" s="225">
        <v>0</v>
      </c>
      <c r="AB348" s="225">
        <v>0</v>
      </c>
      <c r="AC348" s="225">
        <v>0</v>
      </c>
      <c r="AD348" s="225">
        <v>0</v>
      </c>
      <c r="AE348" s="225">
        <v>0</v>
      </c>
      <c r="AF348" s="225">
        <v>0</v>
      </c>
      <c r="AG348" s="225">
        <v>0</v>
      </c>
      <c r="AH348" s="225">
        <v>0</v>
      </c>
      <c r="AI348" s="225">
        <v>0</v>
      </c>
      <c r="AJ348" s="225">
        <v>0</v>
      </c>
      <c r="AK348" s="225">
        <v>0</v>
      </c>
      <c r="AL348" s="225">
        <v>0</v>
      </c>
      <c r="AM348" s="225">
        <v>0</v>
      </c>
      <c r="AN348" s="225">
        <v>0</v>
      </c>
      <c r="AO348" s="225">
        <v>0</v>
      </c>
      <c r="AP348" s="225">
        <v>0</v>
      </c>
      <c r="AQ348" s="225">
        <v>0</v>
      </c>
      <c r="AR348" s="225">
        <v>0</v>
      </c>
      <c r="AS348" s="225">
        <v>0</v>
      </c>
      <c r="AT348" s="225">
        <v>0</v>
      </c>
      <c r="AU348" s="225">
        <v>0</v>
      </c>
      <c r="AV348" s="225">
        <v>0</v>
      </c>
      <c r="AW348" s="225">
        <v>0</v>
      </c>
      <c r="AX348" s="225">
        <v>0</v>
      </c>
      <c r="AY348" s="225">
        <v>0</v>
      </c>
      <c r="AZ348" s="225">
        <v>0</v>
      </c>
      <c r="BA348" s="225">
        <v>0</v>
      </c>
      <c r="BB348" s="225">
        <v>0</v>
      </c>
      <c r="BC348" s="225">
        <v>0</v>
      </c>
      <c r="BD348" s="225">
        <v>0</v>
      </c>
      <c r="BE348" s="225" t="s">
        <v>654</v>
      </c>
    </row>
    <row r="349" spans="1:57" x14ac:dyDescent="0.25">
      <c r="A349" t="str">
        <f t="shared" si="5"/>
        <v>002000523</v>
      </c>
      <c r="B349" s="225" t="s">
        <v>2772</v>
      </c>
      <c r="C349" s="225" t="s">
        <v>2166</v>
      </c>
      <c r="D349" s="225" t="s">
        <v>2167</v>
      </c>
      <c r="E349" s="225" t="s">
        <v>2625</v>
      </c>
      <c r="F349" s="225" t="s">
        <v>2221</v>
      </c>
      <c r="G349" s="225">
        <v>0</v>
      </c>
      <c r="H349" s="225">
        <v>0</v>
      </c>
      <c r="I349" s="225">
        <v>0</v>
      </c>
      <c r="J349" s="225"/>
      <c r="K349" s="225"/>
      <c r="L349" s="225"/>
      <c r="M349" s="225"/>
      <c r="N349" s="225"/>
      <c r="O349" s="225"/>
      <c r="P349" s="225"/>
      <c r="Q349" s="225"/>
      <c r="R349" s="225"/>
      <c r="S349" s="225"/>
      <c r="T349" s="225"/>
      <c r="U349" s="225"/>
      <c r="V349" s="225"/>
      <c r="W349" s="225">
        <v>0</v>
      </c>
      <c r="X349" s="225">
        <v>0</v>
      </c>
      <c r="Y349" s="225">
        <v>0</v>
      </c>
      <c r="Z349" s="225">
        <v>0</v>
      </c>
      <c r="AA349" s="225">
        <v>0</v>
      </c>
      <c r="AB349" s="225">
        <v>0</v>
      </c>
      <c r="AC349" s="225">
        <v>0</v>
      </c>
      <c r="AD349" s="225">
        <v>0</v>
      </c>
      <c r="AE349" s="225">
        <v>0</v>
      </c>
      <c r="AF349" s="225">
        <v>0</v>
      </c>
      <c r="AG349" s="225">
        <v>0</v>
      </c>
      <c r="AH349" s="225">
        <v>0</v>
      </c>
      <c r="AI349" s="225">
        <v>0</v>
      </c>
      <c r="AJ349" s="225">
        <v>0</v>
      </c>
      <c r="AK349" s="225">
        <v>0</v>
      </c>
      <c r="AL349" s="225">
        <v>0</v>
      </c>
      <c r="AM349" s="225">
        <v>0</v>
      </c>
      <c r="AN349" s="225">
        <v>0</v>
      </c>
      <c r="AO349" s="225">
        <v>0</v>
      </c>
      <c r="AP349" s="225">
        <v>0</v>
      </c>
      <c r="AQ349" s="225">
        <v>0</v>
      </c>
      <c r="AR349" s="225">
        <v>0</v>
      </c>
      <c r="AS349" s="225">
        <v>0</v>
      </c>
      <c r="AT349" s="225">
        <v>0</v>
      </c>
      <c r="AU349" s="225">
        <v>0</v>
      </c>
      <c r="AV349" s="225">
        <v>0</v>
      </c>
      <c r="AW349" s="225">
        <v>0</v>
      </c>
      <c r="AX349" s="225">
        <v>0</v>
      </c>
      <c r="AY349" s="225">
        <v>0</v>
      </c>
      <c r="AZ349" s="225">
        <v>0</v>
      </c>
      <c r="BA349" s="225">
        <v>0</v>
      </c>
      <c r="BB349" s="225">
        <v>0</v>
      </c>
      <c r="BC349" s="225">
        <v>0</v>
      </c>
      <c r="BD349" s="225">
        <v>0</v>
      </c>
      <c r="BE349" s="225" t="s">
        <v>2635</v>
      </c>
    </row>
    <row r="350" spans="1:57" x14ac:dyDescent="0.25">
      <c r="A350" t="str">
        <f t="shared" si="5"/>
        <v>002000524</v>
      </c>
      <c r="B350" s="225" t="s">
        <v>2772</v>
      </c>
      <c r="C350" s="225" t="s">
        <v>2166</v>
      </c>
      <c r="D350" s="225" t="s">
        <v>2167</v>
      </c>
      <c r="E350" s="225" t="s">
        <v>2625</v>
      </c>
      <c r="F350" s="225" t="s">
        <v>2223</v>
      </c>
      <c r="G350" s="225">
        <v>0</v>
      </c>
      <c r="H350" s="225">
        <v>0</v>
      </c>
      <c r="I350" s="225">
        <v>0</v>
      </c>
      <c r="J350" s="225"/>
      <c r="K350" s="225"/>
      <c r="L350" s="225"/>
      <c r="M350" s="225"/>
      <c r="N350" s="225"/>
      <c r="O350" s="225"/>
      <c r="P350" s="225"/>
      <c r="Q350" s="225"/>
      <c r="R350" s="225"/>
      <c r="S350" s="225"/>
      <c r="T350" s="225"/>
      <c r="U350" s="225"/>
      <c r="V350" s="225"/>
      <c r="W350" s="225">
        <v>0</v>
      </c>
      <c r="X350" s="225">
        <v>0</v>
      </c>
      <c r="Y350" s="225">
        <v>0</v>
      </c>
      <c r="Z350" s="225">
        <v>0</v>
      </c>
      <c r="AA350" s="225">
        <v>0</v>
      </c>
      <c r="AB350" s="225">
        <v>0</v>
      </c>
      <c r="AC350" s="225">
        <v>0</v>
      </c>
      <c r="AD350" s="225">
        <v>0</v>
      </c>
      <c r="AE350" s="225">
        <v>0</v>
      </c>
      <c r="AF350" s="225">
        <v>0</v>
      </c>
      <c r="AG350" s="225">
        <v>0</v>
      </c>
      <c r="AH350" s="225">
        <v>0</v>
      </c>
      <c r="AI350" s="225">
        <v>0</v>
      </c>
      <c r="AJ350" s="225">
        <v>0</v>
      </c>
      <c r="AK350" s="225">
        <v>0</v>
      </c>
      <c r="AL350" s="225">
        <v>0</v>
      </c>
      <c r="AM350" s="225">
        <v>0</v>
      </c>
      <c r="AN350" s="225">
        <v>0</v>
      </c>
      <c r="AO350" s="225">
        <v>0</v>
      </c>
      <c r="AP350" s="225">
        <v>0</v>
      </c>
      <c r="AQ350" s="225">
        <v>0</v>
      </c>
      <c r="AR350" s="225">
        <v>0</v>
      </c>
      <c r="AS350" s="225">
        <v>0</v>
      </c>
      <c r="AT350" s="225">
        <v>0</v>
      </c>
      <c r="AU350" s="225">
        <v>0</v>
      </c>
      <c r="AV350" s="225">
        <v>0</v>
      </c>
      <c r="AW350" s="225">
        <v>0</v>
      </c>
      <c r="AX350" s="225">
        <v>0</v>
      </c>
      <c r="AY350" s="225">
        <v>0</v>
      </c>
      <c r="AZ350" s="225">
        <v>0</v>
      </c>
      <c r="BA350" s="225">
        <v>0</v>
      </c>
      <c r="BB350" s="225">
        <v>0</v>
      </c>
      <c r="BC350" s="225">
        <v>0</v>
      </c>
      <c r="BD350" s="225">
        <v>0</v>
      </c>
      <c r="BE350" s="225" t="s">
        <v>2636</v>
      </c>
    </row>
    <row r="351" spans="1:57" x14ac:dyDescent="0.25">
      <c r="A351" t="str">
        <f t="shared" si="5"/>
        <v>002000053</v>
      </c>
      <c r="B351" s="225" t="s">
        <v>2772</v>
      </c>
      <c r="C351" s="225" t="s">
        <v>2166</v>
      </c>
      <c r="D351" s="225" t="s">
        <v>2167</v>
      </c>
      <c r="E351" s="225" t="s">
        <v>2625</v>
      </c>
      <c r="F351" s="225" t="s">
        <v>2225</v>
      </c>
      <c r="G351" s="225">
        <v>0</v>
      </c>
      <c r="H351" s="225">
        <v>0</v>
      </c>
      <c r="I351" s="225">
        <v>0</v>
      </c>
      <c r="J351" s="225"/>
      <c r="K351" s="225"/>
      <c r="L351" s="225"/>
      <c r="M351" s="225"/>
      <c r="N351" s="225"/>
      <c r="O351" s="225"/>
      <c r="P351" s="225"/>
      <c r="Q351" s="225"/>
      <c r="R351" s="225"/>
      <c r="S351" s="225"/>
      <c r="T351" s="225"/>
      <c r="U351" s="225"/>
      <c r="V351" s="225"/>
      <c r="W351" s="225">
        <v>0</v>
      </c>
      <c r="X351" s="225">
        <v>0</v>
      </c>
      <c r="Y351" s="225">
        <v>0</v>
      </c>
      <c r="Z351" s="225">
        <v>0</v>
      </c>
      <c r="AA351" s="225">
        <v>0</v>
      </c>
      <c r="AB351" s="225">
        <v>0</v>
      </c>
      <c r="AC351" s="225">
        <v>0</v>
      </c>
      <c r="AD351" s="225">
        <v>0</v>
      </c>
      <c r="AE351" s="225">
        <v>0</v>
      </c>
      <c r="AF351" s="225">
        <v>0</v>
      </c>
      <c r="AG351" s="225">
        <v>0</v>
      </c>
      <c r="AH351" s="225">
        <v>0</v>
      </c>
      <c r="AI351" s="225">
        <v>0</v>
      </c>
      <c r="AJ351" s="225">
        <v>0</v>
      </c>
      <c r="AK351" s="225">
        <v>0</v>
      </c>
      <c r="AL351" s="225">
        <v>0</v>
      </c>
      <c r="AM351" s="225">
        <v>0</v>
      </c>
      <c r="AN351" s="225">
        <v>0</v>
      </c>
      <c r="AO351" s="225">
        <v>0</v>
      </c>
      <c r="AP351" s="225">
        <v>0</v>
      </c>
      <c r="AQ351" s="225">
        <v>0</v>
      </c>
      <c r="AR351" s="225">
        <v>0</v>
      </c>
      <c r="AS351" s="225">
        <v>0</v>
      </c>
      <c r="AT351" s="225">
        <v>0</v>
      </c>
      <c r="AU351" s="225">
        <v>0</v>
      </c>
      <c r="AV351" s="225">
        <v>0</v>
      </c>
      <c r="AW351" s="225">
        <v>0</v>
      </c>
      <c r="AX351" s="225">
        <v>0</v>
      </c>
      <c r="AY351" s="225">
        <v>0</v>
      </c>
      <c r="AZ351" s="225">
        <v>0</v>
      </c>
      <c r="BA351" s="225">
        <v>0</v>
      </c>
      <c r="BB351" s="225">
        <v>0</v>
      </c>
      <c r="BC351" s="225">
        <v>0</v>
      </c>
      <c r="BD351" s="225">
        <v>0</v>
      </c>
      <c r="BE351" s="225" t="s">
        <v>120</v>
      </c>
    </row>
    <row r="352" spans="1:57" x14ac:dyDescent="0.25">
      <c r="A352" t="str">
        <f t="shared" si="5"/>
        <v>002000054</v>
      </c>
      <c r="B352" s="225" t="s">
        <v>2772</v>
      </c>
      <c r="C352" s="225" t="s">
        <v>2166</v>
      </c>
      <c r="D352" s="225" t="s">
        <v>2167</v>
      </c>
      <c r="E352" s="225" t="s">
        <v>2625</v>
      </c>
      <c r="F352" s="225" t="s">
        <v>2226</v>
      </c>
      <c r="G352" s="225">
        <v>0</v>
      </c>
      <c r="H352" s="225">
        <v>0</v>
      </c>
      <c r="I352" s="225">
        <v>0</v>
      </c>
      <c r="J352" s="225"/>
      <c r="K352" s="225"/>
      <c r="L352" s="225"/>
      <c r="M352" s="225"/>
      <c r="N352" s="225"/>
      <c r="O352" s="225"/>
      <c r="P352" s="225"/>
      <c r="Q352" s="225"/>
      <c r="R352" s="225"/>
      <c r="S352" s="225"/>
      <c r="T352" s="225"/>
      <c r="U352" s="225"/>
      <c r="V352" s="225"/>
      <c r="W352" s="225">
        <v>0</v>
      </c>
      <c r="X352" s="225">
        <v>0</v>
      </c>
      <c r="Y352" s="225">
        <v>0</v>
      </c>
      <c r="Z352" s="225">
        <v>0</v>
      </c>
      <c r="AA352" s="225">
        <v>0</v>
      </c>
      <c r="AB352" s="225">
        <v>0</v>
      </c>
      <c r="AC352" s="225">
        <v>0</v>
      </c>
      <c r="AD352" s="225">
        <v>0</v>
      </c>
      <c r="AE352" s="225">
        <v>0</v>
      </c>
      <c r="AF352" s="225">
        <v>0</v>
      </c>
      <c r="AG352" s="225">
        <v>0</v>
      </c>
      <c r="AH352" s="225">
        <v>0</v>
      </c>
      <c r="AI352" s="225">
        <v>0</v>
      </c>
      <c r="AJ352" s="225">
        <v>0</v>
      </c>
      <c r="AK352" s="225">
        <v>0</v>
      </c>
      <c r="AL352" s="225">
        <v>0</v>
      </c>
      <c r="AM352" s="225">
        <v>0</v>
      </c>
      <c r="AN352" s="225">
        <v>0</v>
      </c>
      <c r="AO352" s="225">
        <v>0</v>
      </c>
      <c r="AP352" s="225">
        <v>0</v>
      </c>
      <c r="AQ352" s="225">
        <v>0</v>
      </c>
      <c r="AR352" s="225">
        <v>0</v>
      </c>
      <c r="AS352" s="225">
        <v>0</v>
      </c>
      <c r="AT352" s="225">
        <v>0</v>
      </c>
      <c r="AU352" s="225">
        <v>0</v>
      </c>
      <c r="AV352" s="225">
        <v>0</v>
      </c>
      <c r="AW352" s="225">
        <v>0</v>
      </c>
      <c r="AX352" s="225">
        <v>0</v>
      </c>
      <c r="AY352" s="225">
        <v>0</v>
      </c>
      <c r="AZ352" s="225">
        <v>0</v>
      </c>
      <c r="BA352" s="225">
        <v>0</v>
      </c>
      <c r="BB352" s="225">
        <v>0</v>
      </c>
      <c r="BC352" s="225">
        <v>0</v>
      </c>
      <c r="BD352" s="225">
        <v>0</v>
      </c>
      <c r="BE352" s="225" t="s">
        <v>121</v>
      </c>
    </row>
    <row r="353" spans="1:57" x14ac:dyDescent="0.25">
      <c r="A353" t="str">
        <f t="shared" si="5"/>
        <v>002000055</v>
      </c>
      <c r="B353" s="225" t="s">
        <v>2772</v>
      </c>
      <c r="C353" s="225" t="s">
        <v>2166</v>
      </c>
      <c r="D353" s="225" t="s">
        <v>2167</v>
      </c>
      <c r="E353" s="225" t="s">
        <v>2625</v>
      </c>
      <c r="F353" s="225" t="s">
        <v>2227</v>
      </c>
      <c r="G353" s="225">
        <v>0</v>
      </c>
      <c r="H353" s="225">
        <v>0</v>
      </c>
      <c r="I353" s="225">
        <v>0</v>
      </c>
      <c r="J353" s="225"/>
      <c r="K353" s="225"/>
      <c r="L353" s="225"/>
      <c r="M353" s="225"/>
      <c r="N353" s="225"/>
      <c r="O353" s="225"/>
      <c r="P353" s="225"/>
      <c r="Q353" s="225"/>
      <c r="R353" s="225"/>
      <c r="S353" s="225"/>
      <c r="T353" s="225"/>
      <c r="U353" s="225"/>
      <c r="V353" s="225"/>
      <c r="W353" s="225">
        <v>0</v>
      </c>
      <c r="X353" s="225">
        <v>0</v>
      </c>
      <c r="Y353" s="225">
        <v>0</v>
      </c>
      <c r="Z353" s="225">
        <v>0</v>
      </c>
      <c r="AA353" s="225">
        <v>0</v>
      </c>
      <c r="AB353" s="225">
        <v>0</v>
      </c>
      <c r="AC353" s="225">
        <v>0</v>
      </c>
      <c r="AD353" s="225">
        <v>0</v>
      </c>
      <c r="AE353" s="225">
        <v>0</v>
      </c>
      <c r="AF353" s="225">
        <v>0</v>
      </c>
      <c r="AG353" s="225">
        <v>0</v>
      </c>
      <c r="AH353" s="225">
        <v>0</v>
      </c>
      <c r="AI353" s="225">
        <v>0</v>
      </c>
      <c r="AJ353" s="225">
        <v>0</v>
      </c>
      <c r="AK353" s="225">
        <v>0</v>
      </c>
      <c r="AL353" s="225">
        <v>0</v>
      </c>
      <c r="AM353" s="225">
        <v>0</v>
      </c>
      <c r="AN353" s="225">
        <v>0</v>
      </c>
      <c r="AO353" s="225">
        <v>0</v>
      </c>
      <c r="AP353" s="225">
        <v>0</v>
      </c>
      <c r="AQ353" s="225">
        <v>0</v>
      </c>
      <c r="AR353" s="225">
        <v>0</v>
      </c>
      <c r="AS353" s="225">
        <v>0</v>
      </c>
      <c r="AT353" s="225">
        <v>0</v>
      </c>
      <c r="AU353" s="225">
        <v>0</v>
      </c>
      <c r="AV353" s="225">
        <v>0</v>
      </c>
      <c r="AW353" s="225">
        <v>0</v>
      </c>
      <c r="AX353" s="225">
        <v>0</v>
      </c>
      <c r="AY353" s="225">
        <v>0</v>
      </c>
      <c r="AZ353" s="225">
        <v>0</v>
      </c>
      <c r="BA353" s="225">
        <v>0</v>
      </c>
      <c r="BB353" s="225">
        <v>0</v>
      </c>
      <c r="BC353" s="225">
        <v>0</v>
      </c>
      <c r="BD353" s="225">
        <v>0</v>
      </c>
      <c r="BE353" s="225" t="s">
        <v>122</v>
      </c>
    </row>
    <row r="354" spans="1:57" x14ac:dyDescent="0.25">
      <c r="A354" t="str">
        <f t="shared" si="5"/>
        <v>002000056</v>
      </c>
      <c r="B354" s="225" t="s">
        <v>2772</v>
      </c>
      <c r="C354" s="225" t="s">
        <v>2166</v>
      </c>
      <c r="D354" s="225" t="s">
        <v>2167</v>
      </c>
      <c r="E354" s="225" t="s">
        <v>2625</v>
      </c>
      <c r="F354" s="225" t="s">
        <v>2228</v>
      </c>
      <c r="G354" s="225">
        <v>0</v>
      </c>
      <c r="H354" s="225">
        <v>0</v>
      </c>
      <c r="I354" s="225">
        <v>0</v>
      </c>
      <c r="J354" s="225"/>
      <c r="K354" s="225"/>
      <c r="L354" s="225"/>
      <c r="M354" s="225"/>
      <c r="N354" s="225"/>
      <c r="O354" s="225"/>
      <c r="P354" s="225"/>
      <c r="Q354" s="225"/>
      <c r="R354" s="225"/>
      <c r="S354" s="225"/>
      <c r="T354" s="225"/>
      <c r="U354" s="225"/>
      <c r="V354" s="225"/>
      <c r="W354" s="225">
        <v>0</v>
      </c>
      <c r="X354" s="225">
        <v>0</v>
      </c>
      <c r="Y354" s="225">
        <v>0</v>
      </c>
      <c r="Z354" s="225">
        <v>0</v>
      </c>
      <c r="AA354" s="225">
        <v>0</v>
      </c>
      <c r="AB354" s="225">
        <v>0</v>
      </c>
      <c r="AC354" s="225">
        <v>0</v>
      </c>
      <c r="AD354" s="225">
        <v>0</v>
      </c>
      <c r="AE354" s="225">
        <v>0</v>
      </c>
      <c r="AF354" s="225">
        <v>0</v>
      </c>
      <c r="AG354" s="225">
        <v>0</v>
      </c>
      <c r="AH354" s="225">
        <v>0</v>
      </c>
      <c r="AI354" s="225">
        <v>0</v>
      </c>
      <c r="AJ354" s="225">
        <v>0</v>
      </c>
      <c r="AK354" s="225">
        <v>0</v>
      </c>
      <c r="AL354" s="225">
        <v>0</v>
      </c>
      <c r="AM354" s="225">
        <v>0</v>
      </c>
      <c r="AN354" s="225">
        <v>0</v>
      </c>
      <c r="AO354" s="225">
        <v>0</v>
      </c>
      <c r="AP354" s="225">
        <v>0</v>
      </c>
      <c r="AQ354" s="225">
        <v>0</v>
      </c>
      <c r="AR354" s="225">
        <v>0</v>
      </c>
      <c r="AS354" s="225">
        <v>0</v>
      </c>
      <c r="AT354" s="225">
        <v>0</v>
      </c>
      <c r="AU354" s="225">
        <v>0</v>
      </c>
      <c r="AV354" s="225">
        <v>0</v>
      </c>
      <c r="AW354" s="225">
        <v>0</v>
      </c>
      <c r="AX354" s="225">
        <v>0</v>
      </c>
      <c r="AY354" s="225">
        <v>0</v>
      </c>
      <c r="AZ354" s="225">
        <v>0</v>
      </c>
      <c r="BA354" s="225">
        <v>0</v>
      </c>
      <c r="BB354" s="225">
        <v>0</v>
      </c>
      <c r="BC354" s="225">
        <v>0</v>
      </c>
      <c r="BD354" s="225">
        <v>0</v>
      </c>
      <c r="BE354" s="225" t="s">
        <v>2229</v>
      </c>
    </row>
    <row r="355" spans="1:57" x14ac:dyDescent="0.25">
      <c r="A355" t="str">
        <f t="shared" si="5"/>
        <v>002000057</v>
      </c>
      <c r="B355" s="225" t="s">
        <v>2772</v>
      </c>
      <c r="C355" s="225" t="s">
        <v>2166</v>
      </c>
      <c r="D355" s="225" t="s">
        <v>2167</v>
      </c>
      <c r="E355" s="225" t="s">
        <v>2625</v>
      </c>
      <c r="F355" s="225" t="s">
        <v>2230</v>
      </c>
      <c r="G355" s="225">
        <v>0</v>
      </c>
      <c r="H355" s="225">
        <v>0</v>
      </c>
      <c r="I355" s="225">
        <v>0</v>
      </c>
      <c r="J355" s="225"/>
      <c r="K355" s="225"/>
      <c r="L355" s="225"/>
      <c r="M355" s="225"/>
      <c r="N355" s="225"/>
      <c r="O355" s="225"/>
      <c r="P355" s="225"/>
      <c r="Q355" s="225"/>
      <c r="R355" s="225"/>
      <c r="S355" s="225"/>
      <c r="T355" s="225"/>
      <c r="U355" s="225"/>
      <c r="V355" s="225"/>
      <c r="W355" s="225">
        <v>0</v>
      </c>
      <c r="X355" s="225">
        <v>0</v>
      </c>
      <c r="Y355" s="225">
        <v>0</v>
      </c>
      <c r="Z355" s="225">
        <v>0</v>
      </c>
      <c r="AA355" s="225">
        <v>0</v>
      </c>
      <c r="AB355" s="225">
        <v>0</v>
      </c>
      <c r="AC355" s="225">
        <v>0</v>
      </c>
      <c r="AD355" s="225">
        <v>0</v>
      </c>
      <c r="AE355" s="225">
        <v>0</v>
      </c>
      <c r="AF355" s="225">
        <v>0</v>
      </c>
      <c r="AG355" s="225">
        <v>0</v>
      </c>
      <c r="AH355" s="225">
        <v>0</v>
      </c>
      <c r="AI355" s="225">
        <v>0</v>
      </c>
      <c r="AJ355" s="225">
        <v>0</v>
      </c>
      <c r="AK355" s="225">
        <v>0</v>
      </c>
      <c r="AL355" s="225">
        <v>0</v>
      </c>
      <c r="AM355" s="225">
        <v>0</v>
      </c>
      <c r="AN355" s="225">
        <v>0</v>
      </c>
      <c r="AO355" s="225">
        <v>0</v>
      </c>
      <c r="AP355" s="225">
        <v>0</v>
      </c>
      <c r="AQ355" s="225">
        <v>0</v>
      </c>
      <c r="AR355" s="225">
        <v>0</v>
      </c>
      <c r="AS355" s="225">
        <v>0</v>
      </c>
      <c r="AT355" s="225">
        <v>0</v>
      </c>
      <c r="AU355" s="225">
        <v>0</v>
      </c>
      <c r="AV355" s="225">
        <v>0</v>
      </c>
      <c r="AW355" s="225">
        <v>0</v>
      </c>
      <c r="AX355" s="225">
        <v>0</v>
      </c>
      <c r="AY355" s="225">
        <v>0</v>
      </c>
      <c r="AZ355" s="225">
        <v>0</v>
      </c>
      <c r="BA355" s="225">
        <v>0</v>
      </c>
      <c r="BB355" s="225">
        <v>0</v>
      </c>
      <c r="BC355" s="225">
        <v>0</v>
      </c>
      <c r="BD355" s="225">
        <v>0</v>
      </c>
      <c r="BE355" s="225" t="s">
        <v>124</v>
      </c>
    </row>
    <row r="356" spans="1:57" x14ac:dyDescent="0.25">
      <c r="A356" t="str">
        <f t="shared" si="5"/>
        <v>002000058</v>
      </c>
      <c r="B356" s="225" t="s">
        <v>2772</v>
      </c>
      <c r="C356" s="225" t="s">
        <v>2166</v>
      </c>
      <c r="D356" s="225" t="s">
        <v>2167</v>
      </c>
      <c r="E356" s="225" t="s">
        <v>2625</v>
      </c>
      <c r="F356" s="225" t="s">
        <v>2231</v>
      </c>
      <c r="G356" s="225">
        <v>0</v>
      </c>
      <c r="H356" s="225">
        <v>0</v>
      </c>
      <c r="I356" s="225">
        <v>0</v>
      </c>
      <c r="J356" s="225"/>
      <c r="K356" s="225"/>
      <c r="L356" s="225"/>
      <c r="M356" s="225"/>
      <c r="N356" s="225"/>
      <c r="O356" s="225"/>
      <c r="P356" s="225"/>
      <c r="Q356" s="225"/>
      <c r="R356" s="225"/>
      <c r="S356" s="225"/>
      <c r="T356" s="225"/>
      <c r="U356" s="225"/>
      <c r="V356" s="225"/>
      <c r="W356" s="225">
        <v>0</v>
      </c>
      <c r="X356" s="225">
        <v>0</v>
      </c>
      <c r="Y356" s="225">
        <v>0</v>
      </c>
      <c r="Z356" s="225">
        <v>0</v>
      </c>
      <c r="AA356" s="225">
        <v>0</v>
      </c>
      <c r="AB356" s="225">
        <v>0</v>
      </c>
      <c r="AC356" s="225">
        <v>0</v>
      </c>
      <c r="AD356" s="225">
        <v>0</v>
      </c>
      <c r="AE356" s="225">
        <v>0</v>
      </c>
      <c r="AF356" s="225">
        <v>0</v>
      </c>
      <c r="AG356" s="225">
        <v>0</v>
      </c>
      <c r="AH356" s="225">
        <v>0</v>
      </c>
      <c r="AI356" s="225">
        <v>0</v>
      </c>
      <c r="AJ356" s="225">
        <v>0</v>
      </c>
      <c r="AK356" s="225">
        <v>0</v>
      </c>
      <c r="AL356" s="225">
        <v>0</v>
      </c>
      <c r="AM356" s="225">
        <v>0</v>
      </c>
      <c r="AN356" s="225">
        <v>0</v>
      </c>
      <c r="AO356" s="225">
        <v>0</v>
      </c>
      <c r="AP356" s="225">
        <v>0</v>
      </c>
      <c r="AQ356" s="225">
        <v>0</v>
      </c>
      <c r="AR356" s="225">
        <v>0</v>
      </c>
      <c r="AS356" s="225">
        <v>0</v>
      </c>
      <c r="AT356" s="225">
        <v>0</v>
      </c>
      <c r="AU356" s="225">
        <v>0</v>
      </c>
      <c r="AV356" s="225">
        <v>0</v>
      </c>
      <c r="AW356" s="225">
        <v>0</v>
      </c>
      <c r="AX356" s="225">
        <v>0</v>
      </c>
      <c r="AY356" s="225">
        <v>0</v>
      </c>
      <c r="AZ356" s="225">
        <v>0</v>
      </c>
      <c r="BA356" s="225">
        <v>0</v>
      </c>
      <c r="BB356" s="225">
        <v>0</v>
      </c>
      <c r="BC356" s="225">
        <v>0</v>
      </c>
      <c r="BD356" s="225">
        <v>0</v>
      </c>
      <c r="BE356" s="225" t="s">
        <v>125</v>
      </c>
    </row>
    <row r="357" spans="1:57" x14ac:dyDescent="0.25">
      <c r="A357" t="str">
        <f t="shared" si="5"/>
        <v>002000517</v>
      </c>
      <c r="B357" s="225" t="s">
        <v>2772</v>
      </c>
      <c r="C357" s="225" t="s">
        <v>2166</v>
      </c>
      <c r="D357" s="225" t="s">
        <v>2167</v>
      </c>
      <c r="E357" s="225" t="s">
        <v>2625</v>
      </c>
      <c r="F357" s="225" t="s">
        <v>2235</v>
      </c>
      <c r="G357" s="225">
        <v>0</v>
      </c>
      <c r="H357" s="225">
        <v>0</v>
      </c>
      <c r="I357" s="225">
        <v>0</v>
      </c>
      <c r="J357" s="225"/>
      <c r="K357" s="225"/>
      <c r="L357" s="225"/>
      <c r="M357" s="225"/>
      <c r="N357" s="225"/>
      <c r="O357" s="225"/>
      <c r="P357" s="225"/>
      <c r="Q357" s="225"/>
      <c r="R357" s="225"/>
      <c r="S357" s="225"/>
      <c r="T357" s="225"/>
      <c r="U357" s="225"/>
      <c r="V357" s="225"/>
      <c r="W357" s="225">
        <v>0</v>
      </c>
      <c r="X357" s="225">
        <v>0</v>
      </c>
      <c r="Y357" s="225">
        <v>0</v>
      </c>
      <c r="Z357" s="225">
        <v>0</v>
      </c>
      <c r="AA357" s="225">
        <v>0</v>
      </c>
      <c r="AB357" s="225">
        <v>0</v>
      </c>
      <c r="AC357" s="225">
        <v>0</v>
      </c>
      <c r="AD357" s="225">
        <v>0</v>
      </c>
      <c r="AE357" s="225">
        <v>0</v>
      </c>
      <c r="AF357" s="225">
        <v>0</v>
      </c>
      <c r="AG357" s="225">
        <v>0</v>
      </c>
      <c r="AH357" s="225">
        <v>0</v>
      </c>
      <c r="AI357" s="225">
        <v>0</v>
      </c>
      <c r="AJ357" s="225">
        <v>0</v>
      </c>
      <c r="AK357" s="225">
        <v>0</v>
      </c>
      <c r="AL357" s="225">
        <v>0</v>
      </c>
      <c r="AM357" s="225">
        <v>0</v>
      </c>
      <c r="AN357" s="225">
        <v>0</v>
      </c>
      <c r="AO357" s="225">
        <v>0</v>
      </c>
      <c r="AP357" s="225">
        <v>0</v>
      </c>
      <c r="AQ357" s="225">
        <v>0</v>
      </c>
      <c r="AR357" s="225">
        <v>0</v>
      </c>
      <c r="AS357" s="225">
        <v>0</v>
      </c>
      <c r="AT357" s="225">
        <v>0</v>
      </c>
      <c r="AU357" s="225">
        <v>0</v>
      </c>
      <c r="AV357" s="225">
        <v>0</v>
      </c>
      <c r="AW357" s="225">
        <v>0</v>
      </c>
      <c r="AX357" s="225">
        <v>0</v>
      </c>
      <c r="AY357" s="225">
        <v>0</v>
      </c>
      <c r="AZ357" s="225">
        <v>0</v>
      </c>
      <c r="BA357" s="225">
        <v>0</v>
      </c>
      <c r="BB357" s="225">
        <v>0</v>
      </c>
      <c r="BC357" s="225">
        <v>0</v>
      </c>
      <c r="BD357" s="225">
        <v>0</v>
      </c>
      <c r="BE357" s="225" t="s">
        <v>2236</v>
      </c>
    </row>
    <row r="358" spans="1:57" x14ac:dyDescent="0.25">
      <c r="A358" t="str">
        <f t="shared" si="5"/>
        <v>002000347</v>
      </c>
      <c r="B358" s="225" t="s">
        <v>2772</v>
      </c>
      <c r="C358" s="225" t="s">
        <v>2166</v>
      </c>
      <c r="D358" s="225" t="s">
        <v>2167</v>
      </c>
      <c r="E358" s="225" t="s">
        <v>2625</v>
      </c>
      <c r="F358" s="225" t="s">
        <v>2237</v>
      </c>
      <c r="G358" s="225">
        <v>0</v>
      </c>
      <c r="H358" s="225">
        <v>0</v>
      </c>
      <c r="I358" s="225">
        <v>0</v>
      </c>
      <c r="J358" s="225"/>
      <c r="K358" s="225"/>
      <c r="L358" s="225"/>
      <c r="M358" s="225"/>
      <c r="N358" s="225"/>
      <c r="O358" s="225"/>
      <c r="P358" s="225"/>
      <c r="Q358" s="225"/>
      <c r="R358" s="225"/>
      <c r="S358" s="225"/>
      <c r="T358" s="225"/>
      <c r="U358" s="225"/>
      <c r="V358" s="225"/>
      <c r="W358" s="225">
        <v>0</v>
      </c>
      <c r="X358" s="225">
        <v>0</v>
      </c>
      <c r="Y358" s="225">
        <v>0</v>
      </c>
      <c r="Z358" s="225">
        <v>0</v>
      </c>
      <c r="AA358" s="225">
        <v>0</v>
      </c>
      <c r="AB358" s="225">
        <v>0</v>
      </c>
      <c r="AC358" s="225">
        <v>0</v>
      </c>
      <c r="AD358" s="225">
        <v>0</v>
      </c>
      <c r="AE358" s="225">
        <v>0</v>
      </c>
      <c r="AF358" s="225">
        <v>0</v>
      </c>
      <c r="AG358" s="225">
        <v>0</v>
      </c>
      <c r="AH358" s="225">
        <v>0</v>
      </c>
      <c r="AI358" s="225">
        <v>0</v>
      </c>
      <c r="AJ358" s="225">
        <v>0</v>
      </c>
      <c r="AK358" s="225">
        <v>0</v>
      </c>
      <c r="AL358" s="225">
        <v>0</v>
      </c>
      <c r="AM358" s="225">
        <v>0</v>
      </c>
      <c r="AN358" s="225">
        <v>0</v>
      </c>
      <c r="AO358" s="225">
        <v>0</v>
      </c>
      <c r="AP358" s="225">
        <v>0</v>
      </c>
      <c r="AQ358" s="225">
        <v>0</v>
      </c>
      <c r="AR358" s="225">
        <v>0</v>
      </c>
      <c r="AS358" s="225">
        <v>0</v>
      </c>
      <c r="AT358" s="225">
        <v>0</v>
      </c>
      <c r="AU358" s="225">
        <v>0</v>
      </c>
      <c r="AV358" s="225">
        <v>0</v>
      </c>
      <c r="AW358" s="225">
        <v>0</v>
      </c>
      <c r="AX358" s="225">
        <v>0</v>
      </c>
      <c r="AY358" s="225">
        <v>0</v>
      </c>
      <c r="AZ358" s="225">
        <v>0</v>
      </c>
      <c r="BA358" s="225">
        <v>0</v>
      </c>
      <c r="BB358" s="225">
        <v>0</v>
      </c>
      <c r="BC358" s="225">
        <v>0</v>
      </c>
      <c r="BD358" s="225">
        <v>0</v>
      </c>
      <c r="BE358" s="225" t="s">
        <v>128</v>
      </c>
    </row>
    <row r="359" spans="1:57" x14ac:dyDescent="0.25">
      <c r="A359" t="str">
        <f t="shared" si="5"/>
        <v>002000341</v>
      </c>
      <c r="B359" s="225" t="s">
        <v>2772</v>
      </c>
      <c r="C359" s="225" t="s">
        <v>2166</v>
      </c>
      <c r="D359" s="225" t="s">
        <v>2167</v>
      </c>
      <c r="E359" s="225" t="s">
        <v>2625</v>
      </c>
      <c r="F359" s="225" t="s">
        <v>2238</v>
      </c>
      <c r="G359" s="225">
        <v>0</v>
      </c>
      <c r="H359" s="225">
        <v>0</v>
      </c>
      <c r="I359" s="225">
        <v>0</v>
      </c>
      <c r="J359" s="225"/>
      <c r="K359" s="225"/>
      <c r="L359" s="225"/>
      <c r="M359" s="225"/>
      <c r="N359" s="225"/>
      <c r="O359" s="225"/>
      <c r="P359" s="225"/>
      <c r="Q359" s="225"/>
      <c r="R359" s="225"/>
      <c r="S359" s="225"/>
      <c r="T359" s="225"/>
      <c r="U359" s="225"/>
      <c r="V359" s="225"/>
      <c r="W359" s="225">
        <v>0</v>
      </c>
      <c r="X359" s="225">
        <v>0</v>
      </c>
      <c r="Y359" s="225">
        <v>0</v>
      </c>
      <c r="Z359" s="225">
        <v>0</v>
      </c>
      <c r="AA359" s="225">
        <v>0</v>
      </c>
      <c r="AB359" s="225">
        <v>0</v>
      </c>
      <c r="AC359" s="225">
        <v>0</v>
      </c>
      <c r="AD359" s="225">
        <v>0</v>
      </c>
      <c r="AE359" s="225">
        <v>0</v>
      </c>
      <c r="AF359" s="225">
        <v>0</v>
      </c>
      <c r="AG359" s="225">
        <v>0</v>
      </c>
      <c r="AH359" s="225">
        <v>0</v>
      </c>
      <c r="AI359" s="225">
        <v>0</v>
      </c>
      <c r="AJ359" s="225">
        <v>0</v>
      </c>
      <c r="AK359" s="225">
        <v>0</v>
      </c>
      <c r="AL359" s="225">
        <v>0</v>
      </c>
      <c r="AM359" s="225">
        <v>0</v>
      </c>
      <c r="AN359" s="225">
        <v>0</v>
      </c>
      <c r="AO359" s="225">
        <v>0</v>
      </c>
      <c r="AP359" s="225">
        <v>0</v>
      </c>
      <c r="AQ359" s="225">
        <v>0</v>
      </c>
      <c r="AR359" s="225">
        <v>0</v>
      </c>
      <c r="AS359" s="225">
        <v>0</v>
      </c>
      <c r="AT359" s="225">
        <v>0</v>
      </c>
      <c r="AU359" s="225">
        <v>0</v>
      </c>
      <c r="AV359" s="225">
        <v>0</v>
      </c>
      <c r="AW359" s="225">
        <v>0</v>
      </c>
      <c r="AX359" s="225">
        <v>0</v>
      </c>
      <c r="AY359" s="225">
        <v>0</v>
      </c>
      <c r="AZ359" s="225">
        <v>0</v>
      </c>
      <c r="BA359" s="225">
        <v>0</v>
      </c>
      <c r="BB359" s="225">
        <v>0</v>
      </c>
      <c r="BC359" s="225">
        <v>0</v>
      </c>
      <c r="BD359" s="225">
        <v>0</v>
      </c>
      <c r="BE359" s="225" t="s">
        <v>2239</v>
      </c>
    </row>
    <row r="360" spans="1:57" x14ac:dyDescent="0.25">
      <c r="A360" t="str">
        <f t="shared" si="5"/>
        <v>002000342</v>
      </c>
      <c r="B360" s="225" t="s">
        <v>2772</v>
      </c>
      <c r="C360" s="225" t="s">
        <v>2166</v>
      </c>
      <c r="D360" s="225" t="s">
        <v>2167</v>
      </c>
      <c r="E360" s="225" t="s">
        <v>2625</v>
      </c>
      <c r="F360" s="225" t="s">
        <v>2240</v>
      </c>
      <c r="G360" s="225">
        <v>0</v>
      </c>
      <c r="H360" s="225">
        <v>0</v>
      </c>
      <c r="I360" s="225">
        <v>0</v>
      </c>
      <c r="J360" s="225"/>
      <c r="K360" s="225"/>
      <c r="L360" s="225"/>
      <c r="M360" s="225"/>
      <c r="N360" s="225"/>
      <c r="O360" s="225"/>
      <c r="P360" s="225"/>
      <c r="Q360" s="225"/>
      <c r="R360" s="225"/>
      <c r="S360" s="225"/>
      <c r="T360" s="225"/>
      <c r="U360" s="225"/>
      <c r="V360" s="225"/>
      <c r="W360" s="225">
        <v>0</v>
      </c>
      <c r="X360" s="225">
        <v>0</v>
      </c>
      <c r="Y360" s="225">
        <v>0</v>
      </c>
      <c r="Z360" s="225">
        <v>0</v>
      </c>
      <c r="AA360" s="225">
        <v>0</v>
      </c>
      <c r="AB360" s="225">
        <v>0</v>
      </c>
      <c r="AC360" s="225">
        <v>0</v>
      </c>
      <c r="AD360" s="225">
        <v>0</v>
      </c>
      <c r="AE360" s="225">
        <v>0</v>
      </c>
      <c r="AF360" s="225">
        <v>0</v>
      </c>
      <c r="AG360" s="225">
        <v>0</v>
      </c>
      <c r="AH360" s="225">
        <v>0</v>
      </c>
      <c r="AI360" s="225">
        <v>0</v>
      </c>
      <c r="AJ360" s="225">
        <v>0</v>
      </c>
      <c r="AK360" s="225">
        <v>0</v>
      </c>
      <c r="AL360" s="225">
        <v>0</v>
      </c>
      <c r="AM360" s="225">
        <v>0</v>
      </c>
      <c r="AN360" s="225">
        <v>0</v>
      </c>
      <c r="AO360" s="225">
        <v>0</v>
      </c>
      <c r="AP360" s="225">
        <v>0</v>
      </c>
      <c r="AQ360" s="225">
        <v>0</v>
      </c>
      <c r="AR360" s="225">
        <v>0</v>
      </c>
      <c r="AS360" s="225">
        <v>0</v>
      </c>
      <c r="AT360" s="225">
        <v>0</v>
      </c>
      <c r="AU360" s="225">
        <v>0</v>
      </c>
      <c r="AV360" s="225">
        <v>0</v>
      </c>
      <c r="AW360" s="225">
        <v>0</v>
      </c>
      <c r="AX360" s="225">
        <v>0</v>
      </c>
      <c r="AY360" s="225">
        <v>0</v>
      </c>
      <c r="AZ360" s="225">
        <v>0</v>
      </c>
      <c r="BA360" s="225">
        <v>0</v>
      </c>
      <c r="BB360" s="225">
        <v>0</v>
      </c>
      <c r="BC360" s="225">
        <v>0</v>
      </c>
      <c r="BD360" s="225">
        <v>0</v>
      </c>
      <c r="BE360" s="225" t="s">
        <v>129</v>
      </c>
    </row>
    <row r="361" spans="1:57" x14ac:dyDescent="0.25">
      <c r="A361" t="str">
        <f t="shared" si="5"/>
        <v>002000343</v>
      </c>
      <c r="B361" s="225" t="s">
        <v>2772</v>
      </c>
      <c r="C361" s="225" t="s">
        <v>2166</v>
      </c>
      <c r="D361" s="225" t="s">
        <v>2167</v>
      </c>
      <c r="E361" s="225" t="s">
        <v>2625</v>
      </c>
      <c r="F361" s="225" t="s">
        <v>2241</v>
      </c>
      <c r="G361" s="225">
        <v>0</v>
      </c>
      <c r="H361" s="225">
        <v>0</v>
      </c>
      <c r="I361" s="225">
        <v>0</v>
      </c>
      <c r="J361" s="225"/>
      <c r="K361" s="225"/>
      <c r="L361" s="225"/>
      <c r="M361" s="225"/>
      <c r="N361" s="225"/>
      <c r="O361" s="225"/>
      <c r="P361" s="225"/>
      <c r="Q361" s="225"/>
      <c r="R361" s="225"/>
      <c r="S361" s="225"/>
      <c r="T361" s="225"/>
      <c r="U361" s="225"/>
      <c r="V361" s="225"/>
      <c r="W361" s="225">
        <v>0</v>
      </c>
      <c r="X361" s="225">
        <v>0</v>
      </c>
      <c r="Y361" s="225">
        <v>0</v>
      </c>
      <c r="Z361" s="225">
        <v>0</v>
      </c>
      <c r="AA361" s="225">
        <v>0</v>
      </c>
      <c r="AB361" s="225">
        <v>0</v>
      </c>
      <c r="AC361" s="225">
        <v>0</v>
      </c>
      <c r="AD361" s="225">
        <v>0</v>
      </c>
      <c r="AE361" s="225">
        <v>0</v>
      </c>
      <c r="AF361" s="225">
        <v>0</v>
      </c>
      <c r="AG361" s="225">
        <v>0</v>
      </c>
      <c r="AH361" s="225">
        <v>0</v>
      </c>
      <c r="AI361" s="225">
        <v>0</v>
      </c>
      <c r="AJ361" s="225">
        <v>0</v>
      </c>
      <c r="AK361" s="225">
        <v>0</v>
      </c>
      <c r="AL361" s="225">
        <v>0</v>
      </c>
      <c r="AM361" s="225">
        <v>0</v>
      </c>
      <c r="AN361" s="225">
        <v>0</v>
      </c>
      <c r="AO361" s="225">
        <v>0</v>
      </c>
      <c r="AP361" s="225">
        <v>0</v>
      </c>
      <c r="AQ361" s="225">
        <v>0</v>
      </c>
      <c r="AR361" s="225">
        <v>0</v>
      </c>
      <c r="AS361" s="225">
        <v>0</v>
      </c>
      <c r="AT361" s="225">
        <v>0</v>
      </c>
      <c r="AU361" s="225">
        <v>0</v>
      </c>
      <c r="AV361" s="225">
        <v>0</v>
      </c>
      <c r="AW361" s="225">
        <v>0</v>
      </c>
      <c r="AX361" s="225">
        <v>0</v>
      </c>
      <c r="AY361" s="225">
        <v>0</v>
      </c>
      <c r="AZ361" s="225">
        <v>0</v>
      </c>
      <c r="BA361" s="225">
        <v>0</v>
      </c>
      <c r="BB361" s="225">
        <v>0</v>
      </c>
      <c r="BC361" s="225">
        <v>0</v>
      </c>
      <c r="BD361" s="225">
        <v>0</v>
      </c>
      <c r="BE361" s="225" t="s">
        <v>2242</v>
      </c>
    </row>
    <row r="362" spans="1:57" x14ac:dyDescent="0.25">
      <c r="A362" t="str">
        <f t="shared" si="5"/>
        <v>002000360</v>
      </c>
      <c r="B362" s="225" t="s">
        <v>2772</v>
      </c>
      <c r="C362" s="225" t="s">
        <v>2166</v>
      </c>
      <c r="D362" s="225" t="s">
        <v>2167</v>
      </c>
      <c r="E362" s="225" t="s">
        <v>2625</v>
      </c>
      <c r="F362" s="225" t="s">
        <v>2243</v>
      </c>
      <c r="G362" s="225">
        <v>0</v>
      </c>
      <c r="H362" s="225">
        <v>0</v>
      </c>
      <c r="I362" s="225">
        <v>0</v>
      </c>
      <c r="J362" s="225"/>
      <c r="K362" s="225"/>
      <c r="L362" s="225"/>
      <c r="M362" s="225"/>
      <c r="N362" s="225"/>
      <c r="O362" s="225"/>
      <c r="P362" s="225"/>
      <c r="Q362" s="225"/>
      <c r="R362" s="225"/>
      <c r="S362" s="225"/>
      <c r="T362" s="225"/>
      <c r="U362" s="225"/>
      <c r="V362" s="225"/>
      <c r="W362" s="225">
        <v>0</v>
      </c>
      <c r="X362" s="225">
        <v>0</v>
      </c>
      <c r="Y362" s="225">
        <v>0</v>
      </c>
      <c r="Z362" s="225">
        <v>0</v>
      </c>
      <c r="AA362" s="225">
        <v>0</v>
      </c>
      <c r="AB362" s="225">
        <v>0</v>
      </c>
      <c r="AC362" s="225">
        <v>0</v>
      </c>
      <c r="AD362" s="225">
        <v>0</v>
      </c>
      <c r="AE362" s="225">
        <v>0</v>
      </c>
      <c r="AF362" s="225">
        <v>0</v>
      </c>
      <c r="AG362" s="225">
        <v>0</v>
      </c>
      <c r="AH362" s="225">
        <v>0</v>
      </c>
      <c r="AI362" s="225">
        <v>0</v>
      </c>
      <c r="AJ362" s="225">
        <v>0</v>
      </c>
      <c r="AK362" s="225">
        <v>0</v>
      </c>
      <c r="AL362" s="225">
        <v>0</v>
      </c>
      <c r="AM362" s="225">
        <v>0</v>
      </c>
      <c r="AN362" s="225">
        <v>0</v>
      </c>
      <c r="AO362" s="225">
        <v>0</v>
      </c>
      <c r="AP362" s="225">
        <v>0</v>
      </c>
      <c r="AQ362" s="225">
        <v>0</v>
      </c>
      <c r="AR362" s="225">
        <v>0</v>
      </c>
      <c r="AS362" s="225">
        <v>0</v>
      </c>
      <c r="AT362" s="225">
        <v>0</v>
      </c>
      <c r="AU362" s="225">
        <v>0</v>
      </c>
      <c r="AV362" s="225">
        <v>0</v>
      </c>
      <c r="AW362" s="225">
        <v>0</v>
      </c>
      <c r="AX362" s="225">
        <v>0</v>
      </c>
      <c r="AY362" s="225">
        <v>0</v>
      </c>
      <c r="AZ362" s="225">
        <v>0</v>
      </c>
      <c r="BA362" s="225">
        <v>0</v>
      </c>
      <c r="BB362" s="225">
        <v>0</v>
      </c>
      <c r="BC362" s="225">
        <v>0</v>
      </c>
      <c r="BD362" s="225">
        <v>0</v>
      </c>
      <c r="BE362" s="225" t="s">
        <v>119</v>
      </c>
    </row>
    <row r="363" spans="1:57" x14ac:dyDescent="0.25">
      <c r="A363" t="str">
        <f t="shared" si="5"/>
        <v>002000060</v>
      </c>
      <c r="B363" s="225" t="s">
        <v>2772</v>
      </c>
      <c r="C363" s="225" t="s">
        <v>2166</v>
      </c>
      <c r="D363" s="225" t="s">
        <v>2167</v>
      </c>
      <c r="E363" s="225" t="s">
        <v>2625</v>
      </c>
      <c r="F363" s="225" t="s">
        <v>2244</v>
      </c>
      <c r="G363" s="225">
        <v>0</v>
      </c>
      <c r="H363" s="225">
        <v>0</v>
      </c>
      <c r="I363" s="225">
        <v>0</v>
      </c>
      <c r="J363" s="225"/>
      <c r="K363" s="225"/>
      <c r="L363" s="225"/>
      <c r="M363" s="225"/>
      <c r="N363" s="225"/>
      <c r="O363" s="225"/>
      <c r="P363" s="225"/>
      <c r="Q363" s="225"/>
      <c r="R363" s="225"/>
      <c r="S363" s="225"/>
      <c r="T363" s="225"/>
      <c r="U363" s="225"/>
      <c r="V363" s="225"/>
      <c r="W363" s="225">
        <v>0</v>
      </c>
      <c r="X363" s="225">
        <v>0</v>
      </c>
      <c r="Y363" s="225">
        <v>0</v>
      </c>
      <c r="Z363" s="225">
        <v>0</v>
      </c>
      <c r="AA363" s="225">
        <v>0</v>
      </c>
      <c r="AB363" s="225">
        <v>0</v>
      </c>
      <c r="AC363" s="225">
        <v>0</v>
      </c>
      <c r="AD363" s="225">
        <v>0</v>
      </c>
      <c r="AE363" s="225">
        <v>0</v>
      </c>
      <c r="AF363" s="225">
        <v>0</v>
      </c>
      <c r="AG363" s="225">
        <v>0</v>
      </c>
      <c r="AH363" s="225">
        <v>0</v>
      </c>
      <c r="AI363" s="225">
        <v>0</v>
      </c>
      <c r="AJ363" s="225">
        <v>0</v>
      </c>
      <c r="AK363" s="225">
        <v>0</v>
      </c>
      <c r="AL363" s="225">
        <v>0</v>
      </c>
      <c r="AM363" s="225">
        <v>0</v>
      </c>
      <c r="AN363" s="225">
        <v>0</v>
      </c>
      <c r="AO363" s="225">
        <v>0</v>
      </c>
      <c r="AP363" s="225">
        <v>0</v>
      </c>
      <c r="AQ363" s="225">
        <v>0</v>
      </c>
      <c r="AR363" s="225">
        <v>0</v>
      </c>
      <c r="AS363" s="225">
        <v>0</v>
      </c>
      <c r="AT363" s="225">
        <v>0</v>
      </c>
      <c r="AU363" s="225">
        <v>0</v>
      </c>
      <c r="AV363" s="225">
        <v>0</v>
      </c>
      <c r="AW363" s="225">
        <v>0</v>
      </c>
      <c r="AX363" s="225">
        <v>0</v>
      </c>
      <c r="AY363" s="225">
        <v>0</v>
      </c>
      <c r="AZ363" s="225">
        <v>0</v>
      </c>
      <c r="BA363" s="225">
        <v>0</v>
      </c>
      <c r="BB363" s="225">
        <v>0</v>
      </c>
      <c r="BC363" s="225">
        <v>0</v>
      </c>
      <c r="BD363" s="225">
        <v>0</v>
      </c>
      <c r="BE363" s="225" t="s">
        <v>2638</v>
      </c>
    </row>
    <row r="364" spans="1:57" x14ac:dyDescent="0.25">
      <c r="A364" t="str">
        <f t="shared" si="5"/>
        <v>002000061</v>
      </c>
      <c r="B364" s="225" t="s">
        <v>2772</v>
      </c>
      <c r="C364" s="225" t="s">
        <v>2166</v>
      </c>
      <c r="D364" s="225" t="s">
        <v>2167</v>
      </c>
      <c r="E364" s="225" t="s">
        <v>2625</v>
      </c>
      <c r="F364" s="225" t="s">
        <v>2246</v>
      </c>
      <c r="G364" s="225">
        <v>0</v>
      </c>
      <c r="H364" s="225">
        <v>0</v>
      </c>
      <c r="I364" s="225">
        <v>0</v>
      </c>
      <c r="J364" s="225"/>
      <c r="K364" s="225"/>
      <c r="L364" s="225"/>
      <c r="M364" s="225"/>
      <c r="N364" s="225"/>
      <c r="O364" s="225"/>
      <c r="P364" s="225"/>
      <c r="Q364" s="225"/>
      <c r="R364" s="225"/>
      <c r="S364" s="225"/>
      <c r="T364" s="225"/>
      <c r="U364" s="225"/>
      <c r="V364" s="225"/>
      <c r="W364" s="225">
        <v>0</v>
      </c>
      <c r="X364" s="225">
        <v>0</v>
      </c>
      <c r="Y364" s="225">
        <v>0</v>
      </c>
      <c r="Z364" s="225">
        <v>0</v>
      </c>
      <c r="AA364" s="225">
        <v>0</v>
      </c>
      <c r="AB364" s="225">
        <v>0</v>
      </c>
      <c r="AC364" s="225">
        <v>0</v>
      </c>
      <c r="AD364" s="225">
        <v>0</v>
      </c>
      <c r="AE364" s="225">
        <v>0</v>
      </c>
      <c r="AF364" s="225">
        <v>0</v>
      </c>
      <c r="AG364" s="225">
        <v>0</v>
      </c>
      <c r="AH364" s="225">
        <v>0</v>
      </c>
      <c r="AI364" s="225">
        <v>0</v>
      </c>
      <c r="AJ364" s="225">
        <v>0</v>
      </c>
      <c r="AK364" s="225">
        <v>0</v>
      </c>
      <c r="AL364" s="225">
        <v>0</v>
      </c>
      <c r="AM364" s="225">
        <v>0</v>
      </c>
      <c r="AN364" s="225">
        <v>0</v>
      </c>
      <c r="AO364" s="225">
        <v>0</v>
      </c>
      <c r="AP364" s="225">
        <v>0</v>
      </c>
      <c r="AQ364" s="225">
        <v>0</v>
      </c>
      <c r="AR364" s="225">
        <v>0</v>
      </c>
      <c r="AS364" s="225">
        <v>0</v>
      </c>
      <c r="AT364" s="225">
        <v>0</v>
      </c>
      <c r="AU364" s="225">
        <v>0</v>
      </c>
      <c r="AV364" s="225">
        <v>0</v>
      </c>
      <c r="AW364" s="225">
        <v>0</v>
      </c>
      <c r="AX364" s="225">
        <v>0</v>
      </c>
      <c r="AY364" s="225">
        <v>0</v>
      </c>
      <c r="AZ364" s="225">
        <v>0</v>
      </c>
      <c r="BA364" s="225">
        <v>0</v>
      </c>
      <c r="BB364" s="225">
        <v>0</v>
      </c>
      <c r="BC364" s="225">
        <v>0</v>
      </c>
      <c r="BD364" s="225">
        <v>0</v>
      </c>
      <c r="BE364" s="225" t="s">
        <v>2247</v>
      </c>
    </row>
    <row r="365" spans="1:57" x14ac:dyDescent="0.25">
      <c r="A365" t="str">
        <f t="shared" si="5"/>
        <v>002000062</v>
      </c>
      <c r="B365" s="225" t="s">
        <v>2772</v>
      </c>
      <c r="C365" s="225" t="s">
        <v>2166</v>
      </c>
      <c r="D365" s="225" t="s">
        <v>2167</v>
      </c>
      <c r="E365" s="225" t="s">
        <v>2625</v>
      </c>
      <c r="F365" s="225" t="s">
        <v>2248</v>
      </c>
      <c r="G365" s="225">
        <v>0</v>
      </c>
      <c r="H365" s="225">
        <v>0</v>
      </c>
      <c r="I365" s="225">
        <v>0</v>
      </c>
      <c r="J365" s="225"/>
      <c r="K365" s="225"/>
      <c r="L365" s="225"/>
      <c r="M365" s="225"/>
      <c r="N365" s="225"/>
      <c r="O365" s="225"/>
      <c r="P365" s="225"/>
      <c r="Q365" s="225"/>
      <c r="R365" s="225"/>
      <c r="S365" s="225"/>
      <c r="T365" s="225"/>
      <c r="U365" s="225"/>
      <c r="V365" s="225"/>
      <c r="W365" s="225">
        <v>0</v>
      </c>
      <c r="X365" s="225">
        <v>0</v>
      </c>
      <c r="Y365" s="225">
        <v>0</v>
      </c>
      <c r="Z365" s="225">
        <v>0</v>
      </c>
      <c r="AA365" s="225">
        <v>0</v>
      </c>
      <c r="AB365" s="225">
        <v>0</v>
      </c>
      <c r="AC365" s="225">
        <v>0</v>
      </c>
      <c r="AD365" s="225">
        <v>0</v>
      </c>
      <c r="AE365" s="225">
        <v>0</v>
      </c>
      <c r="AF365" s="225">
        <v>0</v>
      </c>
      <c r="AG365" s="225">
        <v>0</v>
      </c>
      <c r="AH365" s="225">
        <v>0</v>
      </c>
      <c r="AI365" s="225">
        <v>0</v>
      </c>
      <c r="AJ365" s="225">
        <v>0</v>
      </c>
      <c r="AK365" s="225">
        <v>0</v>
      </c>
      <c r="AL365" s="225">
        <v>0</v>
      </c>
      <c r="AM365" s="225">
        <v>0</v>
      </c>
      <c r="AN365" s="225">
        <v>0</v>
      </c>
      <c r="AO365" s="225">
        <v>0</v>
      </c>
      <c r="AP365" s="225">
        <v>0</v>
      </c>
      <c r="AQ365" s="225">
        <v>0</v>
      </c>
      <c r="AR365" s="225">
        <v>0</v>
      </c>
      <c r="AS365" s="225">
        <v>0</v>
      </c>
      <c r="AT365" s="225">
        <v>0</v>
      </c>
      <c r="AU365" s="225">
        <v>0</v>
      </c>
      <c r="AV365" s="225">
        <v>0</v>
      </c>
      <c r="AW365" s="225">
        <v>0</v>
      </c>
      <c r="AX365" s="225">
        <v>0</v>
      </c>
      <c r="AY365" s="225">
        <v>0</v>
      </c>
      <c r="AZ365" s="225">
        <v>0</v>
      </c>
      <c r="BA365" s="225">
        <v>0</v>
      </c>
      <c r="BB365" s="225">
        <v>0</v>
      </c>
      <c r="BC365" s="225">
        <v>0</v>
      </c>
      <c r="BD365" s="225">
        <v>0</v>
      </c>
      <c r="BE365" s="225" t="s">
        <v>2639</v>
      </c>
    </row>
    <row r="366" spans="1:57" x14ac:dyDescent="0.25">
      <c r="A366" t="str">
        <f t="shared" si="5"/>
        <v>002000070</v>
      </c>
      <c r="B366" s="225" t="s">
        <v>2772</v>
      </c>
      <c r="C366" s="225" t="s">
        <v>2166</v>
      </c>
      <c r="D366" s="225" t="s">
        <v>2167</v>
      </c>
      <c r="E366" s="225" t="s">
        <v>2625</v>
      </c>
      <c r="F366" s="225" t="s">
        <v>2252</v>
      </c>
      <c r="G366" s="225">
        <v>0</v>
      </c>
      <c r="H366" s="225">
        <v>0</v>
      </c>
      <c r="I366" s="225">
        <v>0</v>
      </c>
      <c r="J366" s="225"/>
      <c r="K366" s="225"/>
      <c r="L366" s="225"/>
      <c r="M366" s="225"/>
      <c r="N366" s="225"/>
      <c r="O366" s="225"/>
      <c r="P366" s="225"/>
      <c r="Q366" s="225"/>
      <c r="R366" s="225"/>
      <c r="S366" s="225"/>
      <c r="T366" s="225"/>
      <c r="U366" s="225"/>
      <c r="V366" s="225"/>
      <c r="W366" s="225">
        <v>0</v>
      </c>
      <c r="X366" s="225">
        <v>0</v>
      </c>
      <c r="Y366" s="225">
        <v>0</v>
      </c>
      <c r="Z366" s="225">
        <v>0</v>
      </c>
      <c r="AA366" s="225">
        <v>0</v>
      </c>
      <c r="AB366" s="225">
        <v>0</v>
      </c>
      <c r="AC366" s="225">
        <v>0</v>
      </c>
      <c r="AD366" s="225">
        <v>0</v>
      </c>
      <c r="AE366" s="225">
        <v>0</v>
      </c>
      <c r="AF366" s="225">
        <v>0</v>
      </c>
      <c r="AG366" s="225">
        <v>0</v>
      </c>
      <c r="AH366" s="225">
        <v>0</v>
      </c>
      <c r="AI366" s="225">
        <v>0</v>
      </c>
      <c r="AJ366" s="225">
        <v>0</v>
      </c>
      <c r="AK366" s="225">
        <v>0</v>
      </c>
      <c r="AL366" s="225">
        <v>0</v>
      </c>
      <c r="AM366" s="225">
        <v>0</v>
      </c>
      <c r="AN366" s="225">
        <v>0</v>
      </c>
      <c r="AO366" s="225">
        <v>0</v>
      </c>
      <c r="AP366" s="225">
        <v>0</v>
      </c>
      <c r="AQ366" s="225">
        <v>0</v>
      </c>
      <c r="AR366" s="225">
        <v>0</v>
      </c>
      <c r="AS366" s="225">
        <v>0</v>
      </c>
      <c r="AT366" s="225">
        <v>0</v>
      </c>
      <c r="AU366" s="225">
        <v>0</v>
      </c>
      <c r="AV366" s="225">
        <v>0</v>
      </c>
      <c r="AW366" s="225">
        <v>0</v>
      </c>
      <c r="AX366" s="225">
        <v>0</v>
      </c>
      <c r="AY366" s="225">
        <v>0</v>
      </c>
      <c r="AZ366" s="225">
        <v>0</v>
      </c>
      <c r="BA366" s="225">
        <v>0</v>
      </c>
      <c r="BB366" s="225">
        <v>0</v>
      </c>
      <c r="BC366" s="225">
        <v>0</v>
      </c>
      <c r="BD366" s="225">
        <v>0</v>
      </c>
      <c r="BE366" s="225" t="s">
        <v>140</v>
      </c>
    </row>
    <row r="367" spans="1:57" x14ac:dyDescent="0.25">
      <c r="A367" t="str">
        <f t="shared" si="5"/>
        <v>002000071</v>
      </c>
      <c r="B367" s="225" t="s">
        <v>2772</v>
      </c>
      <c r="C367" s="225" t="s">
        <v>2166</v>
      </c>
      <c r="D367" s="225" t="s">
        <v>2167</v>
      </c>
      <c r="E367" s="225" t="s">
        <v>2625</v>
      </c>
      <c r="F367" s="225" t="s">
        <v>2253</v>
      </c>
      <c r="G367" s="225">
        <v>0</v>
      </c>
      <c r="H367" s="225">
        <v>0</v>
      </c>
      <c r="I367" s="225">
        <v>0</v>
      </c>
      <c r="J367" s="225"/>
      <c r="K367" s="225"/>
      <c r="L367" s="225"/>
      <c r="M367" s="225"/>
      <c r="N367" s="225"/>
      <c r="O367" s="225"/>
      <c r="P367" s="225"/>
      <c r="Q367" s="225"/>
      <c r="R367" s="225"/>
      <c r="S367" s="225"/>
      <c r="T367" s="225"/>
      <c r="U367" s="225"/>
      <c r="V367" s="225"/>
      <c r="W367" s="225">
        <v>0</v>
      </c>
      <c r="X367" s="225">
        <v>0</v>
      </c>
      <c r="Y367" s="225">
        <v>0</v>
      </c>
      <c r="Z367" s="225">
        <v>0</v>
      </c>
      <c r="AA367" s="225">
        <v>0</v>
      </c>
      <c r="AB367" s="225">
        <v>0</v>
      </c>
      <c r="AC367" s="225">
        <v>0</v>
      </c>
      <c r="AD367" s="225">
        <v>0</v>
      </c>
      <c r="AE367" s="225">
        <v>0</v>
      </c>
      <c r="AF367" s="225">
        <v>0</v>
      </c>
      <c r="AG367" s="225">
        <v>0</v>
      </c>
      <c r="AH367" s="225">
        <v>0</v>
      </c>
      <c r="AI367" s="225">
        <v>0</v>
      </c>
      <c r="AJ367" s="225">
        <v>0</v>
      </c>
      <c r="AK367" s="225">
        <v>0</v>
      </c>
      <c r="AL367" s="225">
        <v>0</v>
      </c>
      <c r="AM367" s="225">
        <v>0</v>
      </c>
      <c r="AN367" s="225">
        <v>0</v>
      </c>
      <c r="AO367" s="225">
        <v>0</v>
      </c>
      <c r="AP367" s="225">
        <v>0</v>
      </c>
      <c r="AQ367" s="225">
        <v>0</v>
      </c>
      <c r="AR367" s="225">
        <v>0</v>
      </c>
      <c r="AS367" s="225">
        <v>0</v>
      </c>
      <c r="AT367" s="225">
        <v>0</v>
      </c>
      <c r="AU367" s="225">
        <v>0</v>
      </c>
      <c r="AV367" s="225">
        <v>0</v>
      </c>
      <c r="AW367" s="225">
        <v>0</v>
      </c>
      <c r="AX367" s="225">
        <v>0</v>
      </c>
      <c r="AY367" s="225">
        <v>0</v>
      </c>
      <c r="AZ367" s="225">
        <v>0</v>
      </c>
      <c r="BA367" s="225">
        <v>0</v>
      </c>
      <c r="BB367" s="225">
        <v>0</v>
      </c>
      <c r="BC367" s="225">
        <v>0</v>
      </c>
      <c r="BD367" s="225">
        <v>0</v>
      </c>
      <c r="BE367" s="225" t="s">
        <v>2254</v>
      </c>
    </row>
    <row r="368" spans="1:57" x14ac:dyDescent="0.25">
      <c r="A368" t="str">
        <f t="shared" si="5"/>
        <v>002000711</v>
      </c>
      <c r="B368" s="225" t="s">
        <v>2772</v>
      </c>
      <c r="C368" s="225" t="s">
        <v>2166</v>
      </c>
      <c r="D368" s="225" t="s">
        <v>2167</v>
      </c>
      <c r="E368" s="225" t="s">
        <v>2625</v>
      </c>
      <c r="F368" s="225" t="s">
        <v>2255</v>
      </c>
      <c r="G368" s="225">
        <v>0</v>
      </c>
      <c r="H368" s="225">
        <v>0</v>
      </c>
      <c r="I368" s="225">
        <v>0</v>
      </c>
      <c r="J368" s="225"/>
      <c r="K368" s="225"/>
      <c r="L368" s="225"/>
      <c r="M368" s="225"/>
      <c r="N368" s="225"/>
      <c r="O368" s="225"/>
      <c r="P368" s="225"/>
      <c r="Q368" s="225"/>
      <c r="R368" s="225"/>
      <c r="S368" s="225"/>
      <c r="T368" s="225"/>
      <c r="U368" s="225"/>
      <c r="V368" s="225"/>
      <c r="W368" s="225">
        <v>0</v>
      </c>
      <c r="X368" s="225">
        <v>0</v>
      </c>
      <c r="Y368" s="225">
        <v>0</v>
      </c>
      <c r="Z368" s="225">
        <v>0</v>
      </c>
      <c r="AA368" s="225">
        <v>0</v>
      </c>
      <c r="AB368" s="225">
        <v>0</v>
      </c>
      <c r="AC368" s="225">
        <v>0</v>
      </c>
      <c r="AD368" s="225">
        <v>0</v>
      </c>
      <c r="AE368" s="225">
        <v>0</v>
      </c>
      <c r="AF368" s="225">
        <v>0</v>
      </c>
      <c r="AG368" s="225">
        <v>0</v>
      </c>
      <c r="AH368" s="225">
        <v>0</v>
      </c>
      <c r="AI368" s="225">
        <v>0</v>
      </c>
      <c r="AJ368" s="225">
        <v>0</v>
      </c>
      <c r="AK368" s="225">
        <v>0</v>
      </c>
      <c r="AL368" s="225">
        <v>0</v>
      </c>
      <c r="AM368" s="225">
        <v>0</v>
      </c>
      <c r="AN368" s="225">
        <v>0</v>
      </c>
      <c r="AO368" s="225">
        <v>0</v>
      </c>
      <c r="AP368" s="225">
        <v>0</v>
      </c>
      <c r="AQ368" s="225">
        <v>0</v>
      </c>
      <c r="AR368" s="225">
        <v>0</v>
      </c>
      <c r="AS368" s="225">
        <v>0</v>
      </c>
      <c r="AT368" s="225">
        <v>0</v>
      </c>
      <c r="AU368" s="225">
        <v>0</v>
      </c>
      <c r="AV368" s="225">
        <v>0</v>
      </c>
      <c r="AW368" s="225">
        <v>0</v>
      </c>
      <c r="AX368" s="225">
        <v>0</v>
      </c>
      <c r="AY368" s="225">
        <v>0</v>
      </c>
      <c r="AZ368" s="225">
        <v>0</v>
      </c>
      <c r="BA368" s="225">
        <v>0</v>
      </c>
      <c r="BB368" s="225">
        <v>0</v>
      </c>
      <c r="BC368" s="225">
        <v>0</v>
      </c>
      <c r="BD368" s="225">
        <v>0</v>
      </c>
      <c r="BE368" s="225" t="s">
        <v>2256</v>
      </c>
    </row>
    <row r="369" spans="1:57" x14ac:dyDescent="0.25">
      <c r="A369" t="str">
        <f t="shared" si="5"/>
        <v>002000712</v>
      </c>
      <c r="B369" s="225" t="s">
        <v>2772</v>
      </c>
      <c r="C369" s="225" t="s">
        <v>2166</v>
      </c>
      <c r="D369" s="225" t="s">
        <v>2167</v>
      </c>
      <c r="E369" s="225" t="s">
        <v>2625</v>
      </c>
      <c r="F369" s="225" t="s">
        <v>2257</v>
      </c>
      <c r="G369" s="225">
        <v>0</v>
      </c>
      <c r="H369" s="225">
        <v>0</v>
      </c>
      <c r="I369" s="225">
        <v>0</v>
      </c>
      <c r="J369" s="225"/>
      <c r="K369" s="225"/>
      <c r="L369" s="225"/>
      <c r="M369" s="225"/>
      <c r="N369" s="225"/>
      <c r="O369" s="225"/>
      <c r="P369" s="225"/>
      <c r="Q369" s="225"/>
      <c r="R369" s="225"/>
      <c r="S369" s="225"/>
      <c r="T369" s="225"/>
      <c r="U369" s="225"/>
      <c r="V369" s="225"/>
      <c r="W369" s="225">
        <v>0</v>
      </c>
      <c r="X369" s="225">
        <v>0</v>
      </c>
      <c r="Y369" s="225">
        <v>0</v>
      </c>
      <c r="Z369" s="225">
        <v>0</v>
      </c>
      <c r="AA369" s="225">
        <v>0</v>
      </c>
      <c r="AB369" s="225">
        <v>0</v>
      </c>
      <c r="AC369" s="225">
        <v>0</v>
      </c>
      <c r="AD369" s="225">
        <v>0</v>
      </c>
      <c r="AE369" s="225">
        <v>0</v>
      </c>
      <c r="AF369" s="225">
        <v>0</v>
      </c>
      <c r="AG369" s="225">
        <v>0</v>
      </c>
      <c r="AH369" s="225">
        <v>0</v>
      </c>
      <c r="AI369" s="225">
        <v>0</v>
      </c>
      <c r="AJ369" s="225">
        <v>0</v>
      </c>
      <c r="AK369" s="225">
        <v>0</v>
      </c>
      <c r="AL369" s="225">
        <v>0</v>
      </c>
      <c r="AM369" s="225">
        <v>0</v>
      </c>
      <c r="AN369" s="225">
        <v>0</v>
      </c>
      <c r="AO369" s="225">
        <v>0</v>
      </c>
      <c r="AP369" s="225">
        <v>0</v>
      </c>
      <c r="AQ369" s="225">
        <v>0</v>
      </c>
      <c r="AR369" s="225">
        <v>0</v>
      </c>
      <c r="AS369" s="225">
        <v>0</v>
      </c>
      <c r="AT369" s="225">
        <v>0</v>
      </c>
      <c r="AU369" s="225">
        <v>0</v>
      </c>
      <c r="AV369" s="225">
        <v>0</v>
      </c>
      <c r="AW369" s="225">
        <v>0</v>
      </c>
      <c r="AX369" s="225">
        <v>0</v>
      </c>
      <c r="AY369" s="225">
        <v>0</v>
      </c>
      <c r="AZ369" s="225">
        <v>0</v>
      </c>
      <c r="BA369" s="225">
        <v>0</v>
      </c>
      <c r="BB369" s="225">
        <v>0</v>
      </c>
      <c r="BC369" s="225">
        <v>0</v>
      </c>
      <c r="BD369" s="225">
        <v>0</v>
      </c>
      <c r="BE369" s="225" t="s">
        <v>2258</v>
      </c>
    </row>
    <row r="370" spans="1:57" x14ac:dyDescent="0.25">
      <c r="A370" t="str">
        <f t="shared" si="5"/>
        <v>002000072</v>
      </c>
      <c r="B370" s="225" t="s">
        <v>2772</v>
      </c>
      <c r="C370" s="225" t="s">
        <v>2166</v>
      </c>
      <c r="D370" s="225" t="s">
        <v>2167</v>
      </c>
      <c r="E370" s="225" t="s">
        <v>2625</v>
      </c>
      <c r="F370" s="225" t="s">
        <v>2259</v>
      </c>
      <c r="G370" s="225">
        <v>0</v>
      </c>
      <c r="H370" s="225">
        <v>0</v>
      </c>
      <c r="I370" s="225">
        <v>0</v>
      </c>
      <c r="J370" s="225"/>
      <c r="K370" s="225"/>
      <c r="L370" s="225"/>
      <c r="M370" s="225"/>
      <c r="N370" s="225"/>
      <c r="O370" s="225"/>
      <c r="P370" s="225"/>
      <c r="Q370" s="225"/>
      <c r="R370" s="225"/>
      <c r="S370" s="225"/>
      <c r="T370" s="225"/>
      <c r="U370" s="225"/>
      <c r="V370" s="225"/>
      <c r="W370" s="225">
        <v>0</v>
      </c>
      <c r="X370" s="225">
        <v>0</v>
      </c>
      <c r="Y370" s="225">
        <v>0</v>
      </c>
      <c r="Z370" s="225">
        <v>0</v>
      </c>
      <c r="AA370" s="225">
        <v>0</v>
      </c>
      <c r="AB370" s="225">
        <v>0</v>
      </c>
      <c r="AC370" s="225">
        <v>0</v>
      </c>
      <c r="AD370" s="225">
        <v>0</v>
      </c>
      <c r="AE370" s="225">
        <v>0</v>
      </c>
      <c r="AF370" s="225">
        <v>0</v>
      </c>
      <c r="AG370" s="225">
        <v>0</v>
      </c>
      <c r="AH370" s="225">
        <v>0</v>
      </c>
      <c r="AI370" s="225">
        <v>0</v>
      </c>
      <c r="AJ370" s="225">
        <v>0</v>
      </c>
      <c r="AK370" s="225">
        <v>0</v>
      </c>
      <c r="AL370" s="225">
        <v>0</v>
      </c>
      <c r="AM370" s="225">
        <v>0</v>
      </c>
      <c r="AN370" s="225">
        <v>0</v>
      </c>
      <c r="AO370" s="225">
        <v>0</v>
      </c>
      <c r="AP370" s="225">
        <v>0</v>
      </c>
      <c r="AQ370" s="225">
        <v>0</v>
      </c>
      <c r="AR370" s="225">
        <v>0</v>
      </c>
      <c r="AS370" s="225">
        <v>0</v>
      </c>
      <c r="AT370" s="225">
        <v>0</v>
      </c>
      <c r="AU370" s="225">
        <v>0</v>
      </c>
      <c r="AV370" s="225">
        <v>0</v>
      </c>
      <c r="AW370" s="225">
        <v>0</v>
      </c>
      <c r="AX370" s="225">
        <v>0</v>
      </c>
      <c r="AY370" s="225">
        <v>0</v>
      </c>
      <c r="AZ370" s="225">
        <v>0</v>
      </c>
      <c r="BA370" s="225">
        <v>0</v>
      </c>
      <c r="BB370" s="225">
        <v>0</v>
      </c>
      <c r="BC370" s="225">
        <v>0</v>
      </c>
      <c r="BD370" s="225">
        <v>0</v>
      </c>
      <c r="BE370" s="225" t="s">
        <v>2260</v>
      </c>
    </row>
    <row r="371" spans="1:57" x14ac:dyDescent="0.25">
      <c r="A371" t="str">
        <f t="shared" si="5"/>
        <v>002000073</v>
      </c>
      <c r="B371" s="225" t="s">
        <v>2772</v>
      </c>
      <c r="C371" s="225" t="s">
        <v>2166</v>
      </c>
      <c r="D371" s="225" t="s">
        <v>2167</v>
      </c>
      <c r="E371" s="225" t="s">
        <v>2625</v>
      </c>
      <c r="F371" s="225" t="s">
        <v>2261</v>
      </c>
      <c r="G371" s="225">
        <v>0</v>
      </c>
      <c r="H371" s="225">
        <v>0</v>
      </c>
      <c r="I371" s="225">
        <v>0</v>
      </c>
      <c r="J371" s="225"/>
      <c r="K371" s="225"/>
      <c r="L371" s="225"/>
      <c r="M371" s="225"/>
      <c r="N371" s="225"/>
      <c r="O371" s="225"/>
      <c r="P371" s="225"/>
      <c r="Q371" s="225"/>
      <c r="R371" s="225"/>
      <c r="S371" s="225"/>
      <c r="T371" s="225"/>
      <c r="U371" s="225"/>
      <c r="V371" s="225"/>
      <c r="W371" s="225">
        <v>0</v>
      </c>
      <c r="X371" s="225">
        <v>0</v>
      </c>
      <c r="Y371" s="225">
        <v>0</v>
      </c>
      <c r="Z371" s="225">
        <v>0</v>
      </c>
      <c r="AA371" s="225">
        <v>0</v>
      </c>
      <c r="AB371" s="225">
        <v>0</v>
      </c>
      <c r="AC371" s="225">
        <v>0</v>
      </c>
      <c r="AD371" s="225">
        <v>0</v>
      </c>
      <c r="AE371" s="225">
        <v>0</v>
      </c>
      <c r="AF371" s="225">
        <v>0</v>
      </c>
      <c r="AG371" s="225">
        <v>0</v>
      </c>
      <c r="AH371" s="225">
        <v>0</v>
      </c>
      <c r="AI371" s="225">
        <v>0</v>
      </c>
      <c r="AJ371" s="225">
        <v>0</v>
      </c>
      <c r="AK371" s="225">
        <v>0</v>
      </c>
      <c r="AL371" s="225">
        <v>0</v>
      </c>
      <c r="AM371" s="225">
        <v>0</v>
      </c>
      <c r="AN371" s="225">
        <v>0</v>
      </c>
      <c r="AO371" s="225">
        <v>0</v>
      </c>
      <c r="AP371" s="225">
        <v>0</v>
      </c>
      <c r="AQ371" s="225">
        <v>0</v>
      </c>
      <c r="AR371" s="225">
        <v>0</v>
      </c>
      <c r="AS371" s="225">
        <v>0</v>
      </c>
      <c r="AT371" s="225">
        <v>0</v>
      </c>
      <c r="AU371" s="225">
        <v>0</v>
      </c>
      <c r="AV371" s="225">
        <v>0</v>
      </c>
      <c r="AW371" s="225">
        <v>0</v>
      </c>
      <c r="AX371" s="225">
        <v>0</v>
      </c>
      <c r="AY371" s="225">
        <v>0</v>
      </c>
      <c r="AZ371" s="225">
        <v>0</v>
      </c>
      <c r="BA371" s="225">
        <v>0</v>
      </c>
      <c r="BB371" s="225">
        <v>0</v>
      </c>
      <c r="BC371" s="225">
        <v>0</v>
      </c>
      <c r="BD371" s="225">
        <v>0</v>
      </c>
      <c r="BE371" s="225" t="s">
        <v>2262</v>
      </c>
    </row>
    <row r="372" spans="1:57" x14ac:dyDescent="0.25">
      <c r="A372" t="str">
        <f t="shared" si="5"/>
        <v>002000732</v>
      </c>
      <c r="B372" s="225" t="s">
        <v>2772</v>
      </c>
      <c r="C372" s="225" t="s">
        <v>2166</v>
      </c>
      <c r="D372" s="225" t="s">
        <v>2167</v>
      </c>
      <c r="E372" s="225" t="s">
        <v>2625</v>
      </c>
      <c r="F372" s="225" t="s">
        <v>2263</v>
      </c>
      <c r="G372" s="225">
        <v>0</v>
      </c>
      <c r="H372" s="225">
        <v>0</v>
      </c>
      <c r="I372" s="225">
        <v>0</v>
      </c>
      <c r="J372" s="225"/>
      <c r="K372" s="225"/>
      <c r="L372" s="225"/>
      <c r="M372" s="225"/>
      <c r="N372" s="225"/>
      <c r="O372" s="225"/>
      <c r="P372" s="225"/>
      <c r="Q372" s="225"/>
      <c r="R372" s="225"/>
      <c r="S372" s="225"/>
      <c r="T372" s="225"/>
      <c r="U372" s="225"/>
      <c r="V372" s="225"/>
      <c r="W372" s="225">
        <v>0</v>
      </c>
      <c r="X372" s="225">
        <v>0</v>
      </c>
      <c r="Y372" s="225">
        <v>0</v>
      </c>
      <c r="Z372" s="225">
        <v>0</v>
      </c>
      <c r="AA372" s="225">
        <v>0</v>
      </c>
      <c r="AB372" s="225">
        <v>0</v>
      </c>
      <c r="AC372" s="225">
        <v>0</v>
      </c>
      <c r="AD372" s="225">
        <v>0</v>
      </c>
      <c r="AE372" s="225">
        <v>0</v>
      </c>
      <c r="AF372" s="225">
        <v>0</v>
      </c>
      <c r="AG372" s="225">
        <v>0</v>
      </c>
      <c r="AH372" s="225">
        <v>0</v>
      </c>
      <c r="AI372" s="225">
        <v>0</v>
      </c>
      <c r="AJ372" s="225">
        <v>0</v>
      </c>
      <c r="AK372" s="225">
        <v>0</v>
      </c>
      <c r="AL372" s="225">
        <v>0</v>
      </c>
      <c r="AM372" s="225">
        <v>0</v>
      </c>
      <c r="AN372" s="225">
        <v>0</v>
      </c>
      <c r="AO372" s="225">
        <v>0</v>
      </c>
      <c r="AP372" s="225">
        <v>0</v>
      </c>
      <c r="AQ372" s="225">
        <v>0</v>
      </c>
      <c r="AR372" s="225">
        <v>0</v>
      </c>
      <c r="AS372" s="225">
        <v>0</v>
      </c>
      <c r="AT372" s="225">
        <v>0</v>
      </c>
      <c r="AU372" s="225">
        <v>0</v>
      </c>
      <c r="AV372" s="225">
        <v>0</v>
      </c>
      <c r="AW372" s="225">
        <v>0</v>
      </c>
      <c r="AX372" s="225">
        <v>0</v>
      </c>
      <c r="AY372" s="225">
        <v>0</v>
      </c>
      <c r="AZ372" s="225">
        <v>0</v>
      </c>
      <c r="BA372" s="225">
        <v>0</v>
      </c>
      <c r="BB372" s="225">
        <v>0</v>
      </c>
      <c r="BC372" s="225">
        <v>0</v>
      </c>
      <c r="BD372" s="225">
        <v>0</v>
      </c>
      <c r="BE372" s="225" t="s">
        <v>2640</v>
      </c>
    </row>
    <row r="373" spans="1:57" x14ac:dyDescent="0.25">
      <c r="A373" t="str">
        <f t="shared" si="5"/>
        <v>002000074</v>
      </c>
      <c r="B373" s="225" t="s">
        <v>2772</v>
      </c>
      <c r="C373" s="225" t="s">
        <v>2166</v>
      </c>
      <c r="D373" s="225" t="s">
        <v>2167</v>
      </c>
      <c r="E373" s="225" t="s">
        <v>2625</v>
      </c>
      <c r="F373" s="225" t="s">
        <v>2265</v>
      </c>
      <c r="G373" s="225">
        <v>0</v>
      </c>
      <c r="H373" s="225">
        <v>0</v>
      </c>
      <c r="I373" s="225">
        <v>0</v>
      </c>
      <c r="J373" s="225"/>
      <c r="K373" s="225"/>
      <c r="L373" s="225"/>
      <c r="M373" s="225"/>
      <c r="N373" s="225"/>
      <c r="O373" s="225"/>
      <c r="P373" s="225"/>
      <c r="Q373" s="225"/>
      <c r="R373" s="225"/>
      <c r="S373" s="225"/>
      <c r="T373" s="225"/>
      <c r="U373" s="225"/>
      <c r="V373" s="225"/>
      <c r="W373" s="225">
        <v>0</v>
      </c>
      <c r="X373" s="225">
        <v>0</v>
      </c>
      <c r="Y373" s="225">
        <v>0</v>
      </c>
      <c r="Z373" s="225">
        <v>0</v>
      </c>
      <c r="AA373" s="225">
        <v>0</v>
      </c>
      <c r="AB373" s="225">
        <v>0</v>
      </c>
      <c r="AC373" s="225">
        <v>0</v>
      </c>
      <c r="AD373" s="225">
        <v>0</v>
      </c>
      <c r="AE373" s="225">
        <v>0</v>
      </c>
      <c r="AF373" s="225">
        <v>0</v>
      </c>
      <c r="AG373" s="225">
        <v>0</v>
      </c>
      <c r="AH373" s="225">
        <v>0</v>
      </c>
      <c r="AI373" s="225">
        <v>0</v>
      </c>
      <c r="AJ373" s="225">
        <v>0</v>
      </c>
      <c r="AK373" s="225">
        <v>0</v>
      </c>
      <c r="AL373" s="225">
        <v>0</v>
      </c>
      <c r="AM373" s="225">
        <v>0</v>
      </c>
      <c r="AN373" s="225">
        <v>0</v>
      </c>
      <c r="AO373" s="225">
        <v>0</v>
      </c>
      <c r="AP373" s="225">
        <v>0</v>
      </c>
      <c r="AQ373" s="225">
        <v>0</v>
      </c>
      <c r="AR373" s="225">
        <v>0</v>
      </c>
      <c r="AS373" s="225">
        <v>0</v>
      </c>
      <c r="AT373" s="225">
        <v>0</v>
      </c>
      <c r="AU373" s="225">
        <v>0</v>
      </c>
      <c r="AV373" s="225">
        <v>0</v>
      </c>
      <c r="AW373" s="225">
        <v>0</v>
      </c>
      <c r="AX373" s="225">
        <v>0</v>
      </c>
      <c r="AY373" s="225">
        <v>0</v>
      </c>
      <c r="AZ373" s="225">
        <v>0</v>
      </c>
      <c r="BA373" s="225">
        <v>0</v>
      </c>
      <c r="BB373" s="225">
        <v>0</v>
      </c>
      <c r="BC373" s="225">
        <v>0</v>
      </c>
      <c r="BD373" s="225">
        <v>0</v>
      </c>
      <c r="BE373" s="225" t="s">
        <v>2266</v>
      </c>
    </row>
    <row r="374" spans="1:57" x14ac:dyDescent="0.25">
      <c r="A374" t="str">
        <f t="shared" si="5"/>
        <v>002000075</v>
      </c>
      <c r="B374" s="225" t="s">
        <v>2772</v>
      </c>
      <c r="C374" s="225" t="s">
        <v>2166</v>
      </c>
      <c r="D374" s="225" t="s">
        <v>2167</v>
      </c>
      <c r="E374" s="225" t="s">
        <v>2625</v>
      </c>
      <c r="F374" s="225" t="s">
        <v>2267</v>
      </c>
      <c r="G374" s="225">
        <v>0</v>
      </c>
      <c r="H374" s="225">
        <v>0</v>
      </c>
      <c r="I374" s="225">
        <v>0</v>
      </c>
      <c r="J374" s="225"/>
      <c r="K374" s="225"/>
      <c r="L374" s="225"/>
      <c r="M374" s="225"/>
      <c r="N374" s="225"/>
      <c r="O374" s="225"/>
      <c r="P374" s="225"/>
      <c r="Q374" s="225"/>
      <c r="R374" s="225"/>
      <c r="S374" s="225"/>
      <c r="T374" s="225"/>
      <c r="U374" s="225"/>
      <c r="V374" s="225"/>
      <c r="W374" s="225">
        <v>0</v>
      </c>
      <c r="X374" s="225">
        <v>0</v>
      </c>
      <c r="Y374" s="225">
        <v>0</v>
      </c>
      <c r="Z374" s="225">
        <v>0</v>
      </c>
      <c r="AA374" s="225">
        <v>0</v>
      </c>
      <c r="AB374" s="225">
        <v>0</v>
      </c>
      <c r="AC374" s="225">
        <v>0</v>
      </c>
      <c r="AD374" s="225">
        <v>0</v>
      </c>
      <c r="AE374" s="225">
        <v>0</v>
      </c>
      <c r="AF374" s="225">
        <v>0</v>
      </c>
      <c r="AG374" s="225">
        <v>0</v>
      </c>
      <c r="AH374" s="225">
        <v>0</v>
      </c>
      <c r="AI374" s="225">
        <v>0</v>
      </c>
      <c r="AJ374" s="225">
        <v>0</v>
      </c>
      <c r="AK374" s="225">
        <v>0</v>
      </c>
      <c r="AL374" s="225">
        <v>0</v>
      </c>
      <c r="AM374" s="225">
        <v>0</v>
      </c>
      <c r="AN374" s="225">
        <v>0</v>
      </c>
      <c r="AO374" s="225">
        <v>0</v>
      </c>
      <c r="AP374" s="225">
        <v>0</v>
      </c>
      <c r="AQ374" s="225">
        <v>0</v>
      </c>
      <c r="AR374" s="225">
        <v>0</v>
      </c>
      <c r="AS374" s="225">
        <v>0</v>
      </c>
      <c r="AT374" s="225">
        <v>0</v>
      </c>
      <c r="AU374" s="225">
        <v>0</v>
      </c>
      <c r="AV374" s="225">
        <v>0</v>
      </c>
      <c r="AW374" s="225">
        <v>0</v>
      </c>
      <c r="AX374" s="225">
        <v>0</v>
      </c>
      <c r="AY374" s="225">
        <v>0</v>
      </c>
      <c r="AZ374" s="225">
        <v>0</v>
      </c>
      <c r="BA374" s="225">
        <v>0</v>
      </c>
      <c r="BB374" s="225">
        <v>0</v>
      </c>
      <c r="BC374" s="225">
        <v>0</v>
      </c>
      <c r="BD374" s="225">
        <v>0</v>
      </c>
      <c r="BE374" s="225" t="s">
        <v>2268</v>
      </c>
    </row>
    <row r="375" spans="1:57" x14ac:dyDescent="0.25">
      <c r="A375" t="str">
        <f t="shared" si="5"/>
        <v>002000751</v>
      </c>
      <c r="B375" s="225" t="s">
        <v>2772</v>
      </c>
      <c r="C375" s="225" t="s">
        <v>2166</v>
      </c>
      <c r="D375" s="225" t="s">
        <v>2167</v>
      </c>
      <c r="E375" s="225" t="s">
        <v>2625</v>
      </c>
      <c r="F375" s="225" t="s">
        <v>2269</v>
      </c>
      <c r="G375" s="225">
        <v>0</v>
      </c>
      <c r="H375" s="225">
        <v>0</v>
      </c>
      <c r="I375" s="225">
        <v>0</v>
      </c>
      <c r="J375" s="225"/>
      <c r="K375" s="225"/>
      <c r="L375" s="225"/>
      <c r="M375" s="225"/>
      <c r="N375" s="225"/>
      <c r="O375" s="225"/>
      <c r="P375" s="225"/>
      <c r="Q375" s="225"/>
      <c r="R375" s="225"/>
      <c r="S375" s="225"/>
      <c r="T375" s="225"/>
      <c r="U375" s="225"/>
      <c r="V375" s="225"/>
      <c r="W375" s="225">
        <v>0</v>
      </c>
      <c r="X375" s="225">
        <v>0</v>
      </c>
      <c r="Y375" s="225">
        <v>0</v>
      </c>
      <c r="Z375" s="225">
        <v>0</v>
      </c>
      <c r="AA375" s="225">
        <v>0</v>
      </c>
      <c r="AB375" s="225">
        <v>0</v>
      </c>
      <c r="AC375" s="225">
        <v>0</v>
      </c>
      <c r="AD375" s="225">
        <v>0</v>
      </c>
      <c r="AE375" s="225">
        <v>0</v>
      </c>
      <c r="AF375" s="225">
        <v>0</v>
      </c>
      <c r="AG375" s="225">
        <v>0</v>
      </c>
      <c r="AH375" s="225">
        <v>0</v>
      </c>
      <c r="AI375" s="225">
        <v>0</v>
      </c>
      <c r="AJ375" s="225">
        <v>0</v>
      </c>
      <c r="AK375" s="225">
        <v>0</v>
      </c>
      <c r="AL375" s="225">
        <v>0</v>
      </c>
      <c r="AM375" s="225">
        <v>0</v>
      </c>
      <c r="AN375" s="225">
        <v>0</v>
      </c>
      <c r="AO375" s="225">
        <v>0</v>
      </c>
      <c r="AP375" s="225">
        <v>0</v>
      </c>
      <c r="AQ375" s="225">
        <v>0</v>
      </c>
      <c r="AR375" s="225">
        <v>0</v>
      </c>
      <c r="AS375" s="225">
        <v>0</v>
      </c>
      <c r="AT375" s="225">
        <v>0</v>
      </c>
      <c r="AU375" s="225">
        <v>0</v>
      </c>
      <c r="AV375" s="225">
        <v>0</v>
      </c>
      <c r="AW375" s="225">
        <v>0</v>
      </c>
      <c r="AX375" s="225">
        <v>0</v>
      </c>
      <c r="AY375" s="225">
        <v>0</v>
      </c>
      <c r="AZ375" s="225">
        <v>0</v>
      </c>
      <c r="BA375" s="225">
        <v>0</v>
      </c>
      <c r="BB375" s="225">
        <v>0</v>
      </c>
      <c r="BC375" s="225">
        <v>0</v>
      </c>
      <c r="BD375" s="225">
        <v>0</v>
      </c>
      <c r="BE375" s="225" t="s">
        <v>2270</v>
      </c>
    </row>
    <row r="376" spans="1:57" x14ac:dyDescent="0.25">
      <c r="A376" t="str">
        <f t="shared" si="5"/>
        <v>002000076</v>
      </c>
      <c r="B376" s="225" t="s">
        <v>2772</v>
      </c>
      <c r="C376" s="225" t="s">
        <v>2166</v>
      </c>
      <c r="D376" s="225" t="s">
        <v>2167</v>
      </c>
      <c r="E376" s="225" t="s">
        <v>2625</v>
      </c>
      <c r="F376" s="225" t="s">
        <v>2271</v>
      </c>
      <c r="G376" s="225">
        <v>0</v>
      </c>
      <c r="H376" s="225">
        <v>0</v>
      </c>
      <c r="I376" s="225">
        <v>0</v>
      </c>
      <c r="J376" s="225"/>
      <c r="K376" s="225"/>
      <c r="L376" s="225"/>
      <c r="M376" s="225"/>
      <c r="N376" s="225"/>
      <c r="O376" s="225"/>
      <c r="P376" s="225"/>
      <c r="Q376" s="225"/>
      <c r="R376" s="225"/>
      <c r="S376" s="225"/>
      <c r="T376" s="225"/>
      <c r="U376" s="225"/>
      <c r="V376" s="225"/>
      <c r="W376" s="225">
        <v>0</v>
      </c>
      <c r="X376" s="225">
        <v>0</v>
      </c>
      <c r="Y376" s="225">
        <v>0</v>
      </c>
      <c r="Z376" s="225">
        <v>0</v>
      </c>
      <c r="AA376" s="225">
        <v>0</v>
      </c>
      <c r="AB376" s="225">
        <v>0</v>
      </c>
      <c r="AC376" s="225">
        <v>0</v>
      </c>
      <c r="AD376" s="225">
        <v>0</v>
      </c>
      <c r="AE376" s="225">
        <v>0</v>
      </c>
      <c r="AF376" s="225">
        <v>0</v>
      </c>
      <c r="AG376" s="225">
        <v>0</v>
      </c>
      <c r="AH376" s="225">
        <v>0</v>
      </c>
      <c r="AI376" s="225">
        <v>0</v>
      </c>
      <c r="AJ376" s="225">
        <v>0</v>
      </c>
      <c r="AK376" s="225">
        <v>0</v>
      </c>
      <c r="AL376" s="225">
        <v>0</v>
      </c>
      <c r="AM376" s="225">
        <v>0</v>
      </c>
      <c r="AN376" s="225">
        <v>0</v>
      </c>
      <c r="AO376" s="225">
        <v>0</v>
      </c>
      <c r="AP376" s="225">
        <v>0</v>
      </c>
      <c r="AQ376" s="225">
        <v>0</v>
      </c>
      <c r="AR376" s="225">
        <v>0</v>
      </c>
      <c r="AS376" s="225">
        <v>0</v>
      </c>
      <c r="AT376" s="225">
        <v>0</v>
      </c>
      <c r="AU376" s="225">
        <v>0</v>
      </c>
      <c r="AV376" s="225">
        <v>0</v>
      </c>
      <c r="AW376" s="225">
        <v>0</v>
      </c>
      <c r="AX376" s="225">
        <v>0</v>
      </c>
      <c r="AY376" s="225">
        <v>0</v>
      </c>
      <c r="AZ376" s="225">
        <v>0</v>
      </c>
      <c r="BA376" s="225">
        <v>0</v>
      </c>
      <c r="BB376" s="225">
        <v>0</v>
      </c>
      <c r="BC376" s="225">
        <v>0</v>
      </c>
      <c r="BD376" s="225">
        <v>0</v>
      </c>
      <c r="BE376" s="225" t="s">
        <v>2272</v>
      </c>
    </row>
    <row r="377" spans="1:57" x14ac:dyDescent="0.25">
      <c r="A377" t="str">
        <f t="shared" si="5"/>
        <v>002000761</v>
      </c>
      <c r="B377" s="225" t="s">
        <v>2772</v>
      </c>
      <c r="C377" s="225" t="s">
        <v>2166</v>
      </c>
      <c r="D377" s="225" t="s">
        <v>2167</v>
      </c>
      <c r="E377" s="225" t="s">
        <v>2625</v>
      </c>
      <c r="F377" s="225" t="s">
        <v>2273</v>
      </c>
      <c r="G377" s="225">
        <v>0</v>
      </c>
      <c r="H377" s="225">
        <v>0</v>
      </c>
      <c r="I377" s="225">
        <v>0</v>
      </c>
      <c r="J377" s="225"/>
      <c r="K377" s="225"/>
      <c r="L377" s="225"/>
      <c r="M377" s="225"/>
      <c r="N377" s="225"/>
      <c r="O377" s="225"/>
      <c r="P377" s="225"/>
      <c r="Q377" s="225"/>
      <c r="R377" s="225"/>
      <c r="S377" s="225"/>
      <c r="T377" s="225"/>
      <c r="U377" s="225"/>
      <c r="V377" s="225"/>
      <c r="W377" s="225">
        <v>0</v>
      </c>
      <c r="X377" s="225">
        <v>0</v>
      </c>
      <c r="Y377" s="225">
        <v>0</v>
      </c>
      <c r="Z377" s="225">
        <v>0</v>
      </c>
      <c r="AA377" s="225">
        <v>0</v>
      </c>
      <c r="AB377" s="225">
        <v>0</v>
      </c>
      <c r="AC377" s="225">
        <v>0</v>
      </c>
      <c r="AD377" s="225">
        <v>0</v>
      </c>
      <c r="AE377" s="225">
        <v>0</v>
      </c>
      <c r="AF377" s="225">
        <v>0</v>
      </c>
      <c r="AG377" s="225">
        <v>0</v>
      </c>
      <c r="AH377" s="225">
        <v>0</v>
      </c>
      <c r="AI377" s="225">
        <v>0</v>
      </c>
      <c r="AJ377" s="225">
        <v>0</v>
      </c>
      <c r="AK377" s="225">
        <v>0</v>
      </c>
      <c r="AL377" s="225">
        <v>0</v>
      </c>
      <c r="AM377" s="225">
        <v>0</v>
      </c>
      <c r="AN377" s="225">
        <v>0</v>
      </c>
      <c r="AO377" s="225">
        <v>0</v>
      </c>
      <c r="AP377" s="225">
        <v>0</v>
      </c>
      <c r="AQ377" s="225">
        <v>0</v>
      </c>
      <c r="AR377" s="225">
        <v>0</v>
      </c>
      <c r="AS377" s="225">
        <v>0</v>
      </c>
      <c r="AT377" s="225">
        <v>0</v>
      </c>
      <c r="AU377" s="225">
        <v>0</v>
      </c>
      <c r="AV377" s="225">
        <v>0</v>
      </c>
      <c r="AW377" s="225">
        <v>0</v>
      </c>
      <c r="AX377" s="225">
        <v>0</v>
      </c>
      <c r="AY377" s="225">
        <v>0</v>
      </c>
      <c r="AZ377" s="225">
        <v>0</v>
      </c>
      <c r="BA377" s="225">
        <v>0</v>
      </c>
      <c r="BB377" s="225">
        <v>0</v>
      </c>
      <c r="BC377" s="225">
        <v>0</v>
      </c>
      <c r="BD377" s="225">
        <v>0</v>
      </c>
      <c r="BE377" s="225" t="s">
        <v>2641</v>
      </c>
    </row>
    <row r="378" spans="1:57" x14ac:dyDescent="0.25">
      <c r="A378" t="str">
        <f t="shared" si="5"/>
        <v>002000762</v>
      </c>
      <c r="B378" s="225" t="s">
        <v>2772</v>
      </c>
      <c r="C378" s="225" t="s">
        <v>2166</v>
      </c>
      <c r="D378" s="225" t="s">
        <v>2167</v>
      </c>
      <c r="E378" s="225" t="s">
        <v>2625</v>
      </c>
      <c r="F378" s="225" t="s">
        <v>2275</v>
      </c>
      <c r="G378" s="225">
        <v>0</v>
      </c>
      <c r="H378" s="225">
        <v>0</v>
      </c>
      <c r="I378" s="225">
        <v>0</v>
      </c>
      <c r="J378" s="225"/>
      <c r="K378" s="225"/>
      <c r="L378" s="225"/>
      <c r="M378" s="225"/>
      <c r="N378" s="225"/>
      <c r="O378" s="225"/>
      <c r="P378" s="225"/>
      <c r="Q378" s="225"/>
      <c r="R378" s="225"/>
      <c r="S378" s="225"/>
      <c r="T378" s="225"/>
      <c r="U378" s="225"/>
      <c r="V378" s="225"/>
      <c r="W378" s="225">
        <v>0</v>
      </c>
      <c r="X378" s="225">
        <v>0</v>
      </c>
      <c r="Y378" s="225">
        <v>0</v>
      </c>
      <c r="Z378" s="225">
        <v>0</v>
      </c>
      <c r="AA378" s="225">
        <v>0</v>
      </c>
      <c r="AB378" s="225">
        <v>0</v>
      </c>
      <c r="AC378" s="225">
        <v>0</v>
      </c>
      <c r="AD378" s="225">
        <v>0</v>
      </c>
      <c r="AE378" s="225">
        <v>0</v>
      </c>
      <c r="AF378" s="225">
        <v>0</v>
      </c>
      <c r="AG378" s="225">
        <v>0</v>
      </c>
      <c r="AH378" s="225">
        <v>0</v>
      </c>
      <c r="AI378" s="225">
        <v>0</v>
      </c>
      <c r="AJ378" s="225">
        <v>0</v>
      </c>
      <c r="AK378" s="225">
        <v>0</v>
      </c>
      <c r="AL378" s="225">
        <v>0</v>
      </c>
      <c r="AM378" s="225">
        <v>0</v>
      </c>
      <c r="AN378" s="225">
        <v>0</v>
      </c>
      <c r="AO378" s="225">
        <v>0</v>
      </c>
      <c r="AP378" s="225">
        <v>0</v>
      </c>
      <c r="AQ378" s="225">
        <v>0</v>
      </c>
      <c r="AR378" s="225">
        <v>0</v>
      </c>
      <c r="AS378" s="225">
        <v>0</v>
      </c>
      <c r="AT378" s="225">
        <v>0</v>
      </c>
      <c r="AU378" s="225">
        <v>0</v>
      </c>
      <c r="AV378" s="225">
        <v>0</v>
      </c>
      <c r="AW378" s="225">
        <v>0</v>
      </c>
      <c r="AX378" s="225">
        <v>0</v>
      </c>
      <c r="AY378" s="225">
        <v>0</v>
      </c>
      <c r="AZ378" s="225">
        <v>0</v>
      </c>
      <c r="BA378" s="225">
        <v>0</v>
      </c>
      <c r="BB378" s="225">
        <v>0</v>
      </c>
      <c r="BC378" s="225">
        <v>0</v>
      </c>
      <c r="BD378" s="225">
        <v>0</v>
      </c>
      <c r="BE378" s="225" t="s">
        <v>2276</v>
      </c>
    </row>
    <row r="379" spans="1:57" x14ac:dyDescent="0.25">
      <c r="A379" t="str">
        <f t="shared" si="5"/>
        <v>002000077</v>
      </c>
      <c r="B379" s="225" t="s">
        <v>2772</v>
      </c>
      <c r="C379" s="225" t="s">
        <v>2166</v>
      </c>
      <c r="D379" s="225" t="s">
        <v>2167</v>
      </c>
      <c r="E379" s="225" t="s">
        <v>2625</v>
      </c>
      <c r="F379" s="225" t="s">
        <v>2277</v>
      </c>
      <c r="G379" s="225">
        <v>0</v>
      </c>
      <c r="H379" s="225">
        <v>0</v>
      </c>
      <c r="I379" s="225">
        <v>0</v>
      </c>
      <c r="J379" s="225"/>
      <c r="K379" s="225"/>
      <c r="L379" s="225"/>
      <c r="M379" s="225"/>
      <c r="N379" s="225"/>
      <c r="O379" s="225"/>
      <c r="P379" s="225"/>
      <c r="Q379" s="225"/>
      <c r="R379" s="225"/>
      <c r="S379" s="225"/>
      <c r="T379" s="225"/>
      <c r="U379" s="225"/>
      <c r="V379" s="225"/>
      <c r="W379" s="225">
        <v>0</v>
      </c>
      <c r="X379" s="225">
        <v>0</v>
      </c>
      <c r="Y379" s="225">
        <v>0</v>
      </c>
      <c r="Z379" s="225">
        <v>0</v>
      </c>
      <c r="AA379" s="225">
        <v>0</v>
      </c>
      <c r="AB379" s="225">
        <v>0</v>
      </c>
      <c r="AC379" s="225">
        <v>0</v>
      </c>
      <c r="AD379" s="225">
        <v>0</v>
      </c>
      <c r="AE379" s="225">
        <v>0</v>
      </c>
      <c r="AF379" s="225">
        <v>0</v>
      </c>
      <c r="AG379" s="225">
        <v>0</v>
      </c>
      <c r="AH379" s="225">
        <v>0</v>
      </c>
      <c r="AI379" s="225">
        <v>0</v>
      </c>
      <c r="AJ379" s="225">
        <v>0</v>
      </c>
      <c r="AK379" s="225">
        <v>0</v>
      </c>
      <c r="AL379" s="225">
        <v>0</v>
      </c>
      <c r="AM379" s="225">
        <v>0</v>
      </c>
      <c r="AN379" s="225">
        <v>0</v>
      </c>
      <c r="AO379" s="225">
        <v>0</v>
      </c>
      <c r="AP379" s="225">
        <v>0</v>
      </c>
      <c r="AQ379" s="225">
        <v>0</v>
      </c>
      <c r="AR379" s="225">
        <v>0</v>
      </c>
      <c r="AS379" s="225">
        <v>0</v>
      </c>
      <c r="AT379" s="225">
        <v>0</v>
      </c>
      <c r="AU379" s="225">
        <v>0</v>
      </c>
      <c r="AV379" s="225">
        <v>0</v>
      </c>
      <c r="AW379" s="225">
        <v>0</v>
      </c>
      <c r="AX379" s="225">
        <v>0</v>
      </c>
      <c r="AY379" s="225">
        <v>0</v>
      </c>
      <c r="AZ379" s="225">
        <v>0</v>
      </c>
      <c r="BA379" s="225">
        <v>0</v>
      </c>
      <c r="BB379" s="225">
        <v>0</v>
      </c>
      <c r="BC379" s="225">
        <v>0</v>
      </c>
      <c r="BD379" s="225">
        <v>0</v>
      </c>
      <c r="BE379" s="225" t="s">
        <v>2278</v>
      </c>
    </row>
    <row r="380" spans="1:57" x14ac:dyDescent="0.25">
      <c r="A380" t="str">
        <f t="shared" si="5"/>
        <v>002000771</v>
      </c>
      <c r="B380" s="225" t="s">
        <v>2772</v>
      </c>
      <c r="C380" s="225" t="s">
        <v>2166</v>
      </c>
      <c r="D380" s="225" t="s">
        <v>2167</v>
      </c>
      <c r="E380" s="225" t="s">
        <v>2625</v>
      </c>
      <c r="F380" s="225" t="s">
        <v>2279</v>
      </c>
      <c r="G380" s="225">
        <v>0</v>
      </c>
      <c r="H380" s="225">
        <v>0</v>
      </c>
      <c r="I380" s="225">
        <v>0</v>
      </c>
      <c r="J380" s="225"/>
      <c r="K380" s="225"/>
      <c r="L380" s="225"/>
      <c r="M380" s="225"/>
      <c r="N380" s="225"/>
      <c r="O380" s="225"/>
      <c r="P380" s="225"/>
      <c r="Q380" s="225"/>
      <c r="R380" s="225"/>
      <c r="S380" s="225"/>
      <c r="T380" s="225"/>
      <c r="U380" s="225"/>
      <c r="V380" s="225"/>
      <c r="W380" s="225">
        <v>0</v>
      </c>
      <c r="X380" s="225">
        <v>0</v>
      </c>
      <c r="Y380" s="225">
        <v>0</v>
      </c>
      <c r="Z380" s="225">
        <v>0</v>
      </c>
      <c r="AA380" s="225">
        <v>0</v>
      </c>
      <c r="AB380" s="225">
        <v>0</v>
      </c>
      <c r="AC380" s="225">
        <v>0</v>
      </c>
      <c r="AD380" s="225">
        <v>0</v>
      </c>
      <c r="AE380" s="225">
        <v>0</v>
      </c>
      <c r="AF380" s="225">
        <v>0</v>
      </c>
      <c r="AG380" s="225">
        <v>0</v>
      </c>
      <c r="AH380" s="225">
        <v>0</v>
      </c>
      <c r="AI380" s="225">
        <v>0</v>
      </c>
      <c r="AJ380" s="225">
        <v>0</v>
      </c>
      <c r="AK380" s="225">
        <v>0</v>
      </c>
      <c r="AL380" s="225">
        <v>0</v>
      </c>
      <c r="AM380" s="225">
        <v>0</v>
      </c>
      <c r="AN380" s="225">
        <v>0</v>
      </c>
      <c r="AO380" s="225">
        <v>0</v>
      </c>
      <c r="AP380" s="225">
        <v>0</v>
      </c>
      <c r="AQ380" s="225">
        <v>0</v>
      </c>
      <c r="AR380" s="225">
        <v>0</v>
      </c>
      <c r="AS380" s="225">
        <v>0</v>
      </c>
      <c r="AT380" s="225">
        <v>0</v>
      </c>
      <c r="AU380" s="225">
        <v>0</v>
      </c>
      <c r="AV380" s="225">
        <v>0</v>
      </c>
      <c r="AW380" s="225">
        <v>0</v>
      </c>
      <c r="AX380" s="225">
        <v>0</v>
      </c>
      <c r="AY380" s="225">
        <v>0</v>
      </c>
      <c r="AZ380" s="225">
        <v>0</v>
      </c>
      <c r="BA380" s="225">
        <v>0</v>
      </c>
      <c r="BB380" s="225">
        <v>0</v>
      </c>
      <c r="BC380" s="225">
        <v>0</v>
      </c>
      <c r="BD380" s="225">
        <v>0</v>
      </c>
      <c r="BE380" s="225" t="s">
        <v>2280</v>
      </c>
    </row>
    <row r="381" spans="1:57" x14ac:dyDescent="0.25">
      <c r="A381" t="str">
        <f t="shared" si="5"/>
        <v>002000078</v>
      </c>
      <c r="B381" s="225" t="s">
        <v>2772</v>
      </c>
      <c r="C381" s="225" t="s">
        <v>2166</v>
      </c>
      <c r="D381" s="225" t="s">
        <v>2167</v>
      </c>
      <c r="E381" s="225" t="s">
        <v>2625</v>
      </c>
      <c r="F381" s="225" t="s">
        <v>2281</v>
      </c>
      <c r="G381" s="225">
        <v>0</v>
      </c>
      <c r="H381" s="225">
        <v>0</v>
      </c>
      <c r="I381" s="225">
        <v>0</v>
      </c>
      <c r="J381" s="225"/>
      <c r="K381" s="225"/>
      <c r="L381" s="225"/>
      <c r="M381" s="225"/>
      <c r="N381" s="225"/>
      <c r="O381" s="225"/>
      <c r="P381" s="225"/>
      <c r="Q381" s="225"/>
      <c r="R381" s="225"/>
      <c r="S381" s="225"/>
      <c r="T381" s="225"/>
      <c r="U381" s="225"/>
      <c r="V381" s="225"/>
      <c r="W381" s="225">
        <v>0</v>
      </c>
      <c r="X381" s="225">
        <v>0</v>
      </c>
      <c r="Y381" s="225">
        <v>0</v>
      </c>
      <c r="Z381" s="225">
        <v>0</v>
      </c>
      <c r="AA381" s="225">
        <v>0</v>
      </c>
      <c r="AB381" s="225">
        <v>0</v>
      </c>
      <c r="AC381" s="225">
        <v>0</v>
      </c>
      <c r="AD381" s="225">
        <v>0</v>
      </c>
      <c r="AE381" s="225">
        <v>0</v>
      </c>
      <c r="AF381" s="225">
        <v>0</v>
      </c>
      <c r="AG381" s="225">
        <v>0</v>
      </c>
      <c r="AH381" s="225">
        <v>0</v>
      </c>
      <c r="AI381" s="225">
        <v>0</v>
      </c>
      <c r="AJ381" s="225">
        <v>0</v>
      </c>
      <c r="AK381" s="225">
        <v>0</v>
      </c>
      <c r="AL381" s="225">
        <v>0</v>
      </c>
      <c r="AM381" s="225">
        <v>0</v>
      </c>
      <c r="AN381" s="225">
        <v>0</v>
      </c>
      <c r="AO381" s="225">
        <v>0</v>
      </c>
      <c r="AP381" s="225">
        <v>0</v>
      </c>
      <c r="AQ381" s="225">
        <v>0</v>
      </c>
      <c r="AR381" s="225">
        <v>0</v>
      </c>
      <c r="AS381" s="225">
        <v>0</v>
      </c>
      <c r="AT381" s="225">
        <v>0</v>
      </c>
      <c r="AU381" s="225">
        <v>0</v>
      </c>
      <c r="AV381" s="225">
        <v>0</v>
      </c>
      <c r="AW381" s="225">
        <v>0</v>
      </c>
      <c r="AX381" s="225">
        <v>0</v>
      </c>
      <c r="AY381" s="225">
        <v>0</v>
      </c>
      <c r="AZ381" s="225">
        <v>0</v>
      </c>
      <c r="BA381" s="225">
        <v>0</v>
      </c>
      <c r="BB381" s="225">
        <v>0</v>
      </c>
      <c r="BC381" s="225">
        <v>0</v>
      </c>
      <c r="BD381" s="225">
        <v>0</v>
      </c>
      <c r="BE381" s="225" t="s">
        <v>2282</v>
      </c>
    </row>
    <row r="382" spans="1:57" x14ac:dyDescent="0.25">
      <c r="A382" t="str">
        <f t="shared" si="5"/>
        <v>002000781</v>
      </c>
      <c r="B382" s="225" t="s">
        <v>2772</v>
      </c>
      <c r="C382" s="225" t="s">
        <v>2166</v>
      </c>
      <c r="D382" s="225" t="s">
        <v>2167</v>
      </c>
      <c r="E382" s="225" t="s">
        <v>2625</v>
      </c>
      <c r="F382" s="225" t="s">
        <v>2283</v>
      </c>
      <c r="G382" s="225">
        <v>0</v>
      </c>
      <c r="H382" s="225">
        <v>0</v>
      </c>
      <c r="I382" s="225">
        <v>0</v>
      </c>
      <c r="J382" s="225"/>
      <c r="K382" s="225"/>
      <c r="L382" s="225"/>
      <c r="M382" s="225"/>
      <c r="N382" s="225"/>
      <c r="O382" s="225"/>
      <c r="P382" s="225"/>
      <c r="Q382" s="225"/>
      <c r="R382" s="225"/>
      <c r="S382" s="225"/>
      <c r="T382" s="225"/>
      <c r="U382" s="225"/>
      <c r="V382" s="225"/>
      <c r="W382" s="225">
        <v>0</v>
      </c>
      <c r="X382" s="225">
        <v>0</v>
      </c>
      <c r="Y382" s="225">
        <v>0</v>
      </c>
      <c r="Z382" s="225">
        <v>0</v>
      </c>
      <c r="AA382" s="225">
        <v>0</v>
      </c>
      <c r="AB382" s="225">
        <v>0</v>
      </c>
      <c r="AC382" s="225">
        <v>0</v>
      </c>
      <c r="AD382" s="225">
        <v>0</v>
      </c>
      <c r="AE382" s="225">
        <v>0</v>
      </c>
      <c r="AF382" s="225">
        <v>0</v>
      </c>
      <c r="AG382" s="225">
        <v>0</v>
      </c>
      <c r="AH382" s="225">
        <v>0</v>
      </c>
      <c r="AI382" s="225">
        <v>0</v>
      </c>
      <c r="AJ382" s="225">
        <v>0</v>
      </c>
      <c r="AK382" s="225">
        <v>0</v>
      </c>
      <c r="AL382" s="225">
        <v>0</v>
      </c>
      <c r="AM382" s="225">
        <v>0</v>
      </c>
      <c r="AN382" s="225">
        <v>0</v>
      </c>
      <c r="AO382" s="225">
        <v>0</v>
      </c>
      <c r="AP382" s="225">
        <v>0</v>
      </c>
      <c r="AQ382" s="225">
        <v>0</v>
      </c>
      <c r="AR382" s="225">
        <v>0</v>
      </c>
      <c r="AS382" s="225">
        <v>0</v>
      </c>
      <c r="AT382" s="225">
        <v>0</v>
      </c>
      <c r="AU382" s="225">
        <v>0</v>
      </c>
      <c r="AV382" s="225">
        <v>0</v>
      </c>
      <c r="AW382" s="225">
        <v>0</v>
      </c>
      <c r="AX382" s="225">
        <v>0</v>
      </c>
      <c r="AY382" s="225">
        <v>0</v>
      </c>
      <c r="AZ382" s="225">
        <v>0</v>
      </c>
      <c r="BA382" s="225">
        <v>0</v>
      </c>
      <c r="BB382" s="225">
        <v>0</v>
      </c>
      <c r="BC382" s="225">
        <v>0</v>
      </c>
      <c r="BD382" s="225">
        <v>0</v>
      </c>
      <c r="BE382" s="225" t="s">
        <v>2284</v>
      </c>
    </row>
    <row r="383" spans="1:57" x14ac:dyDescent="0.25">
      <c r="A383" t="str">
        <f t="shared" si="5"/>
        <v>002000782</v>
      </c>
      <c r="B383" s="225" t="s">
        <v>2772</v>
      </c>
      <c r="C383" s="225" t="s">
        <v>2166</v>
      </c>
      <c r="D383" s="225" t="s">
        <v>2167</v>
      </c>
      <c r="E383" s="225" t="s">
        <v>2625</v>
      </c>
      <c r="F383" s="225" t="s">
        <v>2285</v>
      </c>
      <c r="G383" s="225">
        <v>0</v>
      </c>
      <c r="H383" s="225">
        <v>0</v>
      </c>
      <c r="I383" s="225">
        <v>0</v>
      </c>
      <c r="J383" s="225"/>
      <c r="K383" s="225"/>
      <c r="L383" s="225"/>
      <c r="M383" s="225"/>
      <c r="N383" s="225"/>
      <c r="O383" s="225"/>
      <c r="P383" s="225"/>
      <c r="Q383" s="225"/>
      <c r="R383" s="225"/>
      <c r="S383" s="225"/>
      <c r="T383" s="225"/>
      <c r="U383" s="225"/>
      <c r="V383" s="225"/>
      <c r="W383" s="225">
        <v>0</v>
      </c>
      <c r="X383" s="225">
        <v>0</v>
      </c>
      <c r="Y383" s="225">
        <v>0</v>
      </c>
      <c r="Z383" s="225">
        <v>0</v>
      </c>
      <c r="AA383" s="225">
        <v>0</v>
      </c>
      <c r="AB383" s="225">
        <v>0</v>
      </c>
      <c r="AC383" s="225">
        <v>0</v>
      </c>
      <c r="AD383" s="225">
        <v>0</v>
      </c>
      <c r="AE383" s="225">
        <v>0</v>
      </c>
      <c r="AF383" s="225">
        <v>0</v>
      </c>
      <c r="AG383" s="225">
        <v>0</v>
      </c>
      <c r="AH383" s="225">
        <v>0</v>
      </c>
      <c r="AI383" s="225">
        <v>0</v>
      </c>
      <c r="AJ383" s="225">
        <v>0</v>
      </c>
      <c r="AK383" s="225">
        <v>0</v>
      </c>
      <c r="AL383" s="225">
        <v>0</v>
      </c>
      <c r="AM383" s="225">
        <v>0</v>
      </c>
      <c r="AN383" s="225">
        <v>0</v>
      </c>
      <c r="AO383" s="225">
        <v>0</v>
      </c>
      <c r="AP383" s="225">
        <v>0</v>
      </c>
      <c r="AQ383" s="225">
        <v>0</v>
      </c>
      <c r="AR383" s="225">
        <v>0</v>
      </c>
      <c r="AS383" s="225">
        <v>0</v>
      </c>
      <c r="AT383" s="225">
        <v>0</v>
      </c>
      <c r="AU383" s="225">
        <v>0</v>
      </c>
      <c r="AV383" s="225">
        <v>0</v>
      </c>
      <c r="AW383" s="225">
        <v>0</v>
      </c>
      <c r="AX383" s="225">
        <v>0</v>
      </c>
      <c r="AY383" s="225">
        <v>0</v>
      </c>
      <c r="AZ383" s="225">
        <v>0</v>
      </c>
      <c r="BA383" s="225">
        <v>0</v>
      </c>
      <c r="BB383" s="225">
        <v>0</v>
      </c>
      <c r="BC383" s="225">
        <v>0</v>
      </c>
      <c r="BD383" s="225">
        <v>0</v>
      </c>
      <c r="BE383" s="225" t="s">
        <v>2286</v>
      </c>
    </row>
    <row r="384" spans="1:57" x14ac:dyDescent="0.25">
      <c r="A384" t="str">
        <f t="shared" si="5"/>
        <v>002000079</v>
      </c>
      <c r="B384" s="225" t="s">
        <v>2772</v>
      </c>
      <c r="C384" s="225" t="s">
        <v>2166</v>
      </c>
      <c r="D384" s="225" t="s">
        <v>2167</v>
      </c>
      <c r="E384" s="225" t="s">
        <v>2625</v>
      </c>
      <c r="F384" s="225" t="s">
        <v>2287</v>
      </c>
      <c r="G384" s="225">
        <v>0</v>
      </c>
      <c r="H384" s="225">
        <v>0</v>
      </c>
      <c r="I384" s="225">
        <v>0</v>
      </c>
      <c r="J384" s="225"/>
      <c r="K384" s="225"/>
      <c r="L384" s="225"/>
      <c r="M384" s="225"/>
      <c r="N384" s="225"/>
      <c r="O384" s="225"/>
      <c r="P384" s="225"/>
      <c r="Q384" s="225"/>
      <c r="R384" s="225"/>
      <c r="S384" s="225"/>
      <c r="T384" s="225"/>
      <c r="U384" s="225"/>
      <c r="V384" s="225"/>
      <c r="W384" s="225">
        <v>0</v>
      </c>
      <c r="X384" s="225">
        <v>0</v>
      </c>
      <c r="Y384" s="225">
        <v>0</v>
      </c>
      <c r="Z384" s="225">
        <v>0</v>
      </c>
      <c r="AA384" s="225">
        <v>0</v>
      </c>
      <c r="AB384" s="225">
        <v>0</v>
      </c>
      <c r="AC384" s="225">
        <v>0</v>
      </c>
      <c r="AD384" s="225">
        <v>0</v>
      </c>
      <c r="AE384" s="225">
        <v>0</v>
      </c>
      <c r="AF384" s="225">
        <v>0</v>
      </c>
      <c r="AG384" s="225">
        <v>0</v>
      </c>
      <c r="AH384" s="225">
        <v>0</v>
      </c>
      <c r="AI384" s="225">
        <v>0</v>
      </c>
      <c r="AJ384" s="225">
        <v>0</v>
      </c>
      <c r="AK384" s="225">
        <v>0</v>
      </c>
      <c r="AL384" s="225">
        <v>0</v>
      </c>
      <c r="AM384" s="225">
        <v>0</v>
      </c>
      <c r="AN384" s="225">
        <v>0</v>
      </c>
      <c r="AO384" s="225">
        <v>0</v>
      </c>
      <c r="AP384" s="225">
        <v>0</v>
      </c>
      <c r="AQ384" s="225">
        <v>0</v>
      </c>
      <c r="AR384" s="225">
        <v>0</v>
      </c>
      <c r="AS384" s="225">
        <v>0</v>
      </c>
      <c r="AT384" s="225">
        <v>0</v>
      </c>
      <c r="AU384" s="225">
        <v>0</v>
      </c>
      <c r="AV384" s="225">
        <v>0</v>
      </c>
      <c r="AW384" s="225">
        <v>0</v>
      </c>
      <c r="AX384" s="225">
        <v>0</v>
      </c>
      <c r="AY384" s="225">
        <v>0</v>
      </c>
      <c r="AZ384" s="225">
        <v>0</v>
      </c>
      <c r="BA384" s="225">
        <v>0</v>
      </c>
      <c r="BB384" s="225">
        <v>0</v>
      </c>
      <c r="BC384" s="225">
        <v>0</v>
      </c>
      <c r="BD384" s="225">
        <v>0</v>
      </c>
      <c r="BE384" s="225" t="s">
        <v>2288</v>
      </c>
    </row>
    <row r="385" spans="1:57" x14ac:dyDescent="0.25">
      <c r="A385" t="str">
        <f t="shared" si="5"/>
        <v>002000791</v>
      </c>
      <c r="B385" s="225" t="s">
        <v>2772</v>
      </c>
      <c r="C385" s="225" t="s">
        <v>2166</v>
      </c>
      <c r="D385" s="225" t="s">
        <v>2167</v>
      </c>
      <c r="E385" s="225" t="s">
        <v>2625</v>
      </c>
      <c r="F385" s="225" t="s">
        <v>2289</v>
      </c>
      <c r="G385" s="225">
        <v>0</v>
      </c>
      <c r="H385" s="225">
        <v>0</v>
      </c>
      <c r="I385" s="225">
        <v>0</v>
      </c>
      <c r="J385" s="225"/>
      <c r="K385" s="225"/>
      <c r="L385" s="225"/>
      <c r="M385" s="225"/>
      <c r="N385" s="225"/>
      <c r="O385" s="225"/>
      <c r="P385" s="225"/>
      <c r="Q385" s="225"/>
      <c r="R385" s="225"/>
      <c r="S385" s="225"/>
      <c r="T385" s="225"/>
      <c r="U385" s="225"/>
      <c r="V385" s="225"/>
      <c r="W385" s="225">
        <v>0</v>
      </c>
      <c r="X385" s="225">
        <v>0</v>
      </c>
      <c r="Y385" s="225">
        <v>0</v>
      </c>
      <c r="Z385" s="225">
        <v>0</v>
      </c>
      <c r="AA385" s="225">
        <v>0</v>
      </c>
      <c r="AB385" s="225">
        <v>0</v>
      </c>
      <c r="AC385" s="225">
        <v>0</v>
      </c>
      <c r="AD385" s="225">
        <v>0</v>
      </c>
      <c r="AE385" s="225">
        <v>0</v>
      </c>
      <c r="AF385" s="225">
        <v>0</v>
      </c>
      <c r="AG385" s="225">
        <v>0</v>
      </c>
      <c r="AH385" s="225">
        <v>0</v>
      </c>
      <c r="AI385" s="225">
        <v>0</v>
      </c>
      <c r="AJ385" s="225">
        <v>0</v>
      </c>
      <c r="AK385" s="225">
        <v>0</v>
      </c>
      <c r="AL385" s="225">
        <v>0</v>
      </c>
      <c r="AM385" s="225">
        <v>0</v>
      </c>
      <c r="AN385" s="225">
        <v>0</v>
      </c>
      <c r="AO385" s="225">
        <v>0</v>
      </c>
      <c r="AP385" s="225">
        <v>0</v>
      </c>
      <c r="AQ385" s="225">
        <v>0</v>
      </c>
      <c r="AR385" s="225">
        <v>0</v>
      </c>
      <c r="AS385" s="225">
        <v>0</v>
      </c>
      <c r="AT385" s="225">
        <v>0</v>
      </c>
      <c r="AU385" s="225">
        <v>0</v>
      </c>
      <c r="AV385" s="225">
        <v>0</v>
      </c>
      <c r="AW385" s="225">
        <v>0</v>
      </c>
      <c r="AX385" s="225">
        <v>0</v>
      </c>
      <c r="AY385" s="225">
        <v>0</v>
      </c>
      <c r="AZ385" s="225">
        <v>0</v>
      </c>
      <c r="BA385" s="225">
        <v>0</v>
      </c>
      <c r="BB385" s="225">
        <v>0</v>
      </c>
      <c r="BC385" s="225">
        <v>0</v>
      </c>
      <c r="BD385" s="225">
        <v>0</v>
      </c>
      <c r="BE385" s="225" t="s">
        <v>2290</v>
      </c>
    </row>
    <row r="386" spans="1:57" x14ac:dyDescent="0.25">
      <c r="A386" t="str">
        <f t="shared" si="5"/>
        <v>002000710</v>
      </c>
      <c r="B386" s="225" t="s">
        <v>2772</v>
      </c>
      <c r="C386" s="225" t="s">
        <v>2166</v>
      </c>
      <c r="D386" s="225" t="s">
        <v>2167</v>
      </c>
      <c r="E386" s="225" t="s">
        <v>2625</v>
      </c>
      <c r="F386" s="225" t="s">
        <v>2291</v>
      </c>
      <c r="G386" s="225">
        <v>0</v>
      </c>
      <c r="H386" s="225">
        <v>0</v>
      </c>
      <c r="I386" s="225">
        <v>0</v>
      </c>
      <c r="J386" s="225"/>
      <c r="K386" s="225"/>
      <c r="L386" s="225"/>
      <c r="M386" s="225"/>
      <c r="N386" s="225"/>
      <c r="O386" s="225"/>
      <c r="P386" s="225"/>
      <c r="Q386" s="225"/>
      <c r="R386" s="225"/>
      <c r="S386" s="225"/>
      <c r="T386" s="225"/>
      <c r="U386" s="225"/>
      <c r="V386" s="225"/>
      <c r="W386" s="225">
        <v>0</v>
      </c>
      <c r="X386" s="225">
        <v>0</v>
      </c>
      <c r="Y386" s="225">
        <v>0</v>
      </c>
      <c r="Z386" s="225">
        <v>0</v>
      </c>
      <c r="AA386" s="225">
        <v>0</v>
      </c>
      <c r="AB386" s="225">
        <v>0</v>
      </c>
      <c r="AC386" s="225">
        <v>0</v>
      </c>
      <c r="AD386" s="225">
        <v>0</v>
      </c>
      <c r="AE386" s="225">
        <v>0</v>
      </c>
      <c r="AF386" s="225">
        <v>0</v>
      </c>
      <c r="AG386" s="225">
        <v>0</v>
      </c>
      <c r="AH386" s="225">
        <v>0</v>
      </c>
      <c r="AI386" s="225">
        <v>0</v>
      </c>
      <c r="AJ386" s="225">
        <v>0</v>
      </c>
      <c r="AK386" s="225">
        <v>0</v>
      </c>
      <c r="AL386" s="225">
        <v>0</v>
      </c>
      <c r="AM386" s="225">
        <v>0</v>
      </c>
      <c r="AN386" s="225">
        <v>0</v>
      </c>
      <c r="AO386" s="225">
        <v>0</v>
      </c>
      <c r="AP386" s="225">
        <v>0</v>
      </c>
      <c r="AQ386" s="225">
        <v>0</v>
      </c>
      <c r="AR386" s="225">
        <v>0</v>
      </c>
      <c r="AS386" s="225">
        <v>0</v>
      </c>
      <c r="AT386" s="225">
        <v>0</v>
      </c>
      <c r="AU386" s="225">
        <v>0</v>
      </c>
      <c r="AV386" s="225">
        <v>0</v>
      </c>
      <c r="AW386" s="225">
        <v>0</v>
      </c>
      <c r="AX386" s="225">
        <v>0</v>
      </c>
      <c r="AY386" s="225">
        <v>0</v>
      </c>
      <c r="AZ386" s="225">
        <v>0</v>
      </c>
      <c r="BA386" s="225">
        <v>0</v>
      </c>
      <c r="BB386" s="225">
        <v>0</v>
      </c>
      <c r="BC386" s="225">
        <v>0</v>
      </c>
      <c r="BD386" s="225">
        <v>0</v>
      </c>
      <c r="BE386" s="225" t="s">
        <v>2292</v>
      </c>
    </row>
    <row r="387" spans="1:57" x14ac:dyDescent="0.25">
      <c r="A387" t="str">
        <f t="shared" ref="A387:A450" si="6">E387&amp;F387</f>
        <v>002000300</v>
      </c>
      <c r="B387" s="225" t="s">
        <v>2772</v>
      </c>
      <c r="C387" s="225" t="s">
        <v>2166</v>
      </c>
      <c r="D387" s="225" t="s">
        <v>2167</v>
      </c>
      <c r="E387" s="225" t="s">
        <v>2625</v>
      </c>
      <c r="F387" s="225" t="s">
        <v>2293</v>
      </c>
      <c r="G387" s="225">
        <v>0</v>
      </c>
      <c r="H387" s="225">
        <v>0</v>
      </c>
      <c r="I387" s="225">
        <v>0</v>
      </c>
      <c r="J387" s="225"/>
      <c r="K387" s="225"/>
      <c r="L387" s="225"/>
      <c r="M387" s="225"/>
      <c r="N387" s="225"/>
      <c r="O387" s="225"/>
      <c r="P387" s="225"/>
      <c r="Q387" s="225"/>
      <c r="R387" s="225"/>
      <c r="S387" s="225"/>
      <c r="T387" s="225"/>
      <c r="U387" s="225"/>
      <c r="V387" s="225"/>
      <c r="W387" s="225">
        <v>0</v>
      </c>
      <c r="X387" s="225">
        <v>0</v>
      </c>
      <c r="Y387" s="225">
        <v>0</v>
      </c>
      <c r="Z387" s="225">
        <v>0</v>
      </c>
      <c r="AA387" s="225">
        <v>0</v>
      </c>
      <c r="AB387" s="225">
        <v>0</v>
      </c>
      <c r="AC387" s="225">
        <v>0</v>
      </c>
      <c r="AD387" s="225">
        <v>0</v>
      </c>
      <c r="AE387" s="225">
        <v>0</v>
      </c>
      <c r="AF387" s="225">
        <v>0</v>
      </c>
      <c r="AG387" s="225">
        <v>0</v>
      </c>
      <c r="AH387" s="225">
        <v>0</v>
      </c>
      <c r="AI387" s="225">
        <v>0</v>
      </c>
      <c r="AJ387" s="225">
        <v>0</v>
      </c>
      <c r="AK387" s="225">
        <v>0</v>
      </c>
      <c r="AL387" s="225">
        <v>0</v>
      </c>
      <c r="AM387" s="225">
        <v>0</v>
      </c>
      <c r="AN387" s="225">
        <v>0</v>
      </c>
      <c r="AO387" s="225">
        <v>0</v>
      </c>
      <c r="AP387" s="225">
        <v>0</v>
      </c>
      <c r="AQ387" s="225">
        <v>0</v>
      </c>
      <c r="AR387" s="225">
        <v>0</v>
      </c>
      <c r="AS387" s="225">
        <v>0</v>
      </c>
      <c r="AT387" s="225">
        <v>0</v>
      </c>
      <c r="AU387" s="225">
        <v>0</v>
      </c>
      <c r="AV387" s="225">
        <v>0</v>
      </c>
      <c r="AW387" s="225">
        <v>0</v>
      </c>
      <c r="AX387" s="225">
        <v>0</v>
      </c>
      <c r="AY387" s="225">
        <v>0</v>
      </c>
      <c r="AZ387" s="225">
        <v>0</v>
      </c>
      <c r="BA387" s="225">
        <v>0</v>
      </c>
      <c r="BB387" s="225">
        <v>0</v>
      </c>
      <c r="BC387" s="225">
        <v>0</v>
      </c>
      <c r="BD387" s="225">
        <v>0</v>
      </c>
      <c r="BE387" s="225" t="s">
        <v>205</v>
      </c>
    </row>
    <row r="388" spans="1:57" x14ac:dyDescent="0.25">
      <c r="A388" t="str">
        <f t="shared" si="6"/>
        <v>002000080</v>
      </c>
      <c r="B388" s="225" t="s">
        <v>2772</v>
      </c>
      <c r="C388" s="225" t="s">
        <v>2166</v>
      </c>
      <c r="D388" s="225" t="s">
        <v>2167</v>
      </c>
      <c r="E388" s="225" t="s">
        <v>2625</v>
      </c>
      <c r="F388" s="225" t="s">
        <v>2294</v>
      </c>
      <c r="G388" s="225">
        <v>0</v>
      </c>
      <c r="H388" s="225">
        <v>0</v>
      </c>
      <c r="I388" s="225">
        <v>0</v>
      </c>
      <c r="J388" s="225"/>
      <c r="K388" s="225"/>
      <c r="L388" s="225"/>
      <c r="M388" s="225"/>
      <c r="N388" s="225"/>
      <c r="O388" s="225"/>
      <c r="P388" s="225"/>
      <c r="Q388" s="225"/>
      <c r="R388" s="225"/>
      <c r="S388" s="225"/>
      <c r="T388" s="225"/>
      <c r="U388" s="225"/>
      <c r="V388" s="225"/>
      <c r="W388" s="225">
        <v>0</v>
      </c>
      <c r="X388" s="225">
        <v>0</v>
      </c>
      <c r="Y388" s="225">
        <v>0</v>
      </c>
      <c r="Z388" s="225">
        <v>0</v>
      </c>
      <c r="AA388" s="225">
        <v>0</v>
      </c>
      <c r="AB388" s="225">
        <v>0</v>
      </c>
      <c r="AC388" s="225">
        <v>0</v>
      </c>
      <c r="AD388" s="225">
        <v>0</v>
      </c>
      <c r="AE388" s="225">
        <v>0</v>
      </c>
      <c r="AF388" s="225">
        <v>0</v>
      </c>
      <c r="AG388" s="225">
        <v>0</v>
      </c>
      <c r="AH388" s="225">
        <v>0</v>
      </c>
      <c r="AI388" s="225">
        <v>0</v>
      </c>
      <c r="AJ388" s="225">
        <v>0</v>
      </c>
      <c r="AK388" s="225">
        <v>0</v>
      </c>
      <c r="AL388" s="225">
        <v>0</v>
      </c>
      <c r="AM388" s="225">
        <v>0</v>
      </c>
      <c r="AN388" s="225">
        <v>0</v>
      </c>
      <c r="AO388" s="225">
        <v>0</v>
      </c>
      <c r="AP388" s="225">
        <v>0</v>
      </c>
      <c r="AQ388" s="225">
        <v>0</v>
      </c>
      <c r="AR388" s="225">
        <v>0</v>
      </c>
      <c r="AS388" s="225">
        <v>0</v>
      </c>
      <c r="AT388" s="225">
        <v>0</v>
      </c>
      <c r="AU388" s="225">
        <v>0</v>
      </c>
      <c r="AV388" s="225">
        <v>0</v>
      </c>
      <c r="AW388" s="225">
        <v>0</v>
      </c>
      <c r="AX388" s="225">
        <v>0</v>
      </c>
      <c r="AY388" s="225">
        <v>0</v>
      </c>
      <c r="AZ388" s="225">
        <v>0</v>
      </c>
      <c r="BA388" s="225">
        <v>0</v>
      </c>
      <c r="BB388" s="225">
        <v>0</v>
      </c>
      <c r="BC388" s="225">
        <v>0</v>
      </c>
      <c r="BD388" s="225">
        <v>0</v>
      </c>
      <c r="BE388" s="225" t="s">
        <v>2295</v>
      </c>
    </row>
    <row r="389" spans="1:57" x14ac:dyDescent="0.25">
      <c r="A389" t="str">
        <f t="shared" si="6"/>
        <v>002000081</v>
      </c>
      <c r="B389" s="225" t="s">
        <v>2772</v>
      </c>
      <c r="C389" s="225" t="s">
        <v>2166</v>
      </c>
      <c r="D389" s="225" t="s">
        <v>2167</v>
      </c>
      <c r="E389" s="225" t="s">
        <v>2625</v>
      </c>
      <c r="F389" s="225" t="s">
        <v>2296</v>
      </c>
      <c r="G389" s="225">
        <v>0</v>
      </c>
      <c r="H389" s="225">
        <v>0</v>
      </c>
      <c r="I389" s="225">
        <v>0</v>
      </c>
      <c r="J389" s="225"/>
      <c r="K389" s="225"/>
      <c r="L389" s="225"/>
      <c r="M389" s="225"/>
      <c r="N389" s="225"/>
      <c r="O389" s="225"/>
      <c r="P389" s="225"/>
      <c r="Q389" s="225"/>
      <c r="R389" s="225"/>
      <c r="S389" s="225"/>
      <c r="T389" s="225"/>
      <c r="U389" s="225"/>
      <c r="V389" s="225"/>
      <c r="W389" s="225">
        <v>0</v>
      </c>
      <c r="X389" s="225">
        <v>0</v>
      </c>
      <c r="Y389" s="225">
        <v>0</v>
      </c>
      <c r="Z389" s="225">
        <v>0</v>
      </c>
      <c r="AA389" s="225">
        <v>0</v>
      </c>
      <c r="AB389" s="225">
        <v>0</v>
      </c>
      <c r="AC389" s="225">
        <v>0</v>
      </c>
      <c r="AD389" s="225">
        <v>0</v>
      </c>
      <c r="AE389" s="225">
        <v>0</v>
      </c>
      <c r="AF389" s="225">
        <v>0</v>
      </c>
      <c r="AG389" s="225">
        <v>0</v>
      </c>
      <c r="AH389" s="225">
        <v>0</v>
      </c>
      <c r="AI389" s="225">
        <v>0</v>
      </c>
      <c r="AJ389" s="225">
        <v>0</v>
      </c>
      <c r="AK389" s="225">
        <v>0</v>
      </c>
      <c r="AL389" s="225">
        <v>0</v>
      </c>
      <c r="AM389" s="225">
        <v>0</v>
      </c>
      <c r="AN389" s="225">
        <v>0</v>
      </c>
      <c r="AO389" s="225">
        <v>0</v>
      </c>
      <c r="AP389" s="225">
        <v>0</v>
      </c>
      <c r="AQ389" s="225">
        <v>0</v>
      </c>
      <c r="AR389" s="225">
        <v>0</v>
      </c>
      <c r="AS389" s="225">
        <v>0</v>
      </c>
      <c r="AT389" s="225">
        <v>0</v>
      </c>
      <c r="AU389" s="225">
        <v>0</v>
      </c>
      <c r="AV389" s="225">
        <v>0</v>
      </c>
      <c r="AW389" s="225">
        <v>0</v>
      </c>
      <c r="AX389" s="225">
        <v>0</v>
      </c>
      <c r="AY389" s="225">
        <v>0</v>
      </c>
      <c r="AZ389" s="225">
        <v>0</v>
      </c>
      <c r="BA389" s="225">
        <v>0</v>
      </c>
      <c r="BB389" s="225">
        <v>0</v>
      </c>
      <c r="BC389" s="225">
        <v>0</v>
      </c>
      <c r="BD389" s="225">
        <v>0</v>
      </c>
      <c r="BE389" s="225" t="s">
        <v>2642</v>
      </c>
    </row>
    <row r="390" spans="1:57" x14ac:dyDescent="0.25">
      <c r="A390" t="str">
        <f t="shared" si="6"/>
        <v>002000082</v>
      </c>
      <c r="B390" s="225" t="s">
        <v>2772</v>
      </c>
      <c r="C390" s="225" t="s">
        <v>2166</v>
      </c>
      <c r="D390" s="225" t="s">
        <v>2167</v>
      </c>
      <c r="E390" s="225" t="s">
        <v>2625</v>
      </c>
      <c r="F390" s="225" t="s">
        <v>2298</v>
      </c>
      <c r="G390" s="225">
        <v>0</v>
      </c>
      <c r="H390" s="225">
        <v>0</v>
      </c>
      <c r="I390" s="225">
        <v>0</v>
      </c>
      <c r="J390" s="225"/>
      <c r="K390" s="225"/>
      <c r="L390" s="225"/>
      <c r="M390" s="225"/>
      <c r="N390" s="225"/>
      <c r="O390" s="225"/>
      <c r="P390" s="225"/>
      <c r="Q390" s="225"/>
      <c r="R390" s="225"/>
      <c r="S390" s="225"/>
      <c r="T390" s="225"/>
      <c r="U390" s="225"/>
      <c r="V390" s="225"/>
      <c r="W390" s="225">
        <v>0</v>
      </c>
      <c r="X390" s="225">
        <v>0</v>
      </c>
      <c r="Y390" s="225">
        <v>0</v>
      </c>
      <c r="Z390" s="225">
        <v>0</v>
      </c>
      <c r="AA390" s="225">
        <v>0</v>
      </c>
      <c r="AB390" s="225">
        <v>0</v>
      </c>
      <c r="AC390" s="225">
        <v>0</v>
      </c>
      <c r="AD390" s="225">
        <v>0</v>
      </c>
      <c r="AE390" s="225">
        <v>0</v>
      </c>
      <c r="AF390" s="225">
        <v>0</v>
      </c>
      <c r="AG390" s="225">
        <v>0</v>
      </c>
      <c r="AH390" s="225">
        <v>0</v>
      </c>
      <c r="AI390" s="225">
        <v>0</v>
      </c>
      <c r="AJ390" s="225">
        <v>0</v>
      </c>
      <c r="AK390" s="225">
        <v>0</v>
      </c>
      <c r="AL390" s="225">
        <v>0</v>
      </c>
      <c r="AM390" s="225">
        <v>0</v>
      </c>
      <c r="AN390" s="225">
        <v>0</v>
      </c>
      <c r="AO390" s="225">
        <v>0</v>
      </c>
      <c r="AP390" s="225">
        <v>0</v>
      </c>
      <c r="AQ390" s="225">
        <v>0</v>
      </c>
      <c r="AR390" s="225">
        <v>0</v>
      </c>
      <c r="AS390" s="225">
        <v>0</v>
      </c>
      <c r="AT390" s="225">
        <v>0</v>
      </c>
      <c r="AU390" s="225">
        <v>0</v>
      </c>
      <c r="AV390" s="225">
        <v>0</v>
      </c>
      <c r="AW390" s="225">
        <v>0</v>
      </c>
      <c r="AX390" s="225">
        <v>0</v>
      </c>
      <c r="AY390" s="225">
        <v>0</v>
      </c>
      <c r="AZ390" s="225">
        <v>0</v>
      </c>
      <c r="BA390" s="225">
        <v>0</v>
      </c>
      <c r="BB390" s="225">
        <v>0</v>
      </c>
      <c r="BC390" s="225">
        <v>0</v>
      </c>
      <c r="BD390" s="225">
        <v>0</v>
      </c>
      <c r="BE390" s="225" t="s">
        <v>225</v>
      </c>
    </row>
    <row r="391" spans="1:57" x14ac:dyDescent="0.25">
      <c r="A391" t="str">
        <f t="shared" si="6"/>
        <v>002000821</v>
      </c>
      <c r="B391" s="225" t="s">
        <v>2772</v>
      </c>
      <c r="C391" s="225" t="s">
        <v>2166</v>
      </c>
      <c r="D391" s="225" t="s">
        <v>2167</v>
      </c>
      <c r="E391" s="225" t="s">
        <v>2625</v>
      </c>
      <c r="F391" s="225" t="s">
        <v>2299</v>
      </c>
      <c r="G391" s="225">
        <v>0</v>
      </c>
      <c r="H391" s="225">
        <v>0</v>
      </c>
      <c r="I391" s="225">
        <v>0</v>
      </c>
      <c r="J391" s="225"/>
      <c r="K391" s="225"/>
      <c r="L391" s="225"/>
      <c r="M391" s="225"/>
      <c r="N391" s="225"/>
      <c r="O391" s="225"/>
      <c r="P391" s="225"/>
      <c r="Q391" s="225"/>
      <c r="R391" s="225"/>
      <c r="S391" s="225"/>
      <c r="T391" s="225"/>
      <c r="U391" s="225"/>
      <c r="V391" s="225"/>
      <c r="W391" s="225">
        <v>0</v>
      </c>
      <c r="X391" s="225">
        <v>0</v>
      </c>
      <c r="Y391" s="225">
        <v>0</v>
      </c>
      <c r="Z391" s="225">
        <v>0</v>
      </c>
      <c r="AA391" s="225">
        <v>0</v>
      </c>
      <c r="AB391" s="225">
        <v>0</v>
      </c>
      <c r="AC391" s="225">
        <v>0</v>
      </c>
      <c r="AD391" s="225">
        <v>0</v>
      </c>
      <c r="AE391" s="225">
        <v>0</v>
      </c>
      <c r="AF391" s="225">
        <v>0</v>
      </c>
      <c r="AG391" s="225">
        <v>0</v>
      </c>
      <c r="AH391" s="225">
        <v>0</v>
      </c>
      <c r="AI391" s="225">
        <v>0</v>
      </c>
      <c r="AJ391" s="225">
        <v>0</v>
      </c>
      <c r="AK391" s="225">
        <v>0</v>
      </c>
      <c r="AL391" s="225">
        <v>0</v>
      </c>
      <c r="AM391" s="225">
        <v>0</v>
      </c>
      <c r="AN391" s="225">
        <v>0</v>
      </c>
      <c r="AO391" s="225">
        <v>0</v>
      </c>
      <c r="AP391" s="225">
        <v>0</v>
      </c>
      <c r="AQ391" s="225">
        <v>0</v>
      </c>
      <c r="AR391" s="225">
        <v>0</v>
      </c>
      <c r="AS391" s="225">
        <v>0</v>
      </c>
      <c r="AT391" s="225">
        <v>0</v>
      </c>
      <c r="AU391" s="225">
        <v>0</v>
      </c>
      <c r="AV391" s="225">
        <v>0</v>
      </c>
      <c r="AW391" s="225">
        <v>0</v>
      </c>
      <c r="AX391" s="225">
        <v>0</v>
      </c>
      <c r="AY391" s="225">
        <v>0</v>
      </c>
      <c r="AZ391" s="225">
        <v>0</v>
      </c>
      <c r="BA391" s="225">
        <v>0</v>
      </c>
      <c r="BB391" s="225">
        <v>0</v>
      </c>
      <c r="BC391" s="225">
        <v>0</v>
      </c>
      <c r="BD391" s="225">
        <v>0</v>
      </c>
      <c r="BE391" s="225" t="s">
        <v>2300</v>
      </c>
    </row>
    <row r="392" spans="1:57" x14ac:dyDescent="0.25">
      <c r="A392" t="str">
        <f t="shared" si="6"/>
        <v>002000083</v>
      </c>
      <c r="B392" s="225" t="s">
        <v>2772</v>
      </c>
      <c r="C392" s="225" t="s">
        <v>2166</v>
      </c>
      <c r="D392" s="225" t="s">
        <v>2167</v>
      </c>
      <c r="E392" s="225" t="s">
        <v>2625</v>
      </c>
      <c r="F392" s="225" t="s">
        <v>2301</v>
      </c>
      <c r="G392" s="225">
        <v>0</v>
      </c>
      <c r="H392" s="225">
        <v>0</v>
      </c>
      <c r="I392" s="225">
        <v>0</v>
      </c>
      <c r="J392" s="225"/>
      <c r="K392" s="225"/>
      <c r="L392" s="225"/>
      <c r="M392" s="225"/>
      <c r="N392" s="225"/>
      <c r="O392" s="225"/>
      <c r="P392" s="225"/>
      <c r="Q392" s="225"/>
      <c r="R392" s="225"/>
      <c r="S392" s="225"/>
      <c r="T392" s="225"/>
      <c r="U392" s="225"/>
      <c r="V392" s="225"/>
      <c r="W392" s="225">
        <v>0</v>
      </c>
      <c r="X392" s="225">
        <v>0</v>
      </c>
      <c r="Y392" s="225">
        <v>0</v>
      </c>
      <c r="Z392" s="225">
        <v>0</v>
      </c>
      <c r="AA392" s="225">
        <v>0</v>
      </c>
      <c r="AB392" s="225">
        <v>0</v>
      </c>
      <c r="AC392" s="225">
        <v>0</v>
      </c>
      <c r="AD392" s="225">
        <v>0</v>
      </c>
      <c r="AE392" s="225">
        <v>0</v>
      </c>
      <c r="AF392" s="225">
        <v>0</v>
      </c>
      <c r="AG392" s="225">
        <v>0</v>
      </c>
      <c r="AH392" s="225">
        <v>0</v>
      </c>
      <c r="AI392" s="225">
        <v>0</v>
      </c>
      <c r="AJ392" s="225">
        <v>0</v>
      </c>
      <c r="AK392" s="225">
        <v>0</v>
      </c>
      <c r="AL392" s="225">
        <v>0</v>
      </c>
      <c r="AM392" s="225">
        <v>0</v>
      </c>
      <c r="AN392" s="225">
        <v>0</v>
      </c>
      <c r="AO392" s="225">
        <v>0</v>
      </c>
      <c r="AP392" s="225">
        <v>0</v>
      </c>
      <c r="AQ392" s="225">
        <v>0</v>
      </c>
      <c r="AR392" s="225">
        <v>0</v>
      </c>
      <c r="AS392" s="225">
        <v>0</v>
      </c>
      <c r="AT392" s="225">
        <v>0</v>
      </c>
      <c r="AU392" s="225">
        <v>0</v>
      </c>
      <c r="AV392" s="225">
        <v>0</v>
      </c>
      <c r="AW392" s="225">
        <v>0</v>
      </c>
      <c r="AX392" s="225">
        <v>0</v>
      </c>
      <c r="AY392" s="225">
        <v>0</v>
      </c>
      <c r="AZ392" s="225">
        <v>0</v>
      </c>
      <c r="BA392" s="225">
        <v>0</v>
      </c>
      <c r="BB392" s="225">
        <v>0</v>
      </c>
      <c r="BC392" s="225">
        <v>0</v>
      </c>
      <c r="BD392" s="225">
        <v>0</v>
      </c>
      <c r="BE392" s="225" t="s">
        <v>227</v>
      </c>
    </row>
    <row r="393" spans="1:57" x14ac:dyDescent="0.25">
      <c r="A393" t="str">
        <f t="shared" si="6"/>
        <v>002000084</v>
      </c>
      <c r="B393" s="225" t="s">
        <v>2772</v>
      </c>
      <c r="C393" s="225" t="s">
        <v>2166</v>
      </c>
      <c r="D393" s="225" t="s">
        <v>2167</v>
      </c>
      <c r="E393" s="225" t="s">
        <v>2625</v>
      </c>
      <c r="F393" s="225" t="s">
        <v>2302</v>
      </c>
      <c r="G393" s="225">
        <v>0</v>
      </c>
      <c r="H393" s="225">
        <v>0</v>
      </c>
      <c r="I393" s="225">
        <v>0</v>
      </c>
      <c r="J393" s="225"/>
      <c r="K393" s="225"/>
      <c r="L393" s="225"/>
      <c r="M393" s="225"/>
      <c r="N393" s="225"/>
      <c r="O393" s="225"/>
      <c r="P393" s="225"/>
      <c r="Q393" s="225"/>
      <c r="R393" s="225"/>
      <c r="S393" s="225"/>
      <c r="T393" s="225"/>
      <c r="U393" s="225"/>
      <c r="V393" s="225"/>
      <c r="W393" s="225">
        <v>0</v>
      </c>
      <c r="X393" s="225">
        <v>0</v>
      </c>
      <c r="Y393" s="225">
        <v>0</v>
      </c>
      <c r="Z393" s="225">
        <v>0</v>
      </c>
      <c r="AA393" s="225">
        <v>0</v>
      </c>
      <c r="AB393" s="225">
        <v>0</v>
      </c>
      <c r="AC393" s="225">
        <v>0</v>
      </c>
      <c r="AD393" s="225">
        <v>0</v>
      </c>
      <c r="AE393" s="225">
        <v>0</v>
      </c>
      <c r="AF393" s="225">
        <v>0</v>
      </c>
      <c r="AG393" s="225">
        <v>0</v>
      </c>
      <c r="AH393" s="225">
        <v>0</v>
      </c>
      <c r="AI393" s="225">
        <v>0</v>
      </c>
      <c r="AJ393" s="225">
        <v>0</v>
      </c>
      <c r="AK393" s="225">
        <v>0</v>
      </c>
      <c r="AL393" s="225">
        <v>0</v>
      </c>
      <c r="AM393" s="225">
        <v>0</v>
      </c>
      <c r="AN393" s="225">
        <v>0</v>
      </c>
      <c r="AO393" s="225">
        <v>0</v>
      </c>
      <c r="AP393" s="225">
        <v>0</v>
      </c>
      <c r="AQ393" s="225">
        <v>0</v>
      </c>
      <c r="AR393" s="225">
        <v>0</v>
      </c>
      <c r="AS393" s="225">
        <v>0</v>
      </c>
      <c r="AT393" s="225">
        <v>0</v>
      </c>
      <c r="AU393" s="225">
        <v>0</v>
      </c>
      <c r="AV393" s="225">
        <v>0</v>
      </c>
      <c r="AW393" s="225">
        <v>0</v>
      </c>
      <c r="AX393" s="225">
        <v>0</v>
      </c>
      <c r="AY393" s="225">
        <v>0</v>
      </c>
      <c r="AZ393" s="225">
        <v>0</v>
      </c>
      <c r="BA393" s="225">
        <v>0</v>
      </c>
      <c r="BB393" s="225">
        <v>0</v>
      </c>
      <c r="BC393" s="225">
        <v>0</v>
      </c>
      <c r="BD393" s="225">
        <v>0</v>
      </c>
      <c r="BE393" s="225" t="s">
        <v>2303</v>
      </c>
    </row>
    <row r="394" spans="1:57" x14ac:dyDescent="0.25">
      <c r="A394" t="str">
        <f t="shared" si="6"/>
        <v>002000085</v>
      </c>
      <c r="B394" s="225" t="s">
        <v>2772</v>
      </c>
      <c r="C394" s="225" t="s">
        <v>2166</v>
      </c>
      <c r="D394" s="225" t="s">
        <v>2167</v>
      </c>
      <c r="E394" s="225" t="s">
        <v>2625</v>
      </c>
      <c r="F394" s="225" t="s">
        <v>2304</v>
      </c>
      <c r="G394" s="225">
        <v>0</v>
      </c>
      <c r="H394" s="225">
        <v>0</v>
      </c>
      <c r="I394" s="225">
        <v>0</v>
      </c>
      <c r="J394" s="225"/>
      <c r="K394" s="225"/>
      <c r="L394" s="225"/>
      <c r="M394" s="225"/>
      <c r="N394" s="225"/>
      <c r="O394" s="225"/>
      <c r="P394" s="225"/>
      <c r="Q394" s="225"/>
      <c r="R394" s="225"/>
      <c r="S394" s="225"/>
      <c r="T394" s="225"/>
      <c r="U394" s="225"/>
      <c r="V394" s="225"/>
      <c r="W394" s="225">
        <v>0</v>
      </c>
      <c r="X394" s="225">
        <v>0</v>
      </c>
      <c r="Y394" s="225">
        <v>0</v>
      </c>
      <c r="Z394" s="225">
        <v>0</v>
      </c>
      <c r="AA394" s="225">
        <v>0</v>
      </c>
      <c r="AB394" s="225">
        <v>0</v>
      </c>
      <c r="AC394" s="225">
        <v>0</v>
      </c>
      <c r="AD394" s="225">
        <v>0</v>
      </c>
      <c r="AE394" s="225">
        <v>0</v>
      </c>
      <c r="AF394" s="225">
        <v>0</v>
      </c>
      <c r="AG394" s="225">
        <v>0</v>
      </c>
      <c r="AH394" s="225">
        <v>0</v>
      </c>
      <c r="AI394" s="225">
        <v>0</v>
      </c>
      <c r="AJ394" s="225">
        <v>0</v>
      </c>
      <c r="AK394" s="225">
        <v>0</v>
      </c>
      <c r="AL394" s="225">
        <v>0</v>
      </c>
      <c r="AM394" s="225">
        <v>0</v>
      </c>
      <c r="AN394" s="225">
        <v>0</v>
      </c>
      <c r="AO394" s="225">
        <v>0</v>
      </c>
      <c r="AP394" s="225">
        <v>0</v>
      </c>
      <c r="AQ394" s="225">
        <v>0</v>
      </c>
      <c r="AR394" s="225">
        <v>0</v>
      </c>
      <c r="AS394" s="225">
        <v>0</v>
      </c>
      <c r="AT394" s="225">
        <v>0</v>
      </c>
      <c r="AU394" s="225">
        <v>0</v>
      </c>
      <c r="AV394" s="225">
        <v>0</v>
      </c>
      <c r="AW394" s="225">
        <v>0</v>
      </c>
      <c r="AX394" s="225">
        <v>0</v>
      </c>
      <c r="AY394" s="225">
        <v>0</v>
      </c>
      <c r="AZ394" s="225">
        <v>0</v>
      </c>
      <c r="BA394" s="225">
        <v>0</v>
      </c>
      <c r="BB394" s="225">
        <v>0</v>
      </c>
      <c r="BC394" s="225">
        <v>0</v>
      </c>
      <c r="BD394" s="225">
        <v>0</v>
      </c>
      <c r="BE394" s="225" t="s">
        <v>2305</v>
      </c>
    </row>
    <row r="395" spans="1:57" x14ac:dyDescent="0.25">
      <c r="A395" t="str">
        <f t="shared" si="6"/>
        <v>002000086</v>
      </c>
      <c r="B395" s="225" t="s">
        <v>2772</v>
      </c>
      <c r="C395" s="225" t="s">
        <v>2166</v>
      </c>
      <c r="D395" s="225" t="s">
        <v>2167</v>
      </c>
      <c r="E395" s="225" t="s">
        <v>2625</v>
      </c>
      <c r="F395" s="225" t="s">
        <v>2306</v>
      </c>
      <c r="G395" s="225">
        <v>0</v>
      </c>
      <c r="H395" s="225">
        <v>0</v>
      </c>
      <c r="I395" s="225">
        <v>0</v>
      </c>
      <c r="J395" s="225"/>
      <c r="K395" s="225"/>
      <c r="L395" s="225"/>
      <c r="M395" s="225"/>
      <c r="N395" s="225"/>
      <c r="O395" s="225"/>
      <c r="P395" s="225"/>
      <c r="Q395" s="225"/>
      <c r="R395" s="225"/>
      <c r="S395" s="225"/>
      <c r="T395" s="225"/>
      <c r="U395" s="225"/>
      <c r="V395" s="225"/>
      <c r="W395" s="225">
        <v>0</v>
      </c>
      <c r="X395" s="225">
        <v>0</v>
      </c>
      <c r="Y395" s="225">
        <v>0</v>
      </c>
      <c r="Z395" s="225">
        <v>0</v>
      </c>
      <c r="AA395" s="225">
        <v>0</v>
      </c>
      <c r="AB395" s="225">
        <v>0</v>
      </c>
      <c r="AC395" s="225">
        <v>0</v>
      </c>
      <c r="AD395" s="225">
        <v>0</v>
      </c>
      <c r="AE395" s="225">
        <v>0</v>
      </c>
      <c r="AF395" s="225">
        <v>0</v>
      </c>
      <c r="AG395" s="225">
        <v>0</v>
      </c>
      <c r="AH395" s="225">
        <v>0</v>
      </c>
      <c r="AI395" s="225">
        <v>0</v>
      </c>
      <c r="AJ395" s="225">
        <v>0</v>
      </c>
      <c r="AK395" s="225">
        <v>0</v>
      </c>
      <c r="AL395" s="225">
        <v>0</v>
      </c>
      <c r="AM395" s="225">
        <v>0</v>
      </c>
      <c r="AN395" s="225">
        <v>0</v>
      </c>
      <c r="AO395" s="225">
        <v>0</v>
      </c>
      <c r="AP395" s="225">
        <v>0</v>
      </c>
      <c r="AQ395" s="225">
        <v>0</v>
      </c>
      <c r="AR395" s="225">
        <v>0</v>
      </c>
      <c r="AS395" s="225">
        <v>0</v>
      </c>
      <c r="AT395" s="225">
        <v>0</v>
      </c>
      <c r="AU395" s="225">
        <v>0</v>
      </c>
      <c r="AV395" s="225">
        <v>0</v>
      </c>
      <c r="AW395" s="225">
        <v>0</v>
      </c>
      <c r="AX395" s="225">
        <v>0</v>
      </c>
      <c r="AY395" s="225">
        <v>0</v>
      </c>
      <c r="AZ395" s="225">
        <v>0</v>
      </c>
      <c r="BA395" s="225">
        <v>0</v>
      </c>
      <c r="BB395" s="225">
        <v>0</v>
      </c>
      <c r="BC395" s="225">
        <v>0</v>
      </c>
      <c r="BD395" s="225">
        <v>0</v>
      </c>
      <c r="BE395" s="225" t="s">
        <v>230</v>
      </c>
    </row>
    <row r="396" spans="1:57" x14ac:dyDescent="0.25">
      <c r="A396" t="str">
        <f t="shared" si="6"/>
        <v>002000087</v>
      </c>
      <c r="B396" s="225" t="s">
        <v>2772</v>
      </c>
      <c r="C396" s="225" t="s">
        <v>2166</v>
      </c>
      <c r="D396" s="225" t="s">
        <v>2167</v>
      </c>
      <c r="E396" s="225" t="s">
        <v>2625</v>
      </c>
      <c r="F396" s="225" t="s">
        <v>2307</v>
      </c>
      <c r="G396" s="225">
        <v>0</v>
      </c>
      <c r="H396" s="225">
        <v>0</v>
      </c>
      <c r="I396" s="225">
        <v>0</v>
      </c>
      <c r="J396" s="225"/>
      <c r="K396" s="225"/>
      <c r="L396" s="225"/>
      <c r="M396" s="225"/>
      <c r="N396" s="225"/>
      <c r="O396" s="225"/>
      <c r="P396" s="225"/>
      <c r="Q396" s="225"/>
      <c r="R396" s="225"/>
      <c r="S396" s="225"/>
      <c r="T396" s="225"/>
      <c r="U396" s="225"/>
      <c r="V396" s="225"/>
      <c r="W396" s="225">
        <v>0</v>
      </c>
      <c r="X396" s="225">
        <v>0</v>
      </c>
      <c r="Y396" s="225">
        <v>0</v>
      </c>
      <c r="Z396" s="225">
        <v>0</v>
      </c>
      <c r="AA396" s="225">
        <v>0</v>
      </c>
      <c r="AB396" s="225">
        <v>0</v>
      </c>
      <c r="AC396" s="225">
        <v>0</v>
      </c>
      <c r="AD396" s="225">
        <v>0</v>
      </c>
      <c r="AE396" s="225">
        <v>0</v>
      </c>
      <c r="AF396" s="225">
        <v>0</v>
      </c>
      <c r="AG396" s="225">
        <v>0</v>
      </c>
      <c r="AH396" s="225">
        <v>0</v>
      </c>
      <c r="AI396" s="225">
        <v>0</v>
      </c>
      <c r="AJ396" s="225">
        <v>0</v>
      </c>
      <c r="AK396" s="225">
        <v>0</v>
      </c>
      <c r="AL396" s="225">
        <v>0</v>
      </c>
      <c r="AM396" s="225">
        <v>0</v>
      </c>
      <c r="AN396" s="225">
        <v>0</v>
      </c>
      <c r="AO396" s="225">
        <v>0</v>
      </c>
      <c r="AP396" s="225">
        <v>0</v>
      </c>
      <c r="AQ396" s="225">
        <v>0</v>
      </c>
      <c r="AR396" s="225">
        <v>0</v>
      </c>
      <c r="AS396" s="225">
        <v>0</v>
      </c>
      <c r="AT396" s="225">
        <v>0</v>
      </c>
      <c r="AU396" s="225">
        <v>0</v>
      </c>
      <c r="AV396" s="225">
        <v>0</v>
      </c>
      <c r="AW396" s="225">
        <v>0</v>
      </c>
      <c r="AX396" s="225">
        <v>0</v>
      </c>
      <c r="AY396" s="225">
        <v>0</v>
      </c>
      <c r="AZ396" s="225">
        <v>0</v>
      </c>
      <c r="BA396" s="225">
        <v>0</v>
      </c>
      <c r="BB396" s="225">
        <v>0</v>
      </c>
      <c r="BC396" s="225">
        <v>0</v>
      </c>
      <c r="BD396" s="225">
        <v>0</v>
      </c>
      <c r="BE396" s="225" t="s">
        <v>2308</v>
      </c>
    </row>
    <row r="397" spans="1:57" x14ac:dyDescent="0.25">
      <c r="A397" t="str">
        <f t="shared" si="6"/>
        <v>002000088</v>
      </c>
      <c r="B397" s="225" t="s">
        <v>2772</v>
      </c>
      <c r="C397" s="225" t="s">
        <v>2166</v>
      </c>
      <c r="D397" s="225" t="s">
        <v>2167</v>
      </c>
      <c r="E397" s="225" t="s">
        <v>2625</v>
      </c>
      <c r="F397" s="225" t="s">
        <v>2309</v>
      </c>
      <c r="G397" s="225">
        <v>0</v>
      </c>
      <c r="H397" s="225">
        <v>0</v>
      </c>
      <c r="I397" s="225">
        <v>0</v>
      </c>
      <c r="J397" s="225"/>
      <c r="K397" s="225"/>
      <c r="L397" s="225"/>
      <c r="M397" s="225"/>
      <c r="N397" s="225"/>
      <c r="O397" s="225"/>
      <c r="P397" s="225"/>
      <c r="Q397" s="225"/>
      <c r="R397" s="225"/>
      <c r="S397" s="225"/>
      <c r="T397" s="225"/>
      <c r="U397" s="225"/>
      <c r="V397" s="225"/>
      <c r="W397" s="225">
        <v>0</v>
      </c>
      <c r="X397" s="225">
        <v>0</v>
      </c>
      <c r="Y397" s="225">
        <v>0</v>
      </c>
      <c r="Z397" s="225">
        <v>0</v>
      </c>
      <c r="AA397" s="225">
        <v>0</v>
      </c>
      <c r="AB397" s="225">
        <v>0</v>
      </c>
      <c r="AC397" s="225">
        <v>0</v>
      </c>
      <c r="AD397" s="225">
        <v>0</v>
      </c>
      <c r="AE397" s="225">
        <v>0</v>
      </c>
      <c r="AF397" s="225">
        <v>0</v>
      </c>
      <c r="AG397" s="225">
        <v>0</v>
      </c>
      <c r="AH397" s="225">
        <v>0</v>
      </c>
      <c r="AI397" s="225">
        <v>0</v>
      </c>
      <c r="AJ397" s="225">
        <v>0</v>
      </c>
      <c r="AK397" s="225">
        <v>0</v>
      </c>
      <c r="AL397" s="225">
        <v>0</v>
      </c>
      <c r="AM397" s="225">
        <v>0</v>
      </c>
      <c r="AN397" s="225">
        <v>0</v>
      </c>
      <c r="AO397" s="225">
        <v>0</v>
      </c>
      <c r="AP397" s="225">
        <v>0</v>
      </c>
      <c r="AQ397" s="225">
        <v>0</v>
      </c>
      <c r="AR397" s="225">
        <v>0</v>
      </c>
      <c r="AS397" s="225">
        <v>0</v>
      </c>
      <c r="AT397" s="225">
        <v>0</v>
      </c>
      <c r="AU397" s="225">
        <v>0</v>
      </c>
      <c r="AV397" s="225">
        <v>0</v>
      </c>
      <c r="AW397" s="225">
        <v>0</v>
      </c>
      <c r="AX397" s="225">
        <v>0</v>
      </c>
      <c r="AY397" s="225">
        <v>0</v>
      </c>
      <c r="AZ397" s="225">
        <v>0</v>
      </c>
      <c r="BA397" s="225">
        <v>0</v>
      </c>
      <c r="BB397" s="225">
        <v>0</v>
      </c>
      <c r="BC397" s="225">
        <v>0</v>
      </c>
      <c r="BD397" s="225">
        <v>0</v>
      </c>
      <c r="BE397" s="225" t="s">
        <v>232</v>
      </c>
    </row>
    <row r="398" spans="1:57" x14ac:dyDescent="0.25">
      <c r="A398" t="str">
        <f t="shared" si="6"/>
        <v>002000089</v>
      </c>
      <c r="B398" s="225" t="s">
        <v>2772</v>
      </c>
      <c r="C398" s="225" t="s">
        <v>2166</v>
      </c>
      <c r="D398" s="225" t="s">
        <v>2167</v>
      </c>
      <c r="E398" s="225" t="s">
        <v>2625</v>
      </c>
      <c r="F398" s="225" t="s">
        <v>2310</v>
      </c>
      <c r="G398" s="225">
        <v>0</v>
      </c>
      <c r="H398" s="225">
        <v>0</v>
      </c>
      <c r="I398" s="225">
        <v>0</v>
      </c>
      <c r="J398" s="225"/>
      <c r="K398" s="225"/>
      <c r="L398" s="225"/>
      <c r="M398" s="225"/>
      <c r="N398" s="225"/>
      <c r="O398" s="225"/>
      <c r="P398" s="225"/>
      <c r="Q398" s="225"/>
      <c r="R398" s="225"/>
      <c r="S398" s="225"/>
      <c r="T398" s="225"/>
      <c r="U398" s="225"/>
      <c r="V398" s="225"/>
      <c r="W398" s="225">
        <v>0</v>
      </c>
      <c r="X398" s="225">
        <v>0</v>
      </c>
      <c r="Y398" s="225">
        <v>0</v>
      </c>
      <c r="Z398" s="225">
        <v>0</v>
      </c>
      <c r="AA398" s="225">
        <v>0</v>
      </c>
      <c r="AB398" s="225">
        <v>0</v>
      </c>
      <c r="AC398" s="225">
        <v>0</v>
      </c>
      <c r="AD398" s="225">
        <v>0</v>
      </c>
      <c r="AE398" s="225">
        <v>0</v>
      </c>
      <c r="AF398" s="225">
        <v>0</v>
      </c>
      <c r="AG398" s="225">
        <v>0</v>
      </c>
      <c r="AH398" s="225">
        <v>0</v>
      </c>
      <c r="AI398" s="225">
        <v>0</v>
      </c>
      <c r="AJ398" s="225">
        <v>0</v>
      </c>
      <c r="AK398" s="225">
        <v>0</v>
      </c>
      <c r="AL398" s="225">
        <v>0</v>
      </c>
      <c r="AM398" s="225">
        <v>0</v>
      </c>
      <c r="AN398" s="225">
        <v>0</v>
      </c>
      <c r="AO398" s="225">
        <v>0</v>
      </c>
      <c r="AP398" s="225">
        <v>0</v>
      </c>
      <c r="AQ398" s="225">
        <v>0</v>
      </c>
      <c r="AR398" s="225">
        <v>0</v>
      </c>
      <c r="AS398" s="225">
        <v>0</v>
      </c>
      <c r="AT398" s="225">
        <v>0</v>
      </c>
      <c r="AU398" s="225">
        <v>0</v>
      </c>
      <c r="AV398" s="225">
        <v>0</v>
      </c>
      <c r="AW398" s="225">
        <v>0</v>
      </c>
      <c r="AX398" s="225">
        <v>0</v>
      </c>
      <c r="AY398" s="225">
        <v>0</v>
      </c>
      <c r="AZ398" s="225">
        <v>0</v>
      </c>
      <c r="BA398" s="225">
        <v>0</v>
      </c>
      <c r="BB398" s="225">
        <v>0</v>
      </c>
      <c r="BC398" s="225">
        <v>0</v>
      </c>
      <c r="BD398" s="225">
        <v>0</v>
      </c>
      <c r="BE398" s="225" t="s">
        <v>233</v>
      </c>
    </row>
    <row r="399" spans="1:57" x14ac:dyDescent="0.25">
      <c r="A399" t="str">
        <f t="shared" si="6"/>
        <v>002000810</v>
      </c>
      <c r="B399" s="225" t="s">
        <v>2772</v>
      </c>
      <c r="C399" s="225" t="s">
        <v>2166</v>
      </c>
      <c r="D399" s="225" t="s">
        <v>2167</v>
      </c>
      <c r="E399" s="225" t="s">
        <v>2625</v>
      </c>
      <c r="F399" s="225" t="s">
        <v>2311</v>
      </c>
      <c r="G399" s="225">
        <v>0</v>
      </c>
      <c r="H399" s="225">
        <v>0</v>
      </c>
      <c r="I399" s="225">
        <v>0</v>
      </c>
      <c r="J399" s="225"/>
      <c r="K399" s="225"/>
      <c r="L399" s="225"/>
      <c r="M399" s="225"/>
      <c r="N399" s="225"/>
      <c r="O399" s="225"/>
      <c r="P399" s="225"/>
      <c r="Q399" s="225"/>
      <c r="R399" s="225"/>
      <c r="S399" s="225"/>
      <c r="T399" s="225"/>
      <c r="U399" s="225"/>
      <c r="V399" s="225"/>
      <c r="W399" s="225">
        <v>0</v>
      </c>
      <c r="X399" s="225">
        <v>0</v>
      </c>
      <c r="Y399" s="225">
        <v>0</v>
      </c>
      <c r="Z399" s="225">
        <v>0</v>
      </c>
      <c r="AA399" s="225">
        <v>0</v>
      </c>
      <c r="AB399" s="225">
        <v>0</v>
      </c>
      <c r="AC399" s="225">
        <v>0</v>
      </c>
      <c r="AD399" s="225">
        <v>0</v>
      </c>
      <c r="AE399" s="225">
        <v>0</v>
      </c>
      <c r="AF399" s="225">
        <v>0</v>
      </c>
      <c r="AG399" s="225">
        <v>0</v>
      </c>
      <c r="AH399" s="225">
        <v>0</v>
      </c>
      <c r="AI399" s="225">
        <v>0</v>
      </c>
      <c r="AJ399" s="225">
        <v>0</v>
      </c>
      <c r="AK399" s="225">
        <v>0</v>
      </c>
      <c r="AL399" s="225">
        <v>0</v>
      </c>
      <c r="AM399" s="225">
        <v>0</v>
      </c>
      <c r="AN399" s="225">
        <v>0</v>
      </c>
      <c r="AO399" s="225">
        <v>0</v>
      </c>
      <c r="AP399" s="225">
        <v>0</v>
      </c>
      <c r="AQ399" s="225">
        <v>0</v>
      </c>
      <c r="AR399" s="225">
        <v>0</v>
      </c>
      <c r="AS399" s="225">
        <v>0</v>
      </c>
      <c r="AT399" s="225">
        <v>0</v>
      </c>
      <c r="AU399" s="225">
        <v>0</v>
      </c>
      <c r="AV399" s="225">
        <v>0</v>
      </c>
      <c r="AW399" s="225">
        <v>0</v>
      </c>
      <c r="AX399" s="225">
        <v>0</v>
      </c>
      <c r="AY399" s="225">
        <v>0</v>
      </c>
      <c r="AZ399" s="225">
        <v>0</v>
      </c>
      <c r="BA399" s="225">
        <v>0</v>
      </c>
      <c r="BB399" s="225">
        <v>0</v>
      </c>
      <c r="BC399" s="225">
        <v>0</v>
      </c>
      <c r="BD399" s="225">
        <v>0</v>
      </c>
      <c r="BE399" s="225" t="s">
        <v>2643</v>
      </c>
    </row>
    <row r="400" spans="1:57" x14ac:dyDescent="0.25">
      <c r="A400" t="str">
        <f t="shared" si="6"/>
        <v>002000350</v>
      </c>
      <c r="B400" s="225" t="s">
        <v>2772</v>
      </c>
      <c r="C400" s="225" t="s">
        <v>2166</v>
      </c>
      <c r="D400" s="225" t="s">
        <v>2167</v>
      </c>
      <c r="E400" s="225" t="s">
        <v>2625</v>
      </c>
      <c r="F400" s="225" t="s">
        <v>2313</v>
      </c>
      <c r="G400" s="225">
        <v>0</v>
      </c>
      <c r="H400" s="225">
        <v>0</v>
      </c>
      <c r="I400" s="225">
        <v>0</v>
      </c>
      <c r="J400" s="225"/>
      <c r="K400" s="225"/>
      <c r="L400" s="225"/>
      <c r="M400" s="225"/>
      <c r="N400" s="225"/>
      <c r="O400" s="225"/>
      <c r="P400" s="225"/>
      <c r="Q400" s="225"/>
      <c r="R400" s="225"/>
      <c r="S400" s="225"/>
      <c r="T400" s="225"/>
      <c r="U400" s="225"/>
      <c r="V400" s="225"/>
      <c r="W400" s="225">
        <v>0</v>
      </c>
      <c r="X400" s="225">
        <v>0</v>
      </c>
      <c r="Y400" s="225">
        <v>0</v>
      </c>
      <c r="Z400" s="225">
        <v>0</v>
      </c>
      <c r="AA400" s="225">
        <v>0</v>
      </c>
      <c r="AB400" s="225">
        <v>0</v>
      </c>
      <c r="AC400" s="225">
        <v>0</v>
      </c>
      <c r="AD400" s="225">
        <v>0</v>
      </c>
      <c r="AE400" s="225">
        <v>0</v>
      </c>
      <c r="AF400" s="225">
        <v>0</v>
      </c>
      <c r="AG400" s="225">
        <v>0</v>
      </c>
      <c r="AH400" s="225">
        <v>0</v>
      </c>
      <c r="AI400" s="225">
        <v>0</v>
      </c>
      <c r="AJ400" s="225">
        <v>0</v>
      </c>
      <c r="AK400" s="225">
        <v>0</v>
      </c>
      <c r="AL400" s="225">
        <v>0</v>
      </c>
      <c r="AM400" s="225">
        <v>0</v>
      </c>
      <c r="AN400" s="225">
        <v>0</v>
      </c>
      <c r="AO400" s="225">
        <v>0</v>
      </c>
      <c r="AP400" s="225">
        <v>0</v>
      </c>
      <c r="AQ400" s="225">
        <v>0</v>
      </c>
      <c r="AR400" s="225">
        <v>0</v>
      </c>
      <c r="AS400" s="225">
        <v>0</v>
      </c>
      <c r="AT400" s="225">
        <v>0</v>
      </c>
      <c r="AU400" s="225">
        <v>0</v>
      </c>
      <c r="AV400" s="225">
        <v>0</v>
      </c>
      <c r="AW400" s="225">
        <v>0</v>
      </c>
      <c r="AX400" s="225">
        <v>0</v>
      </c>
      <c r="AY400" s="225">
        <v>0</v>
      </c>
      <c r="AZ400" s="225">
        <v>0</v>
      </c>
      <c r="BA400" s="225">
        <v>0</v>
      </c>
      <c r="BB400" s="225">
        <v>0</v>
      </c>
      <c r="BC400" s="225">
        <v>0</v>
      </c>
      <c r="BD400" s="225">
        <v>0</v>
      </c>
      <c r="BE400" s="225" t="s">
        <v>2314</v>
      </c>
    </row>
    <row r="401" spans="1:57" x14ac:dyDescent="0.25">
      <c r="A401" t="str">
        <f t="shared" si="6"/>
        <v>002000811</v>
      </c>
      <c r="B401" s="225" t="s">
        <v>2772</v>
      </c>
      <c r="C401" s="225" t="s">
        <v>2166</v>
      </c>
      <c r="D401" s="225" t="s">
        <v>2167</v>
      </c>
      <c r="E401" s="225" t="s">
        <v>2625</v>
      </c>
      <c r="F401" s="225" t="s">
        <v>2315</v>
      </c>
      <c r="G401" s="225">
        <v>0</v>
      </c>
      <c r="H401" s="225">
        <v>0</v>
      </c>
      <c r="I401" s="225">
        <v>0</v>
      </c>
      <c r="J401" s="225"/>
      <c r="K401" s="225"/>
      <c r="L401" s="225"/>
      <c r="M401" s="225"/>
      <c r="N401" s="225"/>
      <c r="O401" s="225"/>
      <c r="P401" s="225"/>
      <c r="Q401" s="225"/>
      <c r="R401" s="225"/>
      <c r="S401" s="225"/>
      <c r="T401" s="225"/>
      <c r="U401" s="225"/>
      <c r="V401" s="225"/>
      <c r="W401" s="225">
        <v>0</v>
      </c>
      <c r="X401" s="225">
        <v>0</v>
      </c>
      <c r="Y401" s="225">
        <v>0</v>
      </c>
      <c r="Z401" s="225">
        <v>0</v>
      </c>
      <c r="AA401" s="225">
        <v>0</v>
      </c>
      <c r="AB401" s="225">
        <v>0</v>
      </c>
      <c r="AC401" s="225">
        <v>0</v>
      </c>
      <c r="AD401" s="225">
        <v>0</v>
      </c>
      <c r="AE401" s="225">
        <v>0</v>
      </c>
      <c r="AF401" s="225">
        <v>0</v>
      </c>
      <c r="AG401" s="225">
        <v>0</v>
      </c>
      <c r="AH401" s="225">
        <v>0</v>
      </c>
      <c r="AI401" s="225">
        <v>0</v>
      </c>
      <c r="AJ401" s="225">
        <v>0</v>
      </c>
      <c r="AK401" s="225">
        <v>0</v>
      </c>
      <c r="AL401" s="225">
        <v>0</v>
      </c>
      <c r="AM401" s="225">
        <v>0</v>
      </c>
      <c r="AN401" s="225">
        <v>0</v>
      </c>
      <c r="AO401" s="225">
        <v>0</v>
      </c>
      <c r="AP401" s="225">
        <v>0</v>
      </c>
      <c r="AQ401" s="225">
        <v>0</v>
      </c>
      <c r="AR401" s="225">
        <v>0</v>
      </c>
      <c r="AS401" s="225">
        <v>0</v>
      </c>
      <c r="AT401" s="225">
        <v>0</v>
      </c>
      <c r="AU401" s="225">
        <v>0</v>
      </c>
      <c r="AV401" s="225">
        <v>0</v>
      </c>
      <c r="AW401" s="225">
        <v>0</v>
      </c>
      <c r="AX401" s="225">
        <v>0</v>
      </c>
      <c r="AY401" s="225">
        <v>0</v>
      </c>
      <c r="AZ401" s="225">
        <v>0</v>
      </c>
      <c r="BA401" s="225">
        <v>0</v>
      </c>
      <c r="BB401" s="225">
        <v>0</v>
      </c>
      <c r="BC401" s="225">
        <v>0</v>
      </c>
      <c r="BD401" s="225">
        <v>0</v>
      </c>
      <c r="BE401" s="225" t="s">
        <v>2316</v>
      </c>
    </row>
    <row r="402" spans="1:57" x14ac:dyDescent="0.25">
      <c r="A402" t="str">
        <f t="shared" si="6"/>
        <v>002000351</v>
      </c>
      <c r="B402" s="225" t="s">
        <v>2772</v>
      </c>
      <c r="C402" s="225" t="s">
        <v>2166</v>
      </c>
      <c r="D402" s="225" t="s">
        <v>2167</v>
      </c>
      <c r="E402" s="225" t="s">
        <v>2625</v>
      </c>
      <c r="F402" s="225" t="s">
        <v>2317</v>
      </c>
      <c r="G402" s="225">
        <v>0</v>
      </c>
      <c r="H402" s="225">
        <v>0</v>
      </c>
      <c r="I402" s="225">
        <v>0</v>
      </c>
      <c r="J402" s="225"/>
      <c r="K402" s="225"/>
      <c r="L402" s="225"/>
      <c r="M402" s="225"/>
      <c r="N402" s="225"/>
      <c r="O402" s="225"/>
      <c r="P402" s="225"/>
      <c r="Q402" s="225"/>
      <c r="R402" s="225"/>
      <c r="S402" s="225"/>
      <c r="T402" s="225"/>
      <c r="U402" s="225"/>
      <c r="V402" s="225"/>
      <c r="W402" s="225">
        <v>0</v>
      </c>
      <c r="X402" s="225">
        <v>0</v>
      </c>
      <c r="Y402" s="225">
        <v>0</v>
      </c>
      <c r="Z402" s="225">
        <v>0</v>
      </c>
      <c r="AA402" s="225">
        <v>0</v>
      </c>
      <c r="AB402" s="225">
        <v>0</v>
      </c>
      <c r="AC402" s="225">
        <v>0</v>
      </c>
      <c r="AD402" s="225">
        <v>0</v>
      </c>
      <c r="AE402" s="225">
        <v>0</v>
      </c>
      <c r="AF402" s="225">
        <v>0</v>
      </c>
      <c r="AG402" s="225">
        <v>0</v>
      </c>
      <c r="AH402" s="225">
        <v>0</v>
      </c>
      <c r="AI402" s="225">
        <v>0</v>
      </c>
      <c r="AJ402" s="225">
        <v>0</v>
      </c>
      <c r="AK402" s="225">
        <v>0</v>
      </c>
      <c r="AL402" s="225">
        <v>0</v>
      </c>
      <c r="AM402" s="225">
        <v>0</v>
      </c>
      <c r="AN402" s="225">
        <v>0</v>
      </c>
      <c r="AO402" s="225">
        <v>0</v>
      </c>
      <c r="AP402" s="225">
        <v>0</v>
      </c>
      <c r="AQ402" s="225">
        <v>0</v>
      </c>
      <c r="AR402" s="225">
        <v>0</v>
      </c>
      <c r="AS402" s="225">
        <v>0</v>
      </c>
      <c r="AT402" s="225">
        <v>0</v>
      </c>
      <c r="AU402" s="225">
        <v>0</v>
      </c>
      <c r="AV402" s="225">
        <v>0</v>
      </c>
      <c r="AW402" s="225">
        <v>0</v>
      </c>
      <c r="AX402" s="225">
        <v>0</v>
      </c>
      <c r="AY402" s="225">
        <v>0</v>
      </c>
      <c r="AZ402" s="225">
        <v>0</v>
      </c>
      <c r="BA402" s="225">
        <v>0</v>
      </c>
      <c r="BB402" s="225">
        <v>0</v>
      </c>
      <c r="BC402" s="225">
        <v>0</v>
      </c>
      <c r="BD402" s="225">
        <v>0</v>
      </c>
      <c r="BE402" s="225" t="s">
        <v>2644</v>
      </c>
    </row>
    <row r="403" spans="1:57" x14ac:dyDescent="0.25">
      <c r="A403" t="str">
        <f t="shared" si="6"/>
        <v>002000352</v>
      </c>
      <c r="B403" s="225" t="s">
        <v>2772</v>
      </c>
      <c r="C403" s="225" t="s">
        <v>2166</v>
      </c>
      <c r="D403" s="225" t="s">
        <v>2167</v>
      </c>
      <c r="E403" s="225" t="s">
        <v>2625</v>
      </c>
      <c r="F403" s="225" t="s">
        <v>2318</v>
      </c>
      <c r="G403" s="225">
        <v>0</v>
      </c>
      <c r="H403" s="225">
        <v>0</v>
      </c>
      <c r="I403" s="225">
        <v>0</v>
      </c>
      <c r="J403" s="225"/>
      <c r="K403" s="225"/>
      <c r="L403" s="225"/>
      <c r="M403" s="225"/>
      <c r="N403" s="225"/>
      <c r="O403" s="225"/>
      <c r="P403" s="225"/>
      <c r="Q403" s="225"/>
      <c r="R403" s="225"/>
      <c r="S403" s="225"/>
      <c r="T403" s="225"/>
      <c r="U403" s="225"/>
      <c r="V403" s="225"/>
      <c r="W403" s="225">
        <v>0</v>
      </c>
      <c r="X403" s="225">
        <v>0</v>
      </c>
      <c r="Y403" s="225">
        <v>0</v>
      </c>
      <c r="Z403" s="225">
        <v>0</v>
      </c>
      <c r="AA403" s="225">
        <v>0</v>
      </c>
      <c r="AB403" s="225">
        <v>0</v>
      </c>
      <c r="AC403" s="225">
        <v>0</v>
      </c>
      <c r="AD403" s="225">
        <v>0</v>
      </c>
      <c r="AE403" s="225">
        <v>0</v>
      </c>
      <c r="AF403" s="225">
        <v>0</v>
      </c>
      <c r="AG403" s="225">
        <v>0</v>
      </c>
      <c r="AH403" s="225">
        <v>0</v>
      </c>
      <c r="AI403" s="225">
        <v>0</v>
      </c>
      <c r="AJ403" s="225">
        <v>0</v>
      </c>
      <c r="AK403" s="225">
        <v>0</v>
      </c>
      <c r="AL403" s="225">
        <v>0</v>
      </c>
      <c r="AM403" s="225">
        <v>0</v>
      </c>
      <c r="AN403" s="225">
        <v>0</v>
      </c>
      <c r="AO403" s="225">
        <v>0</v>
      </c>
      <c r="AP403" s="225">
        <v>0</v>
      </c>
      <c r="AQ403" s="225">
        <v>0</v>
      </c>
      <c r="AR403" s="225">
        <v>0</v>
      </c>
      <c r="AS403" s="225">
        <v>0</v>
      </c>
      <c r="AT403" s="225">
        <v>0</v>
      </c>
      <c r="AU403" s="225">
        <v>0</v>
      </c>
      <c r="AV403" s="225">
        <v>0</v>
      </c>
      <c r="AW403" s="225">
        <v>0</v>
      </c>
      <c r="AX403" s="225">
        <v>0</v>
      </c>
      <c r="AY403" s="225">
        <v>0</v>
      </c>
      <c r="AZ403" s="225">
        <v>0</v>
      </c>
      <c r="BA403" s="225">
        <v>0</v>
      </c>
      <c r="BB403" s="225">
        <v>0</v>
      </c>
      <c r="BC403" s="225">
        <v>0</v>
      </c>
      <c r="BD403" s="225">
        <v>0</v>
      </c>
      <c r="BE403" s="225" t="s">
        <v>261</v>
      </c>
    </row>
    <row r="404" spans="1:57" x14ac:dyDescent="0.25">
      <c r="A404" t="str">
        <f t="shared" si="6"/>
        <v>002000812</v>
      </c>
      <c r="B404" s="225" t="s">
        <v>2772</v>
      </c>
      <c r="C404" s="225" t="s">
        <v>2166</v>
      </c>
      <c r="D404" s="225" t="s">
        <v>2167</v>
      </c>
      <c r="E404" s="225" t="s">
        <v>2625</v>
      </c>
      <c r="F404" s="225" t="s">
        <v>2319</v>
      </c>
      <c r="G404" s="225">
        <v>0</v>
      </c>
      <c r="H404" s="225">
        <v>0</v>
      </c>
      <c r="I404" s="225">
        <v>0</v>
      </c>
      <c r="J404" s="225"/>
      <c r="K404" s="225"/>
      <c r="L404" s="225"/>
      <c r="M404" s="225"/>
      <c r="N404" s="225"/>
      <c r="O404" s="225"/>
      <c r="P404" s="225"/>
      <c r="Q404" s="225"/>
      <c r="R404" s="225"/>
      <c r="S404" s="225"/>
      <c r="T404" s="225"/>
      <c r="U404" s="225"/>
      <c r="V404" s="225"/>
      <c r="W404" s="225">
        <v>0</v>
      </c>
      <c r="X404" s="225">
        <v>0</v>
      </c>
      <c r="Y404" s="225">
        <v>0</v>
      </c>
      <c r="Z404" s="225">
        <v>0</v>
      </c>
      <c r="AA404" s="225">
        <v>0</v>
      </c>
      <c r="AB404" s="225">
        <v>0</v>
      </c>
      <c r="AC404" s="225">
        <v>0</v>
      </c>
      <c r="AD404" s="225">
        <v>0</v>
      </c>
      <c r="AE404" s="225">
        <v>0</v>
      </c>
      <c r="AF404" s="225">
        <v>0</v>
      </c>
      <c r="AG404" s="225">
        <v>0</v>
      </c>
      <c r="AH404" s="225">
        <v>0</v>
      </c>
      <c r="AI404" s="225">
        <v>0</v>
      </c>
      <c r="AJ404" s="225">
        <v>0</v>
      </c>
      <c r="AK404" s="225">
        <v>0</v>
      </c>
      <c r="AL404" s="225">
        <v>0</v>
      </c>
      <c r="AM404" s="225">
        <v>0</v>
      </c>
      <c r="AN404" s="225">
        <v>0</v>
      </c>
      <c r="AO404" s="225">
        <v>0</v>
      </c>
      <c r="AP404" s="225">
        <v>0</v>
      </c>
      <c r="AQ404" s="225">
        <v>0</v>
      </c>
      <c r="AR404" s="225">
        <v>0</v>
      </c>
      <c r="AS404" s="225">
        <v>0</v>
      </c>
      <c r="AT404" s="225">
        <v>0</v>
      </c>
      <c r="AU404" s="225">
        <v>0</v>
      </c>
      <c r="AV404" s="225">
        <v>0</v>
      </c>
      <c r="AW404" s="225">
        <v>0</v>
      </c>
      <c r="AX404" s="225">
        <v>0</v>
      </c>
      <c r="AY404" s="225">
        <v>0</v>
      </c>
      <c r="AZ404" s="225">
        <v>0</v>
      </c>
      <c r="BA404" s="225">
        <v>0</v>
      </c>
      <c r="BB404" s="225">
        <v>0</v>
      </c>
      <c r="BC404" s="225">
        <v>0</v>
      </c>
      <c r="BD404" s="225">
        <v>0</v>
      </c>
      <c r="BE404" s="225" t="s">
        <v>2320</v>
      </c>
    </row>
    <row r="405" spans="1:57" x14ac:dyDescent="0.25">
      <c r="A405" t="str">
        <f t="shared" si="6"/>
        <v>002000353</v>
      </c>
      <c r="B405" s="225" t="s">
        <v>2772</v>
      </c>
      <c r="C405" s="225" t="s">
        <v>2166</v>
      </c>
      <c r="D405" s="225" t="s">
        <v>2167</v>
      </c>
      <c r="E405" s="225" t="s">
        <v>2625</v>
      </c>
      <c r="F405" s="225" t="s">
        <v>2321</v>
      </c>
      <c r="G405" s="225">
        <v>0</v>
      </c>
      <c r="H405" s="225">
        <v>0</v>
      </c>
      <c r="I405" s="225">
        <v>0</v>
      </c>
      <c r="J405" s="225"/>
      <c r="K405" s="225"/>
      <c r="L405" s="225"/>
      <c r="M405" s="225"/>
      <c r="N405" s="225"/>
      <c r="O405" s="225"/>
      <c r="P405" s="225"/>
      <c r="Q405" s="225"/>
      <c r="R405" s="225"/>
      <c r="S405" s="225"/>
      <c r="T405" s="225"/>
      <c r="U405" s="225"/>
      <c r="V405" s="225"/>
      <c r="W405" s="225">
        <v>0</v>
      </c>
      <c r="X405" s="225">
        <v>0</v>
      </c>
      <c r="Y405" s="225">
        <v>0</v>
      </c>
      <c r="Z405" s="225">
        <v>0</v>
      </c>
      <c r="AA405" s="225">
        <v>0</v>
      </c>
      <c r="AB405" s="225">
        <v>0</v>
      </c>
      <c r="AC405" s="225">
        <v>0</v>
      </c>
      <c r="AD405" s="225">
        <v>0</v>
      </c>
      <c r="AE405" s="225">
        <v>0</v>
      </c>
      <c r="AF405" s="225">
        <v>0</v>
      </c>
      <c r="AG405" s="225">
        <v>0</v>
      </c>
      <c r="AH405" s="225">
        <v>0</v>
      </c>
      <c r="AI405" s="225">
        <v>0</v>
      </c>
      <c r="AJ405" s="225">
        <v>0</v>
      </c>
      <c r="AK405" s="225">
        <v>0</v>
      </c>
      <c r="AL405" s="225">
        <v>0</v>
      </c>
      <c r="AM405" s="225">
        <v>0</v>
      </c>
      <c r="AN405" s="225">
        <v>0</v>
      </c>
      <c r="AO405" s="225">
        <v>0</v>
      </c>
      <c r="AP405" s="225">
        <v>0</v>
      </c>
      <c r="AQ405" s="225">
        <v>0</v>
      </c>
      <c r="AR405" s="225">
        <v>0</v>
      </c>
      <c r="AS405" s="225">
        <v>0</v>
      </c>
      <c r="AT405" s="225">
        <v>0</v>
      </c>
      <c r="AU405" s="225">
        <v>0</v>
      </c>
      <c r="AV405" s="225">
        <v>0</v>
      </c>
      <c r="AW405" s="225">
        <v>0</v>
      </c>
      <c r="AX405" s="225">
        <v>0</v>
      </c>
      <c r="AY405" s="225">
        <v>0</v>
      </c>
      <c r="AZ405" s="225">
        <v>0</v>
      </c>
      <c r="BA405" s="225">
        <v>0</v>
      </c>
      <c r="BB405" s="225">
        <v>0</v>
      </c>
      <c r="BC405" s="225">
        <v>0</v>
      </c>
      <c r="BD405" s="225">
        <v>0</v>
      </c>
      <c r="BE405" s="225" t="s">
        <v>242</v>
      </c>
    </row>
    <row r="406" spans="1:57" x14ac:dyDescent="0.25">
      <c r="A406" t="str">
        <f t="shared" si="6"/>
        <v>002000090</v>
      </c>
      <c r="B406" s="225" t="s">
        <v>2772</v>
      </c>
      <c r="C406" s="225" t="s">
        <v>2166</v>
      </c>
      <c r="D406" s="225" t="s">
        <v>2167</v>
      </c>
      <c r="E406" s="225" t="s">
        <v>2625</v>
      </c>
      <c r="F406" s="225" t="s">
        <v>2322</v>
      </c>
      <c r="G406" s="225">
        <v>0</v>
      </c>
      <c r="H406" s="225">
        <v>0</v>
      </c>
      <c r="I406" s="225">
        <v>0</v>
      </c>
      <c r="J406" s="225"/>
      <c r="K406" s="225"/>
      <c r="L406" s="225"/>
      <c r="M406" s="225"/>
      <c r="N406" s="225"/>
      <c r="O406" s="225"/>
      <c r="P406" s="225"/>
      <c r="Q406" s="225"/>
      <c r="R406" s="225"/>
      <c r="S406" s="225"/>
      <c r="T406" s="225"/>
      <c r="U406" s="225"/>
      <c r="V406" s="225"/>
      <c r="W406" s="225">
        <v>0</v>
      </c>
      <c r="X406" s="225">
        <v>0</v>
      </c>
      <c r="Y406" s="225">
        <v>0</v>
      </c>
      <c r="Z406" s="225">
        <v>0</v>
      </c>
      <c r="AA406" s="225">
        <v>0</v>
      </c>
      <c r="AB406" s="225">
        <v>0</v>
      </c>
      <c r="AC406" s="225">
        <v>0</v>
      </c>
      <c r="AD406" s="225">
        <v>0</v>
      </c>
      <c r="AE406" s="225">
        <v>0</v>
      </c>
      <c r="AF406" s="225">
        <v>0</v>
      </c>
      <c r="AG406" s="225">
        <v>0</v>
      </c>
      <c r="AH406" s="225">
        <v>0</v>
      </c>
      <c r="AI406" s="225">
        <v>0</v>
      </c>
      <c r="AJ406" s="225">
        <v>0</v>
      </c>
      <c r="AK406" s="225">
        <v>0</v>
      </c>
      <c r="AL406" s="225">
        <v>0</v>
      </c>
      <c r="AM406" s="225">
        <v>0</v>
      </c>
      <c r="AN406" s="225">
        <v>0</v>
      </c>
      <c r="AO406" s="225">
        <v>0</v>
      </c>
      <c r="AP406" s="225">
        <v>0</v>
      </c>
      <c r="AQ406" s="225">
        <v>0</v>
      </c>
      <c r="AR406" s="225">
        <v>0</v>
      </c>
      <c r="AS406" s="225">
        <v>0</v>
      </c>
      <c r="AT406" s="225">
        <v>0</v>
      </c>
      <c r="AU406" s="225">
        <v>0</v>
      </c>
      <c r="AV406" s="225">
        <v>0</v>
      </c>
      <c r="AW406" s="225">
        <v>0</v>
      </c>
      <c r="AX406" s="225">
        <v>0</v>
      </c>
      <c r="AY406" s="225">
        <v>0</v>
      </c>
      <c r="AZ406" s="225">
        <v>0</v>
      </c>
      <c r="BA406" s="225">
        <v>0</v>
      </c>
      <c r="BB406" s="225">
        <v>0</v>
      </c>
      <c r="BC406" s="225">
        <v>0</v>
      </c>
      <c r="BD406" s="225">
        <v>0</v>
      </c>
      <c r="BE406" s="225" t="s">
        <v>2323</v>
      </c>
    </row>
    <row r="407" spans="1:57" x14ac:dyDescent="0.25">
      <c r="A407" t="str">
        <f t="shared" si="6"/>
        <v>002000091</v>
      </c>
      <c r="B407" s="225" t="s">
        <v>2772</v>
      </c>
      <c r="C407" s="225" t="s">
        <v>2166</v>
      </c>
      <c r="D407" s="225" t="s">
        <v>2167</v>
      </c>
      <c r="E407" s="225" t="s">
        <v>2625</v>
      </c>
      <c r="F407" s="225" t="s">
        <v>2324</v>
      </c>
      <c r="G407" s="225">
        <v>0</v>
      </c>
      <c r="H407" s="225">
        <v>0</v>
      </c>
      <c r="I407" s="225">
        <v>0</v>
      </c>
      <c r="J407" s="225"/>
      <c r="K407" s="225"/>
      <c r="L407" s="225"/>
      <c r="M407" s="225"/>
      <c r="N407" s="225"/>
      <c r="O407" s="225"/>
      <c r="P407" s="225"/>
      <c r="Q407" s="225"/>
      <c r="R407" s="225"/>
      <c r="S407" s="225"/>
      <c r="T407" s="225"/>
      <c r="U407" s="225"/>
      <c r="V407" s="225"/>
      <c r="W407" s="225">
        <v>0</v>
      </c>
      <c r="X407" s="225">
        <v>0</v>
      </c>
      <c r="Y407" s="225">
        <v>0</v>
      </c>
      <c r="Z407" s="225">
        <v>0</v>
      </c>
      <c r="AA407" s="225">
        <v>0</v>
      </c>
      <c r="AB407" s="225">
        <v>0</v>
      </c>
      <c r="AC407" s="225">
        <v>0</v>
      </c>
      <c r="AD407" s="225">
        <v>0</v>
      </c>
      <c r="AE407" s="225">
        <v>0</v>
      </c>
      <c r="AF407" s="225">
        <v>0</v>
      </c>
      <c r="AG407" s="225">
        <v>0</v>
      </c>
      <c r="AH407" s="225">
        <v>0</v>
      </c>
      <c r="AI407" s="225">
        <v>0</v>
      </c>
      <c r="AJ407" s="225">
        <v>0</v>
      </c>
      <c r="AK407" s="225">
        <v>0</v>
      </c>
      <c r="AL407" s="225">
        <v>0</v>
      </c>
      <c r="AM407" s="225">
        <v>0</v>
      </c>
      <c r="AN407" s="225">
        <v>0</v>
      </c>
      <c r="AO407" s="225">
        <v>0</v>
      </c>
      <c r="AP407" s="225">
        <v>0</v>
      </c>
      <c r="AQ407" s="225">
        <v>0</v>
      </c>
      <c r="AR407" s="225">
        <v>0</v>
      </c>
      <c r="AS407" s="225">
        <v>0</v>
      </c>
      <c r="AT407" s="225">
        <v>0</v>
      </c>
      <c r="AU407" s="225">
        <v>0</v>
      </c>
      <c r="AV407" s="225">
        <v>0</v>
      </c>
      <c r="AW407" s="225">
        <v>0</v>
      </c>
      <c r="AX407" s="225">
        <v>0</v>
      </c>
      <c r="AY407" s="225">
        <v>0</v>
      </c>
      <c r="AZ407" s="225">
        <v>0</v>
      </c>
      <c r="BA407" s="225">
        <v>0</v>
      </c>
      <c r="BB407" s="225">
        <v>0</v>
      </c>
      <c r="BC407" s="225">
        <v>0</v>
      </c>
      <c r="BD407" s="225">
        <v>0</v>
      </c>
      <c r="BE407" s="225" t="s">
        <v>2325</v>
      </c>
    </row>
    <row r="408" spans="1:57" x14ac:dyDescent="0.25">
      <c r="A408" t="str">
        <f t="shared" si="6"/>
        <v>002000092</v>
      </c>
      <c r="B408" s="225" t="s">
        <v>2772</v>
      </c>
      <c r="C408" s="225" t="s">
        <v>2166</v>
      </c>
      <c r="D408" s="225" t="s">
        <v>2167</v>
      </c>
      <c r="E408" s="225" t="s">
        <v>2625</v>
      </c>
      <c r="F408" s="225" t="s">
        <v>2326</v>
      </c>
      <c r="G408" s="225">
        <v>0</v>
      </c>
      <c r="H408" s="225">
        <v>0</v>
      </c>
      <c r="I408" s="225">
        <v>0</v>
      </c>
      <c r="J408" s="225"/>
      <c r="K408" s="225"/>
      <c r="L408" s="225"/>
      <c r="M408" s="225"/>
      <c r="N408" s="225"/>
      <c r="O408" s="225"/>
      <c r="P408" s="225"/>
      <c r="Q408" s="225"/>
      <c r="R408" s="225"/>
      <c r="S408" s="225"/>
      <c r="T408" s="225"/>
      <c r="U408" s="225"/>
      <c r="V408" s="225"/>
      <c r="W408" s="225">
        <v>0</v>
      </c>
      <c r="X408" s="225">
        <v>0</v>
      </c>
      <c r="Y408" s="225">
        <v>0</v>
      </c>
      <c r="Z408" s="225">
        <v>0</v>
      </c>
      <c r="AA408" s="225">
        <v>0</v>
      </c>
      <c r="AB408" s="225">
        <v>0</v>
      </c>
      <c r="AC408" s="225">
        <v>0</v>
      </c>
      <c r="AD408" s="225">
        <v>0</v>
      </c>
      <c r="AE408" s="225">
        <v>0</v>
      </c>
      <c r="AF408" s="225">
        <v>0</v>
      </c>
      <c r="AG408" s="225">
        <v>0</v>
      </c>
      <c r="AH408" s="225">
        <v>0</v>
      </c>
      <c r="AI408" s="225">
        <v>0</v>
      </c>
      <c r="AJ408" s="225">
        <v>0</v>
      </c>
      <c r="AK408" s="225">
        <v>0</v>
      </c>
      <c r="AL408" s="225">
        <v>0</v>
      </c>
      <c r="AM408" s="225">
        <v>0</v>
      </c>
      <c r="AN408" s="225">
        <v>0</v>
      </c>
      <c r="AO408" s="225">
        <v>0</v>
      </c>
      <c r="AP408" s="225">
        <v>0</v>
      </c>
      <c r="AQ408" s="225">
        <v>0</v>
      </c>
      <c r="AR408" s="225">
        <v>0</v>
      </c>
      <c r="AS408" s="225">
        <v>0</v>
      </c>
      <c r="AT408" s="225">
        <v>0</v>
      </c>
      <c r="AU408" s="225">
        <v>0</v>
      </c>
      <c r="AV408" s="225">
        <v>0</v>
      </c>
      <c r="AW408" s="225">
        <v>0</v>
      </c>
      <c r="AX408" s="225">
        <v>0</v>
      </c>
      <c r="AY408" s="225">
        <v>0</v>
      </c>
      <c r="AZ408" s="225">
        <v>0</v>
      </c>
      <c r="BA408" s="225">
        <v>0</v>
      </c>
      <c r="BB408" s="225">
        <v>0</v>
      </c>
      <c r="BC408" s="225">
        <v>0</v>
      </c>
      <c r="BD408" s="225">
        <v>0</v>
      </c>
      <c r="BE408" s="225" t="s">
        <v>2327</v>
      </c>
    </row>
    <row r="409" spans="1:57" x14ac:dyDescent="0.25">
      <c r="A409" t="str">
        <f t="shared" si="6"/>
        <v>002000921</v>
      </c>
      <c r="B409" s="225" t="s">
        <v>2772</v>
      </c>
      <c r="C409" s="225" t="s">
        <v>2166</v>
      </c>
      <c r="D409" s="225" t="s">
        <v>2167</v>
      </c>
      <c r="E409" s="225" t="s">
        <v>2625</v>
      </c>
      <c r="F409" s="225" t="s">
        <v>2328</v>
      </c>
      <c r="G409" s="225">
        <v>0</v>
      </c>
      <c r="H409" s="225">
        <v>0</v>
      </c>
      <c r="I409" s="225">
        <v>0</v>
      </c>
      <c r="J409" s="225"/>
      <c r="K409" s="225"/>
      <c r="L409" s="225"/>
      <c r="M409" s="225"/>
      <c r="N409" s="225"/>
      <c r="O409" s="225"/>
      <c r="P409" s="225"/>
      <c r="Q409" s="225"/>
      <c r="R409" s="225"/>
      <c r="S409" s="225"/>
      <c r="T409" s="225"/>
      <c r="U409" s="225"/>
      <c r="V409" s="225"/>
      <c r="W409" s="225">
        <v>0</v>
      </c>
      <c r="X409" s="225">
        <v>0</v>
      </c>
      <c r="Y409" s="225">
        <v>0</v>
      </c>
      <c r="Z409" s="225">
        <v>0</v>
      </c>
      <c r="AA409" s="225">
        <v>0</v>
      </c>
      <c r="AB409" s="225">
        <v>0</v>
      </c>
      <c r="AC409" s="225">
        <v>0</v>
      </c>
      <c r="AD409" s="225">
        <v>0</v>
      </c>
      <c r="AE409" s="225">
        <v>0</v>
      </c>
      <c r="AF409" s="225">
        <v>0</v>
      </c>
      <c r="AG409" s="225">
        <v>0</v>
      </c>
      <c r="AH409" s="225">
        <v>0</v>
      </c>
      <c r="AI409" s="225">
        <v>0</v>
      </c>
      <c r="AJ409" s="225">
        <v>0</v>
      </c>
      <c r="AK409" s="225">
        <v>0</v>
      </c>
      <c r="AL409" s="225">
        <v>0</v>
      </c>
      <c r="AM409" s="225">
        <v>0</v>
      </c>
      <c r="AN409" s="225">
        <v>0</v>
      </c>
      <c r="AO409" s="225">
        <v>0</v>
      </c>
      <c r="AP409" s="225">
        <v>0</v>
      </c>
      <c r="AQ409" s="225">
        <v>0</v>
      </c>
      <c r="AR409" s="225">
        <v>0</v>
      </c>
      <c r="AS409" s="225">
        <v>0</v>
      </c>
      <c r="AT409" s="225">
        <v>0</v>
      </c>
      <c r="AU409" s="225">
        <v>0</v>
      </c>
      <c r="AV409" s="225">
        <v>0</v>
      </c>
      <c r="AW409" s="225">
        <v>0</v>
      </c>
      <c r="AX409" s="225">
        <v>0</v>
      </c>
      <c r="AY409" s="225">
        <v>0</v>
      </c>
      <c r="AZ409" s="225">
        <v>0</v>
      </c>
      <c r="BA409" s="225">
        <v>0</v>
      </c>
      <c r="BB409" s="225">
        <v>0</v>
      </c>
      <c r="BC409" s="225">
        <v>0</v>
      </c>
      <c r="BD409" s="225">
        <v>0</v>
      </c>
      <c r="BE409" s="225" t="s">
        <v>2329</v>
      </c>
    </row>
    <row r="410" spans="1:57" x14ac:dyDescent="0.25">
      <c r="A410" t="str">
        <f t="shared" si="6"/>
        <v>002000922</v>
      </c>
      <c r="B410" s="225" t="s">
        <v>2772</v>
      </c>
      <c r="C410" s="225" t="s">
        <v>2166</v>
      </c>
      <c r="D410" s="225" t="s">
        <v>2167</v>
      </c>
      <c r="E410" s="225" t="s">
        <v>2625</v>
      </c>
      <c r="F410" s="225" t="s">
        <v>2330</v>
      </c>
      <c r="G410" s="225">
        <v>0</v>
      </c>
      <c r="H410" s="225">
        <v>0</v>
      </c>
      <c r="I410" s="225">
        <v>0</v>
      </c>
      <c r="J410" s="225"/>
      <c r="K410" s="225"/>
      <c r="L410" s="225"/>
      <c r="M410" s="225"/>
      <c r="N410" s="225"/>
      <c r="O410" s="225"/>
      <c r="P410" s="225"/>
      <c r="Q410" s="225"/>
      <c r="R410" s="225"/>
      <c r="S410" s="225"/>
      <c r="T410" s="225"/>
      <c r="U410" s="225"/>
      <c r="V410" s="225"/>
      <c r="W410" s="225">
        <v>0</v>
      </c>
      <c r="X410" s="225">
        <v>0</v>
      </c>
      <c r="Y410" s="225">
        <v>0</v>
      </c>
      <c r="Z410" s="225">
        <v>0</v>
      </c>
      <c r="AA410" s="225">
        <v>0</v>
      </c>
      <c r="AB410" s="225">
        <v>0</v>
      </c>
      <c r="AC410" s="225">
        <v>0</v>
      </c>
      <c r="AD410" s="225">
        <v>0</v>
      </c>
      <c r="AE410" s="225">
        <v>0</v>
      </c>
      <c r="AF410" s="225">
        <v>0</v>
      </c>
      <c r="AG410" s="225">
        <v>0</v>
      </c>
      <c r="AH410" s="225">
        <v>0</v>
      </c>
      <c r="AI410" s="225">
        <v>0</v>
      </c>
      <c r="AJ410" s="225">
        <v>0</v>
      </c>
      <c r="AK410" s="225">
        <v>0</v>
      </c>
      <c r="AL410" s="225">
        <v>0</v>
      </c>
      <c r="AM410" s="225">
        <v>0</v>
      </c>
      <c r="AN410" s="225">
        <v>0</v>
      </c>
      <c r="AO410" s="225">
        <v>0</v>
      </c>
      <c r="AP410" s="225">
        <v>0</v>
      </c>
      <c r="AQ410" s="225">
        <v>0</v>
      </c>
      <c r="AR410" s="225">
        <v>0</v>
      </c>
      <c r="AS410" s="225">
        <v>0</v>
      </c>
      <c r="AT410" s="225">
        <v>0</v>
      </c>
      <c r="AU410" s="225">
        <v>0</v>
      </c>
      <c r="AV410" s="225">
        <v>0</v>
      </c>
      <c r="AW410" s="225">
        <v>0</v>
      </c>
      <c r="AX410" s="225">
        <v>0</v>
      </c>
      <c r="AY410" s="225">
        <v>0</v>
      </c>
      <c r="AZ410" s="225">
        <v>0</v>
      </c>
      <c r="BA410" s="225">
        <v>0</v>
      </c>
      <c r="BB410" s="225">
        <v>0</v>
      </c>
      <c r="BC410" s="225">
        <v>0</v>
      </c>
      <c r="BD410" s="225">
        <v>0</v>
      </c>
      <c r="BE410" s="225" t="s">
        <v>2331</v>
      </c>
    </row>
    <row r="411" spans="1:57" x14ac:dyDescent="0.25">
      <c r="A411" t="str">
        <f t="shared" si="6"/>
        <v>002000923</v>
      </c>
      <c r="B411" s="225" t="s">
        <v>2772</v>
      </c>
      <c r="C411" s="225" t="s">
        <v>2166</v>
      </c>
      <c r="D411" s="225" t="s">
        <v>2167</v>
      </c>
      <c r="E411" s="225" t="s">
        <v>2625</v>
      </c>
      <c r="F411" s="225" t="s">
        <v>2332</v>
      </c>
      <c r="G411" s="225">
        <v>0</v>
      </c>
      <c r="H411" s="225">
        <v>0</v>
      </c>
      <c r="I411" s="225">
        <v>0</v>
      </c>
      <c r="J411" s="225"/>
      <c r="K411" s="225"/>
      <c r="L411" s="225"/>
      <c r="M411" s="225"/>
      <c r="N411" s="225"/>
      <c r="O411" s="225"/>
      <c r="P411" s="225"/>
      <c r="Q411" s="225"/>
      <c r="R411" s="225"/>
      <c r="S411" s="225"/>
      <c r="T411" s="225"/>
      <c r="U411" s="225"/>
      <c r="V411" s="225"/>
      <c r="W411" s="225">
        <v>0</v>
      </c>
      <c r="X411" s="225">
        <v>0</v>
      </c>
      <c r="Y411" s="225">
        <v>0</v>
      </c>
      <c r="Z411" s="225">
        <v>0</v>
      </c>
      <c r="AA411" s="225">
        <v>0</v>
      </c>
      <c r="AB411" s="225">
        <v>0</v>
      </c>
      <c r="AC411" s="225">
        <v>0</v>
      </c>
      <c r="AD411" s="225">
        <v>0</v>
      </c>
      <c r="AE411" s="225">
        <v>0</v>
      </c>
      <c r="AF411" s="225">
        <v>0</v>
      </c>
      <c r="AG411" s="225">
        <v>0</v>
      </c>
      <c r="AH411" s="225">
        <v>0</v>
      </c>
      <c r="AI411" s="225">
        <v>0</v>
      </c>
      <c r="AJ411" s="225">
        <v>0</v>
      </c>
      <c r="AK411" s="225">
        <v>0</v>
      </c>
      <c r="AL411" s="225">
        <v>0</v>
      </c>
      <c r="AM411" s="225">
        <v>0</v>
      </c>
      <c r="AN411" s="225">
        <v>0</v>
      </c>
      <c r="AO411" s="225">
        <v>0</v>
      </c>
      <c r="AP411" s="225">
        <v>0</v>
      </c>
      <c r="AQ411" s="225">
        <v>0</v>
      </c>
      <c r="AR411" s="225">
        <v>0</v>
      </c>
      <c r="AS411" s="225">
        <v>0</v>
      </c>
      <c r="AT411" s="225">
        <v>0</v>
      </c>
      <c r="AU411" s="225">
        <v>0</v>
      </c>
      <c r="AV411" s="225">
        <v>0</v>
      </c>
      <c r="AW411" s="225">
        <v>0</v>
      </c>
      <c r="AX411" s="225">
        <v>0</v>
      </c>
      <c r="AY411" s="225">
        <v>0</v>
      </c>
      <c r="AZ411" s="225">
        <v>0</v>
      </c>
      <c r="BA411" s="225">
        <v>0</v>
      </c>
      <c r="BB411" s="225">
        <v>0</v>
      </c>
      <c r="BC411" s="225">
        <v>0</v>
      </c>
      <c r="BD411" s="225">
        <v>0</v>
      </c>
      <c r="BE411" s="225" t="s">
        <v>2333</v>
      </c>
    </row>
    <row r="412" spans="1:57" x14ac:dyDescent="0.25">
      <c r="A412" t="str">
        <f t="shared" si="6"/>
        <v>002000924</v>
      </c>
      <c r="B412" s="225" t="s">
        <v>2772</v>
      </c>
      <c r="C412" s="225" t="s">
        <v>2166</v>
      </c>
      <c r="D412" s="225" t="s">
        <v>2167</v>
      </c>
      <c r="E412" s="225" t="s">
        <v>2625</v>
      </c>
      <c r="F412" s="225" t="s">
        <v>2334</v>
      </c>
      <c r="G412" s="225">
        <v>0</v>
      </c>
      <c r="H412" s="225">
        <v>0</v>
      </c>
      <c r="I412" s="225">
        <v>0</v>
      </c>
      <c r="J412" s="225"/>
      <c r="K412" s="225"/>
      <c r="L412" s="225"/>
      <c r="M412" s="225"/>
      <c r="N412" s="225"/>
      <c r="O412" s="225"/>
      <c r="P412" s="225"/>
      <c r="Q412" s="225"/>
      <c r="R412" s="225"/>
      <c r="S412" s="225"/>
      <c r="T412" s="225"/>
      <c r="U412" s="225"/>
      <c r="V412" s="225"/>
      <c r="W412" s="225">
        <v>0</v>
      </c>
      <c r="X412" s="225">
        <v>0</v>
      </c>
      <c r="Y412" s="225">
        <v>0</v>
      </c>
      <c r="Z412" s="225">
        <v>0</v>
      </c>
      <c r="AA412" s="225">
        <v>0</v>
      </c>
      <c r="AB412" s="225">
        <v>0</v>
      </c>
      <c r="AC412" s="225">
        <v>0</v>
      </c>
      <c r="AD412" s="225">
        <v>0</v>
      </c>
      <c r="AE412" s="225">
        <v>0</v>
      </c>
      <c r="AF412" s="225">
        <v>0</v>
      </c>
      <c r="AG412" s="225">
        <v>0</v>
      </c>
      <c r="AH412" s="225">
        <v>0</v>
      </c>
      <c r="AI412" s="225">
        <v>0</v>
      </c>
      <c r="AJ412" s="225">
        <v>0</v>
      </c>
      <c r="AK412" s="225">
        <v>0</v>
      </c>
      <c r="AL412" s="225">
        <v>0</v>
      </c>
      <c r="AM412" s="225">
        <v>0</v>
      </c>
      <c r="AN412" s="225">
        <v>0</v>
      </c>
      <c r="AO412" s="225">
        <v>0</v>
      </c>
      <c r="AP412" s="225">
        <v>0</v>
      </c>
      <c r="AQ412" s="225">
        <v>0</v>
      </c>
      <c r="AR412" s="225">
        <v>0</v>
      </c>
      <c r="AS412" s="225">
        <v>0</v>
      </c>
      <c r="AT412" s="225">
        <v>0</v>
      </c>
      <c r="AU412" s="225">
        <v>0</v>
      </c>
      <c r="AV412" s="225">
        <v>0</v>
      </c>
      <c r="AW412" s="225">
        <v>0</v>
      </c>
      <c r="AX412" s="225">
        <v>0</v>
      </c>
      <c r="AY412" s="225">
        <v>0</v>
      </c>
      <c r="AZ412" s="225">
        <v>0</v>
      </c>
      <c r="BA412" s="225">
        <v>0</v>
      </c>
      <c r="BB412" s="225">
        <v>0</v>
      </c>
      <c r="BC412" s="225">
        <v>0</v>
      </c>
      <c r="BD412" s="225">
        <v>0</v>
      </c>
      <c r="BE412" s="225" t="s">
        <v>2335</v>
      </c>
    </row>
    <row r="413" spans="1:57" x14ac:dyDescent="0.25">
      <c r="A413" t="str">
        <f t="shared" si="6"/>
        <v>002000925</v>
      </c>
      <c r="B413" s="225" t="s">
        <v>2772</v>
      </c>
      <c r="C413" s="225" t="s">
        <v>2166</v>
      </c>
      <c r="D413" s="225" t="s">
        <v>2167</v>
      </c>
      <c r="E413" s="225" t="s">
        <v>2625</v>
      </c>
      <c r="F413" s="225" t="s">
        <v>2336</v>
      </c>
      <c r="G413" s="225">
        <v>0</v>
      </c>
      <c r="H413" s="225">
        <v>0</v>
      </c>
      <c r="I413" s="225">
        <v>0</v>
      </c>
      <c r="J413" s="225"/>
      <c r="K413" s="225"/>
      <c r="L413" s="225"/>
      <c r="M413" s="225"/>
      <c r="N413" s="225"/>
      <c r="O413" s="225"/>
      <c r="P413" s="225"/>
      <c r="Q413" s="225"/>
      <c r="R413" s="225"/>
      <c r="S413" s="225"/>
      <c r="T413" s="225"/>
      <c r="U413" s="225"/>
      <c r="V413" s="225"/>
      <c r="W413" s="225">
        <v>0</v>
      </c>
      <c r="X413" s="225">
        <v>0</v>
      </c>
      <c r="Y413" s="225">
        <v>0</v>
      </c>
      <c r="Z413" s="225">
        <v>0</v>
      </c>
      <c r="AA413" s="225">
        <v>0</v>
      </c>
      <c r="AB413" s="225">
        <v>0</v>
      </c>
      <c r="AC413" s="225">
        <v>0</v>
      </c>
      <c r="AD413" s="225">
        <v>0</v>
      </c>
      <c r="AE413" s="225">
        <v>0</v>
      </c>
      <c r="AF413" s="225">
        <v>0</v>
      </c>
      <c r="AG413" s="225">
        <v>0</v>
      </c>
      <c r="AH413" s="225">
        <v>0</v>
      </c>
      <c r="AI413" s="225">
        <v>0</v>
      </c>
      <c r="AJ413" s="225">
        <v>0</v>
      </c>
      <c r="AK413" s="225">
        <v>0</v>
      </c>
      <c r="AL413" s="225">
        <v>0</v>
      </c>
      <c r="AM413" s="225">
        <v>0</v>
      </c>
      <c r="AN413" s="225">
        <v>0</v>
      </c>
      <c r="AO413" s="225">
        <v>0</v>
      </c>
      <c r="AP413" s="225">
        <v>0</v>
      </c>
      <c r="AQ413" s="225">
        <v>0</v>
      </c>
      <c r="AR413" s="225">
        <v>0</v>
      </c>
      <c r="AS413" s="225">
        <v>0</v>
      </c>
      <c r="AT413" s="225">
        <v>0</v>
      </c>
      <c r="AU413" s="225">
        <v>0</v>
      </c>
      <c r="AV413" s="225">
        <v>0</v>
      </c>
      <c r="AW413" s="225">
        <v>0</v>
      </c>
      <c r="AX413" s="225">
        <v>0</v>
      </c>
      <c r="AY413" s="225">
        <v>0</v>
      </c>
      <c r="AZ413" s="225">
        <v>0</v>
      </c>
      <c r="BA413" s="225">
        <v>0</v>
      </c>
      <c r="BB413" s="225">
        <v>0</v>
      </c>
      <c r="BC413" s="225">
        <v>0</v>
      </c>
      <c r="BD413" s="225">
        <v>0</v>
      </c>
      <c r="BE413" s="225" t="s">
        <v>2337</v>
      </c>
    </row>
    <row r="414" spans="1:57" x14ac:dyDescent="0.25">
      <c r="A414" t="str">
        <f t="shared" si="6"/>
        <v>002000093</v>
      </c>
      <c r="B414" s="225" t="s">
        <v>2772</v>
      </c>
      <c r="C414" s="225" t="s">
        <v>2166</v>
      </c>
      <c r="D414" s="225" t="s">
        <v>2167</v>
      </c>
      <c r="E414" s="225" t="s">
        <v>2625</v>
      </c>
      <c r="F414" s="225" t="s">
        <v>2338</v>
      </c>
      <c r="G414" s="225">
        <v>0</v>
      </c>
      <c r="H414" s="225">
        <v>0</v>
      </c>
      <c r="I414" s="225">
        <v>0</v>
      </c>
      <c r="J414" s="225"/>
      <c r="K414" s="225"/>
      <c r="L414" s="225"/>
      <c r="M414" s="225"/>
      <c r="N414" s="225"/>
      <c r="O414" s="225"/>
      <c r="P414" s="225"/>
      <c r="Q414" s="225"/>
      <c r="R414" s="225"/>
      <c r="S414" s="225"/>
      <c r="T414" s="225"/>
      <c r="U414" s="225"/>
      <c r="V414" s="225"/>
      <c r="W414" s="225">
        <v>0</v>
      </c>
      <c r="X414" s="225">
        <v>0</v>
      </c>
      <c r="Y414" s="225">
        <v>0</v>
      </c>
      <c r="Z414" s="225">
        <v>0</v>
      </c>
      <c r="AA414" s="225">
        <v>0</v>
      </c>
      <c r="AB414" s="225">
        <v>0</v>
      </c>
      <c r="AC414" s="225">
        <v>0</v>
      </c>
      <c r="AD414" s="225">
        <v>0</v>
      </c>
      <c r="AE414" s="225">
        <v>0</v>
      </c>
      <c r="AF414" s="225">
        <v>0</v>
      </c>
      <c r="AG414" s="225">
        <v>0</v>
      </c>
      <c r="AH414" s="225">
        <v>0</v>
      </c>
      <c r="AI414" s="225">
        <v>0</v>
      </c>
      <c r="AJ414" s="225">
        <v>0</v>
      </c>
      <c r="AK414" s="225">
        <v>0</v>
      </c>
      <c r="AL414" s="225">
        <v>0</v>
      </c>
      <c r="AM414" s="225">
        <v>0</v>
      </c>
      <c r="AN414" s="225">
        <v>0</v>
      </c>
      <c r="AO414" s="225">
        <v>0</v>
      </c>
      <c r="AP414" s="225">
        <v>0</v>
      </c>
      <c r="AQ414" s="225">
        <v>0</v>
      </c>
      <c r="AR414" s="225">
        <v>0</v>
      </c>
      <c r="AS414" s="225">
        <v>0</v>
      </c>
      <c r="AT414" s="225">
        <v>0</v>
      </c>
      <c r="AU414" s="225">
        <v>0</v>
      </c>
      <c r="AV414" s="225">
        <v>0</v>
      </c>
      <c r="AW414" s="225">
        <v>0</v>
      </c>
      <c r="AX414" s="225">
        <v>0</v>
      </c>
      <c r="AY414" s="225">
        <v>0</v>
      </c>
      <c r="AZ414" s="225">
        <v>0</v>
      </c>
      <c r="BA414" s="225">
        <v>0</v>
      </c>
      <c r="BB414" s="225">
        <v>0</v>
      </c>
      <c r="BC414" s="225">
        <v>0</v>
      </c>
      <c r="BD414" s="225">
        <v>0</v>
      </c>
      <c r="BE414" s="225" t="s">
        <v>276</v>
      </c>
    </row>
    <row r="415" spans="1:57" x14ac:dyDescent="0.25">
      <c r="A415" t="str">
        <f t="shared" si="6"/>
        <v>002000931</v>
      </c>
      <c r="B415" s="225" t="s">
        <v>2772</v>
      </c>
      <c r="C415" s="225" t="s">
        <v>2166</v>
      </c>
      <c r="D415" s="225" t="s">
        <v>2167</v>
      </c>
      <c r="E415" s="225" t="s">
        <v>2625</v>
      </c>
      <c r="F415" s="225" t="s">
        <v>2339</v>
      </c>
      <c r="G415" s="225">
        <v>0</v>
      </c>
      <c r="H415" s="225">
        <v>0</v>
      </c>
      <c r="I415" s="225">
        <v>0</v>
      </c>
      <c r="J415" s="225"/>
      <c r="K415" s="225"/>
      <c r="L415" s="225"/>
      <c r="M415" s="225"/>
      <c r="N415" s="225"/>
      <c r="O415" s="225"/>
      <c r="P415" s="225"/>
      <c r="Q415" s="225"/>
      <c r="R415" s="225"/>
      <c r="S415" s="225"/>
      <c r="T415" s="225"/>
      <c r="U415" s="225"/>
      <c r="V415" s="225"/>
      <c r="W415" s="225">
        <v>0</v>
      </c>
      <c r="X415" s="225">
        <v>0</v>
      </c>
      <c r="Y415" s="225">
        <v>0</v>
      </c>
      <c r="Z415" s="225">
        <v>0</v>
      </c>
      <c r="AA415" s="225">
        <v>0</v>
      </c>
      <c r="AB415" s="225">
        <v>0</v>
      </c>
      <c r="AC415" s="225">
        <v>0</v>
      </c>
      <c r="AD415" s="225">
        <v>0</v>
      </c>
      <c r="AE415" s="225">
        <v>0</v>
      </c>
      <c r="AF415" s="225">
        <v>0</v>
      </c>
      <c r="AG415" s="225">
        <v>0</v>
      </c>
      <c r="AH415" s="225">
        <v>0</v>
      </c>
      <c r="AI415" s="225">
        <v>0</v>
      </c>
      <c r="AJ415" s="225">
        <v>0</v>
      </c>
      <c r="AK415" s="225">
        <v>0</v>
      </c>
      <c r="AL415" s="225">
        <v>0</v>
      </c>
      <c r="AM415" s="225">
        <v>0</v>
      </c>
      <c r="AN415" s="225">
        <v>0</v>
      </c>
      <c r="AO415" s="225">
        <v>0</v>
      </c>
      <c r="AP415" s="225">
        <v>0</v>
      </c>
      <c r="AQ415" s="225">
        <v>0</v>
      </c>
      <c r="AR415" s="225">
        <v>0</v>
      </c>
      <c r="AS415" s="225">
        <v>0</v>
      </c>
      <c r="AT415" s="225">
        <v>0</v>
      </c>
      <c r="AU415" s="225">
        <v>0</v>
      </c>
      <c r="AV415" s="225">
        <v>0</v>
      </c>
      <c r="AW415" s="225">
        <v>0</v>
      </c>
      <c r="AX415" s="225">
        <v>0</v>
      </c>
      <c r="AY415" s="225">
        <v>0</v>
      </c>
      <c r="AZ415" s="225">
        <v>0</v>
      </c>
      <c r="BA415" s="225">
        <v>0</v>
      </c>
      <c r="BB415" s="225">
        <v>0</v>
      </c>
      <c r="BC415" s="225">
        <v>0</v>
      </c>
      <c r="BD415" s="225">
        <v>0</v>
      </c>
      <c r="BE415" s="225" t="s">
        <v>2340</v>
      </c>
    </row>
    <row r="416" spans="1:57" x14ac:dyDescent="0.25">
      <c r="A416" t="str">
        <f t="shared" si="6"/>
        <v>002000932</v>
      </c>
      <c r="B416" s="225" t="s">
        <v>2772</v>
      </c>
      <c r="C416" s="225" t="s">
        <v>2166</v>
      </c>
      <c r="D416" s="225" t="s">
        <v>2167</v>
      </c>
      <c r="E416" s="225" t="s">
        <v>2625</v>
      </c>
      <c r="F416" s="225" t="s">
        <v>2341</v>
      </c>
      <c r="G416" s="225">
        <v>0</v>
      </c>
      <c r="H416" s="225">
        <v>0</v>
      </c>
      <c r="I416" s="225">
        <v>0</v>
      </c>
      <c r="J416" s="225"/>
      <c r="K416" s="225"/>
      <c r="L416" s="225"/>
      <c r="M416" s="225"/>
      <c r="N416" s="225"/>
      <c r="O416" s="225"/>
      <c r="P416" s="225"/>
      <c r="Q416" s="225"/>
      <c r="R416" s="225"/>
      <c r="S416" s="225"/>
      <c r="T416" s="225"/>
      <c r="U416" s="225"/>
      <c r="V416" s="225"/>
      <c r="W416" s="225">
        <v>0</v>
      </c>
      <c r="X416" s="225">
        <v>0</v>
      </c>
      <c r="Y416" s="225">
        <v>0</v>
      </c>
      <c r="Z416" s="225">
        <v>0</v>
      </c>
      <c r="AA416" s="225">
        <v>0</v>
      </c>
      <c r="AB416" s="225">
        <v>0</v>
      </c>
      <c r="AC416" s="225">
        <v>0</v>
      </c>
      <c r="AD416" s="225">
        <v>0</v>
      </c>
      <c r="AE416" s="225">
        <v>0</v>
      </c>
      <c r="AF416" s="225">
        <v>0</v>
      </c>
      <c r="AG416" s="225">
        <v>0</v>
      </c>
      <c r="AH416" s="225">
        <v>0</v>
      </c>
      <c r="AI416" s="225">
        <v>0</v>
      </c>
      <c r="AJ416" s="225">
        <v>0</v>
      </c>
      <c r="AK416" s="225">
        <v>0</v>
      </c>
      <c r="AL416" s="225">
        <v>0</v>
      </c>
      <c r="AM416" s="225">
        <v>0</v>
      </c>
      <c r="AN416" s="225">
        <v>0</v>
      </c>
      <c r="AO416" s="225">
        <v>0</v>
      </c>
      <c r="AP416" s="225">
        <v>0</v>
      </c>
      <c r="AQ416" s="225">
        <v>0</v>
      </c>
      <c r="AR416" s="225">
        <v>0</v>
      </c>
      <c r="AS416" s="225">
        <v>0</v>
      </c>
      <c r="AT416" s="225">
        <v>0</v>
      </c>
      <c r="AU416" s="225">
        <v>0</v>
      </c>
      <c r="AV416" s="225">
        <v>0</v>
      </c>
      <c r="AW416" s="225">
        <v>0</v>
      </c>
      <c r="AX416" s="225">
        <v>0</v>
      </c>
      <c r="AY416" s="225">
        <v>0</v>
      </c>
      <c r="AZ416" s="225">
        <v>0</v>
      </c>
      <c r="BA416" s="225">
        <v>0</v>
      </c>
      <c r="BB416" s="225">
        <v>0</v>
      </c>
      <c r="BC416" s="225">
        <v>0</v>
      </c>
      <c r="BD416" s="225">
        <v>0</v>
      </c>
      <c r="BE416" s="225" t="s">
        <v>278</v>
      </c>
    </row>
    <row r="417" spans="1:57" x14ac:dyDescent="0.25">
      <c r="A417" t="str">
        <f t="shared" si="6"/>
        <v>002000094</v>
      </c>
      <c r="B417" s="225" t="s">
        <v>2772</v>
      </c>
      <c r="C417" s="225" t="s">
        <v>2166</v>
      </c>
      <c r="D417" s="225" t="s">
        <v>2167</v>
      </c>
      <c r="E417" s="225" t="s">
        <v>2625</v>
      </c>
      <c r="F417" s="225" t="s">
        <v>2342</v>
      </c>
      <c r="G417" s="225">
        <v>0</v>
      </c>
      <c r="H417" s="225">
        <v>0</v>
      </c>
      <c r="I417" s="225">
        <v>0</v>
      </c>
      <c r="J417" s="225"/>
      <c r="K417" s="225"/>
      <c r="L417" s="225"/>
      <c r="M417" s="225"/>
      <c r="N417" s="225"/>
      <c r="O417" s="225"/>
      <c r="P417" s="225"/>
      <c r="Q417" s="225"/>
      <c r="R417" s="225"/>
      <c r="S417" s="225"/>
      <c r="T417" s="225"/>
      <c r="U417" s="225"/>
      <c r="V417" s="225"/>
      <c r="W417" s="225">
        <v>0</v>
      </c>
      <c r="X417" s="225">
        <v>0</v>
      </c>
      <c r="Y417" s="225">
        <v>0</v>
      </c>
      <c r="Z417" s="225">
        <v>0</v>
      </c>
      <c r="AA417" s="225">
        <v>0</v>
      </c>
      <c r="AB417" s="225">
        <v>0</v>
      </c>
      <c r="AC417" s="225">
        <v>0</v>
      </c>
      <c r="AD417" s="225">
        <v>0</v>
      </c>
      <c r="AE417" s="225">
        <v>0</v>
      </c>
      <c r="AF417" s="225">
        <v>0</v>
      </c>
      <c r="AG417" s="225">
        <v>0</v>
      </c>
      <c r="AH417" s="225">
        <v>0</v>
      </c>
      <c r="AI417" s="225">
        <v>0</v>
      </c>
      <c r="AJ417" s="225">
        <v>0</v>
      </c>
      <c r="AK417" s="225">
        <v>0</v>
      </c>
      <c r="AL417" s="225">
        <v>0</v>
      </c>
      <c r="AM417" s="225">
        <v>0</v>
      </c>
      <c r="AN417" s="225">
        <v>0</v>
      </c>
      <c r="AO417" s="225">
        <v>0</v>
      </c>
      <c r="AP417" s="225">
        <v>0</v>
      </c>
      <c r="AQ417" s="225">
        <v>0</v>
      </c>
      <c r="AR417" s="225">
        <v>0</v>
      </c>
      <c r="AS417" s="225">
        <v>0</v>
      </c>
      <c r="AT417" s="225">
        <v>0</v>
      </c>
      <c r="AU417" s="225">
        <v>0</v>
      </c>
      <c r="AV417" s="225">
        <v>0</v>
      </c>
      <c r="AW417" s="225">
        <v>0</v>
      </c>
      <c r="AX417" s="225">
        <v>0</v>
      </c>
      <c r="AY417" s="225">
        <v>0</v>
      </c>
      <c r="AZ417" s="225">
        <v>0</v>
      </c>
      <c r="BA417" s="225">
        <v>0</v>
      </c>
      <c r="BB417" s="225">
        <v>0</v>
      </c>
      <c r="BC417" s="225">
        <v>0</v>
      </c>
      <c r="BD417" s="225">
        <v>0</v>
      </c>
      <c r="BE417" s="225" t="s">
        <v>2343</v>
      </c>
    </row>
    <row r="418" spans="1:57" x14ac:dyDescent="0.25">
      <c r="A418" t="str">
        <f t="shared" si="6"/>
        <v>002000941</v>
      </c>
      <c r="B418" s="225" t="s">
        <v>2772</v>
      </c>
      <c r="C418" s="225" t="s">
        <v>2166</v>
      </c>
      <c r="D418" s="225" t="s">
        <v>2167</v>
      </c>
      <c r="E418" s="225" t="s">
        <v>2625</v>
      </c>
      <c r="F418" s="225" t="s">
        <v>2344</v>
      </c>
      <c r="G418" s="225">
        <v>0</v>
      </c>
      <c r="H418" s="225">
        <v>0</v>
      </c>
      <c r="I418" s="225">
        <v>0</v>
      </c>
      <c r="J418" s="225"/>
      <c r="K418" s="225"/>
      <c r="L418" s="225"/>
      <c r="M418" s="225"/>
      <c r="N418" s="225"/>
      <c r="O418" s="225"/>
      <c r="P418" s="225"/>
      <c r="Q418" s="225"/>
      <c r="R418" s="225"/>
      <c r="S418" s="225"/>
      <c r="T418" s="225"/>
      <c r="U418" s="225"/>
      <c r="V418" s="225"/>
      <c r="W418" s="225">
        <v>0</v>
      </c>
      <c r="X418" s="225">
        <v>0</v>
      </c>
      <c r="Y418" s="225">
        <v>0</v>
      </c>
      <c r="Z418" s="225">
        <v>0</v>
      </c>
      <c r="AA418" s="225">
        <v>0</v>
      </c>
      <c r="AB418" s="225">
        <v>0</v>
      </c>
      <c r="AC418" s="225">
        <v>0</v>
      </c>
      <c r="AD418" s="225">
        <v>0</v>
      </c>
      <c r="AE418" s="225">
        <v>0</v>
      </c>
      <c r="AF418" s="225">
        <v>0</v>
      </c>
      <c r="AG418" s="225">
        <v>0</v>
      </c>
      <c r="AH418" s="225">
        <v>0</v>
      </c>
      <c r="AI418" s="225">
        <v>0</v>
      </c>
      <c r="AJ418" s="225">
        <v>0</v>
      </c>
      <c r="AK418" s="225">
        <v>0</v>
      </c>
      <c r="AL418" s="225">
        <v>0</v>
      </c>
      <c r="AM418" s="225">
        <v>0</v>
      </c>
      <c r="AN418" s="225">
        <v>0</v>
      </c>
      <c r="AO418" s="225">
        <v>0</v>
      </c>
      <c r="AP418" s="225">
        <v>0</v>
      </c>
      <c r="AQ418" s="225">
        <v>0</v>
      </c>
      <c r="AR418" s="225">
        <v>0</v>
      </c>
      <c r="AS418" s="225">
        <v>0</v>
      </c>
      <c r="AT418" s="225">
        <v>0</v>
      </c>
      <c r="AU418" s="225">
        <v>0</v>
      </c>
      <c r="AV418" s="225">
        <v>0</v>
      </c>
      <c r="AW418" s="225">
        <v>0</v>
      </c>
      <c r="AX418" s="225">
        <v>0</v>
      </c>
      <c r="AY418" s="225">
        <v>0</v>
      </c>
      <c r="AZ418" s="225">
        <v>0</v>
      </c>
      <c r="BA418" s="225">
        <v>0</v>
      </c>
      <c r="BB418" s="225">
        <v>0</v>
      </c>
      <c r="BC418" s="225">
        <v>0</v>
      </c>
      <c r="BD418" s="225">
        <v>0</v>
      </c>
      <c r="BE418" s="225" t="s">
        <v>2345</v>
      </c>
    </row>
    <row r="419" spans="1:57" x14ac:dyDescent="0.25">
      <c r="A419" t="str">
        <f t="shared" si="6"/>
        <v>002000942</v>
      </c>
      <c r="B419" s="225" t="s">
        <v>2772</v>
      </c>
      <c r="C419" s="225" t="s">
        <v>2166</v>
      </c>
      <c r="D419" s="225" t="s">
        <v>2167</v>
      </c>
      <c r="E419" s="225" t="s">
        <v>2625</v>
      </c>
      <c r="F419" s="225" t="s">
        <v>2346</v>
      </c>
      <c r="G419" s="225">
        <v>0</v>
      </c>
      <c r="H419" s="225">
        <v>0</v>
      </c>
      <c r="I419" s="225">
        <v>0</v>
      </c>
      <c r="J419" s="225"/>
      <c r="K419" s="225"/>
      <c r="L419" s="225"/>
      <c r="M419" s="225"/>
      <c r="N419" s="225"/>
      <c r="O419" s="225"/>
      <c r="P419" s="225"/>
      <c r="Q419" s="225"/>
      <c r="R419" s="225"/>
      <c r="S419" s="225"/>
      <c r="T419" s="225"/>
      <c r="U419" s="225"/>
      <c r="V419" s="225"/>
      <c r="W419" s="225">
        <v>0</v>
      </c>
      <c r="X419" s="225">
        <v>0</v>
      </c>
      <c r="Y419" s="225">
        <v>0</v>
      </c>
      <c r="Z419" s="225">
        <v>0</v>
      </c>
      <c r="AA419" s="225">
        <v>0</v>
      </c>
      <c r="AB419" s="225">
        <v>0</v>
      </c>
      <c r="AC419" s="225">
        <v>0</v>
      </c>
      <c r="AD419" s="225">
        <v>0</v>
      </c>
      <c r="AE419" s="225">
        <v>0</v>
      </c>
      <c r="AF419" s="225">
        <v>0</v>
      </c>
      <c r="AG419" s="225">
        <v>0</v>
      </c>
      <c r="AH419" s="225">
        <v>0</v>
      </c>
      <c r="AI419" s="225">
        <v>0</v>
      </c>
      <c r="AJ419" s="225">
        <v>0</v>
      </c>
      <c r="AK419" s="225">
        <v>0</v>
      </c>
      <c r="AL419" s="225">
        <v>0</v>
      </c>
      <c r="AM419" s="225">
        <v>0</v>
      </c>
      <c r="AN419" s="225">
        <v>0</v>
      </c>
      <c r="AO419" s="225">
        <v>0</v>
      </c>
      <c r="AP419" s="225">
        <v>0</v>
      </c>
      <c r="AQ419" s="225">
        <v>0</v>
      </c>
      <c r="AR419" s="225">
        <v>0</v>
      </c>
      <c r="AS419" s="225">
        <v>0</v>
      </c>
      <c r="AT419" s="225">
        <v>0</v>
      </c>
      <c r="AU419" s="225">
        <v>0</v>
      </c>
      <c r="AV419" s="225">
        <v>0</v>
      </c>
      <c r="AW419" s="225">
        <v>0</v>
      </c>
      <c r="AX419" s="225">
        <v>0</v>
      </c>
      <c r="AY419" s="225">
        <v>0</v>
      </c>
      <c r="AZ419" s="225">
        <v>0</v>
      </c>
      <c r="BA419" s="225">
        <v>0</v>
      </c>
      <c r="BB419" s="225">
        <v>0</v>
      </c>
      <c r="BC419" s="225">
        <v>0</v>
      </c>
      <c r="BD419" s="225">
        <v>0</v>
      </c>
      <c r="BE419" s="225" t="s">
        <v>2347</v>
      </c>
    </row>
    <row r="420" spans="1:57" x14ac:dyDescent="0.25">
      <c r="A420" t="str">
        <f t="shared" si="6"/>
        <v>002000100</v>
      </c>
      <c r="B420" s="225" t="s">
        <v>2772</v>
      </c>
      <c r="C420" s="225" t="s">
        <v>2166</v>
      </c>
      <c r="D420" s="225" t="s">
        <v>2167</v>
      </c>
      <c r="E420" s="225" t="s">
        <v>2625</v>
      </c>
      <c r="F420" s="225" t="s">
        <v>2348</v>
      </c>
      <c r="G420" s="225">
        <v>0</v>
      </c>
      <c r="H420" s="225">
        <v>0</v>
      </c>
      <c r="I420" s="225">
        <v>0</v>
      </c>
      <c r="J420" s="225"/>
      <c r="K420" s="225"/>
      <c r="L420" s="225"/>
      <c r="M420" s="225"/>
      <c r="N420" s="225"/>
      <c r="O420" s="225"/>
      <c r="P420" s="225"/>
      <c r="Q420" s="225"/>
      <c r="R420" s="225"/>
      <c r="S420" s="225"/>
      <c r="T420" s="225"/>
      <c r="U420" s="225"/>
      <c r="V420" s="225"/>
      <c r="W420" s="225">
        <v>0</v>
      </c>
      <c r="X420" s="225">
        <v>0</v>
      </c>
      <c r="Y420" s="225">
        <v>0</v>
      </c>
      <c r="Z420" s="225">
        <v>0</v>
      </c>
      <c r="AA420" s="225">
        <v>0</v>
      </c>
      <c r="AB420" s="225">
        <v>0</v>
      </c>
      <c r="AC420" s="225">
        <v>0</v>
      </c>
      <c r="AD420" s="225">
        <v>0</v>
      </c>
      <c r="AE420" s="225">
        <v>0</v>
      </c>
      <c r="AF420" s="225">
        <v>0</v>
      </c>
      <c r="AG420" s="225">
        <v>0</v>
      </c>
      <c r="AH420" s="225">
        <v>0</v>
      </c>
      <c r="AI420" s="225">
        <v>0</v>
      </c>
      <c r="AJ420" s="225">
        <v>0</v>
      </c>
      <c r="AK420" s="225">
        <v>0</v>
      </c>
      <c r="AL420" s="225">
        <v>0</v>
      </c>
      <c r="AM420" s="225">
        <v>0</v>
      </c>
      <c r="AN420" s="225">
        <v>0</v>
      </c>
      <c r="AO420" s="225">
        <v>0</v>
      </c>
      <c r="AP420" s="225">
        <v>0</v>
      </c>
      <c r="AQ420" s="225">
        <v>0</v>
      </c>
      <c r="AR420" s="225">
        <v>0</v>
      </c>
      <c r="AS420" s="225">
        <v>0</v>
      </c>
      <c r="AT420" s="225">
        <v>0</v>
      </c>
      <c r="AU420" s="225">
        <v>0</v>
      </c>
      <c r="AV420" s="225">
        <v>0</v>
      </c>
      <c r="AW420" s="225">
        <v>0</v>
      </c>
      <c r="AX420" s="225">
        <v>0</v>
      </c>
      <c r="AY420" s="225">
        <v>0</v>
      </c>
      <c r="AZ420" s="225">
        <v>0</v>
      </c>
      <c r="BA420" s="225">
        <v>0</v>
      </c>
      <c r="BB420" s="225">
        <v>0</v>
      </c>
      <c r="BC420" s="225">
        <v>0</v>
      </c>
      <c r="BD420" s="225">
        <v>0</v>
      </c>
      <c r="BE420" s="225" t="s">
        <v>2349</v>
      </c>
    </row>
    <row r="421" spans="1:57" x14ac:dyDescent="0.25">
      <c r="A421" t="str">
        <f t="shared" si="6"/>
        <v>002000101</v>
      </c>
      <c r="B421" s="225" t="s">
        <v>2772</v>
      </c>
      <c r="C421" s="225" t="s">
        <v>2166</v>
      </c>
      <c r="D421" s="225" t="s">
        <v>2167</v>
      </c>
      <c r="E421" s="225" t="s">
        <v>2625</v>
      </c>
      <c r="F421" s="225" t="s">
        <v>2350</v>
      </c>
      <c r="G421" s="225">
        <v>0</v>
      </c>
      <c r="H421" s="225">
        <v>0</v>
      </c>
      <c r="I421" s="225">
        <v>0</v>
      </c>
      <c r="J421" s="225"/>
      <c r="K421" s="225"/>
      <c r="L421" s="225"/>
      <c r="M421" s="225"/>
      <c r="N421" s="225"/>
      <c r="O421" s="225"/>
      <c r="P421" s="225"/>
      <c r="Q421" s="225"/>
      <c r="R421" s="225"/>
      <c r="S421" s="225"/>
      <c r="T421" s="225"/>
      <c r="U421" s="225"/>
      <c r="V421" s="225"/>
      <c r="W421" s="225">
        <v>0</v>
      </c>
      <c r="X421" s="225">
        <v>0</v>
      </c>
      <c r="Y421" s="225">
        <v>0</v>
      </c>
      <c r="Z421" s="225">
        <v>0</v>
      </c>
      <c r="AA421" s="225">
        <v>0</v>
      </c>
      <c r="AB421" s="225">
        <v>0</v>
      </c>
      <c r="AC421" s="225">
        <v>0</v>
      </c>
      <c r="AD421" s="225">
        <v>0</v>
      </c>
      <c r="AE421" s="225">
        <v>0</v>
      </c>
      <c r="AF421" s="225">
        <v>0</v>
      </c>
      <c r="AG421" s="225">
        <v>0</v>
      </c>
      <c r="AH421" s="225">
        <v>0</v>
      </c>
      <c r="AI421" s="225">
        <v>0</v>
      </c>
      <c r="AJ421" s="225">
        <v>0</v>
      </c>
      <c r="AK421" s="225">
        <v>0</v>
      </c>
      <c r="AL421" s="225">
        <v>0</v>
      </c>
      <c r="AM421" s="225">
        <v>0</v>
      </c>
      <c r="AN421" s="225">
        <v>0</v>
      </c>
      <c r="AO421" s="225">
        <v>0</v>
      </c>
      <c r="AP421" s="225">
        <v>0</v>
      </c>
      <c r="AQ421" s="225">
        <v>0</v>
      </c>
      <c r="AR421" s="225">
        <v>0</v>
      </c>
      <c r="AS421" s="225">
        <v>0</v>
      </c>
      <c r="AT421" s="225">
        <v>0</v>
      </c>
      <c r="AU421" s="225">
        <v>0</v>
      </c>
      <c r="AV421" s="225">
        <v>0</v>
      </c>
      <c r="AW421" s="225">
        <v>0</v>
      </c>
      <c r="AX421" s="225">
        <v>0</v>
      </c>
      <c r="AY421" s="225">
        <v>0</v>
      </c>
      <c r="AZ421" s="225">
        <v>0</v>
      </c>
      <c r="BA421" s="225">
        <v>0</v>
      </c>
      <c r="BB421" s="225">
        <v>0</v>
      </c>
      <c r="BC421" s="225">
        <v>0</v>
      </c>
      <c r="BD421" s="225">
        <v>0</v>
      </c>
      <c r="BE421" s="225" t="s">
        <v>2351</v>
      </c>
    </row>
    <row r="422" spans="1:57" x14ac:dyDescent="0.25">
      <c r="A422" t="str">
        <f t="shared" si="6"/>
        <v>002000102</v>
      </c>
      <c r="B422" s="225" t="s">
        <v>2772</v>
      </c>
      <c r="C422" s="225" t="s">
        <v>2166</v>
      </c>
      <c r="D422" s="225" t="s">
        <v>2167</v>
      </c>
      <c r="E422" s="225" t="s">
        <v>2625</v>
      </c>
      <c r="F422" s="225" t="s">
        <v>2352</v>
      </c>
      <c r="G422" s="225">
        <v>0</v>
      </c>
      <c r="H422" s="225">
        <v>0</v>
      </c>
      <c r="I422" s="225">
        <v>0</v>
      </c>
      <c r="J422" s="225"/>
      <c r="K422" s="225"/>
      <c r="L422" s="225"/>
      <c r="M422" s="225"/>
      <c r="N422" s="225"/>
      <c r="O422" s="225"/>
      <c r="P422" s="225"/>
      <c r="Q422" s="225"/>
      <c r="R422" s="225"/>
      <c r="S422" s="225"/>
      <c r="T422" s="225"/>
      <c r="U422" s="225"/>
      <c r="V422" s="225"/>
      <c r="W422" s="225">
        <v>0</v>
      </c>
      <c r="X422" s="225">
        <v>0</v>
      </c>
      <c r="Y422" s="225">
        <v>0</v>
      </c>
      <c r="Z422" s="225">
        <v>0</v>
      </c>
      <c r="AA422" s="225">
        <v>0</v>
      </c>
      <c r="AB422" s="225">
        <v>0</v>
      </c>
      <c r="AC422" s="225">
        <v>0</v>
      </c>
      <c r="AD422" s="225">
        <v>0</v>
      </c>
      <c r="AE422" s="225">
        <v>0</v>
      </c>
      <c r="AF422" s="225">
        <v>0</v>
      </c>
      <c r="AG422" s="225">
        <v>0</v>
      </c>
      <c r="AH422" s="225">
        <v>0</v>
      </c>
      <c r="AI422" s="225">
        <v>0</v>
      </c>
      <c r="AJ422" s="225">
        <v>0</v>
      </c>
      <c r="AK422" s="225">
        <v>0</v>
      </c>
      <c r="AL422" s="225">
        <v>0</v>
      </c>
      <c r="AM422" s="225">
        <v>0</v>
      </c>
      <c r="AN422" s="225">
        <v>0</v>
      </c>
      <c r="AO422" s="225">
        <v>0</v>
      </c>
      <c r="AP422" s="225">
        <v>0</v>
      </c>
      <c r="AQ422" s="225">
        <v>0</v>
      </c>
      <c r="AR422" s="225">
        <v>0</v>
      </c>
      <c r="AS422" s="225">
        <v>0</v>
      </c>
      <c r="AT422" s="225">
        <v>0</v>
      </c>
      <c r="AU422" s="225">
        <v>0</v>
      </c>
      <c r="AV422" s="225">
        <v>0</v>
      </c>
      <c r="AW422" s="225">
        <v>0</v>
      </c>
      <c r="AX422" s="225">
        <v>0</v>
      </c>
      <c r="AY422" s="225">
        <v>0</v>
      </c>
      <c r="AZ422" s="225">
        <v>0</v>
      </c>
      <c r="BA422" s="225">
        <v>0</v>
      </c>
      <c r="BB422" s="225">
        <v>0</v>
      </c>
      <c r="BC422" s="225">
        <v>0</v>
      </c>
      <c r="BD422" s="225">
        <v>0</v>
      </c>
      <c r="BE422" s="225" t="s">
        <v>2645</v>
      </c>
    </row>
    <row r="423" spans="1:57" x14ac:dyDescent="0.25">
      <c r="A423" t="str">
        <f t="shared" si="6"/>
        <v>002000354</v>
      </c>
      <c r="B423" s="225" t="s">
        <v>2772</v>
      </c>
      <c r="C423" s="225" t="s">
        <v>2166</v>
      </c>
      <c r="D423" s="225" t="s">
        <v>2167</v>
      </c>
      <c r="E423" s="225" t="s">
        <v>2625</v>
      </c>
      <c r="F423" s="225" t="s">
        <v>2354</v>
      </c>
      <c r="G423" s="225">
        <v>0</v>
      </c>
      <c r="H423" s="225">
        <v>0</v>
      </c>
      <c r="I423" s="225">
        <v>0</v>
      </c>
      <c r="J423" s="225"/>
      <c r="K423" s="225"/>
      <c r="L423" s="225"/>
      <c r="M423" s="225"/>
      <c r="N423" s="225"/>
      <c r="O423" s="225"/>
      <c r="P423" s="225"/>
      <c r="Q423" s="225"/>
      <c r="R423" s="225"/>
      <c r="S423" s="225"/>
      <c r="T423" s="225"/>
      <c r="U423" s="225"/>
      <c r="V423" s="225"/>
      <c r="W423" s="225">
        <v>0</v>
      </c>
      <c r="X423" s="225">
        <v>0</v>
      </c>
      <c r="Y423" s="225">
        <v>0</v>
      </c>
      <c r="Z423" s="225">
        <v>0</v>
      </c>
      <c r="AA423" s="225">
        <v>0</v>
      </c>
      <c r="AB423" s="225">
        <v>0</v>
      </c>
      <c r="AC423" s="225">
        <v>0</v>
      </c>
      <c r="AD423" s="225">
        <v>0</v>
      </c>
      <c r="AE423" s="225">
        <v>0</v>
      </c>
      <c r="AF423" s="225">
        <v>0</v>
      </c>
      <c r="AG423" s="225">
        <v>0</v>
      </c>
      <c r="AH423" s="225">
        <v>0</v>
      </c>
      <c r="AI423" s="225">
        <v>0</v>
      </c>
      <c r="AJ423" s="225">
        <v>0</v>
      </c>
      <c r="AK423" s="225">
        <v>0</v>
      </c>
      <c r="AL423" s="225">
        <v>0</v>
      </c>
      <c r="AM423" s="225">
        <v>0</v>
      </c>
      <c r="AN423" s="225">
        <v>0</v>
      </c>
      <c r="AO423" s="225">
        <v>0</v>
      </c>
      <c r="AP423" s="225">
        <v>0</v>
      </c>
      <c r="AQ423" s="225">
        <v>0</v>
      </c>
      <c r="AR423" s="225">
        <v>0</v>
      </c>
      <c r="AS423" s="225">
        <v>0</v>
      </c>
      <c r="AT423" s="225">
        <v>0</v>
      </c>
      <c r="AU423" s="225">
        <v>0</v>
      </c>
      <c r="AV423" s="225">
        <v>0</v>
      </c>
      <c r="AW423" s="225">
        <v>0</v>
      </c>
      <c r="AX423" s="225">
        <v>0</v>
      </c>
      <c r="AY423" s="225">
        <v>0</v>
      </c>
      <c r="AZ423" s="225">
        <v>0</v>
      </c>
      <c r="BA423" s="225">
        <v>0</v>
      </c>
      <c r="BB423" s="225">
        <v>0</v>
      </c>
      <c r="BC423" s="225">
        <v>0</v>
      </c>
      <c r="BD423" s="225">
        <v>0</v>
      </c>
      <c r="BE423" s="225" t="s">
        <v>2646</v>
      </c>
    </row>
    <row r="424" spans="1:57" x14ac:dyDescent="0.25">
      <c r="A424" t="str">
        <f t="shared" si="6"/>
        <v>002000103</v>
      </c>
      <c r="B424" s="225" t="s">
        <v>2772</v>
      </c>
      <c r="C424" s="225" t="s">
        <v>2166</v>
      </c>
      <c r="D424" s="225" t="s">
        <v>2167</v>
      </c>
      <c r="E424" s="225" t="s">
        <v>2625</v>
      </c>
      <c r="F424" s="225" t="s">
        <v>2356</v>
      </c>
      <c r="G424" s="225">
        <v>0</v>
      </c>
      <c r="H424" s="225">
        <v>0</v>
      </c>
      <c r="I424" s="225">
        <v>0</v>
      </c>
      <c r="J424" s="225"/>
      <c r="K424" s="225"/>
      <c r="L424" s="225"/>
      <c r="M424" s="225"/>
      <c r="N424" s="225"/>
      <c r="O424" s="225"/>
      <c r="P424" s="225"/>
      <c r="Q424" s="225"/>
      <c r="R424" s="225"/>
      <c r="S424" s="225"/>
      <c r="T424" s="225"/>
      <c r="U424" s="225"/>
      <c r="V424" s="225"/>
      <c r="W424" s="225">
        <v>0</v>
      </c>
      <c r="X424" s="225">
        <v>0</v>
      </c>
      <c r="Y424" s="225">
        <v>0</v>
      </c>
      <c r="Z424" s="225">
        <v>0</v>
      </c>
      <c r="AA424" s="225">
        <v>0</v>
      </c>
      <c r="AB424" s="225">
        <v>0</v>
      </c>
      <c r="AC424" s="225">
        <v>0</v>
      </c>
      <c r="AD424" s="225">
        <v>0</v>
      </c>
      <c r="AE424" s="225">
        <v>0</v>
      </c>
      <c r="AF424" s="225">
        <v>0</v>
      </c>
      <c r="AG424" s="225">
        <v>0</v>
      </c>
      <c r="AH424" s="225">
        <v>0</v>
      </c>
      <c r="AI424" s="225">
        <v>0</v>
      </c>
      <c r="AJ424" s="225">
        <v>0</v>
      </c>
      <c r="AK424" s="225">
        <v>0</v>
      </c>
      <c r="AL424" s="225">
        <v>0</v>
      </c>
      <c r="AM424" s="225">
        <v>0</v>
      </c>
      <c r="AN424" s="225">
        <v>0</v>
      </c>
      <c r="AO424" s="225">
        <v>0</v>
      </c>
      <c r="AP424" s="225">
        <v>0</v>
      </c>
      <c r="AQ424" s="225">
        <v>0</v>
      </c>
      <c r="AR424" s="225">
        <v>0</v>
      </c>
      <c r="AS424" s="225">
        <v>0</v>
      </c>
      <c r="AT424" s="225">
        <v>0</v>
      </c>
      <c r="AU424" s="225">
        <v>0</v>
      </c>
      <c r="AV424" s="225">
        <v>0</v>
      </c>
      <c r="AW424" s="225">
        <v>0</v>
      </c>
      <c r="AX424" s="225">
        <v>0</v>
      </c>
      <c r="AY424" s="225">
        <v>0</v>
      </c>
      <c r="AZ424" s="225">
        <v>0</v>
      </c>
      <c r="BA424" s="225">
        <v>0</v>
      </c>
      <c r="BB424" s="225">
        <v>0</v>
      </c>
      <c r="BC424" s="225">
        <v>0</v>
      </c>
      <c r="BD424" s="225">
        <v>0</v>
      </c>
      <c r="BE424" s="225" t="s">
        <v>2647</v>
      </c>
    </row>
    <row r="425" spans="1:57" x14ac:dyDescent="0.25">
      <c r="A425" t="str">
        <f t="shared" si="6"/>
        <v>002000301</v>
      </c>
      <c r="B425" s="225" t="s">
        <v>2772</v>
      </c>
      <c r="C425" s="225" t="s">
        <v>2166</v>
      </c>
      <c r="D425" s="225" t="s">
        <v>2167</v>
      </c>
      <c r="E425" s="225" t="s">
        <v>2625</v>
      </c>
      <c r="F425" s="225" t="s">
        <v>2358</v>
      </c>
      <c r="G425" s="225">
        <v>0</v>
      </c>
      <c r="H425" s="225">
        <v>0</v>
      </c>
      <c r="I425" s="225">
        <v>0</v>
      </c>
      <c r="J425" s="225"/>
      <c r="K425" s="225"/>
      <c r="L425" s="225"/>
      <c r="M425" s="225"/>
      <c r="N425" s="225"/>
      <c r="O425" s="225"/>
      <c r="P425" s="225"/>
      <c r="Q425" s="225"/>
      <c r="R425" s="225"/>
      <c r="S425" s="225"/>
      <c r="T425" s="225"/>
      <c r="U425" s="225"/>
      <c r="V425" s="225"/>
      <c r="W425" s="225">
        <v>0</v>
      </c>
      <c r="X425" s="225">
        <v>0</v>
      </c>
      <c r="Y425" s="225">
        <v>0</v>
      </c>
      <c r="Z425" s="225">
        <v>0</v>
      </c>
      <c r="AA425" s="225">
        <v>0</v>
      </c>
      <c r="AB425" s="225">
        <v>0</v>
      </c>
      <c r="AC425" s="225">
        <v>0</v>
      </c>
      <c r="AD425" s="225">
        <v>0</v>
      </c>
      <c r="AE425" s="225">
        <v>0</v>
      </c>
      <c r="AF425" s="225">
        <v>0</v>
      </c>
      <c r="AG425" s="225">
        <v>0</v>
      </c>
      <c r="AH425" s="225">
        <v>0</v>
      </c>
      <c r="AI425" s="225">
        <v>0</v>
      </c>
      <c r="AJ425" s="225">
        <v>0</v>
      </c>
      <c r="AK425" s="225">
        <v>0</v>
      </c>
      <c r="AL425" s="225">
        <v>0</v>
      </c>
      <c r="AM425" s="225">
        <v>0</v>
      </c>
      <c r="AN425" s="225">
        <v>0</v>
      </c>
      <c r="AO425" s="225">
        <v>0</v>
      </c>
      <c r="AP425" s="225">
        <v>0</v>
      </c>
      <c r="AQ425" s="225">
        <v>0</v>
      </c>
      <c r="AR425" s="225">
        <v>0</v>
      </c>
      <c r="AS425" s="225">
        <v>0</v>
      </c>
      <c r="AT425" s="225">
        <v>0</v>
      </c>
      <c r="AU425" s="225">
        <v>0</v>
      </c>
      <c r="AV425" s="225">
        <v>0</v>
      </c>
      <c r="AW425" s="225">
        <v>0</v>
      </c>
      <c r="AX425" s="225">
        <v>0</v>
      </c>
      <c r="AY425" s="225">
        <v>0</v>
      </c>
      <c r="AZ425" s="225">
        <v>0</v>
      </c>
      <c r="BA425" s="225">
        <v>0</v>
      </c>
      <c r="BB425" s="225">
        <v>0</v>
      </c>
      <c r="BC425" s="225">
        <v>0</v>
      </c>
      <c r="BD425" s="225">
        <v>0</v>
      </c>
      <c r="BE425" s="225" t="s">
        <v>2648</v>
      </c>
    </row>
    <row r="426" spans="1:57" x14ac:dyDescent="0.25">
      <c r="A426" t="str">
        <f t="shared" si="6"/>
        <v>002000302</v>
      </c>
      <c r="B426" s="225" t="s">
        <v>2772</v>
      </c>
      <c r="C426" s="225" t="s">
        <v>2166</v>
      </c>
      <c r="D426" s="225" t="s">
        <v>2167</v>
      </c>
      <c r="E426" s="225" t="s">
        <v>2625</v>
      </c>
      <c r="F426" s="225" t="s">
        <v>2360</v>
      </c>
      <c r="G426" s="225">
        <v>0</v>
      </c>
      <c r="H426" s="225">
        <v>0</v>
      </c>
      <c r="I426" s="225">
        <v>0</v>
      </c>
      <c r="J426" s="225"/>
      <c r="K426" s="225"/>
      <c r="L426" s="225"/>
      <c r="M426" s="225"/>
      <c r="N426" s="225"/>
      <c r="O426" s="225"/>
      <c r="P426" s="225"/>
      <c r="Q426" s="225"/>
      <c r="R426" s="225"/>
      <c r="S426" s="225"/>
      <c r="T426" s="225"/>
      <c r="U426" s="225"/>
      <c r="V426" s="225"/>
      <c r="W426" s="225">
        <v>0</v>
      </c>
      <c r="X426" s="225">
        <v>0</v>
      </c>
      <c r="Y426" s="225">
        <v>0</v>
      </c>
      <c r="Z426" s="225">
        <v>0</v>
      </c>
      <c r="AA426" s="225">
        <v>0</v>
      </c>
      <c r="AB426" s="225">
        <v>0</v>
      </c>
      <c r="AC426" s="225">
        <v>0</v>
      </c>
      <c r="AD426" s="225">
        <v>0</v>
      </c>
      <c r="AE426" s="225">
        <v>0</v>
      </c>
      <c r="AF426" s="225">
        <v>0</v>
      </c>
      <c r="AG426" s="225">
        <v>0</v>
      </c>
      <c r="AH426" s="225">
        <v>0</v>
      </c>
      <c r="AI426" s="225">
        <v>0</v>
      </c>
      <c r="AJ426" s="225">
        <v>0</v>
      </c>
      <c r="AK426" s="225">
        <v>0</v>
      </c>
      <c r="AL426" s="225">
        <v>0</v>
      </c>
      <c r="AM426" s="225">
        <v>0</v>
      </c>
      <c r="AN426" s="225">
        <v>0</v>
      </c>
      <c r="AO426" s="225">
        <v>0</v>
      </c>
      <c r="AP426" s="225">
        <v>0</v>
      </c>
      <c r="AQ426" s="225">
        <v>0</v>
      </c>
      <c r="AR426" s="225">
        <v>0</v>
      </c>
      <c r="AS426" s="225">
        <v>0</v>
      </c>
      <c r="AT426" s="225">
        <v>0</v>
      </c>
      <c r="AU426" s="225">
        <v>0</v>
      </c>
      <c r="AV426" s="225">
        <v>0</v>
      </c>
      <c r="AW426" s="225">
        <v>0</v>
      </c>
      <c r="AX426" s="225">
        <v>0</v>
      </c>
      <c r="AY426" s="225">
        <v>0</v>
      </c>
      <c r="AZ426" s="225">
        <v>0</v>
      </c>
      <c r="BA426" s="225">
        <v>0</v>
      </c>
      <c r="BB426" s="225">
        <v>0</v>
      </c>
      <c r="BC426" s="225">
        <v>0</v>
      </c>
      <c r="BD426" s="225">
        <v>0</v>
      </c>
      <c r="BE426" s="225" t="s">
        <v>2649</v>
      </c>
    </row>
    <row r="427" spans="1:57" x14ac:dyDescent="0.25">
      <c r="A427" t="str">
        <f t="shared" si="6"/>
        <v>002000303</v>
      </c>
      <c r="B427" s="225" t="s">
        <v>2772</v>
      </c>
      <c r="C427" s="225" t="s">
        <v>2166</v>
      </c>
      <c r="D427" s="225" t="s">
        <v>2167</v>
      </c>
      <c r="E427" s="225" t="s">
        <v>2625</v>
      </c>
      <c r="F427" s="225" t="s">
        <v>2362</v>
      </c>
      <c r="G427" s="225">
        <v>0</v>
      </c>
      <c r="H427" s="225">
        <v>0</v>
      </c>
      <c r="I427" s="225">
        <v>0</v>
      </c>
      <c r="J427" s="225"/>
      <c r="K427" s="225"/>
      <c r="L427" s="225"/>
      <c r="M427" s="225"/>
      <c r="N427" s="225"/>
      <c r="O427" s="225"/>
      <c r="P427" s="225"/>
      <c r="Q427" s="225"/>
      <c r="R427" s="225"/>
      <c r="S427" s="225"/>
      <c r="T427" s="225"/>
      <c r="U427" s="225"/>
      <c r="V427" s="225"/>
      <c r="W427" s="225">
        <v>0</v>
      </c>
      <c r="X427" s="225">
        <v>0</v>
      </c>
      <c r="Y427" s="225">
        <v>0</v>
      </c>
      <c r="Z427" s="225">
        <v>0</v>
      </c>
      <c r="AA427" s="225">
        <v>0</v>
      </c>
      <c r="AB427" s="225">
        <v>0</v>
      </c>
      <c r="AC427" s="225">
        <v>0</v>
      </c>
      <c r="AD427" s="225">
        <v>0</v>
      </c>
      <c r="AE427" s="225">
        <v>0</v>
      </c>
      <c r="AF427" s="225">
        <v>0</v>
      </c>
      <c r="AG427" s="225">
        <v>0</v>
      </c>
      <c r="AH427" s="225">
        <v>0</v>
      </c>
      <c r="AI427" s="225">
        <v>0</v>
      </c>
      <c r="AJ427" s="225">
        <v>0</v>
      </c>
      <c r="AK427" s="225">
        <v>0</v>
      </c>
      <c r="AL427" s="225">
        <v>0</v>
      </c>
      <c r="AM427" s="225">
        <v>0</v>
      </c>
      <c r="AN427" s="225">
        <v>0</v>
      </c>
      <c r="AO427" s="225">
        <v>0</v>
      </c>
      <c r="AP427" s="225">
        <v>0</v>
      </c>
      <c r="AQ427" s="225">
        <v>0</v>
      </c>
      <c r="AR427" s="225">
        <v>0</v>
      </c>
      <c r="AS427" s="225">
        <v>0</v>
      </c>
      <c r="AT427" s="225">
        <v>0</v>
      </c>
      <c r="AU427" s="225">
        <v>0</v>
      </c>
      <c r="AV427" s="225">
        <v>0</v>
      </c>
      <c r="AW427" s="225">
        <v>0</v>
      </c>
      <c r="AX427" s="225">
        <v>0</v>
      </c>
      <c r="AY427" s="225">
        <v>0</v>
      </c>
      <c r="AZ427" s="225">
        <v>0</v>
      </c>
      <c r="BA427" s="225">
        <v>0</v>
      </c>
      <c r="BB427" s="225">
        <v>0</v>
      </c>
      <c r="BC427" s="225">
        <v>0</v>
      </c>
      <c r="BD427" s="225">
        <v>0</v>
      </c>
      <c r="BE427" s="225" t="s">
        <v>2650</v>
      </c>
    </row>
    <row r="428" spans="1:57" x14ac:dyDescent="0.25">
      <c r="A428" t="str">
        <f t="shared" si="6"/>
        <v>002000304</v>
      </c>
      <c r="B428" s="225" t="s">
        <v>2772</v>
      </c>
      <c r="C428" s="225" t="s">
        <v>2166</v>
      </c>
      <c r="D428" s="225" t="s">
        <v>2167</v>
      </c>
      <c r="E428" s="225" t="s">
        <v>2625</v>
      </c>
      <c r="F428" s="225" t="s">
        <v>2364</v>
      </c>
      <c r="G428" s="225">
        <v>0</v>
      </c>
      <c r="H428" s="225">
        <v>0</v>
      </c>
      <c r="I428" s="225">
        <v>0</v>
      </c>
      <c r="J428" s="225"/>
      <c r="K428" s="225"/>
      <c r="L428" s="225"/>
      <c r="M428" s="225"/>
      <c r="N428" s="225"/>
      <c r="O428" s="225"/>
      <c r="P428" s="225"/>
      <c r="Q428" s="225"/>
      <c r="R428" s="225"/>
      <c r="S428" s="225"/>
      <c r="T428" s="225"/>
      <c r="U428" s="225"/>
      <c r="V428" s="225"/>
      <c r="W428" s="225">
        <v>0</v>
      </c>
      <c r="X428" s="225">
        <v>0</v>
      </c>
      <c r="Y428" s="225">
        <v>0</v>
      </c>
      <c r="Z428" s="225">
        <v>0</v>
      </c>
      <c r="AA428" s="225">
        <v>0</v>
      </c>
      <c r="AB428" s="225">
        <v>0</v>
      </c>
      <c r="AC428" s="225">
        <v>0</v>
      </c>
      <c r="AD428" s="225">
        <v>0</v>
      </c>
      <c r="AE428" s="225">
        <v>0</v>
      </c>
      <c r="AF428" s="225">
        <v>0</v>
      </c>
      <c r="AG428" s="225">
        <v>0</v>
      </c>
      <c r="AH428" s="225">
        <v>0</v>
      </c>
      <c r="AI428" s="225">
        <v>0</v>
      </c>
      <c r="AJ428" s="225">
        <v>0</v>
      </c>
      <c r="AK428" s="225">
        <v>0</v>
      </c>
      <c r="AL428" s="225">
        <v>0</v>
      </c>
      <c r="AM428" s="225">
        <v>0</v>
      </c>
      <c r="AN428" s="225">
        <v>0</v>
      </c>
      <c r="AO428" s="225">
        <v>0</v>
      </c>
      <c r="AP428" s="225">
        <v>0</v>
      </c>
      <c r="AQ428" s="225">
        <v>0</v>
      </c>
      <c r="AR428" s="225">
        <v>0</v>
      </c>
      <c r="AS428" s="225">
        <v>0</v>
      </c>
      <c r="AT428" s="225">
        <v>0</v>
      </c>
      <c r="AU428" s="225">
        <v>0</v>
      </c>
      <c r="AV428" s="225">
        <v>0</v>
      </c>
      <c r="AW428" s="225">
        <v>0</v>
      </c>
      <c r="AX428" s="225">
        <v>0</v>
      </c>
      <c r="AY428" s="225">
        <v>0</v>
      </c>
      <c r="AZ428" s="225">
        <v>0</v>
      </c>
      <c r="BA428" s="225">
        <v>0</v>
      </c>
      <c r="BB428" s="225">
        <v>0</v>
      </c>
      <c r="BC428" s="225">
        <v>0</v>
      </c>
      <c r="BD428" s="225">
        <v>0</v>
      </c>
      <c r="BE428" s="225" t="s">
        <v>2650</v>
      </c>
    </row>
    <row r="429" spans="1:57" x14ac:dyDescent="0.25">
      <c r="A429" t="str">
        <f t="shared" si="6"/>
        <v>002000104</v>
      </c>
      <c r="B429" s="225" t="s">
        <v>2772</v>
      </c>
      <c r="C429" s="225" t="s">
        <v>2166</v>
      </c>
      <c r="D429" s="225" t="s">
        <v>2167</v>
      </c>
      <c r="E429" s="225" t="s">
        <v>2625</v>
      </c>
      <c r="F429" s="225" t="s">
        <v>2365</v>
      </c>
      <c r="G429" s="225">
        <v>0</v>
      </c>
      <c r="H429" s="225">
        <v>0</v>
      </c>
      <c r="I429" s="225">
        <v>0</v>
      </c>
      <c r="J429" s="225"/>
      <c r="K429" s="225"/>
      <c r="L429" s="225"/>
      <c r="M429" s="225"/>
      <c r="N429" s="225"/>
      <c r="O429" s="225"/>
      <c r="P429" s="225"/>
      <c r="Q429" s="225"/>
      <c r="R429" s="225"/>
      <c r="S429" s="225"/>
      <c r="T429" s="225"/>
      <c r="U429" s="225"/>
      <c r="V429" s="225"/>
      <c r="W429" s="225">
        <v>0</v>
      </c>
      <c r="X429" s="225">
        <v>0</v>
      </c>
      <c r="Y429" s="225">
        <v>0</v>
      </c>
      <c r="Z429" s="225">
        <v>0</v>
      </c>
      <c r="AA429" s="225">
        <v>0</v>
      </c>
      <c r="AB429" s="225">
        <v>0</v>
      </c>
      <c r="AC429" s="225">
        <v>0</v>
      </c>
      <c r="AD429" s="225">
        <v>0</v>
      </c>
      <c r="AE429" s="225">
        <v>0</v>
      </c>
      <c r="AF429" s="225">
        <v>0</v>
      </c>
      <c r="AG429" s="225">
        <v>0</v>
      </c>
      <c r="AH429" s="225">
        <v>0</v>
      </c>
      <c r="AI429" s="225">
        <v>0</v>
      </c>
      <c r="AJ429" s="225">
        <v>0</v>
      </c>
      <c r="AK429" s="225">
        <v>0</v>
      </c>
      <c r="AL429" s="225">
        <v>0</v>
      </c>
      <c r="AM429" s="225">
        <v>0</v>
      </c>
      <c r="AN429" s="225">
        <v>0</v>
      </c>
      <c r="AO429" s="225">
        <v>0</v>
      </c>
      <c r="AP429" s="225">
        <v>0</v>
      </c>
      <c r="AQ429" s="225">
        <v>0</v>
      </c>
      <c r="AR429" s="225">
        <v>0</v>
      </c>
      <c r="AS429" s="225">
        <v>0</v>
      </c>
      <c r="AT429" s="225">
        <v>0</v>
      </c>
      <c r="AU429" s="225">
        <v>0</v>
      </c>
      <c r="AV429" s="225">
        <v>0</v>
      </c>
      <c r="AW429" s="225">
        <v>0</v>
      </c>
      <c r="AX429" s="225">
        <v>0</v>
      </c>
      <c r="AY429" s="225">
        <v>0</v>
      </c>
      <c r="AZ429" s="225">
        <v>0</v>
      </c>
      <c r="BA429" s="225">
        <v>0</v>
      </c>
      <c r="BB429" s="225">
        <v>0</v>
      </c>
      <c r="BC429" s="225">
        <v>0</v>
      </c>
      <c r="BD429" s="225">
        <v>0</v>
      </c>
      <c r="BE429" s="225" t="s">
        <v>2366</v>
      </c>
    </row>
    <row r="430" spans="1:57" x14ac:dyDescent="0.25">
      <c r="A430" t="str">
        <f t="shared" si="6"/>
        <v>002000305</v>
      </c>
      <c r="B430" s="225" t="s">
        <v>2772</v>
      </c>
      <c r="C430" s="225" t="s">
        <v>2166</v>
      </c>
      <c r="D430" s="225" t="s">
        <v>2167</v>
      </c>
      <c r="E430" s="225" t="s">
        <v>2625</v>
      </c>
      <c r="F430" s="225" t="s">
        <v>2651</v>
      </c>
      <c r="G430" s="225">
        <v>0</v>
      </c>
      <c r="H430" s="225">
        <v>0</v>
      </c>
      <c r="I430" s="225">
        <v>0</v>
      </c>
      <c r="J430" s="225"/>
      <c r="K430" s="225"/>
      <c r="L430" s="225"/>
      <c r="M430" s="225"/>
      <c r="N430" s="225"/>
      <c r="O430" s="225"/>
      <c r="P430" s="225"/>
      <c r="Q430" s="225"/>
      <c r="R430" s="225"/>
      <c r="S430" s="225"/>
      <c r="T430" s="225"/>
      <c r="U430" s="225"/>
      <c r="V430" s="225"/>
      <c r="W430" s="225">
        <v>0</v>
      </c>
      <c r="X430" s="225">
        <v>0</v>
      </c>
      <c r="Y430" s="225">
        <v>0</v>
      </c>
      <c r="Z430" s="225">
        <v>0</v>
      </c>
      <c r="AA430" s="225">
        <v>0</v>
      </c>
      <c r="AB430" s="225">
        <v>0</v>
      </c>
      <c r="AC430" s="225">
        <v>0</v>
      </c>
      <c r="AD430" s="225">
        <v>0</v>
      </c>
      <c r="AE430" s="225">
        <v>0</v>
      </c>
      <c r="AF430" s="225">
        <v>0</v>
      </c>
      <c r="AG430" s="225">
        <v>0</v>
      </c>
      <c r="AH430" s="225">
        <v>0</v>
      </c>
      <c r="AI430" s="225">
        <v>0</v>
      </c>
      <c r="AJ430" s="225">
        <v>0</v>
      </c>
      <c r="AK430" s="225">
        <v>0</v>
      </c>
      <c r="AL430" s="225">
        <v>0</v>
      </c>
      <c r="AM430" s="225">
        <v>0</v>
      </c>
      <c r="AN430" s="225">
        <v>0</v>
      </c>
      <c r="AO430" s="225">
        <v>0</v>
      </c>
      <c r="AP430" s="225">
        <v>0</v>
      </c>
      <c r="AQ430" s="225">
        <v>0</v>
      </c>
      <c r="AR430" s="225">
        <v>0</v>
      </c>
      <c r="AS430" s="225">
        <v>0</v>
      </c>
      <c r="AT430" s="225">
        <v>0</v>
      </c>
      <c r="AU430" s="225">
        <v>0</v>
      </c>
      <c r="AV430" s="225">
        <v>0</v>
      </c>
      <c r="AW430" s="225">
        <v>0</v>
      </c>
      <c r="AX430" s="225">
        <v>0</v>
      </c>
      <c r="AY430" s="225">
        <v>0</v>
      </c>
      <c r="AZ430" s="225">
        <v>0</v>
      </c>
      <c r="BA430" s="225">
        <v>0</v>
      </c>
      <c r="BB430" s="225">
        <v>0</v>
      </c>
      <c r="BC430" s="225">
        <v>0</v>
      </c>
      <c r="BD430" s="225">
        <v>0</v>
      </c>
      <c r="BE430" s="225" t="s">
        <v>2652</v>
      </c>
    </row>
    <row r="431" spans="1:57" x14ac:dyDescent="0.25">
      <c r="A431" t="str">
        <f t="shared" si="6"/>
        <v>002000306</v>
      </c>
      <c r="B431" s="225" t="s">
        <v>2772</v>
      </c>
      <c r="C431" s="225" t="s">
        <v>2166</v>
      </c>
      <c r="D431" s="225" t="s">
        <v>2167</v>
      </c>
      <c r="E431" s="225" t="s">
        <v>2625</v>
      </c>
      <c r="F431" s="225" t="s">
        <v>2653</v>
      </c>
      <c r="G431" s="225">
        <v>0</v>
      </c>
      <c r="H431" s="225">
        <v>0</v>
      </c>
      <c r="I431" s="225">
        <v>0</v>
      </c>
      <c r="J431" s="225"/>
      <c r="K431" s="225"/>
      <c r="L431" s="225"/>
      <c r="M431" s="225"/>
      <c r="N431" s="225"/>
      <c r="O431" s="225"/>
      <c r="P431" s="225"/>
      <c r="Q431" s="225"/>
      <c r="R431" s="225"/>
      <c r="S431" s="225"/>
      <c r="T431" s="225"/>
      <c r="U431" s="225"/>
      <c r="V431" s="225"/>
      <c r="W431" s="225">
        <v>0</v>
      </c>
      <c r="X431" s="225">
        <v>0</v>
      </c>
      <c r="Y431" s="225">
        <v>0</v>
      </c>
      <c r="Z431" s="225">
        <v>0</v>
      </c>
      <c r="AA431" s="225">
        <v>0</v>
      </c>
      <c r="AB431" s="225">
        <v>0</v>
      </c>
      <c r="AC431" s="225">
        <v>0</v>
      </c>
      <c r="AD431" s="225">
        <v>0</v>
      </c>
      <c r="AE431" s="225">
        <v>0</v>
      </c>
      <c r="AF431" s="225">
        <v>0</v>
      </c>
      <c r="AG431" s="225">
        <v>0</v>
      </c>
      <c r="AH431" s="225">
        <v>0</v>
      </c>
      <c r="AI431" s="225">
        <v>0</v>
      </c>
      <c r="AJ431" s="225">
        <v>0</v>
      </c>
      <c r="AK431" s="225">
        <v>0</v>
      </c>
      <c r="AL431" s="225">
        <v>0</v>
      </c>
      <c r="AM431" s="225">
        <v>0</v>
      </c>
      <c r="AN431" s="225">
        <v>0</v>
      </c>
      <c r="AO431" s="225">
        <v>0</v>
      </c>
      <c r="AP431" s="225">
        <v>0</v>
      </c>
      <c r="AQ431" s="225">
        <v>0</v>
      </c>
      <c r="AR431" s="225">
        <v>0</v>
      </c>
      <c r="AS431" s="225">
        <v>0</v>
      </c>
      <c r="AT431" s="225">
        <v>0</v>
      </c>
      <c r="AU431" s="225">
        <v>0</v>
      </c>
      <c r="AV431" s="225">
        <v>0</v>
      </c>
      <c r="AW431" s="225">
        <v>0</v>
      </c>
      <c r="AX431" s="225">
        <v>0</v>
      </c>
      <c r="AY431" s="225">
        <v>0</v>
      </c>
      <c r="AZ431" s="225">
        <v>0</v>
      </c>
      <c r="BA431" s="225">
        <v>0</v>
      </c>
      <c r="BB431" s="225">
        <v>0</v>
      </c>
      <c r="BC431" s="225">
        <v>0</v>
      </c>
      <c r="BD431" s="225">
        <v>0</v>
      </c>
      <c r="BE431" s="225" t="s">
        <v>2654</v>
      </c>
    </row>
    <row r="432" spans="1:57" x14ac:dyDescent="0.25">
      <c r="A432" t="str">
        <f t="shared" si="6"/>
        <v>002000307</v>
      </c>
      <c r="B432" s="225" t="s">
        <v>2772</v>
      </c>
      <c r="C432" s="225" t="s">
        <v>2166</v>
      </c>
      <c r="D432" s="225" t="s">
        <v>2167</v>
      </c>
      <c r="E432" s="225" t="s">
        <v>2625</v>
      </c>
      <c r="F432" s="225" t="s">
        <v>2655</v>
      </c>
      <c r="G432" s="225">
        <v>0</v>
      </c>
      <c r="H432" s="225">
        <v>0</v>
      </c>
      <c r="I432" s="225">
        <v>0</v>
      </c>
      <c r="J432" s="225"/>
      <c r="K432" s="225"/>
      <c r="L432" s="225"/>
      <c r="M432" s="225"/>
      <c r="N432" s="225"/>
      <c r="O432" s="225"/>
      <c r="P432" s="225"/>
      <c r="Q432" s="225"/>
      <c r="R432" s="225"/>
      <c r="S432" s="225"/>
      <c r="T432" s="225"/>
      <c r="U432" s="225"/>
      <c r="V432" s="225"/>
      <c r="W432" s="225">
        <v>0</v>
      </c>
      <c r="X432" s="225">
        <v>0</v>
      </c>
      <c r="Y432" s="225">
        <v>0</v>
      </c>
      <c r="Z432" s="225">
        <v>0</v>
      </c>
      <c r="AA432" s="225">
        <v>0</v>
      </c>
      <c r="AB432" s="225">
        <v>0</v>
      </c>
      <c r="AC432" s="225">
        <v>0</v>
      </c>
      <c r="AD432" s="225">
        <v>0</v>
      </c>
      <c r="AE432" s="225">
        <v>0</v>
      </c>
      <c r="AF432" s="225">
        <v>0</v>
      </c>
      <c r="AG432" s="225">
        <v>0</v>
      </c>
      <c r="AH432" s="225">
        <v>0</v>
      </c>
      <c r="AI432" s="225">
        <v>0</v>
      </c>
      <c r="AJ432" s="225">
        <v>0</v>
      </c>
      <c r="AK432" s="225">
        <v>0</v>
      </c>
      <c r="AL432" s="225">
        <v>0</v>
      </c>
      <c r="AM432" s="225">
        <v>0</v>
      </c>
      <c r="AN432" s="225">
        <v>0</v>
      </c>
      <c r="AO432" s="225">
        <v>0</v>
      </c>
      <c r="AP432" s="225">
        <v>0</v>
      </c>
      <c r="AQ432" s="225">
        <v>0</v>
      </c>
      <c r="AR432" s="225">
        <v>0</v>
      </c>
      <c r="AS432" s="225">
        <v>0</v>
      </c>
      <c r="AT432" s="225">
        <v>0</v>
      </c>
      <c r="AU432" s="225">
        <v>0</v>
      </c>
      <c r="AV432" s="225">
        <v>0</v>
      </c>
      <c r="AW432" s="225">
        <v>0</v>
      </c>
      <c r="AX432" s="225">
        <v>0</v>
      </c>
      <c r="AY432" s="225">
        <v>0</v>
      </c>
      <c r="AZ432" s="225">
        <v>0</v>
      </c>
      <c r="BA432" s="225">
        <v>0</v>
      </c>
      <c r="BB432" s="225">
        <v>0</v>
      </c>
      <c r="BC432" s="225">
        <v>0</v>
      </c>
      <c r="BD432" s="225">
        <v>0</v>
      </c>
      <c r="BE432" s="225" t="s">
        <v>632</v>
      </c>
    </row>
    <row r="433" spans="1:57" x14ac:dyDescent="0.25">
      <c r="A433" t="str">
        <f t="shared" si="6"/>
        <v>002000308</v>
      </c>
      <c r="B433" s="225" t="s">
        <v>2772</v>
      </c>
      <c r="C433" s="225" t="s">
        <v>2166</v>
      </c>
      <c r="D433" s="225" t="s">
        <v>2167</v>
      </c>
      <c r="E433" s="225" t="s">
        <v>2625</v>
      </c>
      <c r="F433" s="225" t="s">
        <v>2656</v>
      </c>
      <c r="G433" s="225">
        <v>0</v>
      </c>
      <c r="H433" s="225">
        <v>0</v>
      </c>
      <c r="I433" s="225">
        <v>0</v>
      </c>
      <c r="J433" s="225"/>
      <c r="K433" s="225"/>
      <c r="L433" s="225"/>
      <c r="M433" s="225"/>
      <c r="N433" s="225"/>
      <c r="O433" s="225"/>
      <c r="P433" s="225"/>
      <c r="Q433" s="225"/>
      <c r="R433" s="225"/>
      <c r="S433" s="225"/>
      <c r="T433" s="225"/>
      <c r="U433" s="225"/>
      <c r="V433" s="225"/>
      <c r="W433" s="225">
        <v>0</v>
      </c>
      <c r="X433" s="225">
        <v>0</v>
      </c>
      <c r="Y433" s="225">
        <v>0</v>
      </c>
      <c r="Z433" s="225">
        <v>0</v>
      </c>
      <c r="AA433" s="225">
        <v>0</v>
      </c>
      <c r="AB433" s="225">
        <v>0</v>
      </c>
      <c r="AC433" s="225">
        <v>0</v>
      </c>
      <c r="AD433" s="225">
        <v>0</v>
      </c>
      <c r="AE433" s="225">
        <v>0</v>
      </c>
      <c r="AF433" s="225">
        <v>0</v>
      </c>
      <c r="AG433" s="225">
        <v>0</v>
      </c>
      <c r="AH433" s="225">
        <v>0</v>
      </c>
      <c r="AI433" s="225">
        <v>0</v>
      </c>
      <c r="AJ433" s="225">
        <v>0</v>
      </c>
      <c r="AK433" s="225">
        <v>0</v>
      </c>
      <c r="AL433" s="225">
        <v>0</v>
      </c>
      <c r="AM433" s="225">
        <v>0</v>
      </c>
      <c r="AN433" s="225">
        <v>0</v>
      </c>
      <c r="AO433" s="225">
        <v>0</v>
      </c>
      <c r="AP433" s="225">
        <v>0</v>
      </c>
      <c r="AQ433" s="225">
        <v>0</v>
      </c>
      <c r="AR433" s="225">
        <v>0</v>
      </c>
      <c r="AS433" s="225">
        <v>0</v>
      </c>
      <c r="AT433" s="225">
        <v>0</v>
      </c>
      <c r="AU433" s="225">
        <v>0</v>
      </c>
      <c r="AV433" s="225">
        <v>0</v>
      </c>
      <c r="AW433" s="225">
        <v>0</v>
      </c>
      <c r="AX433" s="225">
        <v>0</v>
      </c>
      <c r="AY433" s="225">
        <v>0</v>
      </c>
      <c r="AZ433" s="225">
        <v>0</v>
      </c>
      <c r="BA433" s="225">
        <v>0</v>
      </c>
      <c r="BB433" s="225">
        <v>0</v>
      </c>
      <c r="BC433" s="225">
        <v>0</v>
      </c>
      <c r="BD433" s="225">
        <v>0</v>
      </c>
      <c r="BE433" s="225" t="s">
        <v>2657</v>
      </c>
    </row>
    <row r="434" spans="1:57" x14ac:dyDescent="0.25">
      <c r="A434" t="str">
        <f t="shared" si="6"/>
        <v>002000309</v>
      </c>
      <c r="B434" s="225" t="s">
        <v>2772</v>
      </c>
      <c r="C434" s="225" t="s">
        <v>2166</v>
      </c>
      <c r="D434" s="225" t="s">
        <v>2167</v>
      </c>
      <c r="E434" s="225" t="s">
        <v>2625</v>
      </c>
      <c r="F434" s="225" t="s">
        <v>2658</v>
      </c>
      <c r="G434" s="225">
        <v>0</v>
      </c>
      <c r="H434" s="225">
        <v>0</v>
      </c>
      <c r="I434" s="225">
        <v>0</v>
      </c>
      <c r="J434" s="225"/>
      <c r="K434" s="225"/>
      <c r="L434" s="225"/>
      <c r="M434" s="225"/>
      <c r="N434" s="225"/>
      <c r="O434" s="225"/>
      <c r="P434" s="225"/>
      <c r="Q434" s="225"/>
      <c r="R434" s="225"/>
      <c r="S434" s="225"/>
      <c r="T434" s="225"/>
      <c r="U434" s="225"/>
      <c r="V434" s="225"/>
      <c r="W434" s="225">
        <v>0</v>
      </c>
      <c r="X434" s="225">
        <v>0</v>
      </c>
      <c r="Y434" s="225">
        <v>0</v>
      </c>
      <c r="Z434" s="225">
        <v>0</v>
      </c>
      <c r="AA434" s="225">
        <v>0</v>
      </c>
      <c r="AB434" s="225">
        <v>0</v>
      </c>
      <c r="AC434" s="225">
        <v>0</v>
      </c>
      <c r="AD434" s="225">
        <v>0</v>
      </c>
      <c r="AE434" s="225">
        <v>0</v>
      </c>
      <c r="AF434" s="225">
        <v>0</v>
      </c>
      <c r="AG434" s="225">
        <v>0</v>
      </c>
      <c r="AH434" s="225">
        <v>0</v>
      </c>
      <c r="AI434" s="225">
        <v>0</v>
      </c>
      <c r="AJ434" s="225">
        <v>0</v>
      </c>
      <c r="AK434" s="225">
        <v>0</v>
      </c>
      <c r="AL434" s="225">
        <v>0</v>
      </c>
      <c r="AM434" s="225">
        <v>0</v>
      </c>
      <c r="AN434" s="225">
        <v>0</v>
      </c>
      <c r="AO434" s="225">
        <v>0</v>
      </c>
      <c r="AP434" s="225">
        <v>0</v>
      </c>
      <c r="AQ434" s="225">
        <v>0</v>
      </c>
      <c r="AR434" s="225">
        <v>0</v>
      </c>
      <c r="AS434" s="225">
        <v>0</v>
      </c>
      <c r="AT434" s="225">
        <v>0</v>
      </c>
      <c r="AU434" s="225">
        <v>0</v>
      </c>
      <c r="AV434" s="225">
        <v>0</v>
      </c>
      <c r="AW434" s="225">
        <v>0</v>
      </c>
      <c r="AX434" s="225">
        <v>0</v>
      </c>
      <c r="AY434" s="225">
        <v>0</v>
      </c>
      <c r="AZ434" s="225">
        <v>0</v>
      </c>
      <c r="BA434" s="225">
        <v>0</v>
      </c>
      <c r="BB434" s="225">
        <v>0</v>
      </c>
      <c r="BC434" s="225">
        <v>0</v>
      </c>
      <c r="BD434" s="225">
        <v>0</v>
      </c>
      <c r="BE434" s="225" t="s">
        <v>2659</v>
      </c>
    </row>
    <row r="435" spans="1:57" x14ac:dyDescent="0.25">
      <c r="A435" t="str">
        <f t="shared" si="6"/>
        <v>002000310</v>
      </c>
      <c r="B435" s="225" t="s">
        <v>2772</v>
      </c>
      <c r="C435" s="225" t="s">
        <v>2166</v>
      </c>
      <c r="D435" s="225" t="s">
        <v>2167</v>
      </c>
      <c r="E435" s="225" t="s">
        <v>2625</v>
      </c>
      <c r="F435" s="225" t="s">
        <v>2660</v>
      </c>
      <c r="G435" s="225">
        <v>0</v>
      </c>
      <c r="H435" s="225">
        <v>0</v>
      </c>
      <c r="I435" s="225">
        <v>0</v>
      </c>
      <c r="J435" s="225"/>
      <c r="K435" s="225"/>
      <c r="L435" s="225"/>
      <c r="M435" s="225"/>
      <c r="N435" s="225"/>
      <c r="O435" s="225"/>
      <c r="P435" s="225"/>
      <c r="Q435" s="225"/>
      <c r="R435" s="225"/>
      <c r="S435" s="225"/>
      <c r="T435" s="225"/>
      <c r="U435" s="225"/>
      <c r="V435" s="225"/>
      <c r="W435" s="225">
        <v>0</v>
      </c>
      <c r="X435" s="225">
        <v>0</v>
      </c>
      <c r="Y435" s="225">
        <v>0</v>
      </c>
      <c r="Z435" s="225">
        <v>0</v>
      </c>
      <c r="AA435" s="225">
        <v>0</v>
      </c>
      <c r="AB435" s="225">
        <v>0</v>
      </c>
      <c r="AC435" s="225">
        <v>0</v>
      </c>
      <c r="AD435" s="225">
        <v>0</v>
      </c>
      <c r="AE435" s="225">
        <v>0</v>
      </c>
      <c r="AF435" s="225">
        <v>0</v>
      </c>
      <c r="AG435" s="225">
        <v>0</v>
      </c>
      <c r="AH435" s="225">
        <v>0</v>
      </c>
      <c r="AI435" s="225">
        <v>0</v>
      </c>
      <c r="AJ435" s="225">
        <v>0</v>
      </c>
      <c r="AK435" s="225">
        <v>0</v>
      </c>
      <c r="AL435" s="225">
        <v>0</v>
      </c>
      <c r="AM435" s="225">
        <v>0</v>
      </c>
      <c r="AN435" s="225">
        <v>0</v>
      </c>
      <c r="AO435" s="225">
        <v>0</v>
      </c>
      <c r="AP435" s="225">
        <v>0</v>
      </c>
      <c r="AQ435" s="225">
        <v>0</v>
      </c>
      <c r="AR435" s="225">
        <v>0</v>
      </c>
      <c r="AS435" s="225">
        <v>0</v>
      </c>
      <c r="AT435" s="225">
        <v>0</v>
      </c>
      <c r="AU435" s="225">
        <v>0</v>
      </c>
      <c r="AV435" s="225">
        <v>0</v>
      </c>
      <c r="AW435" s="225">
        <v>0</v>
      </c>
      <c r="AX435" s="225">
        <v>0</v>
      </c>
      <c r="AY435" s="225">
        <v>0</v>
      </c>
      <c r="AZ435" s="225">
        <v>0</v>
      </c>
      <c r="BA435" s="225">
        <v>0</v>
      </c>
      <c r="BB435" s="225">
        <v>0</v>
      </c>
      <c r="BC435" s="225">
        <v>0</v>
      </c>
      <c r="BD435" s="225">
        <v>0</v>
      </c>
      <c r="BE435" s="225" t="s">
        <v>2661</v>
      </c>
    </row>
    <row r="436" spans="1:57" x14ac:dyDescent="0.25">
      <c r="A436" t="str">
        <f t="shared" si="6"/>
        <v>002000312</v>
      </c>
      <c r="B436" s="225" t="s">
        <v>2772</v>
      </c>
      <c r="C436" s="225" t="s">
        <v>2166</v>
      </c>
      <c r="D436" s="225" t="s">
        <v>2167</v>
      </c>
      <c r="E436" s="225" t="s">
        <v>2625</v>
      </c>
      <c r="F436" s="225" t="s">
        <v>2662</v>
      </c>
      <c r="G436" s="225">
        <v>0</v>
      </c>
      <c r="H436" s="225">
        <v>0</v>
      </c>
      <c r="I436" s="225">
        <v>0</v>
      </c>
      <c r="J436" s="225"/>
      <c r="K436" s="225"/>
      <c r="L436" s="225"/>
      <c r="M436" s="225"/>
      <c r="N436" s="225"/>
      <c r="O436" s="225"/>
      <c r="P436" s="225"/>
      <c r="Q436" s="225"/>
      <c r="R436" s="225"/>
      <c r="S436" s="225"/>
      <c r="T436" s="225"/>
      <c r="U436" s="225"/>
      <c r="V436" s="225"/>
      <c r="W436" s="225">
        <v>0</v>
      </c>
      <c r="X436" s="225">
        <v>0</v>
      </c>
      <c r="Y436" s="225">
        <v>0</v>
      </c>
      <c r="Z436" s="225">
        <v>0</v>
      </c>
      <c r="AA436" s="225">
        <v>0</v>
      </c>
      <c r="AB436" s="225">
        <v>0</v>
      </c>
      <c r="AC436" s="225">
        <v>0</v>
      </c>
      <c r="AD436" s="225">
        <v>0</v>
      </c>
      <c r="AE436" s="225">
        <v>0</v>
      </c>
      <c r="AF436" s="225">
        <v>0</v>
      </c>
      <c r="AG436" s="225">
        <v>0</v>
      </c>
      <c r="AH436" s="225">
        <v>0</v>
      </c>
      <c r="AI436" s="225">
        <v>0</v>
      </c>
      <c r="AJ436" s="225">
        <v>0</v>
      </c>
      <c r="AK436" s="225">
        <v>0</v>
      </c>
      <c r="AL436" s="225">
        <v>0</v>
      </c>
      <c r="AM436" s="225">
        <v>0</v>
      </c>
      <c r="AN436" s="225">
        <v>0</v>
      </c>
      <c r="AO436" s="225">
        <v>0</v>
      </c>
      <c r="AP436" s="225">
        <v>0</v>
      </c>
      <c r="AQ436" s="225">
        <v>0</v>
      </c>
      <c r="AR436" s="225">
        <v>0</v>
      </c>
      <c r="AS436" s="225">
        <v>0</v>
      </c>
      <c r="AT436" s="225">
        <v>0</v>
      </c>
      <c r="AU436" s="225">
        <v>0</v>
      </c>
      <c r="AV436" s="225">
        <v>0</v>
      </c>
      <c r="AW436" s="225">
        <v>0</v>
      </c>
      <c r="AX436" s="225">
        <v>0</v>
      </c>
      <c r="AY436" s="225">
        <v>0</v>
      </c>
      <c r="AZ436" s="225">
        <v>0</v>
      </c>
      <c r="BA436" s="225">
        <v>0</v>
      </c>
      <c r="BB436" s="225">
        <v>0</v>
      </c>
      <c r="BC436" s="225">
        <v>0</v>
      </c>
      <c r="BD436" s="225">
        <v>0</v>
      </c>
      <c r="BE436" s="225" t="s">
        <v>2663</v>
      </c>
    </row>
    <row r="437" spans="1:57" x14ac:dyDescent="0.25">
      <c r="A437" t="str">
        <f t="shared" si="6"/>
        <v>002000105</v>
      </c>
      <c r="B437" s="225" t="s">
        <v>2772</v>
      </c>
      <c r="C437" s="225" t="s">
        <v>2166</v>
      </c>
      <c r="D437" s="225" t="s">
        <v>2167</v>
      </c>
      <c r="E437" s="225" t="s">
        <v>2625</v>
      </c>
      <c r="F437" s="225" t="s">
        <v>2367</v>
      </c>
      <c r="G437" s="225">
        <v>0</v>
      </c>
      <c r="H437" s="225">
        <v>0</v>
      </c>
      <c r="I437" s="225">
        <v>0</v>
      </c>
      <c r="J437" s="225"/>
      <c r="K437" s="225"/>
      <c r="L437" s="225"/>
      <c r="M437" s="225"/>
      <c r="N437" s="225"/>
      <c r="O437" s="225"/>
      <c r="P437" s="225"/>
      <c r="Q437" s="225"/>
      <c r="R437" s="225"/>
      <c r="S437" s="225"/>
      <c r="T437" s="225"/>
      <c r="U437" s="225"/>
      <c r="V437" s="225"/>
      <c r="W437" s="225">
        <v>0</v>
      </c>
      <c r="X437" s="225">
        <v>0</v>
      </c>
      <c r="Y437" s="225">
        <v>0</v>
      </c>
      <c r="Z437" s="225">
        <v>0</v>
      </c>
      <c r="AA437" s="225">
        <v>0</v>
      </c>
      <c r="AB437" s="225">
        <v>0</v>
      </c>
      <c r="AC437" s="225">
        <v>0</v>
      </c>
      <c r="AD437" s="225">
        <v>0</v>
      </c>
      <c r="AE437" s="225">
        <v>0</v>
      </c>
      <c r="AF437" s="225">
        <v>0</v>
      </c>
      <c r="AG437" s="225">
        <v>0</v>
      </c>
      <c r="AH437" s="225">
        <v>0</v>
      </c>
      <c r="AI437" s="225">
        <v>0</v>
      </c>
      <c r="AJ437" s="225">
        <v>0</v>
      </c>
      <c r="AK437" s="225">
        <v>0</v>
      </c>
      <c r="AL437" s="225">
        <v>0</v>
      </c>
      <c r="AM437" s="225">
        <v>0</v>
      </c>
      <c r="AN437" s="225">
        <v>0</v>
      </c>
      <c r="AO437" s="225">
        <v>0</v>
      </c>
      <c r="AP437" s="225">
        <v>0</v>
      </c>
      <c r="AQ437" s="225">
        <v>0</v>
      </c>
      <c r="AR437" s="225">
        <v>0</v>
      </c>
      <c r="AS437" s="225">
        <v>0</v>
      </c>
      <c r="AT437" s="225">
        <v>0</v>
      </c>
      <c r="AU437" s="225">
        <v>0</v>
      </c>
      <c r="AV437" s="225">
        <v>0</v>
      </c>
      <c r="AW437" s="225">
        <v>0</v>
      </c>
      <c r="AX437" s="225">
        <v>0</v>
      </c>
      <c r="AY437" s="225">
        <v>0</v>
      </c>
      <c r="AZ437" s="225">
        <v>0</v>
      </c>
      <c r="BA437" s="225">
        <v>0</v>
      </c>
      <c r="BB437" s="225">
        <v>0</v>
      </c>
      <c r="BC437" s="225">
        <v>0</v>
      </c>
      <c r="BD437" s="225">
        <v>0</v>
      </c>
      <c r="BE437" s="225" t="s">
        <v>342</v>
      </c>
    </row>
    <row r="438" spans="1:57" x14ac:dyDescent="0.25">
      <c r="A438" t="str">
        <f t="shared" si="6"/>
        <v>002000326</v>
      </c>
      <c r="B438" s="225" t="s">
        <v>2772</v>
      </c>
      <c r="C438" s="225" t="s">
        <v>2166</v>
      </c>
      <c r="D438" s="225" t="s">
        <v>2167</v>
      </c>
      <c r="E438" s="225" t="s">
        <v>2625</v>
      </c>
      <c r="F438" s="225" t="s">
        <v>2368</v>
      </c>
      <c r="G438" s="225">
        <v>0</v>
      </c>
      <c r="H438" s="225">
        <v>0</v>
      </c>
      <c r="I438" s="225">
        <v>0</v>
      </c>
      <c r="J438" s="225"/>
      <c r="K438" s="225"/>
      <c r="L438" s="225"/>
      <c r="M438" s="225"/>
      <c r="N438" s="225"/>
      <c r="O438" s="225"/>
      <c r="P438" s="225"/>
      <c r="Q438" s="225"/>
      <c r="R438" s="225"/>
      <c r="S438" s="225"/>
      <c r="T438" s="225"/>
      <c r="U438" s="225"/>
      <c r="V438" s="225"/>
      <c r="W438" s="225">
        <v>0</v>
      </c>
      <c r="X438" s="225">
        <v>0</v>
      </c>
      <c r="Y438" s="225">
        <v>0</v>
      </c>
      <c r="Z438" s="225">
        <v>0</v>
      </c>
      <c r="AA438" s="225">
        <v>0</v>
      </c>
      <c r="AB438" s="225">
        <v>0</v>
      </c>
      <c r="AC438" s="225">
        <v>0</v>
      </c>
      <c r="AD438" s="225">
        <v>0</v>
      </c>
      <c r="AE438" s="225">
        <v>0</v>
      </c>
      <c r="AF438" s="225">
        <v>0</v>
      </c>
      <c r="AG438" s="225">
        <v>0</v>
      </c>
      <c r="AH438" s="225">
        <v>0</v>
      </c>
      <c r="AI438" s="225">
        <v>0</v>
      </c>
      <c r="AJ438" s="225">
        <v>0</v>
      </c>
      <c r="AK438" s="225">
        <v>0</v>
      </c>
      <c r="AL438" s="225">
        <v>0</v>
      </c>
      <c r="AM438" s="225">
        <v>0</v>
      </c>
      <c r="AN438" s="225">
        <v>0</v>
      </c>
      <c r="AO438" s="225">
        <v>0</v>
      </c>
      <c r="AP438" s="225">
        <v>0</v>
      </c>
      <c r="AQ438" s="225">
        <v>0</v>
      </c>
      <c r="AR438" s="225">
        <v>0</v>
      </c>
      <c r="AS438" s="225">
        <v>0</v>
      </c>
      <c r="AT438" s="225">
        <v>0</v>
      </c>
      <c r="AU438" s="225">
        <v>0</v>
      </c>
      <c r="AV438" s="225">
        <v>0</v>
      </c>
      <c r="AW438" s="225">
        <v>0</v>
      </c>
      <c r="AX438" s="225">
        <v>0</v>
      </c>
      <c r="AY438" s="225">
        <v>0</v>
      </c>
      <c r="AZ438" s="225">
        <v>0</v>
      </c>
      <c r="BA438" s="225">
        <v>0</v>
      </c>
      <c r="BB438" s="225">
        <v>0</v>
      </c>
      <c r="BC438" s="225">
        <v>0</v>
      </c>
      <c r="BD438" s="225">
        <v>0</v>
      </c>
      <c r="BE438" s="225" t="s">
        <v>2369</v>
      </c>
    </row>
    <row r="439" spans="1:57" x14ac:dyDescent="0.25">
      <c r="A439" t="str">
        <f t="shared" si="6"/>
        <v>002000313</v>
      </c>
      <c r="B439" s="225" t="s">
        <v>2772</v>
      </c>
      <c r="C439" s="225" t="s">
        <v>2166</v>
      </c>
      <c r="D439" s="225" t="s">
        <v>2167</v>
      </c>
      <c r="E439" s="225" t="s">
        <v>2625</v>
      </c>
      <c r="F439" s="225" t="s">
        <v>2370</v>
      </c>
      <c r="G439" s="225">
        <v>0</v>
      </c>
      <c r="H439" s="225">
        <v>0</v>
      </c>
      <c r="I439" s="225">
        <v>0</v>
      </c>
      <c r="J439" s="225"/>
      <c r="K439" s="225"/>
      <c r="L439" s="225"/>
      <c r="M439" s="225"/>
      <c r="N439" s="225"/>
      <c r="O439" s="225"/>
      <c r="P439" s="225"/>
      <c r="Q439" s="225"/>
      <c r="R439" s="225"/>
      <c r="S439" s="225"/>
      <c r="T439" s="225"/>
      <c r="U439" s="225"/>
      <c r="V439" s="225"/>
      <c r="W439" s="225">
        <v>0</v>
      </c>
      <c r="X439" s="225">
        <v>0</v>
      </c>
      <c r="Y439" s="225">
        <v>0</v>
      </c>
      <c r="Z439" s="225">
        <v>0</v>
      </c>
      <c r="AA439" s="225">
        <v>0</v>
      </c>
      <c r="AB439" s="225">
        <v>0</v>
      </c>
      <c r="AC439" s="225">
        <v>0</v>
      </c>
      <c r="AD439" s="225">
        <v>0</v>
      </c>
      <c r="AE439" s="225">
        <v>0</v>
      </c>
      <c r="AF439" s="225">
        <v>0</v>
      </c>
      <c r="AG439" s="225">
        <v>0</v>
      </c>
      <c r="AH439" s="225">
        <v>0</v>
      </c>
      <c r="AI439" s="225">
        <v>0</v>
      </c>
      <c r="AJ439" s="225">
        <v>0</v>
      </c>
      <c r="AK439" s="225">
        <v>0</v>
      </c>
      <c r="AL439" s="225">
        <v>0</v>
      </c>
      <c r="AM439" s="225">
        <v>0</v>
      </c>
      <c r="AN439" s="225">
        <v>0</v>
      </c>
      <c r="AO439" s="225">
        <v>0</v>
      </c>
      <c r="AP439" s="225">
        <v>0</v>
      </c>
      <c r="AQ439" s="225">
        <v>0</v>
      </c>
      <c r="AR439" s="225">
        <v>0</v>
      </c>
      <c r="AS439" s="225">
        <v>0</v>
      </c>
      <c r="AT439" s="225">
        <v>0</v>
      </c>
      <c r="AU439" s="225">
        <v>0</v>
      </c>
      <c r="AV439" s="225">
        <v>0</v>
      </c>
      <c r="AW439" s="225">
        <v>0</v>
      </c>
      <c r="AX439" s="225">
        <v>0</v>
      </c>
      <c r="AY439" s="225">
        <v>0</v>
      </c>
      <c r="AZ439" s="225">
        <v>0</v>
      </c>
      <c r="BA439" s="225">
        <v>0</v>
      </c>
      <c r="BB439" s="225">
        <v>0</v>
      </c>
      <c r="BC439" s="225">
        <v>0</v>
      </c>
      <c r="BD439" s="225">
        <v>0</v>
      </c>
      <c r="BE439" s="225" t="s">
        <v>2664</v>
      </c>
    </row>
    <row r="440" spans="1:57" x14ac:dyDescent="0.25">
      <c r="A440" t="str">
        <f t="shared" si="6"/>
        <v>002000314</v>
      </c>
      <c r="B440" s="225" t="s">
        <v>2772</v>
      </c>
      <c r="C440" s="225" t="s">
        <v>2166</v>
      </c>
      <c r="D440" s="225" t="s">
        <v>2167</v>
      </c>
      <c r="E440" s="225" t="s">
        <v>2625</v>
      </c>
      <c r="F440" s="225" t="s">
        <v>2372</v>
      </c>
      <c r="G440" s="225">
        <v>0</v>
      </c>
      <c r="H440" s="225">
        <v>0</v>
      </c>
      <c r="I440" s="225">
        <v>0</v>
      </c>
      <c r="J440" s="225"/>
      <c r="K440" s="225"/>
      <c r="L440" s="225"/>
      <c r="M440" s="225"/>
      <c r="N440" s="225"/>
      <c r="O440" s="225"/>
      <c r="P440" s="225"/>
      <c r="Q440" s="225"/>
      <c r="R440" s="225"/>
      <c r="S440" s="225"/>
      <c r="T440" s="225"/>
      <c r="U440" s="225"/>
      <c r="V440" s="225"/>
      <c r="W440" s="225">
        <v>0</v>
      </c>
      <c r="X440" s="225">
        <v>0</v>
      </c>
      <c r="Y440" s="225">
        <v>0</v>
      </c>
      <c r="Z440" s="225">
        <v>0</v>
      </c>
      <c r="AA440" s="225">
        <v>0</v>
      </c>
      <c r="AB440" s="225">
        <v>0</v>
      </c>
      <c r="AC440" s="225">
        <v>0</v>
      </c>
      <c r="AD440" s="225">
        <v>0</v>
      </c>
      <c r="AE440" s="225">
        <v>0</v>
      </c>
      <c r="AF440" s="225">
        <v>0</v>
      </c>
      <c r="AG440" s="225">
        <v>0</v>
      </c>
      <c r="AH440" s="225">
        <v>0</v>
      </c>
      <c r="AI440" s="225">
        <v>0</v>
      </c>
      <c r="AJ440" s="225">
        <v>0</v>
      </c>
      <c r="AK440" s="225">
        <v>0</v>
      </c>
      <c r="AL440" s="225">
        <v>0</v>
      </c>
      <c r="AM440" s="225">
        <v>0</v>
      </c>
      <c r="AN440" s="225">
        <v>0</v>
      </c>
      <c r="AO440" s="225">
        <v>0</v>
      </c>
      <c r="AP440" s="225">
        <v>0</v>
      </c>
      <c r="AQ440" s="225">
        <v>0</v>
      </c>
      <c r="AR440" s="225">
        <v>0</v>
      </c>
      <c r="AS440" s="225">
        <v>0</v>
      </c>
      <c r="AT440" s="225">
        <v>0</v>
      </c>
      <c r="AU440" s="225">
        <v>0</v>
      </c>
      <c r="AV440" s="225">
        <v>0</v>
      </c>
      <c r="AW440" s="225">
        <v>0</v>
      </c>
      <c r="AX440" s="225">
        <v>0</v>
      </c>
      <c r="AY440" s="225">
        <v>0</v>
      </c>
      <c r="AZ440" s="225">
        <v>0</v>
      </c>
      <c r="BA440" s="225">
        <v>0</v>
      </c>
      <c r="BB440" s="225">
        <v>0</v>
      </c>
      <c r="BC440" s="225">
        <v>0</v>
      </c>
      <c r="BD440" s="225">
        <v>0</v>
      </c>
      <c r="BE440" s="225" t="s">
        <v>346</v>
      </c>
    </row>
    <row r="441" spans="1:57" x14ac:dyDescent="0.25">
      <c r="A441" t="str">
        <f t="shared" si="6"/>
        <v>002000315</v>
      </c>
      <c r="B441" s="225" t="s">
        <v>2772</v>
      </c>
      <c r="C441" s="225" t="s">
        <v>2166</v>
      </c>
      <c r="D441" s="225" t="s">
        <v>2167</v>
      </c>
      <c r="E441" s="225" t="s">
        <v>2625</v>
      </c>
      <c r="F441" s="225" t="s">
        <v>2373</v>
      </c>
      <c r="G441" s="225">
        <v>0</v>
      </c>
      <c r="H441" s="225">
        <v>0</v>
      </c>
      <c r="I441" s="225">
        <v>0</v>
      </c>
      <c r="J441" s="225"/>
      <c r="K441" s="225"/>
      <c r="L441" s="225"/>
      <c r="M441" s="225"/>
      <c r="N441" s="225"/>
      <c r="O441" s="225"/>
      <c r="P441" s="225"/>
      <c r="Q441" s="225"/>
      <c r="R441" s="225"/>
      <c r="S441" s="225"/>
      <c r="T441" s="225"/>
      <c r="U441" s="225"/>
      <c r="V441" s="225"/>
      <c r="W441" s="225">
        <v>0</v>
      </c>
      <c r="X441" s="225">
        <v>0</v>
      </c>
      <c r="Y441" s="225">
        <v>0</v>
      </c>
      <c r="Z441" s="225">
        <v>0</v>
      </c>
      <c r="AA441" s="225">
        <v>0</v>
      </c>
      <c r="AB441" s="225">
        <v>0</v>
      </c>
      <c r="AC441" s="225">
        <v>0</v>
      </c>
      <c r="AD441" s="225">
        <v>0</v>
      </c>
      <c r="AE441" s="225">
        <v>0</v>
      </c>
      <c r="AF441" s="225">
        <v>0</v>
      </c>
      <c r="AG441" s="225">
        <v>0</v>
      </c>
      <c r="AH441" s="225">
        <v>0</v>
      </c>
      <c r="AI441" s="225">
        <v>0</v>
      </c>
      <c r="AJ441" s="225">
        <v>0</v>
      </c>
      <c r="AK441" s="225">
        <v>0</v>
      </c>
      <c r="AL441" s="225">
        <v>0</v>
      </c>
      <c r="AM441" s="225">
        <v>0</v>
      </c>
      <c r="AN441" s="225">
        <v>0</v>
      </c>
      <c r="AO441" s="225">
        <v>0</v>
      </c>
      <c r="AP441" s="225">
        <v>0</v>
      </c>
      <c r="AQ441" s="225">
        <v>0</v>
      </c>
      <c r="AR441" s="225">
        <v>0</v>
      </c>
      <c r="AS441" s="225">
        <v>0</v>
      </c>
      <c r="AT441" s="225">
        <v>0</v>
      </c>
      <c r="AU441" s="225">
        <v>0</v>
      </c>
      <c r="AV441" s="225">
        <v>0</v>
      </c>
      <c r="AW441" s="225">
        <v>0</v>
      </c>
      <c r="AX441" s="225">
        <v>0</v>
      </c>
      <c r="AY441" s="225">
        <v>0</v>
      </c>
      <c r="AZ441" s="225">
        <v>0</v>
      </c>
      <c r="BA441" s="225">
        <v>0</v>
      </c>
      <c r="BB441" s="225">
        <v>0</v>
      </c>
      <c r="BC441" s="225">
        <v>0</v>
      </c>
      <c r="BD441" s="225">
        <v>0</v>
      </c>
      <c r="BE441" s="225" t="s">
        <v>347</v>
      </c>
    </row>
    <row r="442" spans="1:57" x14ac:dyDescent="0.25">
      <c r="A442" t="str">
        <f t="shared" si="6"/>
        <v>002000106</v>
      </c>
      <c r="B442" s="225" t="s">
        <v>2772</v>
      </c>
      <c r="C442" s="225" t="s">
        <v>2166</v>
      </c>
      <c r="D442" s="225" t="s">
        <v>2167</v>
      </c>
      <c r="E442" s="225" t="s">
        <v>2625</v>
      </c>
      <c r="F442" s="225" t="s">
        <v>2374</v>
      </c>
      <c r="G442" s="225">
        <v>0</v>
      </c>
      <c r="H442" s="225">
        <v>0</v>
      </c>
      <c r="I442" s="225">
        <v>0</v>
      </c>
      <c r="J442" s="225"/>
      <c r="K442" s="225"/>
      <c r="L442" s="225"/>
      <c r="M442" s="225"/>
      <c r="N442" s="225"/>
      <c r="O442" s="225"/>
      <c r="P442" s="225"/>
      <c r="Q442" s="225"/>
      <c r="R442" s="225"/>
      <c r="S442" s="225"/>
      <c r="T442" s="225"/>
      <c r="U442" s="225"/>
      <c r="V442" s="225"/>
      <c r="W442" s="225">
        <v>0</v>
      </c>
      <c r="X442" s="225">
        <v>0</v>
      </c>
      <c r="Y442" s="225">
        <v>0</v>
      </c>
      <c r="Z442" s="225">
        <v>0</v>
      </c>
      <c r="AA442" s="225">
        <v>0</v>
      </c>
      <c r="AB442" s="225">
        <v>0</v>
      </c>
      <c r="AC442" s="225">
        <v>0</v>
      </c>
      <c r="AD442" s="225">
        <v>0</v>
      </c>
      <c r="AE442" s="225">
        <v>0</v>
      </c>
      <c r="AF442" s="225">
        <v>0</v>
      </c>
      <c r="AG442" s="225">
        <v>0</v>
      </c>
      <c r="AH442" s="225">
        <v>0</v>
      </c>
      <c r="AI442" s="225">
        <v>0</v>
      </c>
      <c r="AJ442" s="225">
        <v>0</v>
      </c>
      <c r="AK442" s="225">
        <v>0</v>
      </c>
      <c r="AL442" s="225">
        <v>0</v>
      </c>
      <c r="AM442" s="225">
        <v>0</v>
      </c>
      <c r="AN442" s="225">
        <v>0</v>
      </c>
      <c r="AO442" s="225">
        <v>0</v>
      </c>
      <c r="AP442" s="225">
        <v>0</v>
      </c>
      <c r="AQ442" s="225">
        <v>0</v>
      </c>
      <c r="AR442" s="225">
        <v>0</v>
      </c>
      <c r="AS442" s="225">
        <v>0</v>
      </c>
      <c r="AT442" s="225">
        <v>0</v>
      </c>
      <c r="AU442" s="225">
        <v>0</v>
      </c>
      <c r="AV442" s="225">
        <v>0</v>
      </c>
      <c r="AW442" s="225">
        <v>0</v>
      </c>
      <c r="AX442" s="225">
        <v>0</v>
      </c>
      <c r="AY442" s="225">
        <v>0</v>
      </c>
      <c r="AZ442" s="225">
        <v>0</v>
      </c>
      <c r="BA442" s="225">
        <v>0</v>
      </c>
      <c r="BB442" s="225">
        <v>0</v>
      </c>
      <c r="BC442" s="225">
        <v>0</v>
      </c>
      <c r="BD442" s="225">
        <v>0</v>
      </c>
      <c r="BE442" s="225" t="s">
        <v>2375</v>
      </c>
    </row>
    <row r="443" spans="1:57" x14ac:dyDescent="0.25">
      <c r="A443" t="str">
        <f t="shared" si="6"/>
        <v>002000316</v>
      </c>
      <c r="B443" s="225" t="s">
        <v>2772</v>
      </c>
      <c r="C443" s="225" t="s">
        <v>2166</v>
      </c>
      <c r="D443" s="225" t="s">
        <v>2167</v>
      </c>
      <c r="E443" s="225" t="s">
        <v>2625</v>
      </c>
      <c r="F443" s="225" t="s">
        <v>2376</v>
      </c>
      <c r="G443" s="225">
        <v>0</v>
      </c>
      <c r="H443" s="225">
        <v>0</v>
      </c>
      <c r="I443" s="225">
        <v>0</v>
      </c>
      <c r="J443" s="225"/>
      <c r="K443" s="225"/>
      <c r="L443" s="225"/>
      <c r="M443" s="225"/>
      <c r="N443" s="225"/>
      <c r="O443" s="225"/>
      <c r="P443" s="225"/>
      <c r="Q443" s="225"/>
      <c r="R443" s="225"/>
      <c r="S443" s="225"/>
      <c r="T443" s="225"/>
      <c r="U443" s="225"/>
      <c r="V443" s="225"/>
      <c r="W443" s="225">
        <v>0</v>
      </c>
      <c r="X443" s="225">
        <v>0</v>
      </c>
      <c r="Y443" s="225">
        <v>0</v>
      </c>
      <c r="Z443" s="225">
        <v>0</v>
      </c>
      <c r="AA443" s="225">
        <v>0</v>
      </c>
      <c r="AB443" s="225">
        <v>0</v>
      </c>
      <c r="AC443" s="225">
        <v>0</v>
      </c>
      <c r="AD443" s="225">
        <v>0</v>
      </c>
      <c r="AE443" s="225">
        <v>0</v>
      </c>
      <c r="AF443" s="225">
        <v>0</v>
      </c>
      <c r="AG443" s="225">
        <v>0</v>
      </c>
      <c r="AH443" s="225">
        <v>0</v>
      </c>
      <c r="AI443" s="225">
        <v>0</v>
      </c>
      <c r="AJ443" s="225">
        <v>0</v>
      </c>
      <c r="AK443" s="225">
        <v>0</v>
      </c>
      <c r="AL443" s="225">
        <v>0</v>
      </c>
      <c r="AM443" s="225">
        <v>0</v>
      </c>
      <c r="AN443" s="225">
        <v>0</v>
      </c>
      <c r="AO443" s="225">
        <v>0</v>
      </c>
      <c r="AP443" s="225">
        <v>0</v>
      </c>
      <c r="AQ443" s="225">
        <v>0</v>
      </c>
      <c r="AR443" s="225">
        <v>0</v>
      </c>
      <c r="AS443" s="225">
        <v>0</v>
      </c>
      <c r="AT443" s="225">
        <v>0</v>
      </c>
      <c r="AU443" s="225">
        <v>0</v>
      </c>
      <c r="AV443" s="225">
        <v>0</v>
      </c>
      <c r="AW443" s="225">
        <v>0</v>
      </c>
      <c r="AX443" s="225">
        <v>0</v>
      </c>
      <c r="AY443" s="225">
        <v>0</v>
      </c>
      <c r="AZ443" s="225">
        <v>0</v>
      </c>
      <c r="BA443" s="225">
        <v>0</v>
      </c>
      <c r="BB443" s="225">
        <v>0</v>
      </c>
      <c r="BC443" s="225">
        <v>0</v>
      </c>
      <c r="BD443" s="225">
        <v>0</v>
      </c>
      <c r="BE443" s="225" t="s">
        <v>2377</v>
      </c>
    </row>
    <row r="444" spans="1:57" x14ac:dyDescent="0.25">
      <c r="A444" t="str">
        <f t="shared" si="6"/>
        <v>002000317</v>
      </c>
      <c r="B444" s="225" t="s">
        <v>2772</v>
      </c>
      <c r="C444" s="225" t="s">
        <v>2166</v>
      </c>
      <c r="D444" s="225" t="s">
        <v>2167</v>
      </c>
      <c r="E444" s="225" t="s">
        <v>2625</v>
      </c>
      <c r="F444" s="225" t="s">
        <v>2378</v>
      </c>
      <c r="G444" s="225">
        <v>0</v>
      </c>
      <c r="H444" s="225">
        <v>0</v>
      </c>
      <c r="I444" s="225">
        <v>0</v>
      </c>
      <c r="J444" s="225"/>
      <c r="K444" s="225"/>
      <c r="L444" s="225"/>
      <c r="M444" s="225"/>
      <c r="N444" s="225"/>
      <c r="O444" s="225"/>
      <c r="P444" s="225"/>
      <c r="Q444" s="225"/>
      <c r="R444" s="225"/>
      <c r="S444" s="225"/>
      <c r="T444" s="225"/>
      <c r="U444" s="225"/>
      <c r="V444" s="225"/>
      <c r="W444" s="225">
        <v>0</v>
      </c>
      <c r="X444" s="225">
        <v>0</v>
      </c>
      <c r="Y444" s="225">
        <v>0</v>
      </c>
      <c r="Z444" s="225">
        <v>0</v>
      </c>
      <c r="AA444" s="225">
        <v>0</v>
      </c>
      <c r="AB444" s="225">
        <v>0</v>
      </c>
      <c r="AC444" s="225">
        <v>0</v>
      </c>
      <c r="AD444" s="225">
        <v>0</v>
      </c>
      <c r="AE444" s="225">
        <v>0</v>
      </c>
      <c r="AF444" s="225">
        <v>0</v>
      </c>
      <c r="AG444" s="225">
        <v>0</v>
      </c>
      <c r="AH444" s="225">
        <v>0</v>
      </c>
      <c r="AI444" s="225">
        <v>0</v>
      </c>
      <c r="AJ444" s="225">
        <v>0</v>
      </c>
      <c r="AK444" s="225">
        <v>0</v>
      </c>
      <c r="AL444" s="225">
        <v>0</v>
      </c>
      <c r="AM444" s="225">
        <v>0</v>
      </c>
      <c r="AN444" s="225">
        <v>0</v>
      </c>
      <c r="AO444" s="225">
        <v>0</v>
      </c>
      <c r="AP444" s="225">
        <v>0</v>
      </c>
      <c r="AQ444" s="225">
        <v>0</v>
      </c>
      <c r="AR444" s="225">
        <v>0</v>
      </c>
      <c r="AS444" s="225">
        <v>0</v>
      </c>
      <c r="AT444" s="225">
        <v>0</v>
      </c>
      <c r="AU444" s="225">
        <v>0</v>
      </c>
      <c r="AV444" s="225">
        <v>0</v>
      </c>
      <c r="AW444" s="225">
        <v>0</v>
      </c>
      <c r="AX444" s="225">
        <v>0</v>
      </c>
      <c r="AY444" s="225">
        <v>0</v>
      </c>
      <c r="AZ444" s="225">
        <v>0</v>
      </c>
      <c r="BA444" s="225">
        <v>0</v>
      </c>
      <c r="BB444" s="225">
        <v>0</v>
      </c>
      <c r="BC444" s="225">
        <v>0</v>
      </c>
      <c r="BD444" s="225">
        <v>0</v>
      </c>
      <c r="BE444" s="225" t="s">
        <v>2379</v>
      </c>
    </row>
    <row r="445" spans="1:57" x14ac:dyDescent="0.25">
      <c r="A445" t="str">
        <f t="shared" si="6"/>
        <v>002000318</v>
      </c>
      <c r="B445" s="225" t="s">
        <v>2772</v>
      </c>
      <c r="C445" s="225" t="s">
        <v>2166</v>
      </c>
      <c r="D445" s="225" t="s">
        <v>2167</v>
      </c>
      <c r="E445" s="225" t="s">
        <v>2625</v>
      </c>
      <c r="F445" s="225" t="s">
        <v>2380</v>
      </c>
      <c r="G445" s="225">
        <v>0</v>
      </c>
      <c r="H445" s="225">
        <v>0</v>
      </c>
      <c r="I445" s="225">
        <v>0</v>
      </c>
      <c r="J445" s="225"/>
      <c r="K445" s="225"/>
      <c r="L445" s="225"/>
      <c r="M445" s="225"/>
      <c r="N445" s="225"/>
      <c r="O445" s="225"/>
      <c r="P445" s="225"/>
      <c r="Q445" s="225"/>
      <c r="R445" s="225"/>
      <c r="S445" s="225"/>
      <c r="T445" s="225"/>
      <c r="U445" s="225"/>
      <c r="V445" s="225"/>
      <c r="W445" s="225">
        <v>0</v>
      </c>
      <c r="X445" s="225">
        <v>0</v>
      </c>
      <c r="Y445" s="225">
        <v>0</v>
      </c>
      <c r="Z445" s="225">
        <v>0</v>
      </c>
      <c r="AA445" s="225">
        <v>0</v>
      </c>
      <c r="AB445" s="225">
        <v>0</v>
      </c>
      <c r="AC445" s="225">
        <v>0</v>
      </c>
      <c r="AD445" s="225">
        <v>0</v>
      </c>
      <c r="AE445" s="225">
        <v>0</v>
      </c>
      <c r="AF445" s="225">
        <v>0</v>
      </c>
      <c r="AG445" s="225">
        <v>0</v>
      </c>
      <c r="AH445" s="225">
        <v>0</v>
      </c>
      <c r="AI445" s="225">
        <v>0</v>
      </c>
      <c r="AJ445" s="225">
        <v>0</v>
      </c>
      <c r="AK445" s="225">
        <v>0</v>
      </c>
      <c r="AL445" s="225">
        <v>0</v>
      </c>
      <c r="AM445" s="225">
        <v>0</v>
      </c>
      <c r="AN445" s="225">
        <v>0</v>
      </c>
      <c r="AO445" s="225">
        <v>0</v>
      </c>
      <c r="AP445" s="225">
        <v>0</v>
      </c>
      <c r="AQ445" s="225">
        <v>0</v>
      </c>
      <c r="AR445" s="225">
        <v>0</v>
      </c>
      <c r="AS445" s="225">
        <v>0</v>
      </c>
      <c r="AT445" s="225">
        <v>0</v>
      </c>
      <c r="AU445" s="225">
        <v>0</v>
      </c>
      <c r="AV445" s="225">
        <v>0</v>
      </c>
      <c r="AW445" s="225">
        <v>0</v>
      </c>
      <c r="AX445" s="225">
        <v>0</v>
      </c>
      <c r="AY445" s="225">
        <v>0</v>
      </c>
      <c r="AZ445" s="225">
        <v>0</v>
      </c>
      <c r="BA445" s="225">
        <v>0</v>
      </c>
      <c r="BB445" s="225">
        <v>0</v>
      </c>
      <c r="BC445" s="225">
        <v>0</v>
      </c>
      <c r="BD445" s="225">
        <v>0</v>
      </c>
      <c r="BE445" s="225" t="s">
        <v>351</v>
      </c>
    </row>
    <row r="446" spans="1:57" x14ac:dyDescent="0.25">
      <c r="A446" t="str">
        <f t="shared" si="6"/>
        <v>002000319</v>
      </c>
      <c r="B446" s="225" t="s">
        <v>2772</v>
      </c>
      <c r="C446" s="225" t="s">
        <v>2166</v>
      </c>
      <c r="D446" s="225" t="s">
        <v>2167</v>
      </c>
      <c r="E446" s="225" t="s">
        <v>2625</v>
      </c>
      <c r="F446" s="225" t="s">
        <v>2381</v>
      </c>
      <c r="G446" s="225">
        <v>0</v>
      </c>
      <c r="H446" s="225">
        <v>0</v>
      </c>
      <c r="I446" s="225">
        <v>0</v>
      </c>
      <c r="J446" s="225"/>
      <c r="K446" s="225"/>
      <c r="L446" s="225"/>
      <c r="M446" s="225"/>
      <c r="N446" s="225"/>
      <c r="O446" s="225"/>
      <c r="P446" s="225"/>
      <c r="Q446" s="225"/>
      <c r="R446" s="225"/>
      <c r="S446" s="225"/>
      <c r="T446" s="225"/>
      <c r="U446" s="225"/>
      <c r="V446" s="225"/>
      <c r="W446" s="225">
        <v>0</v>
      </c>
      <c r="X446" s="225">
        <v>0</v>
      </c>
      <c r="Y446" s="225">
        <v>0</v>
      </c>
      <c r="Z446" s="225">
        <v>0</v>
      </c>
      <c r="AA446" s="225">
        <v>0</v>
      </c>
      <c r="AB446" s="225">
        <v>0</v>
      </c>
      <c r="AC446" s="225">
        <v>0</v>
      </c>
      <c r="AD446" s="225">
        <v>0</v>
      </c>
      <c r="AE446" s="225">
        <v>0</v>
      </c>
      <c r="AF446" s="225">
        <v>0</v>
      </c>
      <c r="AG446" s="225">
        <v>0</v>
      </c>
      <c r="AH446" s="225">
        <v>0</v>
      </c>
      <c r="AI446" s="225">
        <v>0</v>
      </c>
      <c r="AJ446" s="225">
        <v>0</v>
      </c>
      <c r="AK446" s="225">
        <v>0</v>
      </c>
      <c r="AL446" s="225">
        <v>0</v>
      </c>
      <c r="AM446" s="225">
        <v>0</v>
      </c>
      <c r="AN446" s="225">
        <v>0</v>
      </c>
      <c r="AO446" s="225">
        <v>0</v>
      </c>
      <c r="AP446" s="225">
        <v>0</v>
      </c>
      <c r="AQ446" s="225">
        <v>0</v>
      </c>
      <c r="AR446" s="225">
        <v>0</v>
      </c>
      <c r="AS446" s="225">
        <v>0</v>
      </c>
      <c r="AT446" s="225">
        <v>0</v>
      </c>
      <c r="AU446" s="225">
        <v>0</v>
      </c>
      <c r="AV446" s="225">
        <v>0</v>
      </c>
      <c r="AW446" s="225">
        <v>0</v>
      </c>
      <c r="AX446" s="225">
        <v>0</v>
      </c>
      <c r="AY446" s="225">
        <v>0</v>
      </c>
      <c r="AZ446" s="225">
        <v>0</v>
      </c>
      <c r="BA446" s="225">
        <v>0</v>
      </c>
      <c r="BB446" s="225">
        <v>0</v>
      </c>
      <c r="BC446" s="225">
        <v>0</v>
      </c>
      <c r="BD446" s="225">
        <v>0</v>
      </c>
      <c r="BE446" s="225" t="s">
        <v>2382</v>
      </c>
    </row>
    <row r="447" spans="1:57" x14ac:dyDescent="0.25">
      <c r="A447" t="str">
        <f t="shared" si="6"/>
        <v>002000320</v>
      </c>
      <c r="B447" s="225" t="s">
        <v>2772</v>
      </c>
      <c r="C447" s="225" t="s">
        <v>2166</v>
      </c>
      <c r="D447" s="225" t="s">
        <v>2167</v>
      </c>
      <c r="E447" s="225" t="s">
        <v>2625</v>
      </c>
      <c r="F447" s="225" t="s">
        <v>2383</v>
      </c>
      <c r="G447" s="225">
        <v>0</v>
      </c>
      <c r="H447" s="225">
        <v>0</v>
      </c>
      <c r="I447" s="225">
        <v>0</v>
      </c>
      <c r="J447" s="225"/>
      <c r="K447" s="225"/>
      <c r="L447" s="225"/>
      <c r="M447" s="225"/>
      <c r="N447" s="225"/>
      <c r="O447" s="225"/>
      <c r="P447" s="225"/>
      <c r="Q447" s="225"/>
      <c r="R447" s="225"/>
      <c r="S447" s="225"/>
      <c r="T447" s="225"/>
      <c r="U447" s="225"/>
      <c r="V447" s="225"/>
      <c r="W447" s="225">
        <v>0</v>
      </c>
      <c r="X447" s="225">
        <v>0</v>
      </c>
      <c r="Y447" s="225">
        <v>0</v>
      </c>
      <c r="Z447" s="225">
        <v>0</v>
      </c>
      <c r="AA447" s="225">
        <v>0</v>
      </c>
      <c r="AB447" s="225">
        <v>0</v>
      </c>
      <c r="AC447" s="225">
        <v>0</v>
      </c>
      <c r="AD447" s="225">
        <v>0</v>
      </c>
      <c r="AE447" s="225">
        <v>0</v>
      </c>
      <c r="AF447" s="225">
        <v>0</v>
      </c>
      <c r="AG447" s="225">
        <v>0</v>
      </c>
      <c r="AH447" s="225">
        <v>0</v>
      </c>
      <c r="AI447" s="225">
        <v>0</v>
      </c>
      <c r="AJ447" s="225">
        <v>0</v>
      </c>
      <c r="AK447" s="225">
        <v>0</v>
      </c>
      <c r="AL447" s="225">
        <v>0</v>
      </c>
      <c r="AM447" s="225">
        <v>0</v>
      </c>
      <c r="AN447" s="225">
        <v>0</v>
      </c>
      <c r="AO447" s="225">
        <v>0</v>
      </c>
      <c r="AP447" s="225">
        <v>0</v>
      </c>
      <c r="AQ447" s="225">
        <v>0</v>
      </c>
      <c r="AR447" s="225">
        <v>0</v>
      </c>
      <c r="AS447" s="225">
        <v>0</v>
      </c>
      <c r="AT447" s="225">
        <v>0</v>
      </c>
      <c r="AU447" s="225">
        <v>0</v>
      </c>
      <c r="AV447" s="225">
        <v>0</v>
      </c>
      <c r="AW447" s="225">
        <v>0</v>
      </c>
      <c r="AX447" s="225">
        <v>0</v>
      </c>
      <c r="AY447" s="225">
        <v>0</v>
      </c>
      <c r="AZ447" s="225">
        <v>0</v>
      </c>
      <c r="BA447" s="225">
        <v>0</v>
      </c>
      <c r="BB447" s="225">
        <v>0</v>
      </c>
      <c r="BC447" s="225">
        <v>0</v>
      </c>
      <c r="BD447" s="225">
        <v>0</v>
      </c>
      <c r="BE447" s="225" t="s">
        <v>2384</v>
      </c>
    </row>
    <row r="448" spans="1:57" x14ac:dyDescent="0.25">
      <c r="A448" t="str">
        <f t="shared" si="6"/>
        <v>002000346</v>
      </c>
      <c r="B448" s="225" t="s">
        <v>2772</v>
      </c>
      <c r="C448" s="225" t="s">
        <v>2166</v>
      </c>
      <c r="D448" s="225" t="s">
        <v>2167</v>
      </c>
      <c r="E448" s="225" t="s">
        <v>2625</v>
      </c>
      <c r="F448" s="225" t="s">
        <v>2385</v>
      </c>
      <c r="G448" s="225">
        <v>0</v>
      </c>
      <c r="H448" s="225">
        <v>0</v>
      </c>
      <c r="I448" s="225">
        <v>0</v>
      </c>
      <c r="J448" s="225"/>
      <c r="K448" s="225"/>
      <c r="L448" s="225"/>
      <c r="M448" s="225"/>
      <c r="N448" s="225"/>
      <c r="O448" s="225"/>
      <c r="P448" s="225"/>
      <c r="Q448" s="225"/>
      <c r="R448" s="225"/>
      <c r="S448" s="225"/>
      <c r="T448" s="225"/>
      <c r="U448" s="225"/>
      <c r="V448" s="225"/>
      <c r="W448" s="225">
        <v>0</v>
      </c>
      <c r="X448" s="225">
        <v>0</v>
      </c>
      <c r="Y448" s="225">
        <v>0</v>
      </c>
      <c r="Z448" s="225">
        <v>0</v>
      </c>
      <c r="AA448" s="225">
        <v>0</v>
      </c>
      <c r="AB448" s="225">
        <v>0</v>
      </c>
      <c r="AC448" s="225">
        <v>0</v>
      </c>
      <c r="AD448" s="225">
        <v>0</v>
      </c>
      <c r="AE448" s="225">
        <v>0</v>
      </c>
      <c r="AF448" s="225">
        <v>0</v>
      </c>
      <c r="AG448" s="225">
        <v>0</v>
      </c>
      <c r="AH448" s="225">
        <v>0</v>
      </c>
      <c r="AI448" s="225">
        <v>0</v>
      </c>
      <c r="AJ448" s="225">
        <v>0</v>
      </c>
      <c r="AK448" s="225">
        <v>0</v>
      </c>
      <c r="AL448" s="225">
        <v>0</v>
      </c>
      <c r="AM448" s="225">
        <v>0</v>
      </c>
      <c r="AN448" s="225">
        <v>0</v>
      </c>
      <c r="AO448" s="225">
        <v>0</v>
      </c>
      <c r="AP448" s="225">
        <v>0</v>
      </c>
      <c r="AQ448" s="225">
        <v>0</v>
      </c>
      <c r="AR448" s="225">
        <v>0</v>
      </c>
      <c r="AS448" s="225">
        <v>0</v>
      </c>
      <c r="AT448" s="225">
        <v>0</v>
      </c>
      <c r="AU448" s="225">
        <v>0</v>
      </c>
      <c r="AV448" s="225">
        <v>0</v>
      </c>
      <c r="AW448" s="225">
        <v>0</v>
      </c>
      <c r="AX448" s="225">
        <v>0</v>
      </c>
      <c r="AY448" s="225">
        <v>0</v>
      </c>
      <c r="AZ448" s="225">
        <v>0</v>
      </c>
      <c r="BA448" s="225">
        <v>0</v>
      </c>
      <c r="BB448" s="225">
        <v>0</v>
      </c>
      <c r="BC448" s="225">
        <v>0</v>
      </c>
      <c r="BD448" s="225">
        <v>0</v>
      </c>
      <c r="BE448" s="225" t="s">
        <v>2386</v>
      </c>
    </row>
    <row r="449" spans="1:57" x14ac:dyDescent="0.25">
      <c r="A449" t="str">
        <f t="shared" si="6"/>
        <v>002000322</v>
      </c>
      <c r="B449" s="225" t="s">
        <v>2772</v>
      </c>
      <c r="C449" s="225" t="s">
        <v>2166</v>
      </c>
      <c r="D449" s="225" t="s">
        <v>2167</v>
      </c>
      <c r="E449" s="225" t="s">
        <v>2625</v>
      </c>
      <c r="F449" s="225" t="s">
        <v>2665</v>
      </c>
      <c r="G449" s="225">
        <v>0</v>
      </c>
      <c r="H449" s="225">
        <v>0</v>
      </c>
      <c r="I449" s="225">
        <v>0</v>
      </c>
      <c r="J449" s="225"/>
      <c r="K449" s="225"/>
      <c r="L449" s="225"/>
      <c r="M449" s="225"/>
      <c r="N449" s="225"/>
      <c r="O449" s="225"/>
      <c r="P449" s="225"/>
      <c r="Q449" s="225"/>
      <c r="R449" s="225"/>
      <c r="S449" s="225"/>
      <c r="T449" s="225"/>
      <c r="U449" s="225"/>
      <c r="V449" s="225"/>
      <c r="W449" s="225">
        <v>0</v>
      </c>
      <c r="X449" s="225">
        <v>0</v>
      </c>
      <c r="Y449" s="225">
        <v>0</v>
      </c>
      <c r="Z449" s="225">
        <v>0</v>
      </c>
      <c r="AA449" s="225">
        <v>0</v>
      </c>
      <c r="AB449" s="225">
        <v>0</v>
      </c>
      <c r="AC449" s="225">
        <v>0</v>
      </c>
      <c r="AD449" s="225">
        <v>0</v>
      </c>
      <c r="AE449" s="225">
        <v>0</v>
      </c>
      <c r="AF449" s="225">
        <v>0</v>
      </c>
      <c r="AG449" s="225">
        <v>0</v>
      </c>
      <c r="AH449" s="225">
        <v>0</v>
      </c>
      <c r="AI449" s="225">
        <v>0</v>
      </c>
      <c r="AJ449" s="225">
        <v>0</v>
      </c>
      <c r="AK449" s="225">
        <v>0</v>
      </c>
      <c r="AL449" s="225">
        <v>0</v>
      </c>
      <c r="AM449" s="225">
        <v>0</v>
      </c>
      <c r="AN449" s="225">
        <v>0</v>
      </c>
      <c r="AO449" s="225">
        <v>0</v>
      </c>
      <c r="AP449" s="225">
        <v>0</v>
      </c>
      <c r="AQ449" s="225">
        <v>0</v>
      </c>
      <c r="AR449" s="225">
        <v>0</v>
      </c>
      <c r="AS449" s="225">
        <v>0</v>
      </c>
      <c r="AT449" s="225">
        <v>0</v>
      </c>
      <c r="AU449" s="225">
        <v>0</v>
      </c>
      <c r="AV449" s="225">
        <v>0</v>
      </c>
      <c r="AW449" s="225">
        <v>0</v>
      </c>
      <c r="AX449" s="225">
        <v>0</v>
      </c>
      <c r="AY449" s="225">
        <v>0</v>
      </c>
      <c r="AZ449" s="225">
        <v>0</v>
      </c>
      <c r="BA449" s="225">
        <v>0</v>
      </c>
      <c r="BB449" s="225">
        <v>0</v>
      </c>
      <c r="BC449" s="225">
        <v>0</v>
      </c>
      <c r="BD449" s="225">
        <v>0</v>
      </c>
      <c r="BE449" s="225" t="s">
        <v>2666</v>
      </c>
    </row>
    <row r="450" spans="1:57" x14ac:dyDescent="0.25">
      <c r="A450" t="str">
        <f t="shared" si="6"/>
        <v>002000345</v>
      </c>
      <c r="B450" s="225" t="s">
        <v>2772</v>
      </c>
      <c r="C450" s="225" t="s">
        <v>2166</v>
      </c>
      <c r="D450" s="225" t="s">
        <v>2167</v>
      </c>
      <c r="E450" s="225" t="s">
        <v>2625</v>
      </c>
      <c r="F450" s="225" t="s">
        <v>2387</v>
      </c>
      <c r="G450" s="225">
        <v>0</v>
      </c>
      <c r="H450" s="225">
        <v>0</v>
      </c>
      <c r="I450" s="225">
        <v>0</v>
      </c>
      <c r="J450" s="225"/>
      <c r="K450" s="225"/>
      <c r="L450" s="225"/>
      <c r="M450" s="225"/>
      <c r="N450" s="225"/>
      <c r="O450" s="225"/>
      <c r="P450" s="225"/>
      <c r="Q450" s="225"/>
      <c r="R450" s="225"/>
      <c r="S450" s="225"/>
      <c r="T450" s="225"/>
      <c r="U450" s="225"/>
      <c r="V450" s="225"/>
      <c r="W450" s="225">
        <v>0</v>
      </c>
      <c r="X450" s="225">
        <v>0</v>
      </c>
      <c r="Y450" s="225">
        <v>0</v>
      </c>
      <c r="Z450" s="225">
        <v>0</v>
      </c>
      <c r="AA450" s="225">
        <v>0</v>
      </c>
      <c r="AB450" s="225">
        <v>0</v>
      </c>
      <c r="AC450" s="225">
        <v>0</v>
      </c>
      <c r="AD450" s="225">
        <v>0</v>
      </c>
      <c r="AE450" s="225">
        <v>0</v>
      </c>
      <c r="AF450" s="225">
        <v>0</v>
      </c>
      <c r="AG450" s="225">
        <v>0</v>
      </c>
      <c r="AH450" s="225">
        <v>0</v>
      </c>
      <c r="AI450" s="225">
        <v>0</v>
      </c>
      <c r="AJ450" s="225">
        <v>0</v>
      </c>
      <c r="AK450" s="225">
        <v>0</v>
      </c>
      <c r="AL450" s="225">
        <v>0</v>
      </c>
      <c r="AM450" s="225">
        <v>0</v>
      </c>
      <c r="AN450" s="225">
        <v>0</v>
      </c>
      <c r="AO450" s="225">
        <v>0</v>
      </c>
      <c r="AP450" s="225">
        <v>0</v>
      </c>
      <c r="AQ450" s="225">
        <v>0</v>
      </c>
      <c r="AR450" s="225">
        <v>0</v>
      </c>
      <c r="AS450" s="225">
        <v>0</v>
      </c>
      <c r="AT450" s="225">
        <v>0</v>
      </c>
      <c r="AU450" s="225">
        <v>0</v>
      </c>
      <c r="AV450" s="225">
        <v>0</v>
      </c>
      <c r="AW450" s="225">
        <v>0</v>
      </c>
      <c r="AX450" s="225">
        <v>0</v>
      </c>
      <c r="AY450" s="225">
        <v>0</v>
      </c>
      <c r="AZ450" s="225">
        <v>0</v>
      </c>
      <c r="BA450" s="225">
        <v>0</v>
      </c>
      <c r="BB450" s="225">
        <v>0</v>
      </c>
      <c r="BC450" s="225">
        <v>0</v>
      </c>
      <c r="BD450" s="225">
        <v>0</v>
      </c>
      <c r="BE450" s="225" t="s">
        <v>2388</v>
      </c>
    </row>
    <row r="451" spans="1:57" x14ac:dyDescent="0.25">
      <c r="A451" t="str">
        <f t="shared" ref="A451:A514" si="7">E451&amp;F451</f>
        <v>002000107</v>
      </c>
      <c r="B451" s="225" t="s">
        <v>2772</v>
      </c>
      <c r="C451" s="225" t="s">
        <v>2166</v>
      </c>
      <c r="D451" s="225" t="s">
        <v>2167</v>
      </c>
      <c r="E451" s="225" t="s">
        <v>2625</v>
      </c>
      <c r="F451" s="225" t="s">
        <v>2667</v>
      </c>
      <c r="G451" s="225">
        <v>0</v>
      </c>
      <c r="H451" s="225">
        <v>0</v>
      </c>
      <c r="I451" s="225">
        <v>0</v>
      </c>
      <c r="J451" s="225"/>
      <c r="K451" s="225"/>
      <c r="L451" s="225"/>
      <c r="M451" s="225"/>
      <c r="N451" s="225"/>
      <c r="O451" s="225"/>
      <c r="P451" s="225"/>
      <c r="Q451" s="225"/>
      <c r="R451" s="225"/>
      <c r="S451" s="225"/>
      <c r="T451" s="225"/>
      <c r="U451" s="225"/>
      <c r="V451" s="225"/>
      <c r="W451" s="225">
        <v>0</v>
      </c>
      <c r="X451" s="225">
        <v>0</v>
      </c>
      <c r="Y451" s="225">
        <v>0</v>
      </c>
      <c r="Z451" s="225">
        <v>0</v>
      </c>
      <c r="AA451" s="225">
        <v>0</v>
      </c>
      <c r="AB451" s="225">
        <v>0</v>
      </c>
      <c r="AC451" s="225">
        <v>0</v>
      </c>
      <c r="AD451" s="225">
        <v>0</v>
      </c>
      <c r="AE451" s="225">
        <v>0</v>
      </c>
      <c r="AF451" s="225">
        <v>0</v>
      </c>
      <c r="AG451" s="225">
        <v>0</v>
      </c>
      <c r="AH451" s="225">
        <v>0</v>
      </c>
      <c r="AI451" s="225">
        <v>0</v>
      </c>
      <c r="AJ451" s="225">
        <v>0</v>
      </c>
      <c r="AK451" s="225">
        <v>0</v>
      </c>
      <c r="AL451" s="225">
        <v>0</v>
      </c>
      <c r="AM451" s="225">
        <v>0</v>
      </c>
      <c r="AN451" s="225">
        <v>0</v>
      </c>
      <c r="AO451" s="225">
        <v>0</v>
      </c>
      <c r="AP451" s="225">
        <v>0</v>
      </c>
      <c r="AQ451" s="225">
        <v>0</v>
      </c>
      <c r="AR451" s="225">
        <v>0</v>
      </c>
      <c r="AS451" s="225">
        <v>0</v>
      </c>
      <c r="AT451" s="225">
        <v>0</v>
      </c>
      <c r="AU451" s="225">
        <v>0</v>
      </c>
      <c r="AV451" s="225">
        <v>0</v>
      </c>
      <c r="AW451" s="225">
        <v>0</v>
      </c>
      <c r="AX451" s="225">
        <v>0</v>
      </c>
      <c r="AY451" s="225">
        <v>0</v>
      </c>
      <c r="AZ451" s="225">
        <v>0</v>
      </c>
      <c r="BA451" s="225">
        <v>0</v>
      </c>
      <c r="BB451" s="225">
        <v>0</v>
      </c>
      <c r="BC451" s="225">
        <v>0</v>
      </c>
      <c r="BD451" s="225">
        <v>0</v>
      </c>
      <c r="BE451" s="225" t="s">
        <v>2668</v>
      </c>
    </row>
    <row r="452" spans="1:57" x14ac:dyDescent="0.25">
      <c r="A452" t="str">
        <f t="shared" si="7"/>
        <v>002000108</v>
      </c>
      <c r="B452" s="225" t="s">
        <v>2772</v>
      </c>
      <c r="C452" s="225" t="s">
        <v>2166</v>
      </c>
      <c r="D452" s="225" t="s">
        <v>2167</v>
      </c>
      <c r="E452" s="225" t="s">
        <v>2625</v>
      </c>
      <c r="F452" s="225" t="s">
        <v>2389</v>
      </c>
      <c r="G452" s="225">
        <v>0</v>
      </c>
      <c r="H452" s="225">
        <v>0</v>
      </c>
      <c r="I452" s="225">
        <v>0</v>
      </c>
      <c r="J452" s="225"/>
      <c r="K452" s="225"/>
      <c r="L452" s="225"/>
      <c r="M452" s="225"/>
      <c r="N452" s="225"/>
      <c r="O452" s="225"/>
      <c r="P452" s="225"/>
      <c r="Q452" s="225"/>
      <c r="R452" s="225"/>
      <c r="S452" s="225"/>
      <c r="T452" s="225"/>
      <c r="U452" s="225"/>
      <c r="V452" s="225"/>
      <c r="W452" s="225">
        <v>0</v>
      </c>
      <c r="X452" s="225">
        <v>0</v>
      </c>
      <c r="Y452" s="225">
        <v>0</v>
      </c>
      <c r="Z452" s="225">
        <v>0</v>
      </c>
      <c r="AA452" s="225">
        <v>0</v>
      </c>
      <c r="AB452" s="225">
        <v>0</v>
      </c>
      <c r="AC452" s="225">
        <v>0</v>
      </c>
      <c r="AD452" s="225">
        <v>0</v>
      </c>
      <c r="AE452" s="225">
        <v>0</v>
      </c>
      <c r="AF452" s="225">
        <v>0</v>
      </c>
      <c r="AG452" s="225">
        <v>0</v>
      </c>
      <c r="AH452" s="225">
        <v>0</v>
      </c>
      <c r="AI452" s="225">
        <v>0</v>
      </c>
      <c r="AJ452" s="225">
        <v>0</v>
      </c>
      <c r="AK452" s="225">
        <v>0</v>
      </c>
      <c r="AL452" s="225">
        <v>0</v>
      </c>
      <c r="AM452" s="225">
        <v>0</v>
      </c>
      <c r="AN452" s="225">
        <v>0</v>
      </c>
      <c r="AO452" s="225">
        <v>0</v>
      </c>
      <c r="AP452" s="225">
        <v>0</v>
      </c>
      <c r="AQ452" s="225">
        <v>0</v>
      </c>
      <c r="AR452" s="225">
        <v>0</v>
      </c>
      <c r="AS452" s="225">
        <v>0</v>
      </c>
      <c r="AT452" s="225">
        <v>0</v>
      </c>
      <c r="AU452" s="225">
        <v>0</v>
      </c>
      <c r="AV452" s="225">
        <v>0</v>
      </c>
      <c r="AW452" s="225">
        <v>0</v>
      </c>
      <c r="AX452" s="225">
        <v>0</v>
      </c>
      <c r="AY452" s="225">
        <v>0</v>
      </c>
      <c r="AZ452" s="225">
        <v>0</v>
      </c>
      <c r="BA452" s="225">
        <v>0</v>
      </c>
      <c r="BB452" s="225">
        <v>0</v>
      </c>
      <c r="BC452" s="225">
        <v>0</v>
      </c>
      <c r="BD452" s="225">
        <v>0</v>
      </c>
      <c r="BE452" s="225" t="s">
        <v>2669</v>
      </c>
    </row>
    <row r="453" spans="1:57" x14ac:dyDescent="0.25">
      <c r="A453" t="str">
        <f t="shared" si="7"/>
        <v>002000323</v>
      </c>
      <c r="B453" s="225" t="s">
        <v>2772</v>
      </c>
      <c r="C453" s="225" t="s">
        <v>2166</v>
      </c>
      <c r="D453" s="225" t="s">
        <v>2167</v>
      </c>
      <c r="E453" s="225" t="s">
        <v>2625</v>
      </c>
      <c r="F453" s="225" t="s">
        <v>2391</v>
      </c>
      <c r="G453" s="225">
        <v>0</v>
      </c>
      <c r="H453" s="225">
        <v>0</v>
      </c>
      <c r="I453" s="225">
        <v>0</v>
      </c>
      <c r="J453" s="225"/>
      <c r="K453" s="225"/>
      <c r="L453" s="225"/>
      <c r="M453" s="225"/>
      <c r="N453" s="225"/>
      <c r="O453" s="225"/>
      <c r="P453" s="225"/>
      <c r="Q453" s="225"/>
      <c r="R453" s="225"/>
      <c r="S453" s="225"/>
      <c r="T453" s="225"/>
      <c r="U453" s="225"/>
      <c r="V453" s="225"/>
      <c r="W453" s="225">
        <v>0</v>
      </c>
      <c r="X453" s="225">
        <v>0</v>
      </c>
      <c r="Y453" s="225">
        <v>0</v>
      </c>
      <c r="Z453" s="225">
        <v>0</v>
      </c>
      <c r="AA453" s="225">
        <v>0</v>
      </c>
      <c r="AB453" s="225">
        <v>0</v>
      </c>
      <c r="AC453" s="225">
        <v>0</v>
      </c>
      <c r="AD453" s="225">
        <v>0</v>
      </c>
      <c r="AE453" s="225">
        <v>0</v>
      </c>
      <c r="AF453" s="225">
        <v>0</v>
      </c>
      <c r="AG453" s="225">
        <v>0</v>
      </c>
      <c r="AH453" s="225">
        <v>0</v>
      </c>
      <c r="AI453" s="225">
        <v>0</v>
      </c>
      <c r="AJ453" s="225">
        <v>0</v>
      </c>
      <c r="AK453" s="225">
        <v>0</v>
      </c>
      <c r="AL453" s="225">
        <v>0</v>
      </c>
      <c r="AM453" s="225">
        <v>0</v>
      </c>
      <c r="AN453" s="225">
        <v>0</v>
      </c>
      <c r="AO453" s="225">
        <v>0</v>
      </c>
      <c r="AP453" s="225">
        <v>0</v>
      </c>
      <c r="AQ453" s="225">
        <v>0</v>
      </c>
      <c r="AR453" s="225">
        <v>0</v>
      </c>
      <c r="AS453" s="225">
        <v>0</v>
      </c>
      <c r="AT453" s="225">
        <v>0</v>
      </c>
      <c r="AU453" s="225">
        <v>0</v>
      </c>
      <c r="AV453" s="225">
        <v>0</v>
      </c>
      <c r="AW453" s="225">
        <v>0</v>
      </c>
      <c r="AX453" s="225">
        <v>0</v>
      </c>
      <c r="AY453" s="225">
        <v>0</v>
      </c>
      <c r="AZ453" s="225">
        <v>0</v>
      </c>
      <c r="BA453" s="225">
        <v>0</v>
      </c>
      <c r="BB453" s="225">
        <v>0</v>
      </c>
      <c r="BC453" s="225">
        <v>0</v>
      </c>
      <c r="BD453" s="225">
        <v>0</v>
      </c>
      <c r="BE453" s="225" t="s">
        <v>2392</v>
      </c>
    </row>
    <row r="454" spans="1:57" x14ac:dyDescent="0.25">
      <c r="A454" t="str">
        <f t="shared" si="7"/>
        <v>002000324</v>
      </c>
      <c r="B454" s="225" t="s">
        <v>2772</v>
      </c>
      <c r="C454" s="225" t="s">
        <v>2166</v>
      </c>
      <c r="D454" s="225" t="s">
        <v>2167</v>
      </c>
      <c r="E454" s="225" t="s">
        <v>2625</v>
      </c>
      <c r="F454" s="225" t="s">
        <v>2393</v>
      </c>
      <c r="G454" s="225">
        <v>0</v>
      </c>
      <c r="H454" s="225">
        <v>0</v>
      </c>
      <c r="I454" s="225">
        <v>0</v>
      </c>
      <c r="J454" s="225"/>
      <c r="K454" s="225"/>
      <c r="L454" s="225"/>
      <c r="M454" s="225"/>
      <c r="N454" s="225"/>
      <c r="O454" s="225"/>
      <c r="P454" s="225"/>
      <c r="Q454" s="225"/>
      <c r="R454" s="225"/>
      <c r="S454" s="225"/>
      <c r="T454" s="225"/>
      <c r="U454" s="225"/>
      <c r="V454" s="225"/>
      <c r="W454" s="225">
        <v>0</v>
      </c>
      <c r="X454" s="225">
        <v>0</v>
      </c>
      <c r="Y454" s="225">
        <v>0</v>
      </c>
      <c r="Z454" s="225">
        <v>0</v>
      </c>
      <c r="AA454" s="225">
        <v>0</v>
      </c>
      <c r="AB454" s="225">
        <v>0</v>
      </c>
      <c r="AC454" s="225">
        <v>0</v>
      </c>
      <c r="AD454" s="225">
        <v>0</v>
      </c>
      <c r="AE454" s="225">
        <v>0</v>
      </c>
      <c r="AF454" s="225">
        <v>0</v>
      </c>
      <c r="AG454" s="225">
        <v>0</v>
      </c>
      <c r="AH454" s="225">
        <v>0</v>
      </c>
      <c r="AI454" s="225">
        <v>0</v>
      </c>
      <c r="AJ454" s="225">
        <v>0</v>
      </c>
      <c r="AK454" s="225">
        <v>0</v>
      </c>
      <c r="AL454" s="225">
        <v>0</v>
      </c>
      <c r="AM454" s="225">
        <v>0</v>
      </c>
      <c r="AN454" s="225">
        <v>0</v>
      </c>
      <c r="AO454" s="225">
        <v>0</v>
      </c>
      <c r="AP454" s="225">
        <v>0</v>
      </c>
      <c r="AQ454" s="225">
        <v>0</v>
      </c>
      <c r="AR454" s="225">
        <v>0</v>
      </c>
      <c r="AS454" s="225">
        <v>0</v>
      </c>
      <c r="AT454" s="225">
        <v>0</v>
      </c>
      <c r="AU454" s="225">
        <v>0</v>
      </c>
      <c r="AV454" s="225">
        <v>0</v>
      </c>
      <c r="AW454" s="225">
        <v>0</v>
      </c>
      <c r="AX454" s="225">
        <v>0</v>
      </c>
      <c r="AY454" s="225">
        <v>0</v>
      </c>
      <c r="AZ454" s="225">
        <v>0</v>
      </c>
      <c r="BA454" s="225">
        <v>0</v>
      </c>
      <c r="BB454" s="225">
        <v>0</v>
      </c>
      <c r="BC454" s="225">
        <v>0</v>
      </c>
      <c r="BD454" s="225">
        <v>0</v>
      </c>
      <c r="BE454" s="225" t="s">
        <v>358</v>
      </c>
    </row>
    <row r="455" spans="1:57" x14ac:dyDescent="0.25">
      <c r="A455" t="str">
        <f t="shared" si="7"/>
        <v>002000325</v>
      </c>
      <c r="B455" s="225" t="s">
        <v>2772</v>
      </c>
      <c r="C455" s="225" t="s">
        <v>2166</v>
      </c>
      <c r="D455" s="225" t="s">
        <v>2167</v>
      </c>
      <c r="E455" s="225" t="s">
        <v>2625</v>
      </c>
      <c r="F455" s="225" t="s">
        <v>2394</v>
      </c>
      <c r="G455" s="225">
        <v>0</v>
      </c>
      <c r="H455" s="225">
        <v>0</v>
      </c>
      <c r="I455" s="225">
        <v>0</v>
      </c>
      <c r="J455" s="225"/>
      <c r="K455" s="225"/>
      <c r="L455" s="225"/>
      <c r="M455" s="225"/>
      <c r="N455" s="225"/>
      <c r="O455" s="225"/>
      <c r="P455" s="225"/>
      <c r="Q455" s="225"/>
      <c r="R455" s="225"/>
      <c r="S455" s="225"/>
      <c r="T455" s="225"/>
      <c r="U455" s="225"/>
      <c r="V455" s="225"/>
      <c r="W455" s="225">
        <v>0</v>
      </c>
      <c r="X455" s="225">
        <v>0</v>
      </c>
      <c r="Y455" s="225">
        <v>0</v>
      </c>
      <c r="Z455" s="225">
        <v>0</v>
      </c>
      <c r="AA455" s="225">
        <v>0</v>
      </c>
      <c r="AB455" s="225">
        <v>0</v>
      </c>
      <c r="AC455" s="225">
        <v>0</v>
      </c>
      <c r="AD455" s="225">
        <v>0</v>
      </c>
      <c r="AE455" s="225">
        <v>0</v>
      </c>
      <c r="AF455" s="225">
        <v>0</v>
      </c>
      <c r="AG455" s="225">
        <v>0</v>
      </c>
      <c r="AH455" s="225">
        <v>0</v>
      </c>
      <c r="AI455" s="225">
        <v>0</v>
      </c>
      <c r="AJ455" s="225">
        <v>0</v>
      </c>
      <c r="AK455" s="225">
        <v>0</v>
      </c>
      <c r="AL455" s="225">
        <v>0</v>
      </c>
      <c r="AM455" s="225">
        <v>0</v>
      </c>
      <c r="AN455" s="225">
        <v>0</v>
      </c>
      <c r="AO455" s="225">
        <v>0</v>
      </c>
      <c r="AP455" s="225">
        <v>0</v>
      </c>
      <c r="AQ455" s="225">
        <v>0</v>
      </c>
      <c r="AR455" s="225">
        <v>0</v>
      </c>
      <c r="AS455" s="225">
        <v>0</v>
      </c>
      <c r="AT455" s="225">
        <v>0</v>
      </c>
      <c r="AU455" s="225">
        <v>0</v>
      </c>
      <c r="AV455" s="225">
        <v>0</v>
      </c>
      <c r="AW455" s="225">
        <v>0</v>
      </c>
      <c r="AX455" s="225">
        <v>0</v>
      </c>
      <c r="AY455" s="225">
        <v>0</v>
      </c>
      <c r="AZ455" s="225">
        <v>0</v>
      </c>
      <c r="BA455" s="225">
        <v>0</v>
      </c>
      <c r="BB455" s="225">
        <v>0</v>
      </c>
      <c r="BC455" s="225">
        <v>0</v>
      </c>
      <c r="BD455" s="225">
        <v>0</v>
      </c>
      <c r="BE455" s="225" t="s">
        <v>2395</v>
      </c>
    </row>
    <row r="456" spans="1:57" x14ac:dyDescent="0.25">
      <c r="A456" t="str">
        <f t="shared" si="7"/>
        <v>002000110</v>
      </c>
      <c r="B456" s="225" t="s">
        <v>2772</v>
      </c>
      <c r="C456" s="225" t="s">
        <v>2166</v>
      </c>
      <c r="D456" s="225" t="s">
        <v>2167</v>
      </c>
      <c r="E456" s="225" t="s">
        <v>2625</v>
      </c>
      <c r="F456" s="225" t="s">
        <v>2396</v>
      </c>
      <c r="G456" s="225">
        <v>0</v>
      </c>
      <c r="H456" s="225">
        <v>0</v>
      </c>
      <c r="I456" s="225">
        <v>0</v>
      </c>
      <c r="J456" s="225"/>
      <c r="K456" s="225"/>
      <c r="L456" s="225"/>
      <c r="M456" s="225"/>
      <c r="N456" s="225"/>
      <c r="O456" s="225"/>
      <c r="P456" s="225"/>
      <c r="Q456" s="225"/>
      <c r="R456" s="225"/>
      <c r="S456" s="225"/>
      <c r="T456" s="225"/>
      <c r="U456" s="225"/>
      <c r="V456" s="225"/>
      <c r="W456" s="225">
        <v>0</v>
      </c>
      <c r="X456" s="225">
        <v>0</v>
      </c>
      <c r="Y456" s="225">
        <v>0</v>
      </c>
      <c r="Z456" s="225">
        <v>0</v>
      </c>
      <c r="AA456" s="225">
        <v>0</v>
      </c>
      <c r="AB456" s="225">
        <v>0</v>
      </c>
      <c r="AC456" s="225">
        <v>0</v>
      </c>
      <c r="AD456" s="225">
        <v>0</v>
      </c>
      <c r="AE456" s="225">
        <v>0</v>
      </c>
      <c r="AF456" s="225">
        <v>0</v>
      </c>
      <c r="AG456" s="225">
        <v>0</v>
      </c>
      <c r="AH456" s="225">
        <v>0</v>
      </c>
      <c r="AI456" s="225">
        <v>0</v>
      </c>
      <c r="AJ456" s="225">
        <v>0</v>
      </c>
      <c r="AK456" s="225">
        <v>0</v>
      </c>
      <c r="AL456" s="225">
        <v>0</v>
      </c>
      <c r="AM456" s="225">
        <v>0</v>
      </c>
      <c r="AN456" s="225">
        <v>0</v>
      </c>
      <c r="AO456" s="225">
        <v>0</v>
      </c>
      <c r="AP456" s="225">
        <v>0</v>
      </c>
      <c r="AQ456" s="225">
        <v>0</v>
      </c>
      <c r="AR456" s="225">
        <v>0</v>
      </c>
      <c r="AS456" s="225">
        <v>0</v>
      </c>
      <c r="AT456" s="225">
        <v>0</v>
      </c>
      <c r="AU456" s="225">
        <v>0</v>
      </c>
      <c r="AV456" s="225">
        <v>0</v>
      </c>
      <c r="AW456" s="225">
        <v>0</v>
      </c>
      <c r="AX456" s="225">
        <v>0</v>
      </c>
      <c r="AY456" s="225">
        <v>0</v>
      </c>
      <c r="AZ456" s="225">
        <v>0</v>
      </c>
      <c r="BA456" s="225">
        <v>0</v>
      </c>
      <c r="BB456" s="225">
        <v>0</v>
      </c>
      <c r="BC456" s="225">
        <v>0</v>
      </c>
      <c r="BD456" s="225">
        <v>0</v>
      </c>
      <c r="BE456" s="225" t="s">
        <v>386</v>
      </c>
    </row>
    <row r="457" spans="1:57" x14ac:dyDescent="0.25">
      <c r="A457" t="str">
        <f t="shared" si="7"/>
        <v>002000111</v>
      </c>
      <c r="B457" s="225" t="s">
        <v>2772</v>
      </c>
      <c r="C457" s="225" t="s">
        <v>2166</v>
      </c>
      <c r="D457" s="225" t="s">
        <v>2167</v>
      </c>
      <c r="E457" s="225" t="s">
        <v>2625</v>
      </c>
      <c r="F457" s="225" t="s">
        <v>2397</v>
      </c>
      <c r="G457" s="225">
        <v>0</v>
      </c>
      <c r="H457" s="225">
        <v>0</v>
      </c>
      <c r="I457" s="225">
        <v>0</v>
      </c>
      <c r="J457" s="225"/>
      <c r="K457" s="225"/>
      <c r="L457" s="225"/>
      <c r="M457" s="225"/>
      <c r="N457" s="225"/>
      <c r="O457" s="225"/>
      <c r="P457" s="225"/>
      <c r="Q457" s="225"/>
      <c r="R457" s="225"/>
      <c r="S457" s="225"/>
      <c r="T457" s="225"/>
      <c r="U457" s="225"/>
      <c r="V457" s="225"/>
      <c r="W457" s="225">
        <v>0</v>
      </c>
      <c r="X457" s="225">
        <v>0</v>
      </c>
      <c r="Y457" s="225">
        <v>0</v>
      </c>
      <c r="Z457" s="225">
        <v>0</v>
      </c>
      <c r="AA457" s="225">
        <v>0</v>
      </c>
      <c r="AB457" s="225">
        <v>0</v>
      </c>
      <c r="AC457" s="225">
        <v>0</v>
      </c>
      <c r="AD457" s="225">
        <v>0</v>
      </c>
      <c r="AE457" s="225">
        <v>0</v>
      </c>
      <c r="AF457" s="225">
        <v>0</v>
      </c>
      <c r="AG457" s="225">
        <v>0</v>
      </c>
      <c r="AH457" s="225">
        <v>0</v>
      </c>
      <c r="AI457" s="225">
        <v>0</v>
      </c>
      <c r="AJ457" s="225">
        <v>0</v>
      </c>
      <c r="AK457" s="225">
        <v>0</v>
      </c>
      <c r="AL457" s="225">
        <v>0</v>
      </c>
      <c r="AM457" s="225">
        <v>0</v>
      </c>
      <c r="AN457" s="225">
        <v>0</v>
      </c>
      <c r="AO457" s="225">
        <v>0</v>
      </c>
      <c r="AP457" s="225">
        <v>0</v>
      </c>
      <c r="AQ457" s="225">
        <v>0</v>
      </c>
      <c r="AR457" s="225">
        <v>0</v>
      </c>
      <c r="AS457" s="225">
        <v>0</v>
      </c>
      <c r="AT457" s="225">
        <v>0</v>
      </c>
      <c r="AU457" s="225">
        <v>0</v>
      </c>
      <c r="AV457" s="225">
        <v>0</v>
      </c>
      <c r="AW457" s="225">
        <v>0</v>
      </c>
      <c r="AX457" s="225">
        <v>0</v>
      </c>
      <c r="AY457" s="225">
        <v>0</v>
      </c>
      <c r="AZ457" s="225">
        <v>0</v>
      </c>
      <c r="BA457" s="225">
        <v>0</v>
      </c>
      <c r="BB457" s="225">
        <v>0</v>
      </c>
      <c r="BC457" s="225">
        <v>0</v>
      </c>
      <c r="BD457" s="225">
        <v>0</v>
      </c>
      <c r="BE457" s="225" t="s">
        <v>2398</v>
      </c>
    </row>
    <row r="458" spans="1:57" x14ac:dyDescent="0.25">
      <c r="A458" t="str">
        <f t="shared" si="7"/>
        <v>002000327</v>
      </c>
      <c r="B458" s="225" t="s">
        <v>2772</v>
      </c>
      <c r="C458" s="225" t="s">
        <v>2166</v>
      </c>
      <c r="D458" s="225" t="s">
        <v>2167</v>
      </c>
      <c r="E458" s="225" t="s">
        <v>2625</v>
      </c>
      <c r="F458" s="225" t="s">
        <v>2399</v>
      </c>
      <c r="G458" s="225">
        <v>0</v>
      </c>
      <c r="H458" s="225">
        <v>0</v>
      </c>
      <c r="I458" s="225">
        <v>0</v>
      </c>
      <c r="J458" s="225"/>
      <c r="K458" s="225"/>
      <c r="L458" s="225"/>
      <c r="M458" s="225"/>
      <c r="N458" s="225"/>
      <c r="O458" s="225"/>
      <c r="P458" s="225"/>
      <c r="Q458" s="225"/>
      <c r="R458" s="225"/>
      <c r="S458" s="225"/>
      <c r="T458" s="225"/>
      <c r="U458" s="225"/>
      <c r="V458" s="225"/>
      <c r="W458" s="225">
        <v>0</v>
      </c>
      <c r="X458" s="225">
        <v>0</v>
      </c>
      <c r="Y458" s="225">
        <v>0</v>
      </c>
      <c r="Z458" s="225">
        <v>0</v>
      </c>
      <c r="AA458" s="225">
        <v>0</v>
      </c>
      <c r="AB458" s="225">
        <v>0</v>
      </c>
      <c r="AC458" s="225">
        <v>0</v>
      </c>
      <c r="AD458" s="225">
        <v>0</v>
      </c>
      <c r="AE458" s="225">
        <v>0</v>
      </c>
      <c r="AF458" s="225">
        <v>0</v>
      </c>
      <c r="AG458" s="225">
        <v>0</v>
      </c>
      <c r="AH458" s="225">
        <v>0</v>
      </c>
      <c r="AI458" s="225">
        <v>0</v>
      </c>
      <c r="AJ458" s="225">
        <v>0</v>
      </c>
      <c r="AK458" s="225">
        <v>0</v>
      </c>
      <c r="AL458" s="225">
        <v>0</v>
      </c>
      <c r="AM458" s="225">
        <v>0</v>
      </c>
      <c r="AN458" s="225">
        <v>0</v>
      </c>
      <c r="AO458" s="225">
        <v>0</v>
      </c>
      <c r="AP458" s="225">
        <v>0</v>
      </c>
      <c r="AQ458" s="225">
        <v>0</v>
      </c>
      <c r="AR458" s="225">
        <v>0</v>
      </c>
      <c r="AS458" s="225">
        <v>0</v>
      </c>
      <c r="AT458" s="225">
        <v>0</v>
      </c>
      <c r="AU458" s="225">
        <v>0</v>
      </c>
      <c r="AV458" s="225">
        <v>0</v>
      </c>
      <c r="AW458" s="225">
        <v>0</v>
      </c>
      <c r="AX458" s="225">
        <v>0</v>
      </c>
      <c r="AY458" s="225">
        <v>0</v>
      </c>
      <c r="AZ458" s="225">
        <v>0</v>
      </c>
      <c r="BA458" s="225">
        <v>0</v>
      </c>
      <c r="BB458" s="225">
        <v>0</v>
      </c>
      <c r="BC458" s="225">
        <v>0</v>
      </c>
      <c r="BD458" s="225">
        <v>0</v>
      </c>
      <c r="BE458" s="225" t="s">
        <v>2400</v>
      </c>
    </row>
    <row r="459" spans="1:57" x14ac:dyDescent="0.25">
      <c r="A459" t="str">
        <f t="shared" si="7"/>
        <v>002000328</v>
      </c>
      <c r="B459" s="225" t="s">
        <v>2772</v>
      </c>
      <c r="C459" s="225" t="s">
        <v>2166</v>
      </c>
      <c r="D459" s="225" t="s">
        <v>2167</v>
      </c>
      <c r="E459" s="225" t="s">
        <v>2625</v>
      </c>
      <c r="F459" s="225" t="s">
        <v>2401</v>
      </c>
      <c r="G459" s="225">
        <v>0</v>
      </c>
      <c r="H459" s="225">
        <v>0</v>
      </c>
      <c r="I459" s="225">
        <v>0</v>
      </c>
      <c r="J459" s="225"/>
      <c r="K459" s="225"/>
      <c r="L459" s="225"/>
      <c r="M459" s="225"/>
      <c r="N459" s="225"/>
      <c r="O459" s="225"/>
      <c r="P459" s="225"/>
      <c r="Q459" s="225"/>
      <c r="R459" s="225"/>
      <c r="S459" s="225"/>
      <c r="T459" s="225"/>
      <c r="U459" s="225"/>
      <c r="V459" s="225"/>
      <c r="W459" s="225">
        <v>0</v>
      </c>
      <c r="X459" s="225">
        <v>0</v>
      </c>
      <c r="Y459" s="225">
        <v>0</v>
      </c>
      <c r="Z459" s="225">
        <v>0</v>
      </c>
      <c r="AA459" s="225">
        <v>0</v>
      </c>
      <c r="AB459" s="225">
        <v>0</v>
      </c>
      <c r="AC459" s="225">
        <v>0</v>
      </c>
      <c r="AD459" s="225">
        <v>0</v>
      </c>
      <c r="AE459" s="225">
        <v>0</v>
      </c>
      <c r="AF459" s="225">
        <v>0</v>
      </c>
      <c r="AG459" s="225">
        <v>0</v>
      </c>
      <c r="AH459" s="225">
        <v>0</v>
      </c>
      <c r="AI459" s="225">
        <v>0</v>
      </c>
      <c r="AJ459" s="225">
        <v>0</v>
      </c>
      <c r="AK459" s="225">
        <v>0</v>
      </c>
      <c r="AL459" s="225">
        <v>0</v>
      </c>
      <c r="AM459" s="225">
        <v>0</v>
      </c>
      <c r="AN459" s="225">
        <v>0</v>
      </c>
      <c r="AO459" s="225">
        <v>0</v>
      </c>
      <c r="AP459" s="225">
        <v>0</v>
      </c>
      <c r="AQ459" s="225">
        <v>0</v>
      </c>
      <c r="AR459" s="225">
        <v>0</v>
      </c>
      <c r="AS459" s="225">
        <v>0</v>
      </c>
      <c r="AT459" s="225">
        <v>0</v>
      </c>
      <c r="AU459" s="225">
        <v>0</v>
      </c>
      <c r="AV459" s="225">
        <v>0</v>
      </c>
      <c r="AW459" s="225">
        <v>0</v>
      </c>
      <c r="AX459" s="225">
        <v>0</v>
      </c>
      <c r="AY459" s="225">
        <v>0</v>
      </c>
      <c r="AZ459" s="225">
        <v>0</v>
      </c>
      <c r="BA459" s="225">
        <v>0</v>
      </c>
      <c r="BB459" s="225">
        <v>0</v>
      </c>
      <c r="BC459" s="225">
        <v>0</v>
      </c>
      <c r="BD459" s="225">
        <v>0</v>
      </c>
      <c r="BE459" s="225" t="s">
        <v>2402</v>
      </c>
    </row>
    <row r="460" spans="1:57" x14ac:dyDescent="0.25">
      <c r="A460" t="str">
        <f t="shared" si="7"/>
        <v>002000112</v>
      </c>
      <c r="B460" s="225" t="s">
        <v>2772</v>
      </c>
      <c r="C460" s="225" t="s">
        <v>2166</v>
      </c>
      <c r="D460" s="225" t="s">
        <v>2167</v>
      </c>
      <c r="E460" s="225" t="s">
        <v>2625</v>
      </c>
      <c r="F460" s="225" t="s">
        <v>2403</v>
      </c>
      <c r="G460" s="225">
        <v>0</v>
      </c>
      <c r="H460" s="225">
        <v>0</v>
      </c>
      <c r="I460" s="225">
        <v>0</v>
      </c>
      <c r="J460" s="225"/>
      <c r="K460" s="225"/>
      <c r="L460" s="225"/>
      <c r="M460" s="225"/>
      <c r="N460" s="225"/>
      <c r="O460" s="225"/>
      <c r="P460" s="225"/>
      <c r="Q460" s="225"/>
      <c r="R460" s="225"/>
      <c r="S460" s="225"/>
      <c r="T460" s="225"/>
      <c r="U460" s="225"/>
      <c r="V460" s="225"/>
      <c r="W460" s="225">
        <v>0</v>
      </c>
      <c r="X460" s="225">
        <v>0</v>
      </c>
      <c r="Y460" s="225">
        <v>0</v>
      </c>
      <c r="Z460" s="225">
        <v>0</v>
      </c>
      <c r="AA460" s="225">
        <v>0</v>
      </c>
      <c r="AB460" s="225">
        <v>0</v>
      </c>
      <c r="AC460" s="225">
        <v>0</v>
      </c>
      <c r="AD460" s="225">
        <v>0</v>
      </c>
      <c r="AE460" s="225">
        <v>0</v>
      </c>
      <c r="AF460" s="225">
        <v>0</v>
      </c>
      <c r="AG460" s="225">
        <v>0</v>
      </c>
      <c r="AH460" s="225">
        <v>0</v>
      </c>
      <c r="AI460" s="225">
        <v>0</v>
      </c>
      <c r="AJ460" s="225">
        <v>0</v>
      </c>
      <c r="AK460" s="225">
        <v>0</v>
      </c>
      <c r="AL460" s="225">
        <v>0</v>
      </c>
      <c r="AM460" s="225">
        <v>0</v>
      </c>
      <c r="AN460" s="225">
        <v>0</v>
      </c>
      <c r="AO460" s="225">
        <v>0</v>
      </c>
      <c r="AP460" s="225">
        <v>0</v>
      </c>
      <c r="AQ460" s="225">
        <v>0</v>
      </c>
      <c r="AR460" s="225">
        <v>0</v>
      </c>
      <c r="AS460" s="225">
        <v>0</v>
      </c>
      <c r="AT460" s="225">
        <v>0</v>
      </c>
      <c r="AU460" s="225">
        <v>0</v>
      </c>
      <c r="AV460" s="225">
        <v>0</v>
      </c>
      <c r="AW460" s="225">
        <v>0</v>
      </c>
      <c r="AX460" s="225">
        <v>0</v>
      </c>
      <c r="AY460" s="225">
        <v>0</v>
      </c>
      <c r="AZ460" s="225">
        <v>0</v>
      </c>
      <c r="BA460" s="225">
        <v>0</v>
      </c>
      <c r="BB460" s="225">
        <v>0</v>
      </c>
      <c r="BC460" s="225">
        <v>0</v>
      </c>
      <c r="BD460" s="225">
        <v>0</v>
      </c>
      <c r="BE460" s="225" t="s">
        <v>405</v>
      </c>
    </row>
    <row r="461" spans="1:57" x14ac:dyDescent="0.25">
      <c r="A461" t="str">
        <f t="shared" si="7"/>
        <v>002000113</v>
      </c>
      <c r="B461" s="225" t="s">
        <v>2772</v>
      </c>
      <c r="C461" s="225" t="s">
        <v>2166</v>
      </c>
      <c r="D461" s="225" t="s">
        <v>2167</v>
      </c>
      <c r="E461" s="225" t="s">
        <v>2625</v>
      </c>
      <c r="F461" s="225" t="s">
        <v>2404</v>
      </c>
      <c r="G461" s="225">
        <v>0</v>
      </c>
      <c r="H461" s="225">
        <v>0</v>
      </c>
      <c r="I461" s="225">
        <v>0</v>
      </c>
      <c r="J461" s="225"/>
      <c r="K461" s="225"/>
      <c r="L461" s="225"/>
      <c r="M461" s="225"/>
      <c r="N461" s="225"/>
      <c r="O461" s="225"/>
      <c r="P461" s="225"/>
      <c r="Q461" s="225"/>
      <c r="R461" s="225"/>
      <c r="S461" s="225"/>
      <c r="T461" s="225"/>
      <c r="U461" s="225"/>
      <c r="V461" s="225"/>
      <c r="W461" s="225">
        <v>0</v>
      </c>
      <c r="X461" s="225">
        <v>0</v>
      </c>
      <c r="Y461" s="225">
        <v>0</v>
      </c>
      <c r="Z461" s="225">
        <v>0</v>
      </c>
      <c r="AA461" s="225">
        <v>0</v>
      </c>
      <c r="AB461" s="225">
        <v>0</v>
      </c>
      <c r="AC461" s="225">
        <v>0</v>
      </c>
      <c r="AD461" s="225">
        <v>0</v>
      </c>
      <c r="AE461" s="225">
        <v>0</v>
      </c>
      <c r="AF461" s="225">
        <v>0</v>
      </c>
      <c r="AG461" s="225">
        <v>0</v>
      </c>
      <c r="AH461" s="225">
        <v>0</v>
      </c>
      <c r="AI461" s="225">
        <v>0</v>
      </c>
      <c r="AJ461" s="225">
        <v>0</v>
      </c>
      <c r="AK461" s="225">
        <v>0</v>
      </c>
      <c r="AL461" s="225">
        <v>0</v>
      </c>
      <c r="AM461" s="225">
        <v>0</v>
      </c>
      <c r="AN461" s="225">
        <v>0</v>
      </c>
      <c r="AO461" s="225">
        <v>0</v>
      </c>
      <c r="AP461" s="225">
        <v>0</v>
      </c>
      <c r="AQ461" s="225">
        <v>0</v>
      </c>
      <c r="AR461" s="225">
        <v>0</v>
      </c>
      <c r="AS461" s="225">
        <v>0</v>
      </c>
      <c r="AT461" s="225">
        <v>0</v>
      </c>
      <c r="AU461" s="225">
        <v>0</v>
      </c>
      <c r="AV461" s="225">
        <v>0</v>
      </c>
      <c r="AW461" s="225">
        <v>0</v>
      </c>
      <c r="AX461" s="225">
        <v>0</v>
      </c>
      <c r="AY461" s="225">
        <v>0</v>
      </c>
      <c r="AZ461" s="225">
        <v>0</v>
      </c>
      <c r="BA461" s="225">
        <v>0</v>
      </c>
      <c r="BB461" s="225">
        <v>0</v>
      </c>
      <c r="BC461" s="225">
        <v>0</v>
      </c>
      <c r="BD461" s="225">
        <v>0</v>
      </c>
      <c r="BE461" s="225" t="s">
        <v>2670</v>
      </c>
    </row>
    <row r="462" spans="1:57" x14ac:dyDescent="0.25">
      <c r="A462" t="str">
        <f t="shared" si="7"/>
        <v>002000356</v>
      </c>
      <c r="B462" s="225" t="s">
        <v>2772</v>
      </c>
      <c r="C462" s="225" t="s">
        <v>2166</v>
      </c>
      <c r="D462" s="225" t="s">
        <v>2167</v>
      </c>
      <c r="E462" s="225" t="s">
        <v>2625</v>
      </c>
      <c r="F462" s="225" t="s">
        <v>2405</v>
      </c>
      <c r="G462" s="225">
        <v>0</v>
      </c>
      <c r="H462" s="225">
        <v>0</v>
      </c>
      <c r="I462" s="225">
        <v>0</v>
      </c>
      <c r="J462" s="225"/>
      <c r="K462" s="225"/>
      <c r="L462" s="225"/>
      <c r="M462" s="225"/>
      <c r="N462" s="225"/>
      <c r="O462" s="225"/>
      <c r="P462" s="225"/>
      <c r="Q462" s="225"/>
      <c r="R462" s="225"/>
      <c r="S462" s="225"/>
      <c r="T462" s="225"/>
      <c r="U462" s="225"/>
      <c r="V462" s="225"/>
      <c r="W462" s="225">
        <v>0</v>
      </c>
      <c r="X462" s="225">
        <v>0</v>
      </c>
      <c r="Y462" s="225">
        <v>0</v>
      </c>
      <c r="Z462" s="225">
        <v>0</v>
      </c>
      <c r="AA462" s="225">
        <v>0</v>
      </c>
      <c r="AB462" s="225">
        <v>0</v>
      </c>
      <c r="AC462" s="225">
        <v>0</v>
      </c>
      <c r="AD462" s="225">
        <v>0</v>
      </c>
      <c r="AE462" s="225">
        <v>0</v>
      </c>
      <c r="AF462" s="225">
        <v>0</v>
      </c>
      <c r="AG462" s="225">
        <v>0</v>
      </c>
      <c r="AH462" s="225">
        <v>0</v>
      </c>
      <c r="AI462" s="225">
        <v>0</v>
      </c>
      <c r="AJ462" s="225">
        <v>0</v>
      </c>
      <c r="AK462" s="225">
        <v>0</v>
      </c>
      <c r="AL462" s="225">
        <v>0</v>
      </c>
      <c r="AM462" s="225">
        <v>0</v>
      </c>
      <c r="AN462" s="225">
        <v>0</v>
      </c>
      <c r="AO462" s="225">
        <v>0</v>
      </c>
      <c r="AP462" s="225">
        <v>0</v>
      </c>
      <c r="AQ462" s="225">
        <v>0</v>
      </c>
      <c r="AR462" s="225">
        <v>0</v>
      </c>
      <c r="AS462" s="225">
        <v>0</v>
      </c>
      <c r="AT462" s="225">
        <v>0</v>
      </c>
      <c r="AU462" s="225">
        <v>0</v>
      </c>
      <c r="AV462" s="225">
        <v>0</v>
      </c>
      <c r="AW462" s="225">
        <v>0</v>
      </c>
      <c r="AX462" s="225">
        <v>0</v>
      </c>
      <c r="AY462" s="225">
        <v>0</v>
      </c>
      <c r="AZ462" s="225">
        <v>0</v>
      </c>
      <c r="BA462" s="225">
        <v>0</v>
      </c>
      <c r="BB462" s="225">
        <v>0</v>
      </c>
      <c r="BC462" s="225">
        <v>0</v>
      </c>
      <c r="BD462" s="225">
        <v>0</v>
      </c>
      <c r="BE462" s="225" t="s">
        <v>2406</v>
      </c>
    </row>
    <row r="463" spans="1:57" x14ac:dyDescent="0.25">
      <c r="A463" t="str">
        <f t="shared" si="7"/>
        <v>002000114</v>
      </c>
      <c r="B463" s="225" t="s">
        <v>2772</v>
      </c>
      <c r="C463" s="225" t="s">
        <v>2166</v>
      </c>
      <c r="D463" s="225" t="s">
        <v>2167</v>
      </c>
      <c r="E463" s="225" t="s">
        <v>2625</v>
      </c>
      <c r="F463" s="225" t="s">
        <v>2407</v>
      </c>
      <c r="G463" s="225">
        <v>0</v>
      </c>
      <c r="H463" s="225">
        <v>0</v>
      </c>
      <c r="I463" s="225">
        <v>0</v>
      </c>
      <c r="J463" s="225"/>
      <c r="K463" s="225"/>
      <c r="L463" s="225"/>
      <c r="M463" s="225"/>
      <c r="N463" s="225"/>
      <c r="O463" s="225"/>
      <c r="P463" s="225"/>
      <c r="Q463" s="225"/>
      <c r="R463" s="225"/>
      <c r="S463" s="225"/>
      <c r="T463" s="225"/>
      <c r="U463" s="225"/>
      <c r="V463" s="225"/>
      <c r="W463" s="225">
        <v>0</v>
      </c>
      <c r="X463" s="225">
        <v>0</v>
      </c>
      <c r="Y463" s="225">
        <v>0</v>
      </c>
      <c r="Z463" s="225">
        <v>0</v>
      </c>
      <c r="AA463" s="225">
        <v>0</v>
      </c>
      <c r="AB463" s="225">
        <v>0</v>
      </c>
      <c r="AC463" s="225">
        <v>0</v>
      </c>
      <c r="AD463" s="225">
        <v>0</v>
      </c>
      <c r="AE463" s="225">
        <v>0</v>
      </c>
      <c r="AF463" s="225">
        <v>0</v>
      </c>
      <c r="AG463" s="225">
        <v>0</v>
      </c>
      <c r="AH463" s="225">
        <v>0</v>
      </c>
      <c r="AI463" s="225">
        <v>0</v>
      </c>
      <c r="AJ463" s="225">
        <v>0</v>
      </c>
      <c r="AK463" s="225">
        <v>0</v>
      </c>
      <c r="AL463" s="225">
        <v>0</v>
      </c>
      <c r="AM463" s="225">
        <v>0</v>
      </c>
      <c r="AN463" s="225">
        <v>0</v>
      </c>
      <c r="AO463" s="225">
        <v>0</v>
      </c>
      <c r="AP463" s="225">
        <v>0</v>
      </c>
      <c r="AQ463" s="225">
        <v>0</v>
      </c>
      <c r="AR463" s="225">
        <v>0</v>
      </c>
      <c r="AS463" s="225">
        <v>0</v>
      </c>
      <c r="AT463" s="225">
        <v>0</v>
      </c>
      <c r="AU463" s="225">
        <v>0</v>
      </c>
      <c r="AV463" s="225">
        <v>0</v>
      </c>
      <c r="AW463" s="225">
        <v>0</v>
      </c>
      <c r="AX463" s="225">
        <v>0</v>
      </c>
      <c r="AY463" s="225">
        <v>0</v>
      </c>
      <c r="AZ463" s="225">
        <v>0</v>
      </c>
      <c r="BA463" s="225">
        <v>0</v>
      </c>
      <c r="BB463" s="225">
        <v>0</v>
      </c>
      <c r="BC463" s="225">
        <v>0</v>
      </c>
      <c r="BD463" s="225">
        <v>0</v>
      </c>
      <c r="BE463" s="225" t="s">
        <v>2408</v>
      </c>
    </row>
    <row r="464" spans="1:57" x14ac:dyDescent="0.25">
      <c r="A464" t="str">
        <f t="shared" si="7"/>
        <v>002000115</v>
      </c>
      <c r="B464" s="225" t="s">
        <v>2772</v>
      </c>
      <c r="C464" s="225" t="s">
        <v>2166</v>
      </c>
      <c r="D464" s="225" t="s">
        <v>2167</v>
      </c>
      <c r="E464" s="225" t="s">
        <v>2625</v>
      </c>
      <c r="F464" s="225" t="s">
        <v>2409</v>
      </c>
      <c r="G464" s="225">
        <v>0</v>
      </c>
      <c r="H464" s="225">
        <v>0</v>
      </c>
      <c r="I464" s="225">
        <v>0</v>
      </c>
      <c r="J464" s="225"/>
      <c r="K464" s="225"/>
      <c r="L464" s="225"/>
      <c r="M464" s="225"/>
      <c r="N464" s="225"/>
      <c r="O464" s="225"/>
      <c r="P464" s="225"/>
      <c r="Q464" s="225"/>
      <c r="R464" s="225"/>
      <c r="S464" s="225"/>
      <c r="T464" s="225"/>
      <c r="U464" s="225"/>
      <c r="V464" s="225"/>
      <c r="W464" s="225">
        <v>0</v>
      </c>
      <c r="X464" s="225">
        <v>0</v>
      </c>
      <c r="Y464" s="225">
        <v>0</v>
      </c>
      <c r="Z464" s="225">
        <v>0</v>
      </c>
      <c r="AA464" s="225">
        <v>0</v>
      </c>
      <c r="AB464" s="225">
        <v>0</v>
      </c>
      <c r="AC464" s="225">
        <v>0</v>
      </c>
      <c r="AD464" s="225">
        <v>0</v>
      </c>
      <c r="AE464" s="225">
        <v>0</v>
      </c>
      <c r="AF464" s="225">
        <v>0</v>
      </c>
      <c r="AG464" s="225">
        <v>0</v>
      </c>
      <c r="AH464" s="225">
        <v>0</v>
      </c>
      <c r="AI464" s="225">
        <v>0</v>
      </c>
      <c r="AJ464" s="225">
        <v>0</v>
      </c>
      <c r="AK464" s="225">
        <v>0</v>
      </c>
      <c r="AL464" s="225">
        <v>0</v>
      </c>
      <c r="AM464" s="225">
        <v>0</v>
      </c>
      <c r="AN464" s="225">
        <v>0</v>
      </c>
      <c r="AO464" s="225">
        <v>0</v>
      </c>
      <c r="AP464" s="225">
        <v>0</v>
      </c>
      <c r="AQ464" s="225">
        <v>0</v>
      </c>
      <c r="AR464" s="225">
        <v>0</v>
      </c>
      <c r="AS464" s="225">
        <v>0</v>
      </c>
      <c r="AT464" s="225">
        <v>0</v>
      </c>
      <c r="AU464" s="225">
        <v>0</v>
      </c>
      <c r="AV464" s="225">
        <v>0</v>
      </c>
      <c r="AW464" s="225">
        <v>0</v>
      </c>
      <c r="AX464" s="225">
        <v>0</v>
      </c>
      <c r="AY464" s="225">
        <v>0</v>
      </c>
      <c r="AZ464" s="225">
        <v>0</v>
      </c>
      <c r="BA464" s="225">
        <v>0</v>
      </c>
      <c r="BB464" s="225">
        <v>0</v>
      </c>
      <c r="BC464" s="225">
        <v>0</v>
      </c>
      <c r="BD464" s="225">
        <v>0</v>
      </c>
      <c r="BE464" s="225" t="s">
        <v>2671</v>
      </c>
    </row>
    <row r="465" spans="1:57" x14ac:dyDescent="0.25">
      <c r="A465" t="str">
        <f t="shared" si="7"/>
        <v>002000116</v>
      </c>
      <c r="B465" s="225" t="s">
        <v>2772</v>
      </c>
      <c r="C465" s="225" t="s">
        <v>2166</v>
      </c>
      <c r="D465" s="225" t="s">
        <v>2167</v>
      </c>
      <c r="E465" s="225" t="s">
        <v>2625</v>
      </c>
      <c r="F465" s="225" t="s">
        <v>2411</v>
      </c>
      <c r="G465" s="225">
        <v>0</v>
      </c>
      <c r="H465" s="225">
        <v>0</v>
      </c>
      <c r="I465" s="225">
        <v>0</v>
      </c>
      <c r="J465" s="225"/>
      <c r="K465" s="225"/>
      <c r="L465" s="225"/>
      <c r="M465" s="225"/>
      <c r="N465" s="225"/>
      <c r="O465" s="225"/>
      <c r="P465" s="225"/>
      <c r="Q465" s="225"/>
      <c r="R465" s="225"/>
      <c r="S465" s="225"/>
      <c r="T465" s="225"/>
      <c r="U465" s="225"/>
      <c r="V465" s="225"/>
      <c r="W465" s="225">
        <v>0</v>
      </c>
      <c r="X465" s="225">
        <v>0</v>
      </c>
      <c r="Y465" s="225">
        <v>0</v>
      </c>
      <c r="Z465" s="225">
        <v>0</v>
      </c>
      <c r="AA465" s="225">
        <v>0</v>
      </c>
      <c r="AB465" s="225">
        <v>0</v>
      </c>
      <c r="AC465" s="225">
        <v>0</v>
      </c>
      <c r="AD465" s="225">
        <v>0</v>
      </c>
      <c r="AE465" s="225">
        <v>0</v>
      </c>
      <c r="AF465" s="225">
        <v>0</v>
      </c>
      <c r="AG465" s="225">
        <v>0</v>
      </c>
      <c r="AH465" s="225">
        <v>0</v>
      </c>
      <c r="AI465" s="225">
        <v>0</v>
      </c>
      <c r="AJ465" s="225">
        <v>0</v>
      </c>
      <c r="AK465" s="225">
        <v>0</v>
      </c>
      <c r="AL465" s="225">
        <v>0</v>
      </c>
      <c r="AM465" s="225">
        <v>0</v>
      </c>
      <c r="AN465" s="225">
        <v>0</v>
      </c>
      <c r="AO465" s="225">
        <v>0</v>
      </c>
      <c r="AP465" s="225">
        <v>0</v>
      </c>
      <c r="AQ465" s="225">
        <v>0</v>
      </c>
      <c r="AR465" s="225">
        <v>0</v>
      </c>
      <c r="AS465" s="225">
        <v>0</v>
      </c>
      <c r="AT465" s="225">
        <v>0</v>
      </c>
      <c r="AU465" s="225">
        <v>0</v>
      </c>
      <c r="AV465" s="225">
        <v>0</v>
      </c>
      <c r="AW465" s="225">
        <v>0</v>
      </c>
      <c r="AX465" s="225">
        <v>0</v>
      </c>
      <c r="AY465" s="225">
        <v>0</v>
      </c>
      <c r="AZ465" s="225">
        <v>0</v>
      </c>
      <c r="BA465" s="225">
        <v>0</v>
      </c>
      <c r="BB465" s="225">
        <v>0</v>
      </c>
      <c r="BC465" s="225">
        <v>0</v>
      </c>
      <c r="BD465" s="225">
        <v>0</v>
      </c>
      <c r="BE465" s="225" t="s">
        <v>2412</v>
      </c>
    </row>
    <row r="466" spans="1:57" x14ac:dyDescent="0.25">
      <c r="A466" t="str">
        <f t="shared" si="7"/>
        <v>002000117</v>
      </c>
      <c r="B466" s="225" t="s">
        <v>2772</v>
      </c>
      <c r="C466" s="225" t="s">
        <v>2166</v>
      </c>
      <c r="D466" s="225" t="s">
        <v>2167</v>
      </c>
      <c r="E466" s="225" t="s">
        <v>2625</v>
      </c>
      <c r="F466" s="225" t="s">
        <v>2413</v>
      </c>
      <c r="G466" s="225">
        <v>0</v>
      </c>
      <c r="H466" s="225">
        <v>0</v>
      </c>
      <c r="I466" s="225">
        <v>0</v>
      </c>
      <c r="J466" s="225"/>
      <c r="K466" s="225"/>
      <c r="L466" s="225"/>
      <c r="M466" s="225"/>
      <c r="N466" s="225"/>
      <c r="O466" s="225"/>
      <c r="P466" s="225"/>
      <c r="Q466" s="225"/>
      <c r="R466" s="225"/>
      <c r="S466" s="225"/>
      <c r="T466" s="225"/>
      <c r="U466" s="225"/>
      <c r="V466" s="225"/>
      <c r="W466" s="225">
        <v>0</v>
      </c>
      <c r="X466" s="225">
        <v>0</v>
      </c>
      <c r="Y466" s="225">
        <v>0</v>
      </c>
      <c r="Z466" s="225">
        <v>0</v>
      </c>
      <c r="AA466" s="225">
        <v>0</v>
      </c>
      <c r="AB466" s="225">
        <v>0</v>
      </c>
      <c r="AC466" s="225">
        <v>0</v>
      </c>
      <c r="AD466" s="225">
        <v>0</v>
      </c>
      <c r="AE466" s="225">
        <v>0</v>
      </c>
      <c r="AF466" s="225">
        <v>0</v>
      </c>
      <c r="AG466" s="225">
        <v>0</v>
      </c>
      <c r="AH466" s="225">
        <v>0</v>
      </c>
      <c r="AI466" s="225">
        <v>0</v>
      </c>
      <c r="AJ466" s="225">
        <v>0</v>
      </c>
      <c r="AK466" s="225">
        <v>0</v>
      </c>
      <c r="AL466" s="225">
        <v>0</v>
      </c>
      <c r="AM466" s="225">
        <v>0</v>
      </c>
      <c r="AN466" s="225">
        <v>0</v>
      </c>
      <c r="AO466" s="225">
        <v>0</v>
      </c>
      <c r="AP466" s="225">
        <v>0</v>
      </c>
      <c r="AQ466" s="225">
        <v>0</v>
      </c>
      <c r="AR466" s="225">
        <v>0</v>
      </c>
      <c r="AS466" s="225">
        <v>0</v>
      </c>
      <c r="AT466" s="225">
        <v>0</v>
      </c>
      <c r="AU466" s="225">
        <v>0</v>
      </c>
      <c r="AV466" s="225">
        <v>0</v>
      </c>
      <c r="AW466" s="225">
        <v>0</v>
      </c>
      <c r="AX466" s="225">
        <v>0</v>
      </c>
      <c r="AY466" s="225">
        <v>0</v>
      </c>
      <c r="AZ466" s="225">
        <v>0</v>
      </c>
      <c r="BA466" s="225">
        <v>0</v>
      </c>
      <c r="BB466" s="225">
        <v>0</v>
      </c>
      <c r="BC466" s="225">
        <v>0</v>
      </c>
      <c r="BD466" s="225">
        <v>0</v>
      </c>
      <c r="BE466" s="225" t="s">
        <v>2414</v>
      </c>
    </row>
    <row r="467" spans="1:57" x14ac:dyDescent="0.25">
      <c r="A467" t="str">
        <f t="shared" si="7"/>
        <v>002000118</v>
      </c>
      <c r="B467" s="225" t="s">
        <v>2772</v>
      </c>
      <c r="C467" s="225" t="s">
        <v>2166</v>
      </c>
      <c r="D467" s="225" t="s">
        <v>2167</v>
      </c>
      <c r="E467" s="225" t="s">
        <v>2625</v>
      </c>
      <c r="F467" s="225" t="s">
        <v>2415</v>
      </c>
      <c r="G467" s="225">
        <v>0</v>
      </c>
      <c r="H467" s="225">
        <v>0</v>
      </c>
      <c r="I467" s="225">
        <v>0</v>
      </c>
      <c r="J467" s="225"/>
      <c r="K467" s="225"/>
      <c r="L467" s="225"/>
      <c r="M467" s="225"/>
      <c r="N467" s="225"/>
      <c r="O467" s="225"/>
      <c r="P467" s="225"/>
      <c r="Q467" s="225"/>
      <c r="R467" s="225"/>
      <c r="S467" s="225"/>
      <c r="T467" s="225"/>
      <c r="U467" s="225"/>
      <c r="V467" s="225"/>
      <c r="W467" s="225">
        <v>0</v>
      </c>
      <c r="X467" s="225">
        <v>0</v>
      </c>
      <c r="Y467" s="225">
        <v>0</v>
      </c>
      <c r="Z467" s="225">
        <v>0</v>
      </c>
      <c r="AA467" s="225">
        <v>0</v>
      </c>
      <c r="AB467" s="225">
        <v>0</v>
      </c>
      <c r="AC467" s="225">
        <v>0</v>
      </c>
      <c r="AD467" s="225">
        <v>0</v>
      </c>
      <c r="AE467" s="225">
        <v>0</v>
      </c>
      <c r="AF467" s="225">
        <v>0</v>
      </c>
      <c r="AG467" s="225">
        <v>0</v>
      </c>
      <c r="AH467" s="225">
        <v>0</v>
      </c>
      <c r="AI467" s="225">
        <v>0</v>
      </c>
      <c r="AJ467" s="225">
        <v>0</v>
      </c>
      <c r="AK467" s="225">
        <v>0</v>
      </c>
      <c r="AL467" s="225">
        <v>0</v>
      </c>
      <c r="AM467" s="225">
        <v>0</v>
      </c>
      <c r="AN467" s="225">
        <v>0</v>
      </c>
      <c r="AO467" s="225">
        <v>0</v>
      </c>
      <c r="AP467" s="225">
        <v>0</v>
      </c>
      <c r="AQ467" s="225">
        <v>0</v>
      </c>
      <c r="AR467" s="225">
        <v>0</v>
      </c>
      <c r="AS467" s="225">
        <v>0</v>
      </c>
      <c r="AT467" s="225">
        <v>0</v>
      </c>
      <c r="AU467" s="225">
        <v>0</v>
      </c>
      <c r="AV467" s="225">
        <v>0</v>
      </c>
      <c r="AW467" s="225">
        <v>0</v>
      </c>
      <c r="AX467" s="225">
        <v>0</v>
      </c>
      <c r="AY467" s="225">
        <v>0</v>
      </c>
      <c r="AZ467" s="225">
        <v>0</v>
      </c>
      <c r="BA467" s="225">
        <v>0</v>
      </c>
      <c r="BB467" s="225">
        <v>0</v>
      </c>
      <c r="BC467" s="225">
        <v>0</v>
      </c>
      <c r="BD467" s="225">
        <v>0</v>
      </c>
      <c r="BE467" s="225" t="s">
        <v>2672</v>
      </c>
    </row>
    <row r="468" spans="1:57" x14ac:dyDescent="0.25">
      <c r="A468" t="str">
        <f t="shared" si="7"/>
        <v>002000119</v>
      </c>
      <c r="B468" s="225" t="s">
        <v>2772</v>
      </c>
      <c r="C468" s="225" t="s">
        <v>2166</v>
      </c>
      <c r="D468" s="225" t="s">
        <v>2167</v>
      </c>
      <c r="E468" s="225" t="s">
        <v>2625</v>
      </c>
      <c r="F468" s="225" t="s">
        <v>2417</v>
      </c>
      <c r="G468" s="225">
        <v>0</v>
      </c>
      <c r="H468" s="225">
        <v>0</v>
      </c>
      <c r="I468" s="225">
        <v>0</v>
      </c>
      <c r="J468" s="225"/>
      <c r="K468" s="225"/>
      <c r="L468" s="225"/>
      <c r="M468" s="225"/>
      <c r="N468" s="225"/>
      <c r="O468" s="225"/>
      <c r="P468" s="225"/>
      <c r="Q468" s="225"/>
      <c r="R468" s="225"/>
      <c r="S468" s="225"/>
      <c r="T468" s="225"/>
      <c r="U468" s="225"/>
      <c r="V468" s="225"/>
      <c r="W468" s="225">
        <v>0</v>
      </c>
      <c r="X468" s="225">
        <v>0</v>
      </c>
      <c r="Y468" s="225">
        <v>0</v>
      </c>
      <c r="Z468" s="225">
        <v>0</v>
      </c>
      <c r="AA468" s="225">
        <v>0</v>
      </c>
      <c r="AB468" s="225">
        <v>0</v>
      </c>
      <c r="AC468" s="225">
        <v>0</v>
      </c>
      <c r="AD468" s="225">
        <v>0</v>
      </c>
      <c r="AE468" s="225">
        <v>0</v>
      </c>
      <c r="AF468" s="225">
        <v>0</v>
      </c>
      <c r="AG468" s="225">
        <v>0</v>
      </c>
      <c r="AH468" s="225">
        <v>0</v>
      </c>
      <c r="AI468" s="225">
        <v>0</v>
      </c>
      <c r="AJ468" s="225">
        <v>0</v>
      </c>
      <c r="AK468" s="225">
        <v>0</v>
      </c>
      <c r="AL468" s="225">
        <v>0</v>
      </c>
      <c r="AM468" s="225">
        <v>0</v>
      </c>
      <c r="AN468" s="225">
        <v>0</v>
      </c>
      <c r="AO468" s="225">
        <v>0</v>
      </c>
      <c r="AP468" s="225">
        <v>0</v>
      </c>
      <c r="AQ468" s="225">
        <v>0</v>
      </c>
      <c r="AR468" s="225">
        <v>0</v>
      </c>
      <c r="AS468" s="225">
        <v>0</v>
      </c>
      <c r="AT468" s="225">
        <v>0</v>
      </c>
      <c r="AU468" s="225">
        <v>0</v>
      </c>
      <c r="AV468" s="225">
        <v>0</v>
      </c>
      <c r="AW468" s="225">
        <v>0</v>
      </c>
      <c r="AX468" s="225">
        <v>0</v>
      </c>
      <c r="AY468" s="225">
        <v>0</v>
      </c>
      <c r="AZ468" s="225">
        <v>0</v>
      </c>
      <c r="BA468" s="225">
        <v>0</v>
      </c>
      <c r="BB468" s="225">
        <v>0</v>
      </c>
      <c r="BC468" s="225">
        <v>0</v>
      </c>
      <c r="BD468" s="225">
        <v>0</v>
      </c>
      <c r="BE468" s="225" t="s">
        <v>2673</v>
      </c>
    </row>
    <row r="469" spans="1:57" x14ac:dyDescent="0.25">
      <c r="A469" t="str">
        <f t="shared" si="7"/>
        <v>002000355</v>
      </c>
      <c r="B469" s="225" t="s">
        <v>2772</v>
      </c>
      <c r="C469" s="225" t="s">
        <v>2166</v>
      </c>
      <c r="D469" s="225" t="s">
        <v>2167</v>
      </c>
      <c r="E469" s="225" t="s">
        <v>2625</v>
      </c>
      <c r="F469" s="225" t="s">
        <v>2419</v>
      </c>
      <c r="G469" s="225">
        <v>0</v>
      </c>
      <c r="H469" s="225">
        <v>0</v>
      </c>
      <c r="I469" s="225">
        <v>0</v>
      </c>
      <c r="J469" s="225"/>
      <c r="K469" s="225"/>
      <c r="L469" s="225"/>
      <c r="M469" s="225"/>
      <c r="N469" s="225"/>
      <c r="O469" s="225"/>
      <c r="P469" s="225"/>
      <c r="Q469" s="225"/>
      <c r="R469" s="225"/>
      <c r="S469" s="225"/>
      <c r="T469" s="225"/>
      <c r="U469" s="225"/>
      <c r="V469" s="225"/>
      <c r="W469" s="225">
        <v>0</v>
      </c>
      <c r="X469" s="225">
        <v>0</v>
      </c>
      <c r="Y469" s="225">
        <v>0</v>
      </c>
      <c r="Z469" s="225">
        <v>0</v>
      </c>
      <c r="AA469" s="225">
        <v>0</v>
      </c>
      <c r="AB469" s="225">
        <v>0</v>
      </c>
      <c r="AC469" s="225">
        <v>0</v>
      </c>
      <c r="AD469" s="225">
        <v>0</v>
      </c>
      <c r="AE469" s="225">
        <v>0</v>
      </c>
      <c r="AF469" s="225">
        <v>0</v>
      </c>
      <c r="AG469" s="225">
        <v>0</v>
      </c>
      <c r="AH469" s="225">
        <v>0</v>
      </c>
      <c r="AI469" s="225">
        <v>0</v>
      </c>
      <c r="AJ469" s="225">
        <v>0</v>
      </c>
      <c r="AK469" s="225">
        <v>0</v>
      </c>
      <c r="AL469" s="225">
        <v>0</v>
      </c>
      <c r="AM469" s="225">
        <v>0</v>
      </c>
      <c r="AN469" s="225">
        <v>0</v>
      </c>
      <c r="AO469" s="225">
        <v>0</v>
      </c>
      <c r="AP469" s="225">
        <v>0</v>
      </c>
      <c r="AQ469" s="225">
        <v>0</v>
      </c>
      <c r="AR469" s="225">
        <v>0</v>
      </c>
      <c r="AS469" s="225">
        <v>0</v>
      </c>
      <c r="AT469" s="225">
        <v>0</v>
      </c>
      <c r="AU469" s="225">
        <v>0</v>
      </c>
      <c r="AV469" s="225">
        <v>0</v>
      </c>
      <c r="AW469" s="225">
        <v>0</v>
      </c>
      <c r="AX469" s="225">
        <v>0</v>
      </c>
      <c r="AY469" s="225">
        <v>0</v>
      </c>
      <c r="AZ469" s="225">
        <v>0</v>
      </c>
      <c r="BA469" s="225">
        <v>0</v>
      </c>
      <c r="BB469" s="225">
        <v>0</v>
      </c>
      <c r="BC469" s="225">
        <v>0</v>
      </c>
      <c r="BD469" s="225">
        <v>0</v>
      </c>
      <c r="BE469" s="225" t="s">
        <v>2420</v>
      </c>
    </row>
    <row r="470" spans="1:57" x14ac:dyDescent="0.25">
      <c r="A470" t="str">
        <f t="shared" si="7"/>
        <v>002000329</v>
      </c>
      <c r="B470" s="225" t="s">
        <v>2772</v>
      </c>
      <c r="C470" s="225" t="s">
        <v>2166</v>
      </c>
      <c r="D470" s="225" t="s">
        <v>2167</v>
      </c>
      <c r="E470" s="225" t="s">
        <v>2625</v>
      </c>
      <c r="F470" s="225" t="s">
        <v>2421</v>
      </c>
      <c r="G470" s="225">
        <v>0</v>
      </c>
      <c r="H470" s="225">
        <v>0</v>
      </c>
      <c r="I470" s="225">
        <v>0</v>
      </c>
      <c r="J470" s="225"/>
      <c r="K470" s="225"/>
      <c r="L470" s="225"/>
      <c r="M470" s="225"/>
      <c r="N470" s="225"/>
      <c r="O470" s="225"/>
      <c r="P470" s="225"/>
      <c r="Q470" s="225"/>
      <c r="R470" s="225"/>
      <c r="S470" s="225"/>
      <c r="T470" s="225"/>
      <c r="U470" s="225"/>
      <c r="V470" s="225"/>
      <c r="W470" s="225">
        <v>0</v>
      </c>
      <c r="X470" s="225">
        <v>0</v>
      </c>
      <c r="Y470" s="225">
        <v>0</v>
      </c>
      <c r="Z470" s="225">
        <v>0</v>
      </c>
      <c r="AA470" s="225">
        <v>0</v>
      </c>
      <c r="AB470" s="225">
        <v>0</v>
      </c>
      <c r="AC470" s="225">
        <v>0</v>
      </c>
      <c r="AD470" s="225">
        <v>0</v>
      </c>
      <c r="AE470" s="225">
        <v>0</v>
      </c>
      <c r="AF470" s="225">
        <v>0</v>
      </c>
      <c r="AG470" s="225">
        <v>0</v>
      </c>
      <c r="AH470" s="225">
        <v>0</v>
      </c>
      <c r="AI470" s="225">
        <v>0</v>
      </c>
      <c r="AJ470" s="225">
        <v>0</v>
      </c>
      <c r="AK470" s="225">
        <v>0</v>
      </c>
      <c r="AL470" s="225">
        <v>0</v>
      </c>
      <c r="AM470" s="225">
        <v>0</v>
      </c>
      <c r="AN470" s="225">
        <v>0</v>
      </c>
      <c r="AO470" s="225">
        <v>0</v>
      </c>
      <c r="AP470" s="225">
        <v>0</v>
      </c>
      <c r="AQ470" s="225">
        <v>0</v>
      </c>
      <c r="AR470" s="225">
        <v>0</v>
      </c>
      <c r="AS470" s="225">
        <v>0</v>
      </c>
      <c r="AT470" s="225">
        <v>0</v>
      </c>
      <c r="AU470" s="225">
        <v>0</v>
      </c>
      <c r="AV470" s="225">
        <v>0</v>
      </c>
      <c r="AW470" s="225">
        <v>0</v>
      </c>
      <c r="AX470" s="225">
        <v>0</v>
      </c>
      <c r="AY470" s="225">
        <v>0</v>
      </c>
      <c r="AZ470" s="225">
        <v>0</v>
      </c>
      <c r="BA470" s="225">
        <v>0</v>
      </c>
      <c r="BB470" s="225">
        <v>0</v>
      </c>
      <c r="BC470" s="225">
        <v>0</v>
      </c>
      <c r="BD470" s="225">
        <v>0</v>
      </c>
      <c r="BE470" s="225" t="s">
        <v>2674</v>
      </c>
    </row>
    <row r="471" spans="1:57" x14ac:dyDescent="0.25">
      <c r="A471" t="str">
        <f t="shared" si="7"/>
        <v>002000120</v>
      </c>
      <c r="B471" s="225" t="s">
        <v>2772</v>
      </c>
      <c r="C471" s="225" t="s">
        <v>2166</v>
      </c>
      <c r="D471" s="225" t="s">
        <v>2167</v>
      </c>
      <c r="E471" s="225" t="s">
        <v>2625</v>
      </c>
      <c r="F471" s="225" t="s">
        <v>2423</v>
      </c>
      <c r="G471" s="225">
        <v>0</v>
      </c>
      <c r="H471" s="225">
        <v>0</v>
      </c>
      <c r="I471" s="225">
        <v>0</v>
      </c>
      <c r="J471" s="225"/>
      <c r="K471" s="225"/>
      <c r="L471" s="225"/>
      <c r="M471" s="225"/>
      <c r="N471" s="225"/>
      <c r="O471" s="225"/>
      <c r="P471" s="225"/>
      <c r="Q471" s="225"/>
      <c r="R471" s="225"/>
      <c r="S471" s="225"/>
      <c r="T471" s="225"/>
      <c r="U471" s="225"/>
      <c r="V471" s="225"/>
      <c r="W471" s="225">
        <v>0</v>
      </c>
      <c r="X471" s="225">
        <v>0</v>
      </c>
      <c r="Y471" s="225">
        <v>0</v>
      </c>
      <c r="Z471" s="225">
        <v>0</v>
      </c>
      <c r="AA471" s="225">
        <v>0</v>
      </c>
      <c r="AB471" s="225">
        <v>0</v>
      </c>
      <c r="AC471" s="225">
        <v>0</v>
      </c>
      <c r="AD471" s="225">
        <v>0</v>
      </c>
      <c r="AE471" s="225">
        <v>0</v>
      </c>
      <c r="AF471" s="225">
        <v>0</v>
      </c>
      <c r="AG471" s="225">
        <v>0</v>
      </c>
      <c r="AH471" s="225">
        <v>0</v>
      </c>
      <c r="AI471" s="225">
        <v>0</v>
      </c>
      <c r="AJ471" s="225">
        <v>0</v>
      </c>
      <c r="AK471" s="225">
        <v>0</v>
      </c>
      <c r="AL471" s="225">
        <v>0</v>
      </c>
      <c r="AM471" s="225">
        <v>0</v>
      </c>
      <c r="AN471" s="225">
        <v>0</v>
      </c>
      <c r="AO471" s="225">
        <v>0</v>
      </c>
      <c r="AP471" s="225">
        <v>0</v>
      </c>
      <c r="AQ471" s="225">
        <v>0</v>
      </c>
      <c r="AR471" s="225">
        <v>0</v>
      </c>
      <c r="AS471" s="225">
        <v>0</v>
      </c>
      <c r="AT471" s="225">
        <v>0</v>
      </c>
      <c r="AU471" s="225">
        <v>0</v>
      </c>
      <c r="AV471" s="225">
        <v>0</v>
      </c>
      <c r="AW471" s="225">
        <v>0</v>
      </c>
      <c r="AX471" s="225">
        <v>0</v>
      </c>
      <c r="AY471" s="225">
        <v>0</v>
      </c>
      <c r="AZ471" s="225">
        <v>0</v>
      </c>
      <c r="BA471" s="225">
        <v>0</v>
      </c>
      <c r="BB471" s="225">
        <v>0</v>
      </c>
      <c r="BC471" s="225">
        <v>0</v>
      </c>
      <c r="BD471" s="225">
        <v>0</v>
      </c>
      <c r="BE471" s="225" t="s">
        <v>2424</v>
      </c>
    </row>
    <row r="472" spans="1:57" x14ac:dyDescent="0.25">
      <c r="A472" t="str">
        <f t="shared" si="7"/>
        <v>002000121</v>
      </c>
      <c r="B472" s="225" t="s">
        <v>2772</v>
      </c>
      <c r="C472" s="225" t="s">
        <v>2166</v>
      </c>
      <c r="D472" s="225" t="s">
        <v>2167</v>
      </c>
      <c r="E472" s="225" t="s">
        <v>2625</v>
      </c>
      <c r="F472" s="225" t="s">
        <v>2425</v>
      </c>
      <c r="G472" s="225">
        <v>0</v>
      </c>
      <c r="H472" s="225">
        <v>0</v>
      </c>
      <c r="I472" s="225">
        <v>0</v>
      </c>
      <c r="J472" s="225"/>
      <c r="K472" s="225"/>
      <c r="L472" s="225"/>
      <c r="M472" s="225"/>
      <c r="N472" s="225"/>
      <c r="O472" s="225"/>
      <c r="P472" s="225"/>
      <c r="Q472" s="225"/>
      <c r="R472" s="225"/>
      <c r="S472" s="225"/>
      <c r="T472" s="225"/>
      <c r="U472" s="225"/>
      <c r="V472" s="225"/>
      <c r="W472" s="225">
        <v>0</v>
      </c>
      <c r="X472" s="225">
        <v>0</v>
      </c>
      <c r="Y472" s="225">
        <v>0</v>
      </c>
      <c r="Z472" s="225">
        <v>0</v>
      </c>
      <c r="AA472" s="225">
        <v>0</v>
      </c>
      <c r="AB472" s="225">
        <v>0</v>
      </c>
      <c r="AC472" s="225">
        <v>0</v>
      </c>
      <c r="AD472" s="225">
        <v>0</v>
      </c>
      <c r="AE472" s="225">
        <v>0</v>
      </c>
      <c r="AF472" s="225">
        <v>0</v>
      </c>
      <c r="AG472" s="225">
        <v>0</v>
      </c>
      <c r="AH472" s="225">
        <v>0</v>
      </c>
      <c r="AI472" s="225">
        <v>0</v>
      </c>
      <c r="AJ472" s="225">
        <v>0</v>
      </c>
      <c r="AK472" s="225">
        <v>0</v>
      </c>
      <c r="AL472" s="225">
        <v>0</v>
      </c>
      <c r="AM472" s="225">
        <v>0</v>
      </c>
      <c r="AN472" s="225">
        <v>0</v>
      </c>
      <c r="AO472" s="225">
        <v>0</v>
      </c>
      <c r="AP472" s="225">
        <v>0</v>
      </c>
      <c r="AQ472" s="225">
        <v>0</v>
      </c>
      <c r="AR472" s="225">
        <v>0</v>
      </c>
      <c r="AS472" s="225">
        <v>0</v>
      </c>
      <c r="AT472" s="225">
        <v>0</v>
      </c>
      <c r="AU472" s="225">
        <v>0</v>
      </c>
      <c r="AV472" s="225">
        <v>0</v>
      </c>
      <c r="AW472" s="225">
        <v>0</v>
      </c>
      <c r="AX472" s="225">
        <v>0</v>
      </c>
      <c r="AY472" s="225">
        <v>0</v>
      </c>
      <c r="AZ472" s="225">
        <v>0</v>
      </c>
      <c r="BA472" s="225">
        <v>0</v>
      </c>
      <c r="BB472" s="225">
        <v>0</v>
      </c>
      <c r="BC472" s="225">
        <v>0</v>
      </c>
      <c r="BD472" s="225">
        <v>0</v>
      </c>
      <c r="BE472" s="225" t="s">
        <v>2426</v>
      </c>
    </row>
    <row r="473" spans="1:57" x14ac:dyDescent="0.25">
      <c r="A473" t="str">
        <f t="shared" si="7"/>
        <v>002000122</v>
      </c>
      <c r="B473" s="225" t="s">
        <v>2772</v>
      </c>
      <c r="C473" s="225" t="s">
        <v>2166</v>
      </c>
      <c r="D473" s="225" t="s">
        <v>2167</v>
      </c>
      <c r="E473" s="225" t="s">
        <v>2625</v>
      </c>
      <c r="F473" s="225" t="s">
        <v>2427</v>
      </c>
      <c r="G473" s="225">
        <v>0</v>
      </c>
      <c r="H473" s="225">
        <v>0</v>
      </c>
      <c r="I473" s="225">
        <v>0</v>
      </c>
      <c r="J473" s="225"/>
      <c r="K473" s="225"/>
      <c r="L473" s="225"/>
      <c r="M473" s="225"/>
      <c r="N473" s="225"/>
      <c r="O473" s="225"/>
      <c r="P473" s="225"/>
      <c r="Q473" s="225"/>
      <c r="R473" s="225"/>
      <c r="S473" s="225"/>
      <c r="T473" s="225"/>
      <c r="U473" s="225"/>
      <c r="V473" s="225"/>
      <c r="W473" s="225">
        <v>0</v>
      </c>
      <c r="X473" s="225">
        <v>0</v>
      </c>
      <c r="Y473" s="225">
        <v>0</v>
      </c>
      <c r="Z473" s="225">
        <v>0</v>
      </c>
      <c r="AA473" s="225">
        <v>0</v>
      </c>
      <c r="AB473" s="225">
        <v>0</v>
      </c>
      <c r="AC473" s="225">
        <v>0</v>
      </c>
      <c r="AD473" s="225">
        <v>0</v>
      </c>
      <c r="AE473" s="225">
        <v>0</v>
      </c>
      <c r="AF473" s="225">
        <v>0</v>
      </c>
      <c r="AG473" s="225">
        <v>0</v>
      </c>
      <c r="AH473" s="225">
        <v>0</v>
      </c>
      <c r="AI473" s="225">
        <v>0</v>
      </c>
      <c r="AJ473" s="225">
        <v>0</v>
      </c>
      <c r="AK473" s="225">
        <v>0</v>
      </c>
      <c r="AL473" s="225">
        <v>0</v>
      </c>
      <c r="AM473" s="225">
        <v>0</v>
      </c>
      <c r="AN473" s="225">
        <v>0</v>
      </c>
      <c r="AO473" s="225">
        <v>0</v>
      </c>
      <c r="AP473" s="225">
        <v>0</v>
      </c>
      <c r="AQ473" s="225">
        <v>0</v>
      </c>
      <c r="AR473" s="225">
        <v>0</v>
      </c>
      <c r="AS473" s="225">
        <v>0</v>
      </c>
      <c r="AT473" s="225">
        <v>0</v>
      </c>
      <c r="AU473" s="225">
        <v>0</v>
      </c>
      <c r="AV473" s="225">
        <v>0</v>
      </c>
      <c r="AW473" s="225">
        <v>0</v>
      </c>
      <c r="AX473" s="225">
        <v>0</v>
      </c>
      <c r="AY473" s="225">
        <v>0</v>
      </c>
      <c r="AZ473" s="225">
        <v>0</v>
      </c>
      <c r="BA473" s="225">
        <v>0</v>
      </c>
      <c r="BB473" s="225">
        <v>0</v>
      </c>
      <c r="BC473" s="225">
        <v>0</v>
      </c>
      <c r="BD473" s="225">
        <v>0</v>
      </c>
      <c r="BE473" s="225" t="s">
        <v>432</v>
      </c>
    </row>
    <row r="474" spans="1:57" x14ac:dyDescent="0.25">
      <c r="A474" t="str">
        <f t="shared" si="7"/>
        <v>002000123</v>
      </c>
      <c r="B474" s="225" t="s">
        <v>2772</v>
      </c>
      <c r="C474" s="225" t="s">
        <v>2166</v>
      </c>
      <c r="D474" s="225" t="s">
        <v>2167</v>
      </c>
      <c r="E474" s="225" t="s">
        <v>2625</v>
      </c>
      <c r="F474" s="225" t="s">
        <v>2428</v>
      </c>
      <c r="G474" s="225">
        <v>0</v>
      </c>
      <c r="H474" s="225">
        <v>0</v>
      </c>
      <c r="I474" s="225">
        <v>0</v>
      </c>
      <c r="J474" s="225"/>
      <c r="K474" s="225"/>
      <c r="L474" s="225"/>
      <c r="M474" s="225"/>
      <c r="N474" s="225"/>
      <c r="O474" s="225"/>
      <c r="P474" s="225"/>
      <c r="Q474" s="225"/>
      <c r="R474" s="225"/>
      <c r="S474" s="225"/>
      <c r="T474" s="225"/>
      <c r="U474" s="225"/>
      <c r="V474" s="225"/>
      <c r="W474" s="225">
        <v>0</v>
      </c>
      <c r="X474" s="225">
        <v>0</v>
      </c>
      <c r="Y474" s="225">
        <v>0</v>
      </c>
      <c r="Z474" s="225">
        <v>0</v>
      </c>
      <c r="AA474" s="225">
        <v>0</v>
      </c>
      <c r="AB474" s="225">
        <v>0</v>
      </c>
      <c r="AC474" s="225">
        <v>0</v>
      </c>
      <c r="AD474" s="225">
        <v>0</v>
      </c>
      <c r="AE474" s="225">
        <v>0</v>
      </c>
      <c r="AF474" s="225">
        <v>0</v>
      </c>
      <c r="AG474" s="225">
        <v>0</v>
      </c>
      <c r="AH474" s="225">
        <v>0</v>
      </c>
      <c r="AI474" s="225">
        <v>0</v>
      </c>
      <c r="AJ474" s="225">
        <v>0</v>
      </c>
      <c r="AK474" s="225">
        <v>0</v>
      </c>
      <c r="AL474" s="225">
        <v>0</v>
      </c>
      <c r="AM474" s="225">
        <v>0</v>
      </c>
      <c r="AN474" s="225">
        <v>0</v>
      </c>
      <c r="AO474" s="225">
        <v>0</v>
      </c>
      <c r="AP474" s="225">
        <v>0</v>
      </c>
      <c r="AQ474" s="225">
        <v>0</v>
      </c>
      <c r="AR474" s="225">
        <v>0</v>
      </c>
      <c r="AS474" s="225">
        <v>0</v>
      </c>
      <c r="AT474" s="225">
        <v>0</v>
      </c>
      <c r="AU474" s="225">
        <v>0</v>
      </c>
      <c r="AV474" s="225">
        <v>0</v>
      </c>
      <c r="AW474" s="225">
        <v>0</v>
      </c>
      <c r="AX474" s="225">
        <v>0</v>
      </c>
      <c r="AY474" s="225">
        <v>0</v>
      </c>
      <c r="AZ474" s="225">
        <v>0</v>
      </c>
      <c r="BA474" s="225">
        <v>0</v>
      </c>
      <c r="BB474" s="225">
        <v>0</v>
      </c>
      <c r="BC474" s="225">
        <v>0</v>
      </c>
      <c r="BD474" s="225">
        <v>0</v>
      </c>
      <c r="BE474" s="225" t="s">
        <v>2429</v>
      </c>
    </row>
    <row r="475" spans="1:57" x14ac:dyDescent="0.25">
      <c r="A475" t="str">
        <f t="shared" si="7"/>
        <v>002000124</v>
      </c>
      <c r="B475" s="225" t="s">
        <v>2772</v>
      </c>
      <c r="C475" s="225" t="s">
        <v>2166</v>
      </c>
      <c r="D475" s="225" t="s">
        <v>2167</v>
      </c>
      <c r="E475" s="225" t="s">
        <v>2625</v>
      </c>
      <c r="F475" s="225" t="s">
        <v>2430</v>
      </c>
      <c r="G475" s="225">
        <v>0</v>
      </c>
      <c r="H475" s="225">
        <v>0</v>
      </c>
      <c r="I475" s="225">
        <v>0</v>
      </c>
      <c r="J475" s="225"/>
      <c r="K475" s="225"/>
      <c r="L475" s="225"/>
      <c r="M475" s="225"/>
      <c r="N475" s="225"/>
      <c r="O475" s="225"/>
      <c r="P475" s="225"/>
      <c r="Q475" s="225"/>
      <c r="R475" s="225"/>
      <c r="S475" s="225"/>
      <c r="T475" s="225"/>
      <c r="U475" s="225"/>
      <c r="V475" s="225"/>
      <c r="W475" s="225">
        <v>0</v>
      </c>
      <c r="X475" s="225">
        <v>0</v>
      </c>
      <c r="Y475" s="225">
        <v>0</v>
      </c>
      <c r="Z475" s="225">
        <v>0</v>
      </c>
      <c r="AA475" s="225">
        <v>0</v>
      </c>
      <c r="AB475" s="225">
        <v>0</v>
      </c>
      <c r="AC475" s="225">
        <v>0</v>
      </c>
      <c r="AD475" s="225">
        <v>0</v>
      </c>
      <c r="AE475" s="225">
        <v>0</v>
      </c>
      <c r="AF475" s="225">
        <v>0</v>
      </c>
      <c r="AG475" s="225">
        <v>0</v>
      </c>
      <c r="AH475" s="225">
        <v>0</v>
      </c>
      <c r="AI475" s="225">
        <v>0</v>
      </c>
      <c r="AJ475" s="225">
        <v>0</v>
      </c>
      <c r="AK475" s="225">
        <v>0</v>
      </c>
      <c r="AL475" s="225">
        <v>0</v>
      </c>
      <c r="AM475" s="225">
        <v>0</v>
      </c>
      <c r="AN475" s="225">
        <v>0</v>
      </c>
      <c r="AO475" s="225">
        <v>0</v>
      </c>
      <c r="AP475" s="225">
        <v>0</v>
      </c>
      <c r="AQ475" s="225">
        <v>0</v>
      </c>
      <c r="AR475" s="225">
        <v>0</v>
      </c>
      <c r="AS475" s="225">
        <v>0</v>
      </c>
      <c r="AT475" s="225">
        <v>0</v>
      </c>
      <c r="AU475" s="225">
        <v>0</v>
      </c>
      <c r="AV475" s="225">
        <v>0</v>
      </c>
      <c r="AW475" s="225">
        <v>0</v>
      </c>
      <c r="AX475" s="225">
        <v>0</v>
      </c>
      <c r="AY475" s="225">
        <v>0</v>
      </c>
      <c r="AZ475" s="225">
        <v>0</v>
      </c>
      <c r="BA475" s="225">
        <v>0</v>
      </c>
      <c r="BB475" s="225">
        <v>0</v>
      </c>
      <c r="BC475" s="225">
        <v>0</v>
      </c>
      <c r="BD475" s="225">
        <v>0</v>
      </c>
      <c r="BE475" s="225" t="s">
        <v>2675</v>
      </c>
    </row>
    <row r="476" spans="1:57" x14ac:dyDescent="0.25">
      <c r="A476" t="str">
        <f t="shared" si="7"/>
        <v>002000125</v>
      </c>
      <c r="B476" s="225" t="s">
        <v>2772</v>
      </c>
      <c r="C476" s="225" t="s">
        <v>2166</v>
      </c>
      <c r="D476" s="225" t="s">
        <v>2167</v>
      </c>
      <c r="E476" s="225" t="s">
        <v>2625</v>
      </c>
      <c r="F476" s="225" t="s">
        <v>2432</v>
      </c>
      <c r="G476" s="225">
        <v>0</v>
      </c>
      <c r="H476" s="225">
        <v>0</v>
      </c>
      <c r="I476" s="225">
        <v>0</v>
      </c>
      <c r="J476" s="225"/>
      <c r="K476" s="225"/>
      <c r="L476" s="225"/>
      <c r="M476" s="225"/>
      <c r="N476" s="225"/>
      <c r="O476" s="225"/>
      <c r="P476" s="225"/>
      <c r="Q476" s="225"/>
      <c r="R476" s="225"/>
      <c r="S476" s="225"/>
      <c r="T476" s="225"/>
      <c r="U476" s="225"/>
      <c r="V476" s="225"/>
      <c r="W476" s="225">
        <v>0</v>
      </c>
      <c r="X476" s="225">
        <v>0</v>
      </c>
      <c r="Y476" s="225">
        <v>0</v>
      </c>
      <c r="Z476" s="225">
        <v>0</v>
      </c>
      <c r="AA476" s="225">
        <v>0</v>
      </c>
      <c r="AB476" s="225">
        <v>0</v>
      </c>
      <c r="AC476" s="225">
        <v>0</v>
      </c>
      <c r="AD476" s="225">
        <v>0</v>
      </c>
      <c r="AE476" s="225">
        <v>0</v>
      </c>
      <c r="AF476" s="225">
        <v>0</v>
      </c>
      <c r="AG476" s="225">
        <v>0</v>
      </c>
      <c r="AH476" s="225">
        <v>0</v>
      </c>
      <c r="AI476" s="225">
        <v>0</v>
      </c>
      <c r="AJ476" s="225">
        <v>0</v>
      </c>
      <c r="AK476" s="225">
        <v>0</v>
      </c>
      <c r="AL476" s="225">
        <v>0</v>
      </c>
      <c r="AM476" s="225">
        <v>0</v>
      </c>
      <c r="AN476" s="225">
        <v>0</v>
      </c>
      <c r="AO476" s="225">
        <v>0</v>
      </c>
      <c r="AP476" s="225">
        <v>0</v>
      </c>
      <c r="AQ476" s="225">
        <v>0</v>
      </c>
      <c r="AR476" s="225">
        <v>0</v>
      </c>
      <c r="AS476" s="225">
        <v>0</v>
      </c>
      <c r="AT476" s="225">
        <v>0</v>
      </c>
      <c r="AU476" s="225">
        <v>0</v>
      </c>
      <c r="AV476" s="225">
        <v>0</v>
      </c>
      <c r="AW476" s="225">
        <v>0</v>
      </c>
      <c r="AX476" s="225">
        <v>0</v>
      </c>
      <c r="AY476" s="225">
        <v>0</v>
      </c>
      <c r="AZ476" s="225">
        <v>0</v>
      </c>
      <c r="BA476" s="225">
        <v>0</v>
      </c>
      <c r="BB476" s="225">
        <v>0</v>
      </c>
      <c r="BC476" s="225">
        <v>0</v>
      </c>
      <c r="BD476" s="225">
        <v>0</v>
      </c>
      <c r="BE476" s="225" t="s">
        <v>435</v>
      </c>
    </row>
    <row r="477" spans="1:57" x14ac:dyDescent="0.25">
      <c r="A477" t="str">
        <f t="shared" si="7"/>
        <v>002000330</v>
      </c>
      <c r="B477" s="225" t="s">
        <v>2772</v>
      </c>
      <c r="C477" s="225" t="s">
        <v>2166</v>
      </c>
      <c r="D477" s="225" t="s">
        <v>2167</v>
      </c>
      <c r="E477" s="225" t="s">
        <v>2625</v>
      </c>
      <c r="F477" s="225" t="s">
        <v>2433</v>
      </c>
      <c r="G477" s="225">
        <v>0</v>
      </c>
      <c r="H477" s="225">
        <v>0</v>
      </c>
      <c r="I477" s="225">
        <v>0</v>
      </c>
      <c r="J477" s="225"/>
      <c r="K477" s="225"/>
      <c r="L477" s="225"/>
      <c r="M477" s="225"/>
      <c r="N477" s="225"/>
      <c r="O477" s="225"/>
      <c r="P477" s="225"/>
      <c r="Q477" s="225"/>
      <c r="R477" s="225"/>
      <c r="S477" s="225"/>
      <c r="T477" s="225"/>
      <c r="U477" s="225"/>
      <c r="V477" s="225"/>
      <c r="W477" s="225">
        <v>0</v>
      </c>
      <c r="X477" s="225">
        <v>0</v>
      </c>
      <c r="Y477" s="225">
        <v>0</v>
      </c>
      <c r="Z477" s="225">
        <v>0</v>
      </c>
      <c r="AA477" s="225">
        <v>0</v>
      </c>
      <c r="AB477" s="225">
        <v>0</v>
      </c>
      <c r="AC477" s="225">
        <v>0</v>
      </c>
      <c r="AD477" s="225">
        <v>0</v>
      </c>
      <c r="AE477" s="225">
        <v>0</v>
      </c>
      <c r="AF477" s="225">
        <v>0</v>
      </c>
      <c r="AG477" s="225">
        <v>0</v>
      </c>
      <c r="AH477" s="225">
        <v>0</v>
      </c>
      <c r="AI477" s="225">
        <v>0</v>
      </c>
      <c r="AJ477" s="225">
        <v>0</v>
      </c>
      <c r="AK477" s="225">
        <v>0</v>
      </c>
      <c r="AL477" s="225">
        <v>0</v>
      </c>
      <c r="AM477" s="225">
        <v>0</v>
      </c>
      <c r="AN477" s="225">
        <v>0</v>
      </c>
      <c r="AO477" s="225">
        <v>0</v>
      </c>
      <c r="AP477" s="225">
        <v>0</v>
      </c>
      <c r="AQ477" s="225">
        <v>0</v>
      </c>
      <c r="AR477" s="225">
        <v>0</v>
      </c>
      <c r="AS477" s="225">
        <v>0</v>
      </c>
      <c r="AT477" s="225">
        <v>0</v>
      </c>
      <c r="AU477" s="225">
        <v>0</v>
      </c>
      <c r="AV477" s="225">
        <v>0</v>
      </c>
      <c r="AW477" s="225">
        <v>0</v>
      </c>
      <c r="AX477" s="225">
        <v>0</v>
      </c>
      <c r="AY477" s="225">
        <v>0</v>
      </c>
      <c r="AZ477" s="225">
        <v>0</v>
      </c>
      <c r="BA477" s="225">
        <v>0</v>
      </c>
      <c r="BB477" s="225">
        <v>0</v>
      </c>
      <c r="BC477" s="225">
        <v>0</v>
      </c>
      <c r="BD477" s="225">
        <v>0</v>
      </c>
      <c r="BE477" s="225" t="s">
        <v>2676</v>
      </c>
    </row>
    <row r="478" spans="1:57" x14ac:dyDescent="0.25">
      <c r="A478" t="str">
        <f t="shared" si="7"/>
        <v>002000126</v>
      </c>
      <c r="B478" s="225" t="s">
        <v>2772</v>
      </c>
      <c r="C478" s="225" t="s">
        <v>2166</v>
      </c>
      <c r="D478" s="225" t="s">
        <v>2167</v>
      </c>
      <c r="E478" s="225" t="s">
        <v>2625</v>
      </c>
      <c r="F478" s="225" t="s">
        <v>2435</v>
      </c>
      <c r="G478" s="225">
        <v>0</v>
      </c>
      <c r="H478" s="225">
        <v>0</v>
      </c>
      <c r="I478" s="225">
        <v>0</v>
      </c>
      <c r="J478" s="225"/>
      <c r="K478" s="225"/>
      <c r="L478" s="225"/>
      <c r="M478" s="225"/>
      <c r="N478" s="225"/>
      <c r="O478" s="225"/>
      <c r="P478" s="225"/>
      <c r="Q478" s="225"/>
      <c r="R478" s="225"/>
      <c r="S478" s="225"/>
      <c r="T478" s="225"/>
      <c r="U478" s="225"/>
      <c r="V478" s="225"/>
      <c r="W478" s="225">
        <v>0</v>
      </c>
      <c r="X478" s="225">
        <v>0</v>
      </c>
      <c r="Y478" s="225">
        <v>0</v>
      </c>
      <c r="Z478" s="225">
        <v>0</v>
      </c>
      <c r="AA478" s="225">
        <v>0</v>
      </c>
      <c r="AB478" s="225">
        <v>0</v>
      </c>
      <c r="AC478" s="225">
        <v>0</v>
      </c>
      <c r="AD478" s="225">
        <v>0</v>
      </c>
      <c r="AE478" s="225">
        <v>0</v>
      </c>
      <c r="AF478" s="225">
        <v>0</v>
      </c>
      <c r="AG478" s="225">
        <v>0</v>
      </c>
      <c r="AH478" s="225">
        <v>0</v>
      </c>
      <c r="AI478" s="225">
        <v>0</v>
      </c>
      <c r="AJ478" s="225">
        <v>0</v>
      </c>
      <c r="AK478" s="225">
        <v>0</v>
      </c>
      <c r="AL478" s="225">
        <v>0</v>
      </c>
      <c r="AM478" s="225">
        <v>0</v>
      </c>
      <c r="AN478" s="225">
        <v>0</v>
      </c>
      <c r="AO478" s="225">
        <v>0</v>
      </c>
      <c r="AP478" s="225">
        <v>0</v>
      </c>
      <c r="AQ478" s="225">
        <v>0</v>
      </c>
      <c r="AR478" s="225">
        <v>0</v>
      </c>
      <c r="AS478" s="225">
        <v>0</v>
      </c>
      <c r="AT478" s="225">
        <v>0</v>
      </c>
      <c r="AU478" s="225">
        <v>0</v>
      </c>
      <c r="AV478" s="225">
        <v>0</v>
      </c>
      <c r="AW478" s="225">
        <v>0</v>
      </c>
      <c r="AX478" s="225">
        <v>0</v>
      </c>
      <c r="AY478" s="225">
        <v>0</v>
      </c>
      <c r="AZ478" s="225">
        <v>0</v>
      </c>
      <c r="BA478" s="225">
        <v>0</v>
      </c>
      <c r="BB478" s="225">
        <v>0</v>
      </c>
      <c r="BC478" s="225">
        <v>0</v>
      </c>
      <c r="BD478" s="225">
        <v>0</v>
      </c>
      <c r="BE478" s="225" t="s">
        <v>437</v>
      </c>
    </row>
    <row r="479" spans="1:57" x14ac:dyDescent="0.25">
      <c r="A479" t="str">
        <f t="shared" si="7"/>
        <v>002000127</v>
      </c>
      <c r="B479" s="225" t="s">
        <v>2772</v>
      </c>
      <c r="C479" s="225" t="s">
        <v>2166</v>
      </c>
      <c r="D479" s="225" t="s">
        <v>2167</v>
      </c>
      <c r="E479" s="225" t="s">
        <v>2625</v>
      </c>
      <c r="F479" s="225" t="s">
        <v>2436</v>
      </c>
      <c r="G479" s="225">
        <v>0</v>
      </c>
      <c r="H479" s="225">
        <v>0</v>
      </c>
      <c r="I479" s="225">
        <v>0</v>
      </c>
      <c r="J479" s="225"/>
      <c r="K479" s="225"/>
      <c r="L479" s="225"/>
      <c r="M479" s="225"/>
      <c r="N479" s="225"/>
      <c r="O479" s="225"/>
      <c r="P479" s="225"/>
      <c r="Q479" s="225"/>
      <c r="R479" s="225"/>
      <c r="S479" s="225"/>
      <c r="T479" s="225"/>
      <c r="U479" s="225"/>
      <c r="V479" s="225"/>
      <c r="W479" s="225">
        <v>0</v>
      </c>
      <c r="X479" s="225">
        <v>0</v>
      </c>
      <c r="Y479" s="225">
        <v>0</v>
      </c>
      <c r="Z479" s="225">
        <v>0</v>
      </c>
      <c r="AA479" s="225">
        <v>0</v>
      </c>
      <c r="AB479" s="225">
        <v>0</v>
      </c>
      <c r="AC479" s="225">
        <v>0</v>
      </c>
      <c r="AD479" s="225">
        <v>0</v>
      </c>
      <c r="AE479" s="225">
        <v>0</v>
      </c>
      <c r="AF479" s="225">
        <v>0</v>
      </c>
      <c r="AG479" s="225">
        <v>0</v>
      </c>
      <c r="AH479" s="225">
        <v>0</v>
      </c>
      <c r="AI479" s="225">
        <v>0</v>
      </c>
      <c r="AJ479" s="225">
        <v>0</v>
      </c>
      <c r="AK479" s="225">
        <v>0</v>
      </c>
      <c r="AL479" s="225">
        <v>0</v>
      </c>
      <c r="AM479" s="225">
        <v>0</v>
      </c>
      <c r="AN479" s="225">
        <v>0</v>
      </c>
      <c r="AO479" s="225">
        <v>0</v>
      </c>
      <c r="AP479" s="225">
        <v>0</v>
      </c>
      <c r="AQ479" s="225">
        <v>0</v>
      </c>
      <c r="AR479" s="225">
        <v>0</v>
      </c>
      <c r="AS479" s="225">
        <v>0</v>
      </c>
      <c r="AT479" s="225">
        <v>0</v>
      </c>
      <c r="AU479" s="225">
        <v>0</v>
      </c>
      <c r="AV479" s="225">
        <v>0</v>
      </c>
      <c r="AW479" s="225">
        <v>0</v>
      </c>
      <c r="AX479" s="225">
        <v>0</v>
      </c>
      <c r="AY479" s="225">
        <v>0</v>
      </c>
      <c r="AZ479" s="225">
        <v>0</v>
      </c>
      <c r="BA479" s="225">
        <v>0</v>
      </c>
      <c r="BB479" s="225">
        <v>0</v>
      </c>
      <c r="BC479" s="225">
        <v>0</v>
      </c>
      <c r="BD479" s="225">
        <v>0</v>
      </c>
      <c r="BE479" s="225" t="s">
        <v>438</v>
      </c>
    </row>
    <row r="480" spans="1:57" x14ac:dyDescent="0.25">
      <c r="A480" t="str">
        <f t="shared" si="7"/>
        <v>002000331</v>
      </c>
      <c r="B480" s="225" t="s">
        <v>2772</v>
      </c>
      <c r="C480" s="225" t="s">
        <v>2166</v>
      </c>
      <c r="D480" s="225" t="s">
        <v>2167</v>
      </c>
      <c r="E480" s="225" t="s">
        <v>2625</v>
      </c>
      <c r="F480" s="225" t="s">
        <v>2437</v>
      </c>
      <c r="G480" s="225">
        <v>0</v>
      </c>
      <c r="H480" s="225">
        <v>0</v>
      </c>
      <c r="I480" s="225">
        <v>0</v>
      </c>
      <c r="J480" s="225"/>
      <c r="K480" s="225"/>
      <c r="L480" s="225"/>
      <c r="M480" s="225"/>
      <c r="N480" s="225"/>
      <c r="O480" s="225"/>
      <c r="P480" s="225"/>
      <c r="Q480" s="225"/>
      <c r="R480" s="225"/>
      <c r="S480" s="225"/>
      <c r="T480" s="225"/>
      <c r="U480" s="225"/>
      <c r="V480" s="225"/>
      <c r="W480" s="225">
        <v>0</v>
      </c>
      <c r="X480" s="225">
        <v>0</v>
      </c>
      <c r="Y480" s="225">
        <v>0</v>
      </c>
      <c r="Z480" s="225">
        <v>0</v>
      </c>
      <c r="AA480" s="225">
        <v>0</v>
      </c>
      <c r="AB480" s="225">
        <v>0</v>
      </c>
      <c r="AC480" s="225">
        <v>0</v>
      </c>
      <c r="AD480" s="225">
        <v>0</v>
      </c>
      <c r="AE480" s="225">
        <v>0</v>
      </c>
      <c r="AF480" s="225">
        <v>0</v>
      </c>
      <c r="AG480" s="225">
        <v>0</v>
      </c>
      <c r="AH480" s="225">
        <v>0</v>
      </c>
      <c r="AI480" s="225">
        <v>0</v>
      </c>
      <c r="AJ480" s="225">
        <v>0</v>
      </c>
      <c r="AK480" s="225">
        <v>0</v>
      </c>
      <c r="AL480" s="225">
        <v>0</v>
      </c>
      <c r="AM480" s="225">
        <v>0</v>
      </c>
      <c r="AN480" s="225">
        <v>0</v>
      </c>
      <c r="AO480" s="225">
        <v>0</v>
      </c>
      <c r="AP480" s="225">
        <v>0</v>
      </c>
      <c r="AQ480" s="225">
        <v>0</v>
      </c>
      <c r="AR480" s="225">
        <v>0</v>
      </c>
      <c r="AS480" s="225">
        <v>0</v>
      </c>
      <c r="AT480" s="225">
        <v>0</v>
      </c>
      <c r="AU480" s="225">
        <v>0</v>
      </c>
      <c r="AV480" s="225">
        <v>0</v>
      </c>
      <c r="AW480" s="225">
        <v>0</v>
      </c>
      <c r="AX480" s="225">
        <v>0</v>
      </c>
      <c r="AY480" s="225">
        <v>0</v>
      </c>
      <c r="AZ480" s="225">
        <v>0</v>
      </c>
      <c r="BA480" s="225">
        <v>0</v>
      </c>
      <c r="BB480" s="225">
        <v>0</v>
      </c>
      <c r="BC480" s="225">
        <v>0</v>
      </c>
      <c r="BD480" s="225">
        <v>0</v>
      </c>
      <c r="BE480" s="225" t="s">
        <v>2438</v>
      </c>
    </row>
    <row r="481" spans="1:57" x14ac:dyDescent="0.25">
      <c r="A481" t="str">
        <f t="shared" si="7"/>
        <v>002000128</v>
      </c>
      <c r="B481" s="225" t="s">
        <v>2772</v>
      </c>
      <c r="C481" s="225" t="s">
        <v>2166</v>
      </c>
      <c r="D481" s="225" t="s">
        <v>2167</v>
      </c>
      <c r="E481" s="225" t="s">
        <v>2625</v>
      </c>
      <c r="F481" s="225" t="s">
        <v>2439</v>
      </c>
      <c r="G481" s="225">
        <v>0</v>
      </c>
      <c r="H481" s="225">
        <v>0</v>
      </c>
      <c r="I481" s="225">
        <v>0</v>
      </c>
      <c r="J481" s="225"/>
      <c r="K481" s="225"/>
      <c r="L481" s="225"/>
      <c r="M481" s="225"/>
      <c r="N481" s="225"/>
      <c r="O481" s="225"/>
      <c r="P481" s="225"/>
      <c r="Q481" s="225"/>
      <c r="R481" s="225"/>
      <c r="S481" s="225"/>
      <c r="T481" s="225"/>
      <c r="U481" s="225"/>
      <c r="V481" s="225"/>
      <c r="W481" s="225">
        <v>0</v>
      </c>
      <c r="X481" s="225">
        <v>0</v>
      </c>
      <c r="Y481" s="225">
        <v>0</v>
      </c>
      <c r="Z481" s="225">
        <v>0</v>
      </c>
      <c r="AA481" s="225">
        <v>0</v>
      </c>
      <c r="AB481" s="225">
        <v>0</v>
      </c>
      <c r="AC481" s="225">
        <v>0</v>
      </c>
      <c r="AD481" s="225">
        <v>0</v>
      </c>
      <c r="AE481" s="225">
        <v>0</v>
      </c>
      <c r="AF481" s="225">
        <v>0</v>
      </c>
      <c r="AG481" s="225">
        <v>0</v>
      </c>
      <c r="AH481" s="225">
        <v>0</v>
      </c>
      <c r="AI481" s="225">
        <v>0</v>
      </c>
      <c r="AJ481" s="225">
        <v>0</v>
      </c>
      <c r="AK481" s="225">
        <v>0</v>
      </c>
      <c r="AL481" s="225">
        <v>0</v>
      </c>
      <c r="AM481" s="225">
        <v>0</v>
      </c>
      <c r="AN481" s="225">
        <v>0</v>
      </c>
      <c r="AO481" s="225">
        <v>0</v>
      </c>
      <c r="AP481" s="225">
        <v>0</v>
      </c>
      <c r="AQ481" s="225">
        <v>0</v>
      </c>
      <c r="AR481" s="225">
        <v>0</v>
      </c>
      <c r="AS481" s="225">
        <v>0</v>
      </c>
      <c r="AT481" s="225">
        <v>0</v>
      </c>
      <c r="AU481" s="225">
        <v>0</v>
      </c>
      <c r="AV481" s="225">
        <v>0</v>
      </c>
      <c r="AW481" s="225">
        <v>0</v>
      </c>
      <c r="AX481" s="225">
        <v>0</v>
      </c>
      <c r="AY481" s="225">
        <v>0</v>
      </c>
      <c r="AZ481" s="225">
        <v>0</v>
      </c>
      <c r="BA481" s="225">
        <v>0</v>
      </c>
      <c r="BB481" s="225">
        <v>0</v>
      </c>
      <c r="BC481" s="225">
        <v>0</v>
      </c>
      <c r="BD481" s="225">
        <v>0</v>
      </c>
      <c r="BE481" s="225" t="s">
        <v>2677</v>
      </c>
    </row>
    <row r="482" spans="1:57" x14ac:dyDescent="0.25">
      <c r="A482" t="str">
        <f t="shared" si="7"/>
        <v>002000129</v>
      </c>
      <c r="B482" s="225" t="s">
        <v>2772</v>
      </c>
      <c r="C482" s="225" t="s">
        <v>2166</v>
      </c>
      <c r="D482" s="225" t="s">
        <v>2167</v>
      </c>
      <c r="E482" s="225" t="s">
        <v>2625</v>
      </c>
      <c r="F482" s="225" t="s">
        <v>2441</v>
      </c>
      <c r="G482" s="225">
        <v>0</v>
      </c>
      <c r="H482" s="225">
        <v>0</v>
      </c>
      <c r="I482" s="225">
        <v>0</v>
      </c>
      <c r="J482" s="225"/>
      <c r="K482" s="225"/>
      <c r="L482" s="225"/>
      <c r="M482" s="225"/>
      <c r="N482" s="225"/>
      <c r="O482" s="225"/>
      <c r="P482" s="225"/>
      <c r="Q482" s="225"/>
      <c r="R482" s="225"/>
      <c r="S482" s="225"/>
      <c r="T482" s="225"/>
      <c r="U482" s="225"/>
      <c r="V482" s="225"/>
      <c r="W482" s="225">
        <v>0</v>
      </c>
      <c r="X482" s="225">
        <v>0</v>
      </c>
      <c r="Y482" s="225">
        <v>0</v>
      </c>
      <c r="Z482" s="225">
        <v>0</v>
      </c>
      <c r="AA482" s="225">
        <v>0</v>
      </c>
      <c r="AB482" s="225">
        <v>0</v>
      </c>
      <c r="AC482" s="225">
        <v>0</v>
      </c>
      <c r="AD482" s="225">
        <v>0</v>
      </c>
      <c r="AE482" s="225">
        <v>0</v>
      </c>
      <c r="AF482" s="225">
        <v>0</v>
      </c>
      <c r="AG482" s="225">
        <v>0</v>
      </c>
      <c r="AH482" s="225">
        <v>0</v>
      </c>
      <c r="AI482" s="225">
        <v>0</v>
      </c>
      <c r="AJ482" s="225">
        <v>0</v>
      </c>
      <c r="AK482" s="225">
        <v>0</v>
      </c>
      <c r="AL482" s="225">
        <v>0</v>
      </c>
      <c r="AM482" s="225">
        <v>0</v>
      </c>
      <c r="AN482" s="225">
        <v>0</v>
      </c>
      <c r="AO482" s="225">
        <v>0</v>
      </c>
      <c r="AP482" s="225">
        <v>0</v>
      </c>
      <c r="AQ482" s="225">
        <v>0</v>
      </c>
      <c r="AR482" s="225">
        <v>0</v>
      </c>
      <c r="AS482" s="225">
        <v>0</v>
      </c>
      <c r="AT482" s="225">
        <v>0</v>
      </c>
      <c r="AU482" s="225">
        <v>0</v>
      </c>
      <c r="AV482" s="225">
        <v>0</v>
      </c>
      <c r="AW482" s="225">
        <v>0</v>
      </c>
      <c r="AX482" s="225">
        <v>0</v>
      </c>
      <c r="AY482" s="225">
        <v>0</v>
      </c>
      <c r="AZ482" s="225">
        <v>0</v>
      </c>
      <c r="BA482" s="225">
        <v>0</v>
      </c>
      <c r="BB482" s="225">
        <v>0</v>
      </c>
      <c r="BC482" s="225">
        <v>0</v>
      </c>
      <c r="BD482" s="225">
        <v>0</v>
      </c>
      <c r="BE482" s="225" t="s">
        <v>2442</v>
      </c>
    </row>
    <row r="483" spans="1:57" x14ac:dyDescent="0.25">
      <c r="A483" t="str">
        <f t="shared" si="7"/>
        <v>002000332</v>
      </c>
      <c r="B483" s="225" t="s">
        <v>2772</v>
      </c>
      <c r="C483" s="225" t="s">
        <v>2166</v>
      </c>
      <c r="D483" s="225" t="s">
        <v>2167</v>
      </c>
      <c r="E483" s="225" t="s">
        <v>2625</v>
      </c>
      <c r="F483" s="225" t="s">
        <v>2443</v>
      </c>
      <c r="G483" s="225">
        <v>0</v>
      </c>
      <c r="H483" s="225">
        <v>0</v>
      </c>
      <c r="I483" s="225">
        <v>0</v>
      </c>
      <c r="J483" s="225"/>
      <c r="K483" s="225"/>
      <c r="L483" s="225"/>
      <c r="M483" s="225"/>
      <c r="N483" s="225"/>
      <c r="O483" s="225"/>
      <c r="P483" s="225"/>
      <c r="Q483" s="225"/>
      <c r="R483" s="225"/>
      <c r="S483" s="225"/>
      <c r="T483" s="225"/>
      <c r="U483" s="225"/>
      <c r="V483" s="225"/>
      <c r="W483" s="225">
        <v>0</v>
      </c>
      <c r="X483" s="225">
        <v>0</v>
      </c>
      <c r="Y483" s="225">
        <v>0</v>
      </c>
      <c r="Z483" s="225">
        <v>0</v>
      </c>
      <c r="AA483" s="225">
        <v>0</v>
      </c>
      <c r="AB483" s="225">
        <v>0</v>
      </c>
      <c r="AC483" s="225">
        <v>0</v>
      </c>
      <c r="AD483" s="225">
        <v>0</v>
      </c>
      <c r="AE483" s="225">
        <v>0</v>
      </c>
      <c r="AF483" s="225">
        <v>0</v>
      </c>
      <c r="AG483" s="225">
        <v>0</v>
      </c>
      <c r="AH483" s="225">
        <v>0</v>
      </c>
      <c r="AI483" s="225">
        <v>0</v>
      </c>
      <c r="AJ483" s="225">
        <v>0</v>
      </c>
      <c r="AK483" s="225">
        <v>0</v>
      </c>
      <c r="AL483" s="225">
        <v>0</v>
      </c>
      <c r="AM483" s="225">
        <v>0</v>
      </c>
      <c r="AN483" s="225">
        <v>0</v>
      </c>
      <c r="AO483" s="225">
        <v>0</v>
      </c>
      <c r="AP483" s="225">
        <v>0</v>
      </c>
      <c r="AQ483" s="225">
        <v>0</v>
      </c>
      <c r="AR483" s="225">
        <v>0</v>
      </c>
      <c r="AS483" s="225">
        <v>0</v>
      </c>
      <c r="AT483" s="225">
        <v>0</v>
      </c>
      <c r="AU483" s="225">
        <v>0</v>
      </c>
      <c r="AV483" s="225">
        <v>0</v>
      </c>
      <c r="AW483" s="225">
        <v>0</v>
      </c>
      <c r="AX483" s="225">
        <v>0</v>
      </c>
      <c r="AY483" s="225">
        <v>0</v>
      </c>
      <c r="AZ483" s="225">
        <v>0</v>
      </c>
      <c r="BA483" s="225">
        <v>0</v>
      </c>
      <c r="BB483" s="225">
        <v>0</v>
      </c>
      <c r="BC483" s="225">
        <v>0</v>
      </c>
      <c r="BD483" s="225">
        <v>0</v>
      </c>
      <c r="BE483" s="225" t="s">
        <v>2678</v>
      </c>
    </row>
    <row r="484" spans="1:57" x14ac:dyDescent="0.25">
      <c r="A484" t="str">
        <f t="shared" si="7"/>
        <v>002000130</v>
      </c>
      <c r="B484" s="225" t="s">
        <v>2772</v>
      </c>
      <c r="C484" s="225" t="s">
        <v>2166</v>
      </c>
      <c r="D484" s="225" t="s">
        <v>2167</v>
      </c>
      <c r="E484" s="225" t="s">
        <v>2625</v>
      </c>
      <c r="F484" s="225" t="s">
        <v>2445</v>
      </c>
      <c r="G484" s="225">
        <v>0</v>
      </c>
      <c r="H484" s="225">
        <v>0</v>
      </c>
      <c r="I484" s="225">
        <v>0</v>
      </c>
      <c r="J484" s="225"/>
      <c r="K484" s="225"/>
      <c r="L484" s="225"/>
      <c r="M484" s="225"/>
      <c r="N484" s="225"/>
      <c r="O484" s="225"/>
      <c r="P484" s="225"/>
      <c r="Q484" s="225"/>
      <c r="R484" s="225"/>
      <c r="S484" s="225"/>
      <c r="T484" s="225"/>
      <c r="U484" s="225"/>
      <c r="V484" s="225"/>
      <c r="W484" s="225">
        <v>0</v>
      </c>
      <c r="X484" s="225">
        <v>0</v>
      </c>
      <c r="Y484" s="225">
        <v>0</v>
      </c>
      <c r="Z484" s="225">
        <v>0</v>
      </c>
      <c r="AA484" s="225">
        <v>0</v>
      </c>
      <c r="AB484" s="225">
        <v>0</v>
      </c>
      <c r="AC484" s="225">
        <v>0</v>
      </c>
      <c r="AD484" s="225">
        <v>0</v>
      </c>
      <c r="AE484" s="225">
        <v>0</v>
      </c>
      <c r="AF484" s="225">
        <v>0</v>
      </c>
      <c r="AG484" s="225">
        <v>0</v>
      </c>
      <c r="AH484" s="225">
        <v>0</v>
      </c>
      <c r="AI484" s="225">
        <v>0</v>
      </c>
      <c r="AJ484" s="225">
        <v>0</v>
      </c>
      <c r="AK484" s="225">
        <v>0</v>
      </c>
      <c r="AL484" s="225">
        <v>0</v>
      </c>
      <c r="AM484" s="225">
        <v>0</v>
      </c>
      <c r="AN484" s="225">
        <v>0</v>
      </c>
      <c r="AO484" s="225">
        <v>0</v>
      </c>
      <c r="AP484" s="225">
        <v>0</v>
      </c>
      <c r="AQ484" s="225">
        <v>0</v>
      </c>
      <c r="AR484" s="225">
        <v>0</v>
      </c>
      <c r="AS484" s="225">
        <v>0</v>
      </c>
      <c r="AT484" s="225">
        <v>0</v>
      </c>
      <c r="AU484" s="225">
        <v>0</v>
      </c>
      <c r="AV484" s="225">
        <v>0</v>
      </c>
      <c r="AW484" s="225">
        <v>0</v>
      </c>
      <c r="AX484" s="225">
        <v>0</v>
      </c>
      <c r="AY484" s="225">
        <v>0</v>
      </c>
      <c r="AZ484" s="225">
        <v>0</v>
      </c>
      <c r="BA484" s="225">
        <v>0</v>
      </c>
      <c r="BB484" s="225">
        <v>0</v>
      </c>
      <c r="BC484" s="225">
        <v>0</v>
      </c>
      <c r="BD484" s="225">
        <v>0</v>
      </c>
      <c r="BE484" s="225" t="s">
        <v>2679</v>
      </c>
    </row>
    <row r="485" spans="1:57" x14ac:dyDescent="0.25">
      <c r="A485" t="str">
        <f t="shared" si="7"/>
        <v>002000131</v>
      </c>
      <c r="B485" s="225" t="s">
        <v>2772</v>
      </c>
      <c r="C485" s="225" t="s">
        <v>2166</v>
      </c>
      <c r="D485" s="225" t="s">
        <v>2167</v>
      </c>
      <c r="E485" s="225" t="s">
        <v>2625</v>
      </c>
      <c r="F485" s="225" t="s">
        <v>2447</v>
      </c>
      <c r="G485" s="225">
        <v>0</v>
      </c>
      <c r="H485" s="225">
        <v>0</v>
      </c>
      <c r="I485" s="225">
        <v>0</v>
      </c>
      <c r="J485" s="225"/>
      <c r="K485" s="225"/>
      <c r="L485" s="225"/>
      <c r="M485" s="225"/>
      <c r="N485" s="225"/>
      <c r="O485" s="225"/>
      <c r="P485" s="225"/>
      <c r="Q485" s="225"/>
      <c r="R485" s="225"/>
      <c r="S485" s="225"/>
      <c r="T485" s="225"/>
      <c r="U485" s="225"/>
      <c r="V485" s="225"/>
      <c r="W485" s="225">
        <v>0</v>
      </c>
      <c r="X485" s="225">
        <v>0</v>
      </c>
      <c r="Y485" s="225">
        <v>0</v>
      </c>
      <c r="Z485" s="225">
        <v>0</v>
      </c>
      <c r="AA485" s="225">
        <v>0</v>
      </c>
      <c r="AB485" s="225">
        <v>0</v>
      </c>
      <c r="AC485" s="225">
        <v>0</v>
      </c>
      <c r="AD485" s="225">
        <v>0</v>
      </c>
      <c r="AE485" s="225">
        <v>0</v>
      </c>
      <c r="AF485" s="225">
        <v>0</v>
      </c>
      <c r="AG485" s="225">
        <v>0</v>
      </c>
      <c r="AH485" s="225">
        <v>0</v>
      </c>
      <c r="AI485" s="225">
        <v>0</v>
      </c>
      <c r="AJ485" s="225">
        <v>0</v>
      </c>
      <c r="AK485" s="225">
        <v>0</v>
      </c>
      <c r="AL485" s="225">
        <v>0</v>
      </c>
      <c r="AM485" s="225">
        <v>0</v>
      </c>
      <c r="AN485" s="225">
        <v>0</v>
      </c>
      <c r="AO485" s="225">
        <v>0</v>
      </c>
      <c r="AP485" s="225">
        <v>0</v>
      </c>
      <c r="AQ485" s="225">
        <v>0</v>
      </c>
      <c r="AR485" s="225">
        <v>0</v>
      </c>
      <c r="AS485" s="225">
        <v>0</v>
      </c>
      <c r="AT485" s="225">
        <v>0</v>
      </c>
      <c r="AU485" s="225">
        <v>0</v>
      </c>
      <c r="AV485" s="225">
        <v>0</v>
      </c>
      <c r="AW485" s="225">
        <v>0</v>
      </c>
      <c r="AX485" s="225">
        <v>0</v>
      </c>
      <c r="AY485" s="225">
        <v>0</v>
      </c>
      <c r="AZ485" s="225">
        <v>0</v>
      </c>
      <c r="BA485" s="225">
        <v>0</v>
      </c>
      <c r="BB485" s="225">
        <v>0</v>
      </c>
      <c r="BC485" s="225">
        <v>0</v>
      </c>
      <c r="BD485" s="225">
        <v>0</v>
      </c>
      <c r="BE485" s="225" t="s">
        <v>2448</v>
      </c>
    </row>
    <row r="486" spans="1:57" x14ac:dyDescent="0.25">
      <c r="A486" t="str">
        <f t="shared" si="7"/>
        <v>002000132</v>
      </c>
      <c r="B486" s="225" t="s">
        <v>2772</v>
      </c>
      <c r="C486" s="225" t="s">
        <v>2166</v>
      </c>
      <c r="D486" s="225" t="s">
        <v>2167</v>
      </c>
      <c r="E486" s="225" t="s">
        <v>2625</v>
      </c>
      <c r="F486" s="225" t="s">
        <v>2449</v>
      </c>
      <c r="G486" s="225">
        <v>0</v>
      </c>
      <c r="H486" s="225">
        <v>0</v>
      </c>
      <c r="I486" s="225">
        <v>0</v>
      </c>
      <c r="J486" s="225"/>
      <c r="K486" s="225"/>
      <c r="L486" s="225"/>
      <c r="M486" s="225"/>
      <c r="N486" s="225"/>
      <c r="O486" s="225"/>
      <c r="P486" s="225"/>
      <c r="Q486" s="225"/>
      <c r="R486" s="225"/>
      <c r="S486" s="225"/>
      <c r="T486" s="225"/>
      <c r="U486" s="225"/>
      <c r="V486" s="225"/>
      <c r="W486" s="225">
        <v>0</v>
      </c>
      <c r="X486" s="225">
        <v>0</v>
      </c>
      <c r="Y486" s="225">
        <v>0</v>
      </c>
      <c r="Z486" s="225">
        <v>0</v>
      </c>
      <c r="AA486" s="225">
        <v>0</v>
      </c>
      <c r="AB486" s="225">
        <v>0</v>
      </c>
      <c r="AC486" s="225">
        <v>0</v>
      </c>
      <c r="AD486" s="225">
        <v>0</v>
      </c>
      <c r="AE486" s="225">
        <v>0</v>
      </c>
      <c r="AF486" s="225">
        <v>0</v>
      </c>
      <c r="AG486" s="225">
        <v>0</v>
      </c>
      <c r="AH486" s="225">
        <v>0</v>
      </c>
      <c r="AI486" s="225">
        <v>0</v>
      </c>
      <c r="AJ486" s="225">
        <v>0</v>
      </c>
      <c r="AK486" s="225">
        <v>0</v>
      </c>
      <c r="AL486" s="225">
        <v>0</v>
      </c>
      <c r="AM486" s="225">
        <v>0</v>
      </c>
      <c r="AN486" s="225">
        <v>0</v>
      </c>
      <c r="AO486" s="225">
        <v>0</v>
      </c>
      <c r="AP486" s="225">
        <v>0</v>
      </c>
      <c r="AQ486" s="225">
        <v>0</v>
      </c>
      <c r="AR486" s="225">
        <v>0</v>
      </c>
      <c r="AS486" s="225">
        <v>0</v>
      </c>
      <c r="AT486" s="225">
        <v>0</v>
      </c>
      <c r="AU486" s="225">
        <v>0</v>
      </c>
      <c r="AV486" s="225">
        <v>0</v>
      </c>
      <c r="AW486" s="225">
        <v>0</v>
      </c>
      <c r="AX486" s="225">
        <v>0</v>
      </c>
      <c r="AY486" s="225">
        <v>0</v>
      </c>
      <c r="AZ486" s="225">
        <v>0</v>
      </c>
      <c r="BA486" s="225">
        <v>0</v>
      </c>
      <c r="BB486" s="225">
        <v>0</v>
      </c>
      <c r="BC486" s="225">
        <v>0</v>
      </c>
      <c r="BD486" s="225">
        <v>0</v>
      </c>
      <c r="BE486" s="225" t="s">
        <v>2680</v>
      </c>
    </row>
    <row r="487" spans="1:57" x14ac:dyDescent="0.25">
      <c r="A487" t="str">
        <f t="shared" si="7"/>
        <v>002000133</v>
      </c>
      <c r="B487" s="225" t="s">
        <v>2772</v>
      </c>
      <c r="C487" s="225" t="s">
        <v>2166</v>
      </c>
      <c r="D487" s="225" t="s">
        <v>2167</v>
      </c>
      <c r="E487" s="225" t="s">
        <v>2625</v>
      </c>
      <c r="F487" s="225" t="s">
        <v>2450</v>
      </c>
      <c r="G487" s="225">
        <v>0</v>
      </c>
      <c r="H487" s="225">
        <v>0</v>
      </c>
      <c r="I487" s="225">
        <v>0</v>
      </c>
      <c r="J487" s="225"/>
      <c r="K487" s="225"/>
      <c r="L487" s="225"/>
      <c r="M487" s="225"/>
      <c r="N487" s="225"/>
      <c r="O487" s="225"/>
      <c r="P487" s="225"/>
      <c r="Q487" s="225"/>
      <c r="R487" s="225"/>
      <c r="S487" s="225"/>
      <c r="T487" s="225"/>
      <c r="U487" s="225"/>
      <c r="V487" s="225"/>
      <c r="W487" s="225">
        <v>0</v>
      </c>
      <c r="X487" s="225">
        <v>0</v>
      </c>
      <c r="Y487" s="225">
        <v>0</v>
      </c>
      <c r="Z487" s="225">
        <v>0</v>
      </c>
      <c r="AA487" s="225">
        <v>0</v>
      </c>
      <c r="AB487" s="225">
        <v>0</v>
      </c>
      <c r="AC487" s="225">
        <v>0</v>
      </c>
      <c r="AD487" s="225">
        <v>0</v>
      </c>
      <c r="AE487" s="225">
        <v>0</v>
      </c>
      <c r="AF487" s="225">
        <v>0</v>
      </c>
      <c r="AG487" s="225">
        <v>0</v>
      </c>
      <c r="AH487" s="225">
        <v>0</v>
      </c>
      <c r="AI487" s="225">
        <v>0</v>
      </c>
      <c r="AJ487" s="225">
        <v>0</v>
      </c>
      <c r="AK487" s="225">
        <v>0</v>
      </c>
      <c r="AL487" s="225">
        <v>0</v>
      </c>
      <c r="AM487" s="225">
        <v>0</v>
      </c>
      <c r="AN487" s="225">
        <v>0</v>
      </c>
      <c r="AO487" s="225">
        <v>0</v>
      </c>
      <c r="AP487" s="225">
        <v>0</v>
      </c>
      <c r="AQ487" s="225">
        <v>0</v>
      </c>
      <c r="AR487" s="225">
        <v>0</v>
      </c>
      <c r="AS487" s="225">
        <v>0</v>
      </c>
      <c r="AT487" s="225">
        <v>0</v>
      </c>
      <c r="AU487" s="225">
        <v>0</v>
      </c>
      <c r="AV487" s="225">
        <v>0</v>
      </c>
      <c r="AW487" s="225">
        <v>0</v>
      </c>
      <c r="AX487" s="225">
        <v>0</v>
      </c>
      <c r="AY487" s="225">
        <v>0</v>
      </c>
      <c r="AZ487" s="225">
        <v>0</v>
      </c>
      <c r="BA487" s="225">
        <v>0</v>
      </c>
      <c r="BB487" s="225">
        <v>0</v>
      </c>
      <c r="BC487" s="225">
        <v>0</v>
      </c>
      <c r="BD487" s="225">
        <v>0</v>
      </c>
      <c r="BE487" s="225" t="s">
        <v>2681</v>
      </c>
    </row>
    <row r="488" spans="1:57" x14ac:dyDescent="0.25">
      <c r="A488" t="str">
        <f t="shared" si="7"/>
        <v>002000134</v>
      </c>
      <c r="B488" s="225" t="s">
        <v>2772</v>
      </c>
      <c r="C488" s="225" t="s">
        <v>2166</v>
      </c>
      <c r="D488" s="225" t="s">
        <v>2167</v>
      </c>
      <c r="E488" s="225" t="s">
        <v>2625</v>
      </c>
      <c r="F488" s="225" t="s">
        <v>2452</v>
      </c>
      <c r="G488" s="225">
        <v>0</v>
      </c>
      <c r="H488" s="225">
        <v>0</v>
      </c>
      <c r="I488" s="225">
        <v>0</v>
      </c>
      <c r="J488" s="225"/>
      <c r="K488" s="225"/>
      <c r="L488" s="225"/>
      <c r="M488" s="225"/>
      <c r="N488" s="225"/>
      <c r="O488" s="225"/>
      <c r="P488" s="225"/>
      <c r="Q488" s="225"/>
      <c r="R488" s="225"/>
      <c r="S488" s="225"/>
      <c r="T488" s="225"/>
      <c r="U488" s="225"/>
      <c r="V488" s="225"/>
      <c r="W488" s="225">
        <v>0</v>
      </c>
      <c r="X488" s="225">
        <v>0</v>
      </c>
      <c r="Y488" s="225">
        <v>0</v>
      </c>
      <c r="Z488" s="225">
        <v>0</v>
      </c>
      <c r="AA488" s="225">
        <v>0</v>
      </c>
      <c r="AB488" s="225">
        <v>0</v>
      </c>
      <c r="AC488" s="225">
        <v>0</v>
      </c>
      <c r="AD488" s="225">
        <v>0</v>
      </c>
      <c r="AE488" s="225">
        <v>0</v>
      </c>
      <c r="AF488" s="225">
        <v>0</v>
      </c>
      <c r="AG488" s="225">
        <v>0</v>
      </c>
      <c r="AH488" s="225">
        <v>0</v>
      </c>
      <c r="AI488" s="225">
        <v>0</v>
      </c>
      <c r="AJ488" s="225">
        <v>0</v>
      </c>
      <c r="AK488" s="225">
        <v>0</v>
      </c>
      <c r="AL488" s="225">
        <v>0</v>
      </c>
      <c r="AM488" s="225">
        <v>0</v>
      </c>
      <c r="AN488" s="225">
        <v>0</v>
      </c>
      <c r="AO488" s="225">
        <v>0</v>
      </c>
      <c r="AP488" s="225">
        <v>0</v>
      </c>
      <c r="AQ488" s="225">
        <v>0</v>
      </c>
      <c r="AR488" s="225">
        <v>0</v>
      </c>
      <c r="AS488" s="225">
        <v>0</v>
      </c>
      <c r="AT488" s="225">
        <v>0</v>
      </c>
      <c r="AU488" s="225">
        <v>0</v>
      </c>
      <c r="AV488" s="225">
        <v>0</v>
      </c>
      <c r="AW488" s="225">
        <v>0</v>
      </c>
      <c r="AX488" s="225">
        <v>0</v>
      </c>
      <c r="AY488" s="225">
        <v>0</v>
      </c>
      <c r="AZ488" s="225">
        <v>0</v>
      </c>
      <c r="BA488" s="225">
        <v>0</v>
      </c>
      <c r="BB488" s="225">
        <v>0</v>
      </c>
      <c r="BC488" s="225">
        <v>0</v>
      </c>
      <c r="BD488" s="225">
        <v>0</v>
      </c>
      <c r="BE488" s="225" t="s">
        <v>479</v>
      </c>
    </row>
    <row r="489" spans="1:57" x14ac:dyDescent="0.25">
      <c r="A489" t="str">
        <f t="shared" si="7"/>
        <v>002000333</v>
      </c>
      <c r="B489" s="225" t="s">
        <v>2772</v>
      </c>
      <c r="C489" s="225" t="s">
        <v>2166</v>
      </c>
      <c r="D489" s="225" t="s">
        <v>2167</v>
      </c>
      <c r="E489" s="225" t="s">
        <v>2625</v>
      </c>
      <c r="F489" s="225" t="s">
        <v>2453</v>
      </c>
      <c r="G489" s="225">
        <v>0</v>
      </c>
      <c r="H489" s="225">
        <v>0</v>
      </c>
      <c r="I489" s="225">
        <v>0</v>
      </c>
      <c r="J489" s="225"/>
      <c r="K489" s="225"/>
      <c r="L489" s="225"/>
      <c r="M489" s="225"/>
      <c r="N489" s="225"/>
      <c r="O489" s="225"/>
      <c r="P489" s="225"/>
      <c r="Q489" s="225"/>
      <c r="R489" s="225"/>
      <c r="S489" s="225"/>
      <c r="T489" s="225"/>
      <c r="U489" s="225"/>
      <c r="V489" s="225"/>
      <c r="W489" s="225">
        <v>0</v>
      </c>
      <c r="X489" s="225">
        <v>0</v>
      </c>
      <c r="Y489" s="225">
        <v>0</v>
      </c>
      <c r="Z489" s="225">
        <v>0</v>
      </c>
      <c r="AA489" s="225">
        <v>0</v>
      </c>
      <c r="AB489" s="225">
        <v>0</v>
      </c>
      <c r="AC489" s="225">
        <v>0</v>
      </c>
      <c r="AD489" s="225">
        <v>0</v>
      </c>
      <c r="AE489" s="225">
        <v>0</v>
      </c>
      <c r="AF489" s="225">
        <v>0</v>
      </c>
      <c r="AG489" s="225">
        <v>0</v>
      </c>
      <c r="AH489" s="225">
        <v>0</v>
      </c>
      <c r="AI489" s="225">
        <v>0</v>
      </c>
      <c r="AJ489" s="225">
        <v>0</v>
      </c>
      <c r="AK489" s="225">
        <v>0</v>
      </c>
      <c r="AL489" s="225">
        <v>0</v>
      </c>
      <c r="AM489" s="225">
        <v>0</v>
      </c>
      <c r="AN489" s="225">
        <v>0</v>
      </c>
      <c r="AO489" s="225">
        <v>0</v>
      </c>
      <c r="AP489" s="225">
        <v>0</v>
      </c>
      <c r="AQ489" s="225">
        <v>0</v>
      </c>
      <c r="AR489" s="225">
        <v>0</v>
      </c>
      <c r="AS489" s="225">
        <v>0</v>
      </c>
      <c r="AT489" s="225">
        <v>0</v>
      </c>
      <c r="AU489" s="225">
        <v>0</v>
      </c>
      <c r="AV489" s="225">
        <v>0</v>
      </c>
      <c r="AW489" s="225">
        <v>0</v>
      </c>
      <c r="AX489" s="225">
        <v>0</v>
      </c>
      <c r="AY489" s="225">
        <v>0</v>
      </c>
      <c r="AZ489" s="225">
        <v>0</v>
      </c>
      <c r="BA489" s="225">
        <v>0</v>
      </c>
      <c r="BB489" s="225">
        <v>0</v>
      </c>
      <c r="BC489" s="225">
        <v>0</v>
      </c>
      <c r="BD489" s="225">
        <v>0</v>
      </c>
      <c r="BE489" s="225" t="s">
        <v>2682</v>
      </c>
    </row>
    <row r="490" spans="1:57" x14ac:dyDescent="0.25">
      <c r="A490" t="str">
        <f t="shared" si="7"/>
        <v>002000135</v>
      </c>
      <c r="B490" s="225" t="s">
        <v>2772</v>
      </c>
      <c r="C490" s="225" t="s">
        <v>2166</v>
      </c>
      <c r="D490" s="225" t="s">
        <v>2167</v>
      </c>
      <c r="E490" s="225" t="s">
        <v>2625</v>
      </c>
      <c r="F490" s="225" t="s">
        <v>2455</v>
      </c>
      <c r="G490" s="225">
        <v>0</v>
      </c>
      <c r="H490" s="225">
        <v>0</v>
      </c>
      <c r="I490" s="225">
        <v>0</v>
      </c>
      <c r="J490" s="225"/>
      <c r="K490" s="225"/>
      <c r="L490" s="225"/>
      <c r="M490" s="225"/>
      <c r="N490" s="225"/>
      <c r="O490" s="225"/>
      <c r="P490" s="225"/>
      <c r="Q490" s="225"/>
      <c r="R490" s="225"/>
      <c r="S490" s="225"/>
      <c r="T490" s="225"/>
      <c r="U490" s="225"/>
      <c r="V490" s="225"/>
      <c r="W490" s="225">
        <v>0</v>
      </c>
      <c r="X490" s="225">
        <v>0</v>
      </c>
      <c r="Y490" s="225">
        <v>0</v>
      </c>
      <c r="Z490" s="225">
        <v>0</v>
      </c>
      <c r="AA490" s="225">
        <v>0</v>
      </c>
      <c r="AB490" s="225">
        <v>0</v>
      </c>
      <c r="AC490" s="225">
        <v>0</v>
      </c>
      <c r="AD490" s="225">
        <v>0</v>
      </c>
      <c r="AE490" s="225">
        <v>0</v>
      </c>
      <c r="AF490" s="225">
        <v>0</v>
      </c>
      <c r="AG490" s="225">
        <v>0</v>
      </c>
      <c r="AH490" s="225">
        <v>0</v>
      </c>
      <c r="AI490" s="225">
        <v>0</v>
      </c>
      <c r="AJ490" s="225">
        <v>0</v>
      </c>
      <c r="AK490" s="225">
        <v>0</v>
      </c>
      <c r="AL490" s="225">
        <v>0</v>
      </c>
      <c r="AM490" s="225">
        <v>0</v>
      </c>
      <c r="AN490" s="225">
        <v>0</v>
      </c>
      <c r="AO490" s="225">
        <v>0</v>
      </c>
      <c r="AP490" s="225">
        <v>0</v>
      </c>
      <c r="AQ490" s="225">
        <v>0</v>
      </c>
      <c r="AR490" s="225">
        <v>0</v>
      </c>
      <c r="AS490" s="225">
        <v>0</v>
      </c>
      <c r="AT490" s="225">
        <v>0</v>
      </c>
      <c r="AU490" s="225">
        <v>0</v>
      </c>
      <c r="AV490" s="225">
        <v>0</v>
      </c>
      <c r="AW490" s="225">
        <v>0</v>
      </c>
      <c r="AX490" s="225">
        <v>0</v>
      </c>
      <c r="AY490" s="225">
        <v>0</v>
      </c>
      <c r="AZ490" s="225">
        <v>0</v>
      </c>
      <c r="BA490" s="225">
        <v>0</v>
      </c>
      <c r="BB490" s="225">
        <v>0</v>
      </c>
      <c r="BC490" s="225">
        <v>0</v>
      </c>
      <c r="BD490" s="225">
        <v>0</v>
      </c>
      <c r="BE490" s="225" t="s">
        <v>2456</v>
      </c>
    </row>
    <row r="491" spans="1:57" x14ac:dyDescent="0.25">
      <c r="A491" t="str">
        <f t="shared" si="7"/>
        <v>002000136</v>
      </c>
      <c r="B491" s="225" t="s">
        <v>2772</v>
      </c>
      <c r="C491" s="225" t="s">
        <v>2166</v>
      </c>
      <c r="D491" s="225" t="s">
        <v>2167</v>
      </c>
      <c r="E491" s="225" t="s">
        <v>2625</v>
      </c>
      <c r="F491" s="225" t="s">
        <v>2457</v>
      </c>
      <c r="G491" s="225">
        <v>0</v>
      </c>
      <c r="H491" s="225">
        <v>0</v>
      </c>
      <c r="I491" s="225">
        <v>0</v>
      </c>
      <c r="J491" s="225"/>
      <c r="K491" s="225"/>
      <c r="L491" s="225"/>
      <c r="M491" s="225"/>
      <c r="N491" s="225"/>
      <c r="O491" s="225"/>
      <c r="P491" s="225"/>
      <c r="Q491" s="225"/>
      <c r="R491" s="225"/>
      <c r="S491" s="225"/>
      <c r="T491" s="225"/>
      <c r="U491" s="225"/>
      <c r="V491" s="225"/>
      <c r="W491" s="225">
        <v>0</v>
      </c>
      <c r="X491" s="225">
        <v>0</v>
      </c>
      <c r="Y491" s="225">
        <v>0</v>
      </c>
      <c r="Z491" s="225">
        <v>0</v>
      </c>
      <c r="AA491" s="225">
        <v>0</v>
      </c>
      <c r="AB491" s="225">
        <v>0</v>
      </c>
      <c r="AC491" s="225">
        <v>0</v>
      </c>
      <c r="AD491" s="225">
        <v>0</v>
      </c>
      <c r="AE491" s="225">
        <v>0</v>
      </c>
      <c r="AF491" s="225">
        <v>0</v>
      </c>
      <c r="AG491" s="225">
        <v>0</v>
      </c>
      <c r="AH491" s="225">
        <v>0</v>
      </c>
      <c r="AI491" s="225">
        <v>0</v>
      </c>
      <c r="AJ491" s="225">
        <v>0</v>
      </c>
      <c r="AK491" s="225">
        <v>0</v>
      </c>
      <c r="AL491" s="225">
        <v>0</v>
      </c>
      <c r="AM491" s="225">
        <v>0</v>
      </c>
      <c r="AN491" s="225">
        <v>0</v>
      </c>
      <c r="AO491" s="225">
        <v>0</v>
      </c>
      <c r="AP491" s="225">
        <v>0</v>
      </c>
      <c r="AQ491" s="225">
        <v>0</v>
      </c>
      <c r="AR491" s="225">
        <v>0</v>
      </c>
      <c r="AS491" s="225">
        <v>0</v>
      </c>
      <c r="AT491" s="225">
        <v>0</v>
      </c>
      <c r="AU491" s="225">
        <v>0</v>
      </c>
      <c r="AV491" s="225">
        <v>0</v>
      </c>
      <c r="AW491" s="225">
        <v>0</v>
      </c>
      <c r="AX491" s="225">
        <v>0</v>
      </c>
      <c r="AY491" s="225">
        <v>0</v>
      </c>
      <c r="AZ491" s="225">
        <v>0</v>
      </c>
      <c r="BA491" s="225">
        <v>0</v>
      </c>
      <c r="BB491" s="225">
        <v>0</v>
      </c>
      <c r="BC491" s="225">
        <v>0</v>
      </c>
      <c r="BD491" s="225">
        <v>0</v>
      </c>
      <c r="BE491" s="225" t="s">
        <v>2458</v>
      </c>
    </row>
    <row r="492" spans="1:57" x14ac:dyDescent="0.25">
      <c r="A492" t="str">
        <f t="shared" si="7"/>
        <v>002000140</v>
      </c>
      <c r="B492" s="225" t="s">
        <v>2772</v>
      </c>
      <c r="C492" s="225" t="s">
        <v>2166</v>
      </c>
      <c r="D492" s="225" t="s">
        <v>2167</v>
      </c>
      <c r="E492" s="225" t="s">
        <v>2625</v>
      </c>
      <c r="F492" s="225" t="s">
        <v>2459</v>
      </c>
      <c r="G492" s="225">
        <v>0</v>
      </c>
      <c r="H492" s="225">
        <v>0</v>
      </c>
      <c r="I492" s="225">
        <v>0</v>
      </c>
      <c r="J492" s="225"/>
      <c r="K492" s="225"/>
      <c r="L492" s="225"/>
      <c r="M492" s="225"/>
      <c r="N492" s="225"/>
      <c r="O492" s="225"/>
      <c r="P492" s="225"/>
      <c r="Q492" s="225"/>
      <c r="R492" s="225"/>
      <c r="S492" s="225"/>
      <c r="T492" s="225"/>
      <c r="U492" s="225"/>
      <c r="V492" s="225"/>
      <c r="W492" s="225">
        <v>0</v>
      </c>
      <c r="X492" s="225">
        <v>0</v>
      </c>
      <c r="Y492" s="225">
        <v>0</v>
      </c>
      <c r="Z492" s="225">
        <v>0</v>
      </c>
      <c r="AA492" s="225">
        <v>0</v>
      </c>
      <c r="AB492" s="225">
        <v>0</v>
      </c>
      <c r="AC492" s="225">
        <v>0</v>
      </c>
      <c r="AD492" s="225">
        <v>0</v>
      </c>
      <c r="AE492" s="225">
        <v>0</v>
      </c>
      <c r="AF492" s="225">
        <v>0</v>
      </c>
      <c r="AG492" s="225">
        <v>0</v>
      </c>
      <c r="AH492" s="225">
        <v>0</v>
      </c>
      <c r="AI492" s="225">
        <v>0</v>
      </c>
      <c r="AJ492" s="225">
        <v>0</v>
      </c>
      <c r="AK492" s="225">
        <v>0</v>
      </c>
      <c r="AL492" s="225">
        <v>0</v>
      </c>
      <c r="AM492" s="225">
        <v>0</v>
      </c>
      <c r="AN492" s="225">
        <v>0</v>
      </c>
      <c r="AO492" s="225">
        <v>0</v>
      </c>
      <c r="AP492" s="225">
        <v>0</v>
      </c>
      <c r="AQ492" s="225">
        <v>0</v>
      </c>
      <c r="AR492" s="225">
        <v>0</v>
      </c>
      <c r="AS492" s="225">
        <v>0</v>
      </c>
      <c r="AT492" s="225">
        <v>0</v>
      </c>
      <c r="AU492" s="225">
        <v>0</v>
      </c>
      <c r="AV492" s="225">
        <v>0</v>
      </c>
      <c r="AW492" s="225">
        <v>0</v>
      </c>
      <c r="AX492" s="225">
        <v>0</v>
      </c>
      <c r="AY492" s="225">
        <v>0</v>
      </c>
      <c r="AZ492" s="225">
        <v>0</v>
      </c>
      <c r="BA492" s="225">
        <v>0</v>
      </c>
      <c r="BB492" s="225">
        <v>0</v>
      </c>
      <c r="BC492" s="225">
        <v>0</v>
      </c>
      <c r="BD492" s="225">
        <v>0</v>
      </c>
      <c r="BE492" s="225" t="s">
        <v>2683</v>
      </c>
    </row>
    <row r="493" spans="1:57" x14ac:dyDescent="0.25">
      <c r="A493" t="str">
        <f t="shared" si="7"/>
        <v>002000141</v>
      </c>
      <c r="B493" s="225" t="s">
        <v>2772</v>
      </c>
      <c r="C493" s="225" t="s">
        <v>2166</v>
      </c>
      <c r="D493" s="225" t="s">
        <v>2167</v>
      </c>
      <c r="E493" s="225" t="s">
        <v>2625</v>
      </c>
      <c r="F493" s="225" t="s">
        <v>2461</v>
      </c>
      <c r="G493" s="225">
        <v>0</v>
      </c>
      <c r="H493" s="225">
        <v>0</v>
      </c>
      <c r="I493" s="225">
        <v>0</v>
      </c>
      <c r="J493" s="225"/>
      <c r="K493" s="225"/>
      <c r="L493" s="225"/>
      <c r="M493" s="225"/>
      <c r="N493" s="225"/>
      <c r="O493" s="225"/>
      <c r="P493" s="225"/>
      <c r="Q493" s="225"/>
      <c r="R493" s="225"/>
      <c r="S493" s="225"/>
      <c r="T493" s="225"/>
      <c r="U493" s="225"/>
      <c r="V493" s="225"/>
      <c r="W493" s="225">
        <v>0</v>
      </c>
      <c r="X493" s="225">
        <v>0</v>
      </c>
      <c r="Y493" s="225">
        <v>0</v>
      </c>
      <c r="Z493" s="225">
        <v>0</v>
      </c>
      <c r="AA493" s="225">
        <v>0</v>
      </c>
      <c r="AB493" s="225">
        <v>0</v>
      </c>
      <c r="AC493" s="225">
        <v>0</v>
      </c>
      <c r="AD493" s="225">
        <v>0</v>
      </c>
      <c r="AE493" s="225">
        <v>0</v>
      </c>
      <c r="AF493" s="225">
        <v>0</v>
      </c>
      <c r="AG493" s="225">
        <v>0</v>
      </c>
      <c r="AH493" s="225">
        <v>0</v>
      </c>
      <c r="AI493" s="225">
        <v>0</v>
      </c>
      <c r="AJ493" s="225">
        <v>0</v>
      </c>
      <c r="AK493" s="225">
        <v>0</v>
      </c>
      <c r="AL493" s="225">
        <v>0</v>
      </c>
      <c r="AM493" s="225">
        <v>0</v>
      </c>
      <c r="AN493" s="225">
        <v>0</v>
      </c>
      <c r="AO493" s="225">
        <v>0</v>
      </c>
      <c r="AP493" s="225">
        <v>0</v>
      </c>
      <c r="AQ493" s="225">
        <v>0</v>
      </c>
      <c r="AR493" s="225">
        <v>0</v>
      </c>
      <c r="AS493" s="225">
        <v>0</v>
      </c>
      <c r="AT493" s="225">
        <v>0</v>
      </c>
      <c r="AU493" s="225">
        <v>0</v>
      </c>
      <c r="AV493" s="225">
        <v>0</v>
      </c>
      <c r="AW493" s="225">
        <v>0</v>
      </c>
      <c r="AX493" s="225">
        <v>0</v>
      </c>
      <c r="AY493" s="225">
        <v>0</v>
      </c>
      <c r="AZ493" s="225">
        <v>0</v>
      </c>
      <c r="BA493" s="225">
        <v>0</v>
      </c>
      <c r="BB493" s="225">
        <v>0</v>
      </c>
      <c r="BC493" s="225">
        <v>0</v>
      </c>
      <c r="BD493" s="225">
        <v>0</v>
      </c>
      <c r="BE493" s="225" t="s">
        <v>2462</v>
      </c>
    </row>
    <row r="494" spans="1:57" x14ac:dyDescent="0.25">
      <c r="A494" t="str">
        <f t="shared" si="7"/>
        <v>002000359</v>
      </c>
      <c r="B494" s="225" t="s">
        <v>2772</v>
      </c>
      <c r="C494" s="225" t="s">
        <v>2166</v>
      </c>
      <c r="D494" s="225" t="s">
        <v>2167</v>
      </c>
      <c r="E494" s="225" t="s">
        <v>2625</v>
      </c>
      <c r="F494" s="225" t="s">
        <v>2463</v>
      </c>
      <c r="G494" s="225">
        <v>0</v>
      </c>
      <c r="H494" s="225">
        <v>0</v>
      </c>
      <c r="I494" s="225">
        <v>0</v>
      </c>
      <c r="J494" s="225"/>
      <c r="K494" s="225"/>
      <c r="L494" s="225"/>
      <c r="M494" s="225"/>
      <c r="N494" s="225"/>
      <c r="O494" s="225"/>
      <c r="P494" s="225"/>
      <c r="Q494" s="225"/>
      <c r="R494" s="225"/>
      <c r="S494" s="225"/>
      <c r="T494" s="225"/>
      <c r="U494" s="225"/>
      <c r="V494" s="225"/>
      <c r="W494" s="225">
        <v>0</v>
      </c>
      <c r="X494" s="225">
        <v>0</v>
      </c>
      <c r="Y494" s="225">
        <v>0</v>
      </c>
      <c r="Z494" s="225">
        <v>0</v>
      </c>
      <c r="AA494" s="225">
        <v>0</v>
      </c>
      <c r="AB494" s="225">
        <v>0</v>
      </c>
      <c r="AC494" s="225">
        <v>0</v>
      </c>
      <c r="AD494" s="225">
        <v>0</v>
      </c>
      <c r="AE494" s="225">
        <v>0</v>
      </c>
      <c r="AF494" s="225">
        <v>0</v>
      </c>
      <c r="AG494" s="225">
        <v>0</v>
      </c>
      <c r="AH494" s="225">
        <v>0</v>
      </c>
      <c r="AI494" s="225">
        <v>0</v>
      </c>
      <c r="AJ494" s="225">
        <v>0</v>
      </c>
      <c r="AK494" s="225">
        <v>0</v>
      </c>
      <c r="AL494" s="225">
        <v>0</v>
      </c>
      <c r="AM494" s="225">
        <v>0</v>
      </c>
      <c r="AN494" s="225">
        <v>0</v>
      </c>
      <c r="AO494" s="225">
        <v>0</v>
      </c>
      <c r="AP494" s="225">
        <v>0</v>
      </c>
      <c r="AQ494" s="225">
        <v>0</v>
      </c>
      <c r="AR494" s="225">
        <v>0</v>
      </c>
      <c r="AS494" s="225">
        <v>0</v>
      </c>
      <c r="AT494" s="225">
        <v>0</v>
      </c>
      <c r="AU494" s="225">
        <v>0</v>
      </c>
      <c r="AV494" s="225">
        <v>0</v>
      </c>
      <c r="AW494" s="225">
        <v>0</v>
      </c>
      <c r="AX494" s="225">
        <v>0</v>
      </c>
      <c r="AY494" s="225">
        <v>0</v>
      </c>
      <c r="AZ494" s="225">
        <v>0</v>
      </c>
      <c r="BA494" s="225">
        <v>0</v>
      </c>
      <c r="BB494" s="225">
        <v>0</v>
      </c>
      <c r="BC494" s="225">
        <v>0</v>
      </c>
      <c r="BD494" s="225">
        <v>0</v>
      </c>
      <c r="BE494" s="225" t="s">
        <v>2464</v>
      </c>
    </row>
    <row r="495" spans="1:57" x14ac:dyDescent="0.25">
      <c r="A495" t="str">
        <f t="shared" si="7"/>
        <v>002000334</v>
      </c>
      <c r="B495" s="225" t="s">
        <v>2772</v>
      </c>
      <c r="C495" s="225" t="s">
        <v>2166</v>
      </c>
      <c r="D495" s="225" t="s">
        <v>2167</v>
      </c>
      <c r="E495" s="225" t="s">
        <v>2625</v>
      </c>
      <c r="F495" s="225" t="s">
        <v>2465</v>
      </c>
      <c r="G495" s="225">
        <v>0</v>
      </c>
      <c r="H495" s="225">
        <v>0</v>
      </c>
      <c r="I495" s="225">
        <v>0</v>
      </c>
      <c r="J495" s="225"/>
      <c r="K495" s="225"/>
      <c r="L495" s="225"/>
      <c r="M495" s="225"/>
      <c r="N495" s="225"/>
      <c r="O495" s="225"/>
      <c r="P495" s="225"/>
      <c r="Q495" s="225"/>
      <c r="R495" s="225"/>
      <c r="S495" s="225"/>
      <c r="T495" s="225"/>
      <c r="U495" s="225"/>
      <c r="V495" s="225"/>
      <c r="W495" s="225">
        <v>0</v>
      </c>
      <c r="X495" s="225">
        <v>0</v>
      </c>
      <c r="Y495" s="225">
        <v>0</v>
      </c>
      <c r="Z495" s="225">
        <v>0</v>
      </c>
      <c r="AA495" s="225">
        <v>0</v>
      </c>
      <c r="AB495" s="225">
        <v>0</v>
      </c>
      <c r="AC495" s="225">
        <v>0</v>
      </c>
      <c r="AD495" s="225">
        <v>0</v>
      </c>
      <c r="AE495" s="225">
        <v>0</v>
      </c>
      <c r="AF495" s="225">
        <v>0</v>
      </c>
      <c r="AG495" s="225">
        <v>0</v>
      </c>
      <c r="AH495" s="225">
        <v>0</v>
      </c>
      <c r="AI495" s="225">
        <v>0</v>
      </c>
      <c r="AJ495" s="225">
        <v>0</v>
      </c>
      <c r="AK495" s="225">
        <v>0</v>
      </c>
      <c r="AL495" s="225">
        <v>0</v>
      </c>
      <c r="AM495" s="225">
        <v>0</v>
      </c>
      <c r="AN495" s="225">
        <v>0</v>
      </c>
      <c r="AO495" s="225">
        <v>0</v>
      </c>
      <c r="AP495" s="225">
        <v>0</v>
      </c>
      <c r="AQ495" s="225">
        <v>0</v>
      </c>
      <c r="AR495" s="225">
        <v>0</v>
      </c>
      <c r="AS495" s="225">
        <v>0</v>
      </c>
      <c r="AT495" s="225">
        <v>0</v>
      </c>
      <c r="AU495" s="225">
        <v>0</v>
      </c>
      <c r="AV495" s="225">
        <v>0</v>
      </c>
      <c r="AW495" s="225">
        <v>0</v>
      </c>
      <c r="AX495" s="225">
        <v>0</v>
      </c>
      <c r="AY495" s="225">
        <v>0</v>
      </c>
      <c r="AZ495" s="225">
        <v>0</v>
      </c>
      <c r="BA495" s="225">
        <v>0</v>
      </c>
      <c r="BB495" s="225">
        <v>0</v>
      </c>
      <c r="BC495" s="225">
        <v>0</v>
      </c>
      <c r="BD495" s="225">
        <v>0</v>
      </c>
      <c r="BE495" s="225" t="s">
        <v>2466</v>
      </c>
    </row>
    <row r="496" spans="1:57" x14ac:dyDescent="0.25">
      <c r="A496" t="str">
        <f t="shared" si="7"/>
        <v>002000335</v>
      </c>
      <c r="B496" s="225" t="s">
        <v>2772</v>
      </c>
      <c r="C496" s="225" t="s">
        <v>2166</v>
      </c>
      <c r="D496" s="225" t="s">
        <v>2167</v>
      </c>
      <c r="E496" s="225" t="s">
        <v>2625</v>
      </c>
      <c r="F496" s="225" t="s">
        <v>2467</v>
      </c>
      <c r="G496" s="225">
        <v>0</v>
      </c>
      <c r="H496" s="225">
        <v>0</v>
      </c>
      <c r="I496" s="225">
        <v>0</v>
      </c>
      <c r="J496" s="225"/>
      <c r="K496" s="225"/>
      <c r="L496" s="225"/>
      <c r="M496" s="225"/>
      <c r="N496" s="225"/>
      <c r="O496" s="225"/>
      <c r="P496" s="225"/>
      <c r="Q496" s="225"/>
      <c r="R496" s="225"/>
      <c r="S496" s="225"/>
      <c r="T496" s="225"/>
      <c r="U496" s="225"/>
      <c r="V496" s="225"/>
      <c r="W496" s="225">
        <v>0</v>
      </c>
      <c r="X496" s="225">
        <v>0</v>
      </c>
      <c r="Y496" s="225">
        <v>0</v>
      </c>
      <c r="Z496" s="225">
        <v>0</v>
      </c>
      <c r="AA496" s="225">
        <v>0</v>
      </c>
      <c r="AB496" s="225">
        <v>0</v>
      </c>
      <c r="AC496" s="225">
        <v>0</v>
      </c>
      <c r="AD496" s="225">
        <v>0</v>
      </c>
      <c r="AE496" s="225">
        <v>0</v>
      </c>
      <c r="AF496" s="225">
        <v>0</v>
      </c>
      <c r="AG496" s="225">
        <v>0</v>
      </c>
      <c r="AH496" s="225">
        <v>0</v>
      </c>
      <c r="AI496" s="225">
        <v>0</v>
      </c>
      <c r="AJ496" s="225">
        <v>0</v>
      </c>
      <c r="AK496" s="225">
        <v>0</v>
      </c>
      <c r="AL496" s="225">
        <v>0</v>
      </c>
      <c r="AM496" s="225">
        <v>0</v>
      </c>
      <c r="AN496" s="225">
        <v>0</v>
      </c>
      <c r="AO496" s="225">
        <v>0</v>
      </c>
      <c r="AP496" s="225">
        <v>0</v>
      </c>
      <c r="AQ496" s="225">
        <v>0</v>
      </c>
      <c r="AR496" s="225">
        <v>0</v>
      </c>
      <c r="AS496" s="225">
        <v>0</v>
      </c>
      <c r="AT496" s="225">
        <v>0</v>
      </c>
      <c r="AU496" s="225">
        <v>0</v>
      </c>
      <c r="AV496" s="225">
        <v>0</v>
      </c>
      <c r="AW496" s="225">
        <v>0</v>
      </c>
      <c r="AX496" s="225">
        <v>0</v>
      </c>
      <c r="AY496" s="225">
        <v>0</v>
      </c>
      <c r="AZ496" s="225">
        <v>0</v>
      </c>
      <c r="BA496" s="225">
        <v>0</v>
      </c>
      <c r="BB496" s="225">
        <v>0</v>
      </c>
      <c r="BC496" s="225">
        <v>0</v>
      </c>
      <c r="BD496" s="225">
        <v>0</v>
      </c>
      <c r="BE496" s="225" t="s">
        <v>2468</v>
      </c>
    </row>
    <row r="497" spans="1:57" x14ac:dyDescent="0.25">
      <c r="A497" t="str">
        <f t="shared" si="7"/>
        <v>002000336</v>
      </c>
      <c r="B497" s="225" t="s">
        <v>2772</v>
      </c>
      <c r="C497" s="225" t="s">
        <v>2166</v>
      </c>
      <c r="D497" s="225" t="s">
        <v>2167</v>
      </c>
      <c r="E497" s="225" t="s">
        <v>2625</v>
      </c>
      <c r="F497" s="225" t="s">
        <v>2469</v>
      </c>
      <c r="G497" s="225">
        <v>0</v>
      </c>
      <c r="H497" s="225">
        <v>0</v>
      </c>
      <c r="I497" s="225">
        <v>0</v>
      </c>
      <c r="J497" s="225"/>
      <c r="K497" s="225"/>
      <c r="L497" s="225"/>
      <c r="M497" s="225"/>
      <c r="N497" s="225"/>
      <c r="O497" s="225"/>
      <c r="P497" s="225"/>
      <c r="Q497" s="225"/>
      <c r="R497" s="225"/>
      <c r="S497" s="225"/>
      <c r="T497" s="225"/>
      <c r="U497" s="225"/>
      <c r="V497" s="225"/>
      <c r="W497" s="225">
        <v>0</v>
      </c>
      <c r="X497" s="225">
        <v>0</v>
      </c>
      <c r="Y497" s="225">
        <v>0</v>
      </c>
      <c r="Z497" s="225">
        <v>0</v>
      </c>
      <c r="AA497" s="225">
        <v>0</v>
      </c>
      <c r="AB497" s="225">
        <v>0</v>
      </c>
      <c r="AC497" s="225">
        <v>0</v>
      </c>
      <c r="AD497" s="225">
        <v>0</v>
      </c>
      <c r="AE497" s="225">
        <v>0</v>
      </c>
      <c r="AF497" s="225">
        <v>0</v>
      </c>
      <c r="AG497" s="225">
        <v>0</v>
      </c>
      <c r="AH497" s="225">
        <v>0</v>
      </c>
      <c r="AI497" s="225">
        <v>0</v>
      </c>
      <c r="AJ497" s="225">
        <v>0</v>
      </c>
      <c r="AK497" s="225">
        <v>0</v>
      </c>
      <c r="AL497" s="225">
        <v>0</v>
      </c>
      <c r="AM497" s="225">
        <v>0</v>
      </c>
      <c r="AN497" s="225">
        <v>0</v>
      </c>
      <c r="AO497" s="225">
        <v>0</v>
      </c>
      <c r="AP497" s="225">
        <v>0</v>
      </c>
      <c r="AQ497" s="225">
        <v>0</v>
      </c>
      <c r="AR497" s="225">
        <v>0</v>
      </c>
      <c r="AS497" s="225">
        <v>0</v>
      </c>
      <c r="AT497" s="225">
        <v>0</v>
      </c>
      <c r="AU497" s="225">
        <v>0</v>
      </c>
      <c r="AV497" s="225">
        <v>0</v>
      </c>
      <c r="AW497" s="225">
        <v>0</v>
      </c>
      <c r="AX497" s="225">
        <v>0</v>
      </c>
      <c r="AY497" s="225">
        <v>0</v>
      </c>
      <c r="AZ497" s="225">
        <v>0</v>
      </c>
      <c r="BA497" s="225">
        <v>0</v>
      </c>
      <c r="BB497" s="225">
        <v>0</v>
      </c>
      <c r="BC497" s="225">
        <v>0</v>
      </c>
      <c r="BD497" s="225">
        <v>0</v>
      </c>
      <c r="BE497" s="225" t="s">
        <v>2684</v>
      </c>
    </row>
    <row r="498" spans="1:57" x14ac:dyDescent="0.25">
      <c r="A498" t="str">
        <f t="shared" si="7"/>
        <v>002000337</v>
      </c>
      <c r="B498" s="225" t="s">
        <v>2772</v>
      </c>
      <c r="C498" s="225" t="s">
        <v>2166</v>
      </c>
      <c r="D498" s="225" t="s">
        <v>2167</v>
      </c>
      <c r="E498" s="225" t="s">
        <v>2625</v>
      </c>
      <c r="F498" s="225" t="s">
        <v>2471</v>
      </c>
      <c r="G498" s="225">
        <v>0</v>
      </c>
      <c r="H498" s="225">
        <v>0</v>
      </c>
      <c r="I498" s="225">
        <v>0</v>
      </c>
      <c r="J498" s="225"/>
      <c r="K498" s="225"/>
      <c r="L498" s="225"/>
      <c r="M498" s="225"/>
      <c r="N498" s="225"/>
      <c r="O498" s="225"/>
      <c r="P498" s="225"/>
      <c r="Q498" s="225"/>
      <c r="R498" s="225"/>
      <c r="S498" s="225"/>
      <c r="T498" s="225"/>
      <c r="U498" s="225"/>
      <c r="V498" s="225"/>
      <c r="W498" s="225">
        <v>0</v>
      </c>
      <c r="X498" s="225">
        <v>0</v>
      </c>
      <c r="Y498" s="225">
        <v>0</v>
      </c>
      <c r="Z498" s="225">
        <v>0</v>
      </c>
      <c r="AA498" s="225">
        <v>0</v>
      </c>
      <c r="AB498" s="225">
        <v>0</v>
      </c>
      <c r="AC498" s="225">
        <v>0</v>
      </c>
      <c r="AD498" s="225">
        <v>0</v>
      </c>
      <c r="AE498" s="225">
        <v>0</v>
      </c>
      <c r="AF498" s="225">
        <v>0</v>
      </c>
      <c r="AG498" s="225">
        <v>0</v>
      </c>
      <c r="AH498" s="225">
        <v>0</v>
      </c>
      <c r="AI498" s="225">
        <v>0</v>
      </c>
      <c r="AJ498" s="225">
        <v>0</v>
      </c>
      <c r="AK498" s="225">
        <v>0</v>
      </c>
      <c r="AL498" s="225">
        <v>0</v>
      </c>
      <c r="AM498" s="225">
        <v>0</v>
      </c>
      <c r="AN498" s="225">
        <v>0</v>
      </c>
      <c r="AO498" s="225">
        <v>0</v>
      </c>
      <c r="AP498" s="225">
        <v>0</v>
      </c>
      <c r="AQ498" s="225">
        <v>0</v>
      </c>
      <c r="AR498" s="225">
        <v>0</v>
      </c>
      <c r="AS498" s="225">
        <v>0</v>
      </c>
      <c r="AT498" s="225">
        <v>0</v>
      </c>
      <c r="AU498" s="225">
        <v>0</v>
      </c>
      <c r="AV498" s="225">
        <v>0</v>
      </c>
      <c r="AW498" s="225">
        <v>0</v>
      </c>
      <c r="AX498" s="225">
        <v>0</v>
      </c>
      <c r="AY498" s="225">
        <v>0</v>
      </c>
      <c r="AZ498" s="225">
        <v>0</v>
      </c>
      <c r="BA498" s="225">
        <v>0</v>
      </c>
      <c r="BB498" s="225">
        <v>0</v>
      </c>
      <c r="BC498" s="225">
        <v>0</v>
      </c>
      <c r="BD498" s="225">
        <v>0</v>
      </c>
      <c r="BE498" s="225" t="s">
        <v>498</v>
      </c>
    </row>
    <row r="499" spans="1:57" x14ac:dyDescent="0.25">
      <c r="A499" t="str">
        <f t="shared" si="7"/>
        <v>002000142</v>
      </c>
      <c r="B499" s="225" t="s">
        <v>2772</v>
      </c>
      <c r="C499" s="225" t="s">
        <v>2166</v>
      </c>
      <c r="D499" s="225" t="s">
        <v>2167</v>
      </c>
      <c r="E499" s="225" t="s">
        <v>2625</v>
      </c>
      <c r="F499" s="225" t="s">
        <v>2472</v>
      </c>
      <c r="G499" s="225">
        <v>0</v>
      </c>
      <c r="H499" s="225">
        <v>0</v>
      </c>
      <c r="I499" s="225">
        <v>0</v>
      </c>
      <c r="J499" s="225"/>
      <c r="K499" s="225"/>
      <c r="L499" s="225"/>
      <c r="M499" s="225"/>
      <c r="N499" s="225"/>
      <c r="O499" s="225"/>
      <c r="P499" s="225"/>
      <c r="Q499" s="225"/>
      <c r="R499" s="225"/>
      <c r="S499" s="225"/>
      <c r="T499" s="225"/>
      <c r="U499" s="225"/>
      <c r="V499" s="225"/>
      <c r="W499" s="225">
        <v>0</v>
      </c>
      <c r="X499" s="225">
        <v>0</v>
      </c>
      <c r="Y499" s="225">
        <v>0</v>
      </c>
      <c r="Z499" s="225">
        <v>0</v>
      </c>
      <c r="AA499" s="225">
        <v>0</v>
      </c>
      <c r="AB499" s="225">
        <v>0</v>
      </c>
      <c r="AC499" s="225">
        <v>0</v>
      </c>
      <c r="AD499" s="225">
        <v>0</v>
      </c>
      <c r="AE499" s="225">
        <v>0</v>
      </c>
      <c r="AF499" s="225">
        <v>0</v>
      </c>
      <c r="AG499" s="225">
        <v>0</v>
      </c>
      <c r="AH499" s="225">
        <v>0</v>
      </c>
      <c r="AI499" s="225">
        <v>0</v>
      </c>
      <c r="AJ499" s="225">
        <v>0</v>
      </c>
      <c r="AK499" s="225">
        <v>0</v>
      </c>
      <c r="AL499" s="225">
        <v>0</v>
      </c>
      <c r="AM499" s="225">
        <v>0</v>
      </c>
      <c r="AN499" s="225">
        <v>0</v>
      </c>
      <c r="AO499" s="225">
        <v>0</v>
      </c>
      <c r="AP499" s="225">
        <v>0</v>
      </c>
      <c r="AQ499" s="225">
        <v>0</v>
      </c>
      <c r="AR499" s="225">
        <v>0</v>
      </c>
      <c r="AS499" s="225">
        <v>0</v>
      </c>
      <c r="AT499" s="225">
        <v>0</v>
      </c>
      <c r="AU499" s="225">
        <v>0</v>
      </c>
      <c r="AV499" s="225">
        <v>0</v>
      </c>
      <c r="AW499" s="225">
        <v>0</v>
      </c>
      <c r="AX499" s="225">
        <v>0</v>
      </c>
      <c r="AY499" s="225">
        <v>0</v>
      </c>
      <c r="AZ499" s="225">
        <v>0</v>
      </c>
      <c r="BA499" s="225">
        <v>0</v>
      </c>
      <c r="BB499" s="225">
        <v>0</v>
      </c>
      <c r="BC499" s="225">
        <v>0</v>
      </c>
      <c r="BD499" s="225">
        <v>0</v>
      </c>
      <c r="BE499" s="225" t="s">
        <v>2685</v>
      </c>
    </row>
    <row r="500" spans="1:57" x14ac:dyDescent="0.25">
      <c r="A500" t="str">
        <f t="shared" si="7"/>
        <v>002000357</v>
      </c>
      <c r="B500" s="225" t="s">
        <v>2772</v>
      </c>
      <c r="C500" s="225" t="s">
        <v>2166</v>
      </c>
      <c r="D500" s="225" t="s">
        <v>2167</v>
      </c>
      <c r="E500" s="225" t="s">
        <v>2625</v>
      </c>
      <c r="F500" s="225" t="s">
        <v>2474</v>
      </c>
      <c r="G500" s="225">
        <v>0</v>
      </c>
      <c r="H500" s="225">
        <v>0</v>
      </c>
      <c r="I500" s="225">
        <v>0</v>
      </c>
      <c r="J500" s="225"/>
      <c r="K500" s="225"/>
      <c r="L500" s="225"/>
      <c r="M500" s="225"/>
      <c r="N500" s="225"/>
      <c r="O500" s="225"/>
      <c r="P500" s="225"/>
      <c r="Q500" s="225"/>
      <c r="R500" s="225"/>
      <c r="S500" s="225"/>
      <c r="T500" s="225"/>
      <c r="U500" s="225"/>
      <c r="V500" s="225"/>
      <c r="W500" s="225">
        <v>0</v>
      </c>
      <c r="X500" s="225">
        <v>0</v>
      </c>
      <c r="Y500" s="225">
        <v>0</v>
      </c>
      <c r="Z500" s="225">
        <v>0</v>
      </c>
      <c r="AA500" s="225">
        <v>0</v>
      </c>
      <c r="AB500" s="225">
        <v>0</v>
      </c>
      <c r="AC500" s="225">
        <v>0</v>
      </c>
      <c r="AD500" s="225">
        <v>0</v>
      </c>
      <c r="AE500" s="225">
        <v>0</v>
      </c>
      <c r="AF500" s="225">
        <v>0</v>
      </c>
      <c r="AG500" s="225">
        <v>0</v>
      </c>
      <c r="AH500" s="225">
        <v>0</v>
      </c>
      <c r="AI500" s="225">
        <v>0</v>
      </c>
      <c r="AJ500" s="225">
        <v>0</v>
      </c>
      <c r="AK500" s="225">
        <v>0</v>
      </c>
      <c r="AL500" s="225">
        <v>0</v>
      </c>
      <c r="AM500" s="225">
        <v>0</v>
      </c>
      <c r="AN500" s="225">
        <v>0</v>
      </c>
      <c r="AO500" s="225">
        <v>0</v>
      </c>
      <c r="AP500" s="225">
        <v>0</v>
      </c>
      <c r="AQ500" s="225">
        <v>0</v>
      </c>
      <c r="AR500" s="225">
        <v>0</v>
      </c>
      <c r="AS500" s="225">
        <v>0</v>
      </c>
      <c r="AT500" s="225">
        <v>0</v>
      </c>
      <c r="AU500" s="225">
        <v>0</v>
      </c>
      <c r="AV500" s="225">
        <v>0</v>
      </c>
      <c r="AW500" s="225">
        <v>0</v>
      </c>
      <c r="AX500" s="225">
        <v>0</v>
      </c>
      <c r="AY500" s="225">
        <v>0</v>
      </c>
      <c r="AZ500" s="225">
        <v>0</v>
      </c>
      <c r="BA500" s="225">
        <v>0</v>
      </c>
      <c r="BB500" s="225">
        <v>0</v>
      </c>
      <c r="BC500" s="225">
        <v>0</v>
      </c>
      <c r="BD500" s="225">
        <v>0</v>
      </c>
      <c r="BE500" s="225" t="s">
        <v>2475</v>
      </c>
    </row>
    <row r="501" spans="1:57" x14ac:dyDescent="0.25">
      <c r="A501" t="str">
        <f t="shared" si="7"/>
        <v>002000143</v>
      </c>
      <c r="B501" s="225" t="s">
        <v>2772</v>
      </c>
      <c r="C501" s="225" t="s">
        <v>2166</v>
      </c>
      <c r="D501" s="225" t="s">
        <v>2167</v>
      </c>
      <c r="E501" s="225" t="s">
        <v>2625</v>
      </c>
      <c r="F501" s="225" t="s">
        <v>2476</v>
      </c>
      <c r="G501" s="225">
        <v>0</v>
      </c>
      <c r="H501" s="225">
        <v>0</v>
      </c>
      <c r="I501" s="225">
        <v>0</v>
      </c>
      <c r="J501" s="225"/>
      <c r="K501" s="225"/>
      <c r="L501" s="225"/>
      <c r="M501" s="225"/>
      <c r="N501" s="225"/>
      <c r="O501" s="225"/>
      <c r="P501" s="225"/>
      <c r="Q501" s="225"/>
      <c r="R501" s="225"/>
      <c r="S501" s="225"/>
      <c r="T501" s="225"/>
      <c r="U501" s="225"/>
      <c r="V501" s="225"/>
      <c r="W501" s="225">
        <v>0</v>
      </c>
      <c r="X501" s="225">
        <v>0</v>
      </c>
      <c r="Y501" s="225">
        <v>0</v>
      </c>
      <c r="Z501" s="225">
        <v>0</v>
      </c>
      <c r="AA501" s="225">
        <v>0</v>
      </c>
      <c r="AB501" s="225">
        <v>0</v>
      </c>
      <c r="AC501" s="225">
        <v>0</v>
      </c>
      <c r="AD501" s="225">
        <v>0</v>
      </c>
      <c r="AE501" s="225">
        <v>0</v>
      </c>
      <c r="AF501" s="225">
        <v>0</v>
      </c>
      <c r="AG501" s="225">
        <v>0</v>
      </c>
      <c r="AH501" s="225">
        <v>0</v>
      </c>
      <c r="AI501" s="225">
        <v>0</v>
      </c>
      <c r="AJ501" s="225">
        <v>0</v>
      </c>
      <c r="AK501" s="225">
        <v>0</v>
      </c>
      <c r="AL501" s="225">
        <v>0</v>
      </c>
      <c r="AM501" s="225">
        <v>0</v>
      </c>
      <c r="AN501" s="225">
        <v>0</v>
      </c>
      <c r="AO501" s="225">
        <v>0</v>
      </c>
      <c r="AP501" s="225">
        <v>0</v>
      </c>
      <c r="AQ501" s="225">
        <v>0</v>
      </c>
      <c r="AR501" s="225">
        <v>0</v>
      </c>
      <c r="AS501" s="225">
        <v>0</v>
      </c>
      <c r="AT501" s="225">
        <v>0</v>
      </c>
      <c r="AU501" s="225">
        <v>0</v>
      </c>
      <c r="AV501" s="225">
        <v>0</v>
      </c>
      <c r="AW501" s="225">
        <v>0</v>
      </c>
      <c r="AX501" s="225">
        <v>0</v>
      </c>
      <c r="AY501" s="225">
        <v>0</v>
      </c>
      <c r="AZ501" s="225">
        <v>0</v>
      </c>
      <c r="BA501" s="225">
        <v>0</v>
      </c>
      <c r="BB501" s="225">
        <v>0</v>
      </c>
      <c r="BC501" s="225">
        <v>0</v>
      </c>
      <c r="BD501" s="225">
        <v>0</v>
      </c>
      <c r="BE501" s="225" t="s">
        <v>501</v>
      </c>
    </row>
    <row r="502" spans="1:57" x14ac:dyDescent="0.25">
      <c r="A502" t="str">
        <f t="shared" si="7"/>
        <v>002000144</v>
      </c>
      <c r="B502" s="225" t="s">
        <v>2772</v>
      </c>
      <c r="C502" s="225" t="s">
        <v>2166</v>
      </c>
      <c r="D502" s="225" t="s">
        <v>2167</v>
      </c>
      <c r="E502" s="225" t="s">
        <v>2625</v>
      </c>
      <c r="F502" s="225" t="s">
        <v>2479</v>
      </c>
      <c r="G502" s="225">
        <v>0</v>
      </c>
      <c r="H502" s="225">
        <v>0</v>
      </c>
      <c r="I502" s="225">
        <v>0</v>
      </c>
      <c r="J502" s="225"/>
      <c r="K502" s="225"/>
      <c r="L502" s="225"/>
      <c r="M502" s="225"/>
      <c r="N502" s="225"/>
      <c r="O502" s="225"/>
      <c r="P502" s="225"/>
      <c r="Q502" s="225"/>
      <c r="R502" s="225"/>
      <c r="S502" s="225"/>
      <c r="T502" s="225"/>
      <c r="U502" s="225"/>
      <c r="V502" s="225"/>
      <c r="W502" s="225">
        <v>0</v>
      </c>
      <c r="X502" s="225">
        <v>0</v>
      </c>
      <c r="Y502" s="225">
        <v>0</v>
      </c>
      <c r="Z502" s="225">
        <v>0</v>
      </c>
      <c r="AA502" s="225">
        <v>0</v>
      </c>
      <c r="AB502" s="225">
        <v>0</v>
      </c>
      <c r="AC502" s="225">
        <v>0</v>
      </c>
      <c r="AD502" s="225">
        <v>0</v>
      </c>
      <c r="AE502" s="225">
        <v>0</v>
      </c>
      <c r="AF502" s="225">
        <v>0</v>
      </c>
      <c r="AG502" s="225">
        <v>0</v>
      </c>
      <c r="AH502" s="225">
        <v>0</v>
      </c>
      <c r="AI502" s="225">
        <v>0</v>
      </c>
      <c r="AJ502" s="225">
        <v>0</v>
      </c>
      <c r="AK502" s="225">
        <v>0</v>
      </c>
      <c r="AL502" s="225">
        <v>0</v>
      </c>
      <c r="AM502" s="225">
        <v>0</v>
      </c>
      <c r="AN502" s="225">
        <v>0</v>
      </c>
      <c r="AO502" s="225">
        <v>0</v>
      </c>
      <c r="AP502" s="225">
        <v>0</v>
      </c>
      <c r="AQ502" s="225">
        <v>0</v>
      </c>
      <c r="AR502" s="225">
        <v>0</v>
      </c>
      <c r="AS502" s="225">
        <v>0</v>
      </c>
      <c r="AT502" s="225">
        <v>0</v>
      </c>
      <c r="AU502" s="225">
        <v>0</v>
      </c>
      <c r="AV502" s="225">
        <v>0</v>
      </c>
      <c r="AW502" s="225">
        <v>0</v>
      </c>
      <c r="AX502" s="225">
        <v>0</v>
      </c>
      <c r="AY502" s="225">
        <v>0</v>
      </c>
      <c r="AZ502" s="225">
        <v>0</v>
      </c>
      <c r="BA502" s="225">
        <v>0</v>
      </c>
      <c r="BB502" s="225">
        <v>0</v>
      </c>
      <c r="BC502" s="225">
        <v>0</v>
      </c>
      <c r="BD502" s="225">
        <v>0</v>
      </c>
      <c r="BE502" s="225" t="s">
        <v>502</v>
      </c>
    </row>
    <row r="503" spans="1:57" x14ac:dyDescent="0.25">
      <c r="A503" t="str">
        <f t="shared" si="7"/>
        <v>002000358</v>
      </c>
      <c r="B503" s="225" t="s">
        <v>2772</v>
      </c>
      <c r="C503" s="225" t="s">
        <v>2166</v>
      </c>
      <c r="D503" s="225" t="s">
        <v>2167</v>
      </c>
      <c r="E503" s="225" t="s">
        <v>2625</v>
      </c>
      <c r="F503" s="225" t="s">
        <v>2480</v>
      </c>
      <c r="G503" s="225">
        <v>0</v>
      </c>
      <c r="H503" s="225">
        <v>0</v>
      </c>
      <c r="I503" s="225">
        <v>0</v>
      </c>
      <c r="J503" s="225"/>
      <c r="K503" s="225"/>
      <c r="L503" s="225"/>
      <c r="M503" s="225"/>
      <c r="N503" s="225"/>
      <c r="O503" s="225"/>
      <c r="P503" s="225"/>
      <c r="Q503" s="225"/>
      <c r="R503" s="225"/>
      <c r="S503" s="225"/>
      <c r="T503" s="225"/>
      <c r="U503" s="225"/>
      <c r="V503" s="225"/>
      <c r="W503" s="225">
        <v>0</v>
      </c>
      <c r="X503" s="225">
        <v>0</v>
      </c>
      <c r="Y503" s="225">
        <v>0</v>
      </c>
      <c r="Z503" s="225">
        <v>0</v>
      </c>
      <c r="AA503" s="225">
        <v>0</v>
      </c>
      <c r="AB503" s="225">
        <v>0</v>
      </c>
      <c r="AC503" s="225">
        <v>0</v>
      </c>
      <c r="AD503" s="225">
        <v>0</v>
      </c>
      <c r="AE503" s="225">
        <v>0</v>
      </c>
      <c r="AF503" s="225">
        <v>0</v>
      </c>
      <c r="AG503" s="225">
        <v>0</v>
      </c>
      <c r="AH503" s="225">
        <v>0</v>
      </c>
      <c r="AI503" s="225">
        <v>0</v>
      </c>
      <c r="AJ503" s="225">
        <v>0</v>
      </c>
      <c r="AK503" s="225">
        <v>0</v>
      </c>
      <c r="AL503" s="225">
        <v>0</v>
      </c>
      <c r="AM503" s="225">
        <v>0</v>
      </c>
      <c r="AN503" s="225">
        <v>0</v>
      </c>
      <c r="AO503" s="225">
        <v>0</v>
      </c>
      <c r="AP503" s="225">
        <v>0</v>
      </c>
      <c r="AQ503" s="225">
        <v>0</v>
      </c>
      <c r="AR503" s="225">
        <v>0</v>
      </c>
      <c r="AS503" s="225">
        <v>0</v>
      </c>
      <c r="AT503" s="225">
        <v>0</v>
      </c>
      <c r="AU503" s="225">
        <v>0</v>
      </c>
      <c r="AV503" s="225">
        <v>0</v>
      </c>
      <c r="AW503" s="225">
        <v>0</v>
      </c>
      <c r="AX503" s="225">
        <v>0</v>
      </c>
      <c r="AY503" s="225">
        <v>0</v>
      </c>
      <c r="AZ503" s="225">
        <v>0</v>
      </c>
      <c r="BA503" s="225">
        <v>0</v>
      </c>
      <c r="BB503" s="225">
        <v>0</v>
      </c>
      <c r="BC503" s="225">
        <v>0</v>
      </c>
      <c r="BD503" s="225">
        <v>0</v>
      </c>
      <c r="BE503" s="225" t="s">
        <v>2481</v>
      </c>
    </row>
    <row r="504" spans="1:57" x14ac:dyDescent="0.25">
      <c r="A504" t="str">
        <f t="shared" si="7"/>
        <v>002000145</v>
      </c>
      <c r="B504" s="225" t="s">
        <v>2772</v>
      </c>
      <c r="C504" s="225" t="s">
        <v>2166</v>
      </c>
      <c r="D504" s="225" t="s">
        <v>2167</v>
      </c>
      <c r="E504" s="225" t="s">
        <v>2625</v>
      </c>
      <c r="F504" s="225" t="s">
        <v>2482</v>
      </c>
      <c r="G504" s="225">
        <v>0</v>
      </c>
      <c r="H504" s="225">
        <v>0</v>
      </c>
      <c r="I504" s="225">
        <v>0</v>
      </c>
      <c r="J504" s="225"/>
      <c r="K504" s="225"/>
      <c r="L504" s="225"/>
      <c r="M504" s="225"/>
      <c r="N504" s="225"/>
      <c r="O504" s="225"/>
      <c r="P504" s="225"/>
      <c r="Q504" s="225"/>
      <c r="R504" s="225"/>
      <c r="S504" s="225"/>
      <c r="T504" s="225"/>
      <c r="U504" s="225"/>
      <c r="V504" s="225"/>
      <c r="W504" s="225">
        <v>0</v>
      </c>
      <c r="X504" s="225">
        <v>0</v>
      </c>
      <c r="Y504" s="225">
        <v>0</v>
      </c>
      <c r="Z504" s="225">
        <v>0</v>
      </c>
      <c r="AA504" s="225">
        <v>0</v>
      </c>
      <c r="AB504" s="225">
        <v>0</v>
      </c>
      <c r="AC504" s="225">
        <v>0</v>
      </c>
      <c r="AD504" s="225">
        <v>0</v>
      </c>
      <c r="AE504" s="225">
        <v>0</v>
      </c>
      <c r="AF504" s="225">
        <v>0</v>
      </c>
      <c r="AG504" s="225">
        <v>0</v>
      </c>
      <c r="AH504" s="225">
        <v>0</v>
      </c>
      <c r="AI504" s="225">
        <v>0</v>
      </c>
      <c r="AJ504" s="225">
        <v>0</v>
      </c>
      <c r="AK504" s="225">
        <v>0</v>
      </c>
      <c r="AL504" s="225">
        <v>0</v>
      </c>
      <c r="AM504" s="225">
        <v>0</v>
      </c>
      <c r="AN504" s="225">
        <v>0</v>
      </c>
      <c r="AO504" s="225">
        <v>0</v>
      </c>
      <c r="AP504" s="225">
        <v>0</v>
      </c>
      <c r="AQ504" s="225">
        <v>0</v>
      </c>
      <c r="AR504" s="225">
        <v>0</v>
      </c>
      <c r="AS504" s="225">
        <v>0</v>
      </c>
      <c r="AT504" s="225">
        <v>0</v>
      </c>
      <c r="AU504" s="225">
        <v>0</v>
      </c>
      <c r="AV504" s="225">
        <v>0</v>
      </c>
      <c r="AW504" s="225">
        <v>0</v>
      </c>
      <c r="AX504" s="225">
        <v>0</v>
      </c>
      <c r="AY504" s="225">
        <v>0</v>
      </c>
      <c r="AZ504" s="225">
        <v>0</v>
      </c>
      <c r="BA504" s="225">
        <v>0</v>
      </c>
      <c r="BB504" s="225">
        <v>0</v>
      </c>
      <c r="BC504" s="225">
        <v>0</v>
      </c>
      <c r="BD504" s="225">
        <v>0</v>
      </c>
      <c r="BE504" s="225" t="s">
        <v>2686</v>
      </c>
    </row>
    <row r="505" spans="1:57" x14ac:dyDescent="0.25">
      <c r="A505" t="str">
        <f t="shared" si="7"/>
        <v>002000146</v>
      </c>
      <c r="B505" s="225" t="s">
        <v>2772</v>
      </c>
      <c r="C505" s="225" t="s">
        <v>2166</v>
      </c>
      <c r="D505" s="225" t="s">
        <v>2167</v>
      </c>
      <c r="E505" s="225" t="s">
        <v>2625</v>
      </c>
      <c r="F505" s="225" t="s">
        <v>2484</v>
      </c>
      <c r="G505" s="225">
        <v>0</v>
      </c>
      <c r="H505" s="225">
        <v>0</v>
      </c>
      <c r="I505" s="225">
        <v>0</v>
      </c>
      <c r="J505" s="225"/>
      <c r="K505" s="225"/>
      <c r="L505" s="225"/>
      <c r="M505" s="225"/>
      <c r="N505" s="225"/>
      <c r="O505" s="225"/>
      <c r="P505" s="225"/>
      <c r="Q505" s="225"/>
      <c r="R505" s="225"/>
      <c r="S505" s="225"/>
      <c r="T505" s="225"/>
      <c r="U505" s="225"/>
      <c r="V505" s="225"/>
      <c r="W505" s="225">
        <v>0</v>
      </c>
      <c r="X505" s="225">
        <v>0</v>
      </c>
      <c r="Y505" s="225">
        <v>0</v>
      </c>
      <c r="Z505" s="225">
        <v>0</v>
      </c>
      <c r="AA505" s="225">
        <v>0</v>
      </c>
      <c r="AB505" s="225">
        <v>0</v>
      </c>
      <c r="AC505" s="225">
        <v>0</v>
      </c>
      <c r="AD505" s="225">
        <v>0</v>
      </c>
      <c r="AE505" s="225">
        <v>0</v>
      </c>
      <c r="AF505" s="225">
        <v>0</v>
      </c>
      <c r="AG505" s="225">
        <v>0</v>
      </c>
      <c r="AH505" s="225">
        <v>0</v>
      </c>
      <c r="AI505" s="225">
        <v>0</v>
      </c>
      <c r="AJ505" s="225">
        <v>0</v>
      </c>
      <c r="AK505" s="225">
        <v>0</v>
      </c>
      <c r="AL505" s="225">
        <v>0</v>
      </c>
      <c r="AM505" s="225">
        <v>0</v>
      </c>
      <c r="AN505" s="225">
        <v>0</v>
      </c>
      <c r="AO505" s="225">
        <v>0</v>
      </c>
      <c r="AP505" s="225">
        <v>0</v>
      </c>
      <c r="AQ505" s="225">
        <v>0</v>
      </c>
      <c r="AR505" s="225">
        <v>0</v>
      </c>
      <c r="AS505" s="225">
        <v>0</v>
      </c>
      <c r="AT505" s="225">
        <v>0</v>
      </c>
      <c r="AU505" s="225">
        <v>0</v>
      </c>
      <c r="AV505" s="225">
        <v>0</v>
      </c>
      <c r="AW505" s="225">
        <v>0</v>
      </c>
      <c r="AX505" s="225">
        <v>0</v>
      </c>
      <c r="AY505" s="225">
        <v>0</v>
      </c>
      <c r="AZ505" s="225">
        <v>0</v>
      </c>
      <c r="BA505" s="225">
        <v>0</v>
      </c>
      <c r="BB505" s="225">
        <v>0</v>
      </c>
      <c r="BC505" s="225">
        <v>0</v>
      </c>
      <c r="BD505" s="225">
        <v>0</v>
      </c>
      <c r="BE505" s="225" t="s">
        <v>505</v>
      </c>
    </row>
    <row r="506" spans="1:57" x14ac:dyDescent="0.25">
      <c r="A506" t="str">
        <f t="shared" si="7"/>
        <v>002000461</v>
      </c>
      <c r="B506" s="225" t="s">
        <v>2772</v>
      </c>
      <c r="C506" s="225" t="s">
        <v>2166</v>
      </c>
      <c r="D506" s="225" t="s">
        <v>2167</v>
      </c>
      <c r="E506" s="225" t="s">
        <v>2625</v>
      </c>
      <c r="F506" s="225" t="s">
        <v>2485</v>
      </c>
      <c r="G506" s="225">
        <v>0</v>
      </c>
      <c r="H506" s="225">
        <v>0</v>
      </c>
      <c r="I506" s="225">
        <v>0</v>
      </c>
      <c r="J506" s="225"/>
      <c r="K506" s="225"/>
      <c r="L506" s="225"/>
      <c r="M506" s="225"/>
      <c r="N506" s="225"/>
      <c r="O506" s="225"/>
      <c r="P506" s="225"/>
      <c r="Q506" s="225"/>
      <c r="R506" s="225"/>
      <c r="S506" s="225"/>
      <c r="T506" s="225"/>
      <c r="U506" s="225"/>
      <c r="V506" s="225"/>
      <c r="W506" s="225">
        <v>0</v>
      </c>
      <c r="X506" s="225">
        <v>0</v>
      </c>
      <c r="Y506" s="225">
        <v>0</v>
      </c>
      <c r="Z506" s="225">
        <v>0</v>
      </c>
      <c r="AA506" s="225">
        <v>0</v>
      </c>
      <c r="AB506" s="225">
        <v>0</v>
      </c>
      <c r="AC506" s="225">
        <v>0</v>
      </c>
      <c r="AD506" s="225">
        <v>0</v>
      </c>
      <c r="AE506" s="225">
        <v>0</v>
      </c>
      <c r="AF506" s="225">
        <v>0</v>
      </c>
      <c r="AG506" s="225">
        <v>0</v>
      </c>
      <c r="AH506" s="225">
        <v>0</v>
      </c>
      <c r="AI506" s="225">
        <v>0</v>
      </c>
      <c r="AJ506" s="225">
        <v>0</v>
      </c>
      <c r="AK506" s="225">
        <v>0</v>
      </c>
      <c r="AL506" s="225">
        <v>0</v>
      </c>
      <c r="AM506" s="225">
        <v>0</v>
      </c>
      <c r="AN506" s="225">
        <v>0</v>
      </c>
      <c r="AO506" s="225">
        <v>0</v>
      </c>
      <c r="AP506" s="225">
        <v>0</v>
      </c>
      <c r="AQ506" s="225">
        <v>0</v>
      </c>
      <c r="AR506" s="225">
        <v>0</v>
      </c>
      <c r="AS506" s="225">
        <v>0</v>
      </c>
      <c r="AT506" s="225">
        <v>0</v>
      </c>
      <c r="AU506" s="225">
        <v>0</v>
      </c>
      <c r="AV506" s="225">
        <v>0</v>
      </c>
      <c r="AW506" s="225">
        <v>0</v>
      </c>
      <c r="AX506" s="225">
        <v>0</v>
      </c>
      <c r="AY506" s="225">
        <v>0</v>
      </c>
      <c r="AZ506" s="225">
        <v>0</v>
      </c>
      <c r="BA506" s="225">
        <v>0</v>
      </c>
      <c r="BB506" s="225">
        <v>0</v>
      </c>
      <c r="BC506" s="225">
        <v>0</v>
      </c>
      <c r="BD506" s="225">
        <v>0</v>
      </c>
      <c r="BE506" s="225" t="s">
        <v>2486</v>
      </c>
    </row>
    <row r="507" spans="1:57" x14ac:dyDescent="0.25">
      <c r="A507" t="str">
        <f t="shared" si="7"/>
        <v>002000462</v>
      </c>
      <c r="B507" s="225" t="s">
        <v>2772</v>
      </c>
      <c r="C507" s="225" t="s">
        <v>2166</v>
      </c>
      <c r="D507" s="225" t="s">
        <v>2167</v>
      </c>
      <c r="E507" s="225" t="s">
        <v>2625</v>
      </c>
      <c r="F507" s="225" t="s">
        <v>2487</v>
      </c>
      <c r="G507" s="225">
        <v>0</v>
      </c>
      <c r="H507" s="225">
        <v>0</v>
      </c>
      <c r="I507" s="225">
        <v>0</v>
      </c>
      <c r="J507" s="225"/>
      <c r="K507" s="225"/>
      <c r="L507" s="225"/>
      <c r="M507" s="225"/>
      <c r="N507" s="225"/>
      <c r="O507" s="225"/>
      <c r="P507" s="225"/>
      <c r="Q507" s="225"/>
      <c r="R507" s="225"/>
      <c r="S507" s="225"/>
      <c r="T507" s="225"/>
      <c r="U507" s="225"/>
      <c r="V507" s="225"/>
      <c r="W507" s="225">
        <v>0</v>
      </c>
      <c r="X507" s="225">
        <v>0</v>
      </c>
      <c r="Y507" s="225">
        <v>0</v>
      </c>
      <c r="Z507" s="225">
        <v>0</v>
      </c>
      <c r="AA507" s="225">
        <v>0</v>
      </c>
      <c r="AB507" s="225">
        <v>0</v>
      </c>
      <c r="AC507" s="225">
        <v>0</v>
      </c>
      <c r="AD507" s="225">
        <v>0</v>
      </c>
      <c r="AE507" s="225">
        <v>0</v>
      </c>
      <c r="AF507" s="225">
        <v>0</v>
      </c>
      <c r="AG507" s="225">
        <v>0</v>
      </c>
      <c r="AH507" s="225">
        <v>0</v>
      </c>
      <c r="AI507" s="225">
        <v>0</v>
      </c>
      <c r="AJ507" s="225">
        <v>0</v>
      </c>
      <c r="AK507" s="225">
        <v>0</v>
      </c>
      <c r="AL507" s="225">
        <v>0</v>
      </c>
      <c r="AM507" s="225">
        <v>0</v>
      </c>
      <c r="AN507" s="225">
        <v>0</v>
      </c>
      <c r="AO507" s="225">
        <v>0</v>
      </c>
      <c r="AP507" s="225">
        <v>0</v>
      </c>
      <c r="AQ507" s="225">
        <v>0</v>
      </c>
      <c r="AR507" s="225">
        <v>0</v>
      </c>
      <c r="AS507" s="225">
        <v>0</v>
      </c>
      <c r="AT507" s="225">
        <v>0</v>
      </c>
      <c r="AU507" s="225">
        <v>0</v>
      </c>
      <c r="AV507" s="225">
        <v>0</v>
      </c>
      <c r="AW507" s="225">
        <v>0</v>
      </c>
      <c r="AX507" s="225">
        <v>0</v>
      </c>
      <c r="AY507" s="225">
        <v>0</v>
      </c>
      <c r="AZ507" s="225">
        <v>0</v>
      </c>
      <c r="BA507" s="225">
        <v>0</v>
      </c>
      <c r="BB507" s="225">
        <v>0</v>
      </c>
      <c r="BC507" s="225">
        <v>0</v>
      </c>
      <c r="BD507" s="225">
        <v>0</v>
      </c>
      <c r="BE507" s="225" t="s">
        <v>2488</v>
      </c>
    </row>
    <row r="508" spans="1:57" x14ac:dyDescent="0.25">
      <c r="A508" t="str">
        <f t="shared" si="7"/>
        <v>002000150</v>
      </c>
      <c r="B508" s="225" t="s">
        <v>2772</v>
      </c>
      <c r="C508" s="225" t="s">
        <v>2166</v>
      </c>
      <c r="D508" s="225" t="s">
        <v>2167</v>
      </c>
      <c r="E508" s="225" t="s">
        <v>2625</v>
      </c>
      <c r="F508" s="225" t="s">
        <v>2489</v>
      </c>
      <c r="G508" s="225">
        <v>0</v>
      </c>
      <c r="H508" s="225">
        <v>0</v>
      </c>
      <c r="I508" s="225">
        <v>0</v>
      </c>
      <c r="J508" s="225"/>
      <c r="K508" s="225"/>
      <c r="L508" s="225"/>
      <c r="M508" s="225"/>
      <c r="N508" s="225"/>
      <c r="O508" s="225"/>
      <c r="P508" s="225"/>
      <c r="Q508" s="225"/>
      <c r="R508" s="225"/>
      <c r="S508" s="225"/>
      <c r="T508" s="225"/>
      <c r="U508" s="225"/>
      <c r="V508" s="225"/>
      <c r="W508" s="225">
        <v>0</v>
      </c>
      <c r="X508" s="225">
        <v>0</v>
      </c>
      <c r="Y508" s="225">
        <v>0</v>
      </c>
      <c r="Z508" s="225">
        <v>0</v>
      </c>
      <c r="AA508" s="225">
        <v>0</v>
      </c>
      <c r="AB508" s="225">
        <v>0</v>
      </c>
      <c r="AC508" s="225">
        <v>0</v>
      </c>
      <c r="AD508" s="225">
        <v>0</v>
      </c>
      <c r="AE508" s="225">
        <v>0</v>
      </c>
      <c r="AF508" s="225">
        <v>0</v>
      </c>
      <c r="AG508" s="225">
        <v>0</v>
      </c>
      <c r="AH508" s="225">
        <v>0</v>
      </c>
      <c r="AI508" s="225">
        <v>0</v>
      </c>
      <c r="AJ508" s="225">
        <v>0</v>
      </c>
      <c r="AK508" s="225">
        <v>0</v>
      </c>
      <c r="AL508" s="225">
        <v>0</v>
      </c>
      <c r="AM508" s="225">
        <v>0</v>
      </c>
      <c r="AN508" s="225">
        <v>0</v>
      </c>
      <c r="AO508" s="225">
        <v>0</v>
      </c>
      <c r="AP508" s="225">
        <v>0</v>
      </c>
      <c r="AQ508" s="225">
        <v>0</v>
      </c>
      <c r="AR508" s="225">
        <v>0</v>
      </c>
      <c r="AS508" s="225">
        <v>0</v>
      </c>
      <c r="AT508" s="225">
        <v>0</v>
      </c>
      <c r="AU508" s="225">
        <v>0</v>
      </c>
      <c r="AV508" s="225">
        <v>0</v>
      </c>
      <c r="AW508" s="225">
        <v>0</v>
      </c>
      <c r="AX508" s="225">
        <v>0</v>
      </c>
      <c r="AY508" s="225">
        <v>0</v>
      </c>
      <c r="AZ508" s="225">
        <v>0</v>
      </c>
      <c r="BA508" s="225">
        <v>0</v>
      </c>
      <c r="BB508" s="225">
        <v>0</v>
      </c>
      <c r="BC508" s="225">
        <v>0</v>
      </c>
      <c r="BD508" s="225">
        <v>0</v>
      </c>
      <c r="BE508" s="225" t="s">
        <v>2687</v>
      </c>
    </row>
    <row r="509" spans="1:57" x14ac:dyDescent="0.25">
      <c r="A509" t="str">
        <f t="shared" si="7"/>
        <v>002000151</v>
      </c>
      <c r="B509" s="225" t="s">
        <v>2772</v>
      </c>
      <c r="C509" s="225" t="s">
        <v>2166</v>
      </c>
      <c r="D509" s="225" t="s">
        <v>2167</v>
      </c>
      <c r="E509" s="225" t="s">
        <v>2625</v>
      </c>
      <c r="F509" s="225" t="s">
        <v>2491</v>
      </c>
      <c r="G509" s="225">
        <v>0</v>
      </c>
      <c r="H509" s="225">
        <v>0</v>
      </c>
      <c r="I509" s="225">
        <v>0</v>
      </c>
      <c r="J509" s="225"/>
      <c r="K509" s="225"/>
      <c r="L509" s="225"/>
      <c r="M509" s="225"/>
      <c r="N509" s="225"/>
      <c r="O509" s="225"/>
      <c r="P509" s="225"/>
      <c r="Q509" s="225"/>
      <c r="R509" s="225"/>
      <c r="S509" s="225"/>
      <c r="T509" s="225"/>
      <c r="U509" s="225"/>
      <c r="V509" s="225"/>
      <c r="W509" s="225">
        <v>0</v>
      </c>
      <c r="X509" s="225">
        <v>0</v>
      </c>
      <c r="Y509" s="225">
        <v>0</v>
      </c>
      <c r="Z509" s="225">
        <v>0</v>
      </c>
      <c r="AA509" s="225">
        <v>0</v>
      </c>
      <c r="AB509" s="225">
        <v>0</v>
      </c>
      <c r="AC509" s="225">
        <v>0</v>
      </c>
      <c r="AD509" s="225">
        <v>0</v>
      </c>
      <c r="AE509" s="225">
        <v>0</v>
      </c>
      <c r="AF509" s="225">
        <v>0</v>
      </c>
      <c r="AG509" s="225">
        <v>0</v>
      </c>
      <c r="AH509" s="225">
        <v>0</v>
      </c>
      <c r="AI509" s="225">
        <v>0</v>
      </c>
      <c r="AJ509" s="225">
        <v>0</v>
      </c>
      <c r="AK509" s="225">
        <v>0</v>
      </c>
      <c r="AL509" s="225">
        <v>0</v>
      </c>
      <c r="AM509" s="225">
        <v>0</v>
      </c>
      <c r="AN509" s="225">
        <v>0</v>
      </c>
      <c r="AO509" s="225">
        <v>0</v>
      </c>
      <c r="AP509" s="225">
        <v>0</v>
      </c>
      <c r="AQ509" s="225">
        <v>0</v>
      </c>
      <c r="AR509" s="225">
        <v>0</v>
      </c>
      <c r="AS509" s="225">
        <v>0</v>
      </c>
      <c r="AT509" s="225">
        <v>0</v>
      </c>
      <c r="AU509" s="225">
        <v>0</v>
      </c>
      <c r="AV509" s="225">
        <v>0</v>
      </c>
      <c r="AW509" s="225">
        <v>0</v>
      </c>
      <c r="AX509" s="225">
        <v>0</v>
      </c>
      <c r="AY509" s="225">
        <v>0</v>
      </c>
      <c r="AZ509" s="225">
        <v>0</v>
      </c>
      <c r="BA509" s="225">
        <v>0</v>
      </c>
      <c r="BB509" s="225">
        <v>0</v>
      </c>
      <c r="BC509" s="225">
        <v>0</v>
      </c>
      <c r="BD509" s="225">
        <v>0</v>
      </c>
      <c r="BE509" s="225" t="s">
        <v>2492</v>
      </c>
    </row>
    <row r="510" spans="1:57" x14ac:dyDescent="0.25">
      <c r="A510" t="str">
        <f t="shared" si="7"/>
        <v>002000152</v>
      </c>
      <c r="B510" s="225" t="s">
        <v>2772</v>
      </c>
      <c r="C510" s="225" t="s">
        <v>2166</v>
      </c>
      <c r="D510" s="225" t="s">
        <v>2167</v>
      </c>
      <c r="E510" s="225" t="s">
        <v>2625</v>
      </c>
      <c r="F510" s="225" t="s">
        <v>2493</v>
      </c>
      <c r="G510" s="225">
        <v>0</v>
      </c>
      <c r="H510" s="225">
        <v>0</v>
      </c>
      <c r="I510" s="225">
        <v>0</v>
      </c>
      <c r="J510" s="225"/>
      <c r="K510" s="225"/>
      <c r="L510" s="225"/>
      <c r="M510" s="225"/>
      <c r="N510" s="225"/>
      <c r="O510" s="225"/>
      <c r="P510" s="225"/>
      <c r="Q510" s="225"/>
      <c r="R510" s="225"/>
      <c r="S510" s="225"/>
      <c r="T510" s="225"/>
      <c r="U510" s="225"/>
      <c r="V510" s="225"/>
      <c r="W510" s="225">
        <v>0</v>
      </c>
      <c r="X510" s="225">
        <v>0</v>
      </c>
      <c r="Y510" s="225">
        <v>0</v>
      </c>
      <c r="Z510" s="225">
        <v>0</v>
      </c>
      <c r="AA510" s="225">
        <v>0</v>
      </c>
      <c r="AB510" s="225">
        <v>0</v>
      </c>
      <c r="AC510" s="225">
        <v>0</v>
      </c>
      <c r="AD510" s="225">
        <v>0</v>
      </c>
      <c r="AE510" s="225">
        <v>0</v>
      </c>
      <c r="AF510" s="225">
        <v>0</v>
      </c>
      <c r="AG510" s="225">
        <v>0</v>
      </c>
      <c r="AH510" s="225">
        <v>0</v>
      </c>
      <c r="AI510" s="225">
        <v>0</v>
      </c>
      <c r="AJ510" s="225">
        <v>0</v>
      </c>
      <c r="AK510" s="225">
        <v>0</v>
      </c>
      <c r="AL510" s="225">
        <v>0</v>
      </c>
      <c r="AM510" s="225">
        <v>0</v>
      </c>
      <c r="AN510" s="225">
        <v>0</v>
      </c>
      <c r="AO510" s="225">
        <v>0</v>
      </c>
      <c r="AP510" s="225">
        <v>0</v>
      </c>
      <c r="AQ510" s="225">
        <v>0</v>
      </c>
      <c r="AR510" s="225">
        <v>0</v>
      </c>
      <c r="AS510" s="225">
        <v>0</v>
      </c>
      <c r="AT510" s="225">
        <v>0</v>
      </c>
      <c r="AU510" s="225">
        <v>0</v>
      </c>
      <c r="AV510" s="225">
        <v>0</v>
      </c>
      <c r="AW510" s="225">
        <v>0</v>
      </c>
      <c r="AX510" s="225">
        <v>0</v>
      </c>
      <c r="AY510" s="225">
        <v>0</v>
      </c>
      <c r="AZ510" s="225">
        <v>0</v>
      </c>
      <c r="BA510" s="225">
        <v>0</v>
      </c>
      <c r="BB510" s="225">
        <v>0</v>
      </c>
      <c r="BC510" s="225">
        <v>0</v>
      </c>
      <c r="BD510" s="225">
        <v>0</v>
      </c>
      <c r="BE510" s="225" t="s">
        <v>535</v>
      </c>
    </row>
    <row r="511" spans="1:57" x14ac:dyDescent="0.25">
      <c r="A511" t="str">
        <f t="shared" si="7"/>
        <v>002000153</v>
      </c>
      <c r="B511" s="225" t="s">
        <v>2772</v>
      </c>
      <c r="C511" s="225" t="s">
        <v>2166</v>
      </c>
      <c r="D511" s="225" t="s">
        <v>2167</v>
      </c>
      <c r="E511" s="225" t="s">
        <v>2625</v>
      </c>
      <c r="F511" s="225" t="s">
        <v>2494</v>
      </c>
      <c r="G511" s="225">
        <v>0</v>
      </c>
      <c r="H511" s="225">
        <v>0</v>
      </c>
      <c r="I511" s="225">
        <v>0</v>
      </c>
      <c r="J511" s="225"/>
      <c r="K511" s="225"/>
      <c r="L511" s="225"/>
      <c r="M511" s="225"/>
      <c r="N511" s="225"/>
      <c r="O511" s="225"/>
      <c r="P511" s="225"/>
      <c r="Q511" s="225"/>
      <c r="R511" s="225"/>
      <c r="S511" s="225"/>
      <c r="T511" s="225"/>
      <c r="U511" s="225"/>
      <c r="V511" s="225"/>
      <c r="W511" s="225">
        <v>0</v>
      </c>
      <c r="X511" s="225">
        <v>0</v>
      </c>
      <c r="Y511" s="225">
        <v>0</v>
      </c>
      <c r="Z511" s="225">
        <v>0</v>
      </c>
      <c r="AA511" s="225">
        <v>0</v>
      </c>
      <c r="AB511" s="225">
        <v>0</v>
      </c>
      <c r="AC511" s="225">
        <v>0</v>
      </c>
      <c r="AD511" s="225">
        <v>0</v>
      </c>
      <c r="AE511" s="225">
        <v>0</v>
      </c>
      <c r="AF511" s="225">
        <v>0</v>
      </c>
      <c r="AG511" s="225">
        <v>0</v>
      </c>
      <c r="AH511" s="225">
        <v>0</v>
      </c>
      <c r="AI511" s="225">
        <v>0</v>
      </c>
      <c r="AJ511" s="225">
        <v>0</v>
      </c>
      <c r="AK511" s="225">
        <v>0</v>
      </c>
      <c r="AL511" s="225">
        <v>0</v>
      </c>
      <c r="AM511" s="225">
        <v>0</v>
      </c>
      <c r="AN511" s="225">
        <v>0</v>
      </c>
      <c r="AO511" s="225">
        <v>0</v>
      </c>
      <c r="AP511" s="225">
        <v>0</v>
      </c>
      <c r="AQ511" s="225">
        <v>0</v>
      </c>
      <c r="AR511" s="225">
        <v>0</v>
      </c>
      <c r="AS511" s="225">
        <v>0</v>
      </c>
      <c r="AT511" s="225">
        <v>0</v>
      </c>
      <c r="AU511" s="225">
        <v>0</v>
      </c>
      <c r="AV511" s="225">
        <v>0</v>
      </c>
      <c r="AW511" s="225">
        <v>0</v>
      </c>
      <c r="AX511" s="225">
        <v>0</v>
      </c>
      <c r="AY511" s="225">
        <v>0</v>
      </c>
      <c r="AZ511" s="225">
        <v>0</v>
      </c>
      <c r="BA511" s="225">
        <v>0</v>
      </c>
      <c r="BB511" s="225">
        <v>0</v>
      </c>
      <c r="BC511" s="225">
        <v>0</v>
      </c>
      <c r="BD511" s="225">
        <v>0</v>
      </c>
      <c r="BE511" s="225" t="s">
        <v>536</v>
      </c>
    </row>
    <row r="512" spans="1:57" x14ac:dyDescent="0.25">
      <c r="A512" t="str">
        <f t="shared" si="7"/>
        <v>002000154</v>
      </c>
      <c r="B512" s="225" t="s">
        <v>2772</v>
      </c>
      <c r="C512" s="225" t="s">
        <v>2166</v>
      </c>
      <c r="D512" s="225" t="s">
        <v>2167</v>
      </c>
      <c r="E512" s="225" t="s">
        <v>2625</v>
      </c>
      <c r="F512" s="225" t="s">
        <v>2495</v>
      </c>
      <c r="G512" s="225">
        <v>0</v>
      </c>
      <c r="H512" s="225">
        <v>0</v>
      </c>
      <c r="I512" s="225">
        <v>0</v>
      </c>
      <c r="J512" s="225"/>
      <c r="K512" s="225"/>
      <c r="L512" s="225"/>
      <c r="M512" s="225"/>
      <c r="N512" s="225"/>
      <c r="O512" s="225"/>
      <c r="P512" s="225"/>
      <c r="Q512" s="225"/>
      <c r="R512" s="225"/>
      <c r="S512" s="225"/>
      <c r="T512" s="225"/>
      <c r="U512" s="225"/>
      <c r="V512" s="225"/>
      <c r="W512" s="225">
        <v>0</v>
      </c>
      <c r="X512" s="225">
        <v>0</v>
      </c>
      <c r="Y512" s="225">
        <v>0</v>
      </c>
      <c r="Z512" s="225">
        <v>0</v>
      </c>
      <c r="AA512" s="225">
        <v>0</v>
      </c>
      <c r="AB512" s="225">
        <v>0</v>
      </c>
      <c r="AC512" s="225">
        <v>0</v>
      </c>
      <c r="AD512" s="225">
        <v>0</v>
      </c>
      <c r="AE512" s="225">
        <v>0</v>
      </c>
      <c r="AF512" s="225">
        <v>0</v>
      </c>
      <c r="AG512" s="225">
        <v>0</v>
      </c>
      <c r="AH512" s="225">
        <v>0</v>
      </c>
      <c r="AI512" s="225">
        <v>0</v>
      </c>
      <c r="AJ512" s="225">
        <v>0</v>
      </c>
      <c r="AK512" s="225">
        <v>0</v>
      </c>
      <c r="AL512" s="225">
        <v>0</v>
      </c>
      <c r="AM512" s="225">
        <v>0</v>
      </c>
      <c r="AN512" s="225">
        <v>0</v>
      </c>
      <c r="AO512" s="225">
        <v>0</v>
      </c>
      <c r="AP512" s="225">
        <v>0</v>
      </c>
      <c r="AQ512" s="225">
        <v>0</v>
      </c>
      <c r="AR512" s="225">
        <v>0</v>
      </c>
      <c r="AS512" s="225">
        <v>0</v>
      </c>
      <c r="AT512" s="225">
        <v>0</v>
      </c>
      <c r="AU512" s="225">
        <v>0</v>
      </c>
      <c r="AV512" s="225">
        <v>0</v>
      </c>
      <c r="AW512" s="225">
        <v>0</v>
      </c>
      <c r="AX512" s="225">
        <v>0</v>
      </c>
      <c r="AY512" s="225">
        <v>0</v>
      </c>
      <c r="AZ512" s="225">
        <v>0</v>
      </c>
      <c r="BA512" s="225">
        <v>0</v>
      </c>
      <c r="BB512" s="225">
        <v>0</v>
      </c>
      <c r="BC512" s="225">
        <v>0</v>
      </c>
      <c r="BD512" s="225">
        <v>0</v>
      </c>
      <c r="BE512" s="225" t="s">
        <v>2496</v>
      </c>
    </row>
    <row r="513" spans="1:57" x14ac:dyDescent="0.25">
      <c r="A513" t="str">
        <f t="shared" si="7"/>
        <v>002000155</v>
      </c>
      <c r="B513" s="225" t="s">
        <v>2772</v>
      </c>
      <c r="C513" s="225" t="s">
        <v>2166</v>
      </c>
      <c r="D513" s="225" t="s">
        <v>2167</v>
      </c>
      <c r="E513" s="225" t="s">
        <v>2625</v>
      </c>
      <c r="F513" s="225" t="s">
        <v>2497</v>
      </c>
      <c r="G513" s="225">
        <v>0</v>
      </c>
      <c r="H513" s="225">
        <v>0</v>
      </c>
      <c r="I513" s="225">
        <v>0</v>
      </c>
      <c r="J513" s="225"/>
      <c r="K513" s="225"/>
      <c r="L513" s="225"/>
      <c r="M513" s="225"/>
      <c r="N513" s="225"/>
      <c r="O513" s="225"/>
      <c r="P513" s="225"/>
      <c r="Q513" s="225"/>
      <c r="R513" s="225"/>
      <c r="S513" s="225"/>
      <c r="T513" s="225"/>
      <c r="U513" s="225"/>
      <c r="V513" s="225"/>
      <c r="W513" s="225">
        <v>0</v>
      </c>
      <c r="X513" s="225">
        <v>0</v>
      </c>
      <c r="Y513" s="225">
        <v>0</v>
      </c>
      <c r="Z513" s="225">
        <v>0</v>
      </c>
      <c r="AA513" s="225">
        <v>0</v>
      </c>
      <c r="AB513" s="225">
        <v>0</v>
      </c>
      <c r="AC513" s="225">
        <v>0</v>
      </c>
      <c r="AD513" s="225">
        <v>0</v>
      </c>
      <c r="AE513" s="225">
        <v>0</v>
      </c>
      <c r="AF513" s="225">
        <v>0</v>
      </c>
      <c r="AG513" s="225">
        <v>0</v>
      </c>
      <c r="AH513" s="225">
        <v>0</v>
      </c>
      <c r="AI513" s="225">
        <v>0</v>
      </c>
      <c r="AJ513" s="225">
        <v>0</v>
      </c>
      <c r="AK513" s="225">
        <v>0</v>
      </c>
      <c r="AL513" s="225">
        <v>0</v>
      </c>
      <c r="AM513" s="225">
        <v>0</v>
      </c>
      <c r="AN513" s="225">
        <v>0</v>
      </c>
      <c r="AO513" s="225">
        <v>0</v>
      </c>
      <c r="AP513" s="225">
        <v>0</v>
      </c>
      <c r="AQ513" s="225">
        <v>0</v>
      </c>
      <c r="AR513" s="225">
        <v>0</v>
      </c>
      <c r="AS513" s="225">
        <v>0</v>
      </c>
      <c r="AT513" s="225">
        <v>0</v>
      </c>
      <c r="AU513" s="225">
        <v>0</v>
      </c>
      <c r="AV513" s="225">
        <v>0</v>
      </c>
      <c r="AW513" s="225">
        <v>0</v>
      </c>
      <c r="AX513" s="225">
        <v>0</v>
      </c>
      <c r="AY513" s="225">
        <v>0</v>
      </c>
      <c r="AZ513" s="225">
        <v>0</v>
      </c>
      <c r="BA513" s="225">
        <v>0</v>
      </c>
      <c r="BB513" s="225">
        <v>0</v>
      </c>
      <c r="BC513" s="225">
        <v>0</v>
      </c>
      <c r="BD513" s="225">
        <v>0</v>
      </c>
      <c r="BE513" s="225" t="s">
        <v>2498</v>
      </c>
    </row>
    <row r="514" spans="1:57" x14ac:dyDescent="0.25">
      <c r="A514" t="str">
        <f t="shared" si="7"/>
        <v>002000157</v>
      </c>
      <c r="B514" s="225" t="s">
        <v>2772</v>
      </c>
      <c r="C514" s="225" t="s">
        <v>2166</v>
      </c>
      <c r="D514" s="225" t="s">
        <v>2167</v>
      </c>
      <c r="E514" s="225" t="s">
        <v>2625</v>
      </c>
      <c r="F514" s="225" t="s">
        <v>2499</v>
      </c>
      <c r="G514" s="225">
        <v>0</v>
      </c>
      <c r="H514" s="225">
        <v>0</v>
      </c>
      <c r="I514" s="225">
        <v>0</v>
      </c>
      <c r="J514" s="225"/>
      <c r="K514" s="225"/>
      <c r="L514" s="225"/>
      <c r="M514" s="225"/>
      <c r="N514" s="225"/>
      <c r="O514" s="225"/>
      <c r="P514" s="225"/>
      <c r="Q514" s="225"/>
      <c r="R514" s="225"/>
      <c r="S514" s="225"/>
      <c r="T514" s="225"/>
      <c r="U514" s="225"/>
      <c r="V514" s="225"/>
      <c r="W514" s="225">
        <v>0</v>
      </c>
      <c r="X514" s="225">
        <v>0</v>
      </c>
      <c r="Y514" s="225">
        <v>0</v>
      </c>
      <c r="Z514" s="225">
        <v>0</v>
      </c>
      <c r="AA514" s="225">
        <v>0</v>
      </c>
      <c r="AB514" s="225">
        <v>0</v>
      </c>
      <c r="AC514" s="225">
        <v>0</v>
      </c>
      <c r="AD514" s="225">
        <v>0</v>
      </c>
      <c r="AE514" s="225">
        <v>0</v>
      </c>
      <c r="AF514" s="225">
        <v>0</v>
      </c>
      <c r="AG514" s="225">
        <v>0</v>
      </c>
      <c r="AH514" s="225">
        <v>0</v>
      </c>
      <c r="AI514" s="225">
        <v>0</v>
      </c>
      <c r="AJ514" s="225">
        <v>0</v>
      </c>
      <c r="AK514" s="225">
        <v>0</v>
      </c>
      <c r="AL514" s="225">
        <v>0</v>
      </c>
      <c r="AM514" s="225">
        <v>0</v>
      </c>
      <c r="AN514" s="225">
        <v>0</v>
      </c>
      <c r="AO514" s="225">
        <v>0</v>
      </c>
      <c r="AP514" s="225">
        <v>0</v>
      </c>
      <c r="AQ514" s="225">
        <v>0</v>
      </c>
      <c r="AR514" s="225">
        <v>0</v>
      </c>
      <c r="AS514" s="225">
        <v>0</v>
      </c>
      <c r="AT514" s="225">
        <v>0</v>
      </c>
      <c r="AU514" s="225">
        <v>0</v>
      </c>
      <c r="AV514" s="225">
        <v>0</v>
      </c>
      <c r="AW514" s="225">
        <v>0</v>
      </c>
      <c r="AX514" s="225">
        <v>0</v>
      </c>
      <c r="AY514" s="225">
        <v>0</v>
      </c>
      <c r="AZ514" s="225">
        <v>0</v>
      </c>
      <c r="BA514" s="225">
        <v>0</v>
      </c>
      <c r="BB514" s="225">
        <v>0</v>
      </c>
      <c r="BC514" s="225">
        <v>0</v>
      </c>
      <c r="BD514" s="225">
        <v>0</v>
      </c>
      <c r="BE514" s="225" t="s">
        <v>2688</v>
      </c>
    </row>
    <row r="515" spans="1:57" x14ac:dyDescent="0.25">
      <c r="A515" t="str">
        <f t="shared" ref="A515:A578" si="8">E515&amp;F515</f>
        <v>002000158</v>
      </c>
      <c r="B515" s="225" t="s">
        <v>2772</v>
      </c>
      <c r="C515" s="225" t="s">
        <v>2166</v>
      </c>
      <c r="D515" s="225" t="s">
        <v>2167</v>
      </c>
      <c r="E515" s="225" t="s">
        <v>2625</v>
      </c>
      <c r="F515" s="225" t="s">
        <v>2501</v>
      </c>
      <c r="G515" s="225">
        <v>0</v>
      </c>
      <c r="H515" s="225">
        <v>0</v>
      </c>
      <c r="I515" s="225">
        <v>0</v>
      </c>
      <c r="J515" s="225"/>
      <c r="K515" s="225"/>
      <c r="L515" s="225"/>
      <c r="M515" s="225"/>
      <c r="N515" s="225"/>
      <c r="O515" s="225"/>
      <c r="P515" s="225"/>
      <c r="Q515" s="225"/>
      <c r="R515" s="225"/>
      <c r="S515" s="225"/>
      <c r="T515" s="225"/>
      <c r="U515" s="225"/>
      <c r="V515" s="225"/>
      <c r="W515" s="225">
        <v>0</v>
      </c>
      <c r="X515" s="225">
        <v>0</v>
      </c>
      <c r="Y515" s="225">
        <v>0</v>
      </c>
      <c r="Z515" s="225">
        <v>0</v>
      </c>
      <c r="AA515" s="225">
        <v>0</v>
      </c>
      <c r="AB515" s="225">
        <v>0</v>
      </c>
      <c r="AC515" s="225">
        <v>0</v>
      </c>
      <c r="AD515" s="225">
        <v>0</v>
      </c>
      <c r="AE515" s="225">
        <v>0</v>
      </c>
      <c r="AF515" s="225">
        <v>0</v>
      </c>
      <c r="AG515" s="225">
        <v>0</v>
      </c>
      <c r="AH515" s="225">
        <v>0</v>
      </c>
      <c r="AI515" s="225">
        <v>0</v>
      </c>
      <c r="AJ515" s="225">
        <v>0</v>
      </c>
      <c r="AK515" s="225">
        <v>0</v>
      </c>
      <c r="AL515" s="225">
        <v>0</v>
      </c>
      <c r="AM515" s="225">
        <v>0</v>
      </c>
      <c r="AN515" s="225">
        <v>0</v>
      </c>
      <c r="AO515" s="225">
        <v>0</v>
      </c>
      <c r="AP515" s="225">
        <v>0</v>
      </c>
      <c r="AQ515" s="225">
        <v>0</v>
      </c>
      <c r="AR515" s="225">
        <v>0</v>
      </c>
      <c r="AS515" s="225">
        <v>0</v>
      </c>
      <c r="AT515" s="225">
        <v>0</v>
      </c>
      <c r="AU515" s="225">
        <v>0</v>
      </c>
      <c r="AV515" s="225">
        <v>0</v>
      </c>
      <c r="AW515" s="225">
        <v>0</v>
      </c>
      <c r="AX515" s="225">
        <v>0</v>
      </c>
      <c r="AY515" s="225">
        <v>0</v>
      </c>
      <c r="AZ515" s="225">
        <v>0</v>
      </c>
      <c r="BA515" s="225">
        <v>0</v>
      </c>
      <c r="BB515" s="225">
        <v>0</v>
      </c>
      <c r="BC515" s="225">
        <v>0</v>
      </c>
      <c r="BD515" s="225">
        <v>0</v>
      </c>
      <c r="BE515" s="225" t="s">
        <v>2502</v>
      </c>
    </row>
    <row r="516" spans="1:57" x14ac:dyDescent="0.25">
      <c r="A516" t="str">
        <f t="shared" si="8"/>
        <v>002000339</v>
      </c>
      <c r="B516" s="225" t="s">
        <v>2772</v>
      </c>
      <c r="C516" s="225" t="s">
        <v>2166</v>
      </c>
      <c r="D516" s="225" t="s">
        <v>2167</v>
      </c>
      <c r="E516" s="225" t="s">
        <v>2625</v>
      </c>
      <c r="F516" s="225" t="s">
        <v>2503</v>
      </c>
      <c r="G516" s="225">
        <v>0</v>
      </c>
      <c r="H516" s="225">
        <v>0</v>
      </c>
      <c r="I516" s="225">
        <v>0</v>
      </c>
      <c r="J516" s="225"/>
      <c r="K516" s="225"/>
      <c r="L516" s="225"/>
      <c r="M516" s="225"/>
      <c r="N516" s="225"/>
      <c r="O516" s="225"/>
      <c r="P516" s="225"/>
      <c r="Q516" s="225"/>
      <c r="R516" s="225"/>
      <c r="S516" s="225"/>
      <c r="T516" s="225"/>
      <c r="U516" s="225"/>
      <c r="V516" s="225"/>
      <c r="W516" s="225">
        <v>0</v>
      </c>
      <c r="X516" s="225">
        <v>0</v>
      </c>
      <c r="Y516" s="225">
        <v>0</v>
      </c>
      <c r="Z516" s="225">
        <v>0</v>
      </c>
      <c r="AA516" s="225">
        <v>0</v>
      </c>
      <c r="AB516" s="225">
        <v>0</v>
      </c>
      <c r="AC516" s="225">
        <v>0</v>
      </c>
      <c r="AD516" s="225">
        <v>0</v>
      </c>
      <c r="AE516" s="225">
        <v>0</v>
      </c>
      <c r="AF516" s="225">
        <v>0</v>
      </c>
      <c r="AG516" s="225">
        <v>0</v>
      </c>
      <c r="AH516" s="225">
        <v>0</v>
      </c>
      <c r="AI516" s="225">
        <v>0</v>
      </c>
      <c r="AJ516" s="225">
        <v>0</v>
      </c>
      <c r="AK516" s="225">
        <v>0</v>
      </c>
      <c r="AL516" s="225">
        <v>0</v>
      </c>
      <c r="AM516" s="225">
        <v>0</v>
      </c>
      <c r="AN516" s="225">
        <v>0</v>
      </c>
      <c r="AO516" s="225">
        <v>0</v>
      </c>
      <c r="AP516" s="225">
        <v>0</v>
      </c>
      <c r="AQ516" s="225">
        <v>0</v>
      </c>
      <c r="AR516" s="225">
        <v>0</v>
      </c>
      <c r="AS516" s="225">
        <v>0</v>
      </c>
      <c r="AT516" s="225">
        <v>0</v>
      </c>
      <c r="AU516" s="225">
        <v>0</v>
      </c>
      <c r="AV516" s="225">
        <v>0</v>
      </c>
      <c r="AW516" s="225">
        <v>0</v>
      </c>
      <c r="AX516" s="225">
        <v>0</v>
      </c>
      <c r="AY516" s="225">
        <v>0</v>
      </c>
      <c r="AZ516" s="225">
        <v>0</v>
      </c>
      <c r="BA516" s="225">
        <v>0</v>
      </c>
      <c r="BB516" s="225">
        <v>0</v>
      </c>
      <c r="BC516" s="225">
        <v>0</v>
      </c>
      <c r="BD516" s="225">
        <v>0</v>
      </c>
      <c r="BE516" s="225" t="s">
        <v>2504</v>
      </c>
    </row>
    <row r="517" spans="1:57" x14ac:dyDescent="0.25">
      <c r="A517" t="str">
        <f t="shared" si="8"/>
        <v>002000159</v>
      </c>
      <c r="B517" s="225" t="s">
        <v>2772</v>
      </c>
      <c r="C517" s="225" t="s">
        <v>2166</v>
      </c>
      <c r="D517" s="225" t="s">
        <v>2167</v>
      </c>
      <c r="E517" s="225" t="s">
        <v>2625</v>
      </c>
      <c r="F517" s="225" t="s">
        <v>2505</v>
      </c>
      <c r="G517" s="225">
        <v>0</v>
      </c>
      <c r="H517" s="225">
        <v>0</v>
      </c>
      <c r="I517" s="225">
        <v>0</v>
      </c>
      <c r="J517" s="225"/>
      <c r="K517" s="225"/>
      <c r="L517" s="225"/>
      <c r="M517" s="225"/>
      <c r="N517" s="225"/>
      <c r="O517" s="225"/>
      <c r="P517" s="225"/>
      <c r="Q517" s="225"/>
      <c r="R517" s="225"/>
      <c r="S517" s="225"/>
      <c r="T517" s="225"/>
      <c r="U517" s="225"/>
      <c r="V517" s="225"/>
      <c r="W517" s="225">
        <v>0</v>
      </c>
      <c r="X517" s="225">
        <v>0</v>
      </c>
      <c r="Y517" s="225">
        <v>0</v>
      </c>
      <c r="Z517" s="225">
        <v>0</v>
      </c>
      <c r="AA517" s="225">
        <v>0</v>
      </c>
      <c r="AB517" s="225">
        <v>0</v>
      </c>
      <c r="AC517" s="225">
        <v>0</v>
      </c>
      <c r="AD517" s="225">
        <v>0</v>
      </c>
      <c r="AE517" s="225">
        <v>0</v>
      </c>
      <c r="AF517" s="225">
        <v>0</v>
      </c>
      <c r="AG517" s="225">
        <v>0</v>
      </c>
      <c r="AH517" s="225">
        <v>0</v>
      </c>
      <c r="AI517" s="225">
        <v>0</v>
      </c>
      <c r="AJ517" s="225">
        <v>0</v>
      </c>
      <c r="AK517" s="225">
        <v>0</v>
      </c>
      <c r="AL517" s="225">
        <v>0</v>
      </c>
      <c r="AM517" s="225">
        <v>0</v>
      </c>
      <c r="AN517" s="225">
        <v>0</v>
      </c>
      <c r="AO517" s="225">
        <v>0</v>
      </c>
      <c r="AP517" s="225">
        <v>0</v>
      </c>
      <c r="AQ517" s="225">
        <v>0</v>
      </c>
      <c r="AR517" s="225">
        <v>0</v>
      </c>
      <c r="AS517" s="225">
        <v>0</v>
      </c>
      <c r="AT517" s="225">
        <v>0</v>
      </c>
      <c r="AU517" s="225">
        <v>0</v>
      </c>
      <c r="AV517" s="225">
        <v>0</v>
      </c>
      <c r="AW517" s="225">
        <v>0</v>
      </c>
      <c r="AX517" s="225">
        <v>0</v>
      </c>
      <c r="AY517" s="225">
        <v>0</v>
      </c>
      <c r="AZ517" s="225">
        <v>0</v>
      </c>
      <c r="BA517" s="225">
        <v>0</v>
      </c>
      <c r="BB517" s="225">
        <v>0</v>
      </c>
      <c r="BC517" s="225">
        <v>0</v>
      </c>
      <c r="BD517" s="225">
        <v>0</v>
      </c>
      <c r="BE517" s="225" t="s">
        <v>542</v>
      </c>
    </row>
    <row r="518" spans="1:57" x14ac:dyDescent="0.25">
      <c r="A518" t="str">
        <f t="shared" si="8"/>
        <v>002000348</v>
      </c>
      <c r="B518" s="225" t="s">
        <v>2772</v>
      </c>
      <c r="C518" s="225" t="s">
        <v>2166</v>
      </c>
      <c r="D518" s="225" t="s">
        <v>2167</v>
      </c>
      <c r="E518" s="225" t="s">
        <v>2625</v>
      </c>
      <c r="F518" s="225" t="s">
        <v>2506</v>
      </c>
      <c r="G518" s="225">
        <v>0</v>
      </c>
      <c r="H518" s="225">
        <v>0</v>
      </c>
      <c r="I518" s="225">
        <v>0</v>
      </c>
      <c r="J518" s="225"/>
      <c r="K518" s="225"/>
      <c r="L518" s="225"/>
      <c r="M518" s="225"/>
      <c r="N518" s="225"/>
      <c r="O518" s="225"/>
      <c r="P518" s="225"/>
      <c r="Q518" s="225"/>
      <c r="R518" s="225"/>
      <c r="S518" s="225"/>
      <c r="T518" s="225"/>
      <c r="U518" s="225"/>
      <c r="V518" s="225"/>
      <c r="W518" s="225">
        <v>0</v>
      </c>
      <c r="X518" s="225">
        <v>0</v>
      </c>
      <c r="Y518" s="225">
        <v>0</v>
      </c>
      <c r="Z518" s="225">
        <v>0</v>
      </c>
      <c r="AA518" s="225">
        <v>0</v>
      </c>
      <c r="AB518" s="225">
        <v>0</v>
      </c>
      <c r="AC518" s="225">
        <v>0</v>
      </c>
      <c r="AD518" s="225">
        <v>0</v>
      </c>
      <c r="AE518" s="225">
        <v>0</v>
      </c>
      <c r="AF518" s="225">
        <v>0</v>
      </c>
      <c r="AG518" s="225">
        <v>0</v>
      </c>
      <c r="AH518" s="225">
        <v>0</v>
      </c>
      <c r="AI518" s="225">
        <v>0</v>
      </c>
      <c r="AJ518" s="225">
        <v>0</v>
      </c>
      <c r="AK518" s="225">
        <v>0</v>
      </c>
      <c r="AL518" s="225">
        <v>0</v>
      </c>
      <c r="AM518" s="225">
        <v>0</v>
      </c>
      <c r="AN518" s="225">
        <v>0</v>
      </c>
      <c r="AO518" s="225">
        <v>0</v>
      </c>
      <c r="AP518" s="225">
        <v>0</v>
      </c>
      <c r="AQ518" s="225">
        <v>0</v>
      </c>
      <c r="AR518" s="225">
        <v>0</v>
      </c>
      <c r="AS518" s="225">
        <v>0</v>
      </c>
      <c r="AT518" s="225">
        <v>0</v>
      </c>
      <c r="AU518" s="225">
        <v>0</v>
      </c>
      <c r="AV518" s="225">
        <v>0</v>
      </c>
      <c r="AW518" s="225">
        <v>0</v>
      </c>
      <c r="AX518" s="225">
        <v>0</v>
      </c>
      <c r="AY518" s="225">
        <v>0</v>
      </c>
      <c r="AZ518" s="225">
        <v>0</v>
      </c>
      <c r="BA518" s="225">
        <v>0</v>
      </c>
      <c r="BB518" s="225">
        <v>0</v>
      </c>
      <c r="BC518" s="225">
        <v>0</v>
      </c>
      <c r="BD518" s="225">
        <v>0</v>
      </c>
      <c r="BE518" s="225" t="s">
        <v>2507</v>
      </c>
    </row>
    <row r="519" spans="1:57" x14ac:dyDescent="0.25">
      <c r="A519" t="str">
        <f t="shared" si="8"/>
        <v>002000344</v>
      </c>
      <c r="B519" s="225" t="s">
        <v>2772</v>
      </c>
      <c r="C519" s="225" t="s">
        <v>2166</v>
      </c>
      <c r="D519" s="225" t="s">
        <v>2167</v>
      </c>
      <c r="E519" s="225" t="s">
        <v>2625</v>
      </c>
      <c r="F519" s="225" t="s">
        <v>2508</v>
      </c>
      <c r="G519" s="225">
        <v>0</v>
      </c>
      <c r="H519" s="225">
        <v>0</v>
      </c>
      <c r="I519" s="225">
        <v>0</v>
      </c>
      <c r="J519" s="225"/>
      <c r="K519" s="225"/>
      <c r="L519" s="225"/>
      <c r="M519" s="225"/>
      <c r="N519" s="225"/>
      <c r="O519" s="225"/>
      <c r="P519" s="225"/>
      <c r="Q519" s="225"/>
      <c r="R519" s="225"/>
      <c r="S519" s="225"/>
      <c r="T519" s="225"/>
      <c r="U519" s="225"/>
      <c r="V519" s="225"/>
      <c r="W519" s="225">
        <v>0</v>
      </c>
      <c r="X519" s="225">
        <v>0</v>
      </c>
      <c r="Y519" s="225">
        <v>0</v>
      </c>
      <c r="Z519" s="225">
        <v>0</v>
      </c>
      <c r="AA519" s="225">
        <v>0</v>
      </c>
      <c r="AB519" s="225">
        <v>0</v>
      </c>
      <c r="AC519" s="225">
        <v>0</v>
      </c>
      <c r="AD519" s="225">
        <v>0</v>
      </c>
      <c r="AE519" s="225">
        <v>0</v>
      </c>
      <c r="AF519" s="225">
        <v>0</v>
      </c>
      <c r="AG519" s="225">
        <v>0</v>
      </c>
      <c r="AH519" s="225">
        <v>0</v>
      </c>
      <c r="AI519" s="225">
        <v>0</v>
      </c>
      <c r="AJ519" s="225">
        <v>0</v>
      </c>
      <c r="AK519" s="225">
        <v>0</v>
      </c>
      <c r="AL519" s="225">
        <v>0</v>
      </c>
      <c r="AM519" s="225">
        <v>0</v>
      </c>
      <c r="AN519" s="225">
        <v>0</v>
      </c>
      <c r="AO519" s="225">
        <v>0</v>
      </c>
      <c r="AP519" s="225">
        <v>0</v>
      </c>
      <c r="AQ519" s="225">
        <v>0</v>
      </c>
      <c r="AR519" s="225">
        <v>0</v>
      </c>
      <c r="AS519" s="225">
        <v>0</v>
      </c>
      <c r="AT519" s="225">
        <v>0</v>
      </c>
      <c r="AU519" s="225">
        <v>0</v>
      </c>
      <c r="AV519" s="225">
        <v>0</v>
      </c>
      <c r="AW519" s="225">
        <v>0</v>
      </c>
      <c r="AX519" s="225">
        <v>0</v>
      </c>
      <c r="AY519" s="225">
        <v>0</v>
      </c>
      <c r="AZ519" s="225">
        <v>0</v>
      </c>
      <c r="BA519" s="225">
        <v>0</v>
      </c>
      <c r="BB519" s="225">
        <v>0</v>
      </c>
      <c r="BC519" s="225">
        <v>0</v>
      </c>
      <c r="BD519" s="225">
        <v>0</v>
      </c>
      <c r="BE519" s="225" t="s">
        <v>544</v>
      </c>
    </row>
    <row r="520" spans="1:57" x14ac:dyDescent="0.25">
      <c r="A520" t="str">
        <f t="shared" si="8"/>
        <v>002000160</v>
      </c>
      <c r="B520" s="225" t="s">
        <v>2772</v>
      </c>
      <c r="C520" s="225" t="s">
        <v>2166</v>
      </c>
      <c r="D520" s="225" t="s">
        <v>2167</v>
      </c>
      <c r="E520" s="225" t="s">
        <v>2625</v>
      </c>
      <c r="F520" s="225" t="s">
        <v>2509</v>
      </c>
      <c r="G520" s="225"/>
      <c r="H520" s="225"/>
      <c r="I520" s="225"/>
      <c r="J520" s="225"/>
      <c r="K520" s="225"/>
      <c r="L520" s="225"/>
      <c r="M520" s="225"/>
      <c r="N520" s="225"/>
      <c r="O520" s="225"/>
      <c r="P520" s="225"/>
      <c r="Q520" s="225"/>
      <c r="R520" s="225"/>
      <c r="S520" s="225"/>
      <c r="T520" s="225"/>
      <c r="U520" s="225"/>
      <c r="V520" s="225"/>
      <c r="W520" s="225">
        <v>0</v>
      </c>
      <c r="X520" s="225">
        <v>0</v>
      </c>
      <c r="Y520" s="225">
        <v>0</v>
      </c>
      <c r="Z520" s="225">
        <v>0</v>
      </c>
      <c r="AA520" s="225">
        <v>0</v>
      </c>
      <c r="AB520" s="225">
        <v>0</v>
      </c>
      <c r="AC520" s="225">
        <v>0</v>
      </c>
      <c r="AD520" s="225">
        <v>0</v>
      </c>
      <c r="AE520" s="225">
        <v>0</v>
      </c>
      <c r="AF520" s="225">
        <v>0</v>
      </c>
      <c r="AG520" s="225">
        <v>0</v>
      </c>
      <c r="AH520" s="225">
        <v>0</v>
      </c>
      <c r="AI520" s="225">
        <v>0</v>
      </c>
      <c r="AJ520" s="225">
        <v>0</v>
      </c>
      <c r="AK520" s="225">
        <v>0</v>
      </c>
      <c r="AL520" s="225">
        <v>0</v>
      </c>
      <c r="AM520" s="225">
        <v>0</v>
      </c>
      <c r="AN520" s="225">
        <v>0</v>
      </c>
      <c r="AO520" s="225">
        <v>0</v>
      </c>
      <c r="AP520" s="225">
        <v>0</v>
      </c>
      <c r="AQ520" s="225">
        <v>0</v>
      </c>
      <c r="AR520" s="225">
        <v>0</v>
      </c>
      <c r="AS520" s="225">
        <v>0</v>
      </c>
      <c r="AT520" s="225">
        <v>0</v>
      </c>
      <c r="AU520" s="225">
        <v>0</v>
      </c>
      <c r="AV520" s="225">
        <v>0</v>
      </c>
      <c r="AW520" s="225">
        <v>0</v>
      </c>
      <c r="AX520" s="225">
        <v>0</v>
      </c>
      <c r="AY520" s="225">
        <v>0</v>
      </c>
      <c r="AZ520" s="225">
        <v>0</v>
      </c>
      <c r="BA520" s="225">
        <v>0</v>
      </c>
      <c r="BB520" s="225">
        <v>0</v>
      </c>
      <c r="BC520" s="225">
        <v>0</v>
      </c>
      <c r="BD520" s="225">
        <v>0</v>
      </c>
      <c r="BE520" s="225" t="s">
        <v>2510</v>
      </c>
    </row>
    <row r="521" spans="1:57" x14ac:dyDescent="0.25">
      <c r="A521" t="str">
        <f t="shared" si="8"/>
        <v>002000170</v>
      </c>
      <c r="B521" s="225" t="s">
        <v>2772</v>
      </c>
      <c r="C521" s="225" t="s">
        <v>2166</v>
      </c>
      <c r="D521" s="225" t="s">
        <v>2167</v>
      </c>
      <c r="E521" s="225" t="s">
        <v>2625</v>
      </c>
      <c r="F521" s="225" t="s">
        <v>2511</v>
      </c>
      <c r="G521" s="225"/>
      <c r="H521" s="225"/>
      <c r="I521" s="225"/>
      <c r="J521" s="225"/>
      <c r="K521" s="225"/>
      <c r="L521" s="225"/>
      <c r="M521" s="225"/>
      <c r="N521" s="225"/>
      <c r="O521" s="225"/>
      <c r="P521" s="225"/>
      <c r="Q521" s="225"/>
      <c r="R521" s="225"/>
      <c r="S521" s="225"/>
      <c r="T521" s="225"/>
      <c r="U521" s="225"/>
      <c r="V521" s="225"/>
      <c r="W521" s="225">
        <v>0</v>
      </c>
      <c r="X521" s="225">
        <v>0</v>
      </c>
      <c r="Y521" s="225">
        <v>0</v>
      </c>
      <c r="Z521" s="225">
        <v>0</v>
      </c>
      <c r="AA521" s="225">
        <v>0</v>
      </c>
      <c r="AB521" s="225">
        <v>0</v>
      </c>
      <c r="AC521" s="225">
        <v>0</v>
      </c>
      <c r="AD521" s="225">
        <v>0</v>
      </c>
      <c r="AE521" s="225">
        <v>0</v>
      </c>
      <c r="AF521" s="225">
        <v>0</v>
      </c>
      <c r="AG521" s="225">
        <v>0</v>
      </c>
      <c r="AH521" s="225">
        <v>0</v>
      </c>
      <c r="AI521" s="225">
        <v>0</v>
      </c>
      <c r="AJ521" s="225">
        <v>0</v>
      </c>
      <c r="AK521" s="225">
        <v>0</v>
      </c>
      <c r="AL521" s="225">
        <v>0</v>
      </c>
      <c r="AM521" s="225">
        <v>0</v>
      </c>
      <c r="AN521" s="225">
        <v>0</v>
      </c>
      <c r="AO521" s="225">
        <v>0</v>
      </c>
      <c r="AP521" s="225">
        <v>0</v>
      </c>
      <c r="AQ521" s="225">
        <v>0</v>
      </c>
      <c r="AR521" s="225">
        <v>0</v>
      </c>
      <c r="AS521" s="225">
        <v>0</v>
      </c>
      <c r="AT521" s="225">
        <v>0</v>
      </c>
      <c r="AU521" s="225">
        <v>0</v>
      </c>
      <c r="AV521" s="225">
        <v>0</v>
      </c>
      <c r="AW521" s="225">
        <v>0</v>
      </c>
      <c r="AX521" s="225">
        <v>0</v>
      </c>
      <c r="AY521" s="225">
        <v>0</v>
      </c>
      <c r="AZ521" s="225">
        <v>0</v>
      </c>
      <c r="BA521" s="225">
        <v>0</v>
      </c>
      <c r="BB521" s="225">
        <v>0</v>
      </c>
      <c r="BC521" s="225">
        <v>0</v>
      </c>
      <c r="BD521" s="225">
        <v>0</v>
      </c>
      <c r="BE521" s="225" t="s">
        <v>2689</v>
      </c>
    </row>
    <row r="522" spans="1:57" x14ac:dyDescent="0.25">
      <c r="A522" t="str">
        <f t="shared" si="8"/>
        <v>002000180</v>
      </c>
      <c r="B522" s="225" t="s">
        <v>2772</v>
      </c>
      <c r="C522" s="225" t="s">
        <v>2166</v>
      </c>
      <c r="D522" s="225" t="s">
        <v>2167</v>
      </c>
      <c r="E522" s="225" t="s">
        <v>2625</v>
      </c>
      <c r="F522" s="225" t="s">
        <v>2513</v>
      </c>
      <c r="G522" s="225"/>
      <c r="H522" s="225"/>
      <c r="I522" s="225"/>
      <c r="J522" s="225"/>
      <c r="K522" s="225"/>
      <c r="L522" s="225"/>
      <c r="M522" s="225"/>
      <c r="N522" s="225"/>
      <c r="O522" s="225"/>
      <c r="P522" s="225"/>
      <c r="Q522" s="225"/>
      <c r="R522" s="225"/>
      <c r="S522" s="225"/>
      <c r="T522" s="225"/>
      <c r="U522" s="225"/>
      <c r="V522" s="225"/>
      <c r="W522" s="225">
        <v>0</v>
      </c>
      <c r="X522" s="225">
        <v>0</v>
      </c>
      <c r="Y522" s="225">
        <v>0</v>
      </c>
      <c r="Z522" s="225">
        <v>0</v>
      </c>
      <c r="AA522" s="225">
        <v>0</v>
      </c>
      <c r="AB522" s="225">
        <v>0</v>
      </c>
      <c r="AC522" s="225">
        <v>0</v>
      </c>
      <c r="AD522" s="225">
        <v>0</v>
      </c>
      <c r="AE522" s="225">
        <v>0</v>
      </c>
      <c r="AF522" s="225">
        <v>0</v>
      </c>
      <c r="AG522" s="225">
        <v>0</v>
      </c>
      <c r="AH522" s="225">
        <v>0</v>
      </c>
      <c r="AI522" s="225">
        <v>0</v>
      </c>
      <c r="AJ522" s="225">
        <v>0</v>
      </c>
      <c r="AK522" s="225">
        <v>0</v>
      </c>
      <c r="AL522" s="225">
        <v>0</v>
      </c>
      <c r="AM522" s="225">
        <v>0</v>
      </c>
      <c r="AN522" s="225">
        <v>0</v>
      </c>
      <c r="AO522" s="225">
        <v>0</v>
      </c>
      <c r="AP522" s="225">
        <v>0</v>
      </c>
      <c r="AQ522" s="225">
        <v>0</v>
      </c>
      <c r="AR522" s="225">
        <v>0</v>
      </c>
      <c r="AS522" s="225">
        <v>0</v>
      </c>
      <c r="AT522" s="225">
        <v>0</v>
      </c>
      <c r="AU522" s="225">
        <v>0</v>
      </c>
      <c r="AV522" s="225">
        <v>0</v>
      </c>
      <c r="AW522" s="225">
        <v>0</v>
      </c>
      <c r="AX522" s="225">
        <v>0</v>
      </c>
      <c r="AY522" s="225">
        <v>0</v>
      </c>
      <c r="AZ522" s="225">
        <v>0</v>
      </c>
      <c r="BA522" s="225">
        <v>0</v>
      </c>
      <c r="BB522" s="225">
        <v>0</v>
      </c>
      <c r="BC522" s="225">
        <v>0</v>
      </c>
      <c r="BD522" s="225">
        <v>0</v>
      </c>
      <c r="BE522" s="225" t="s">
        <v>2514</v>
      </c>
    </row>
    <row r="523" spans="1:57" x14ac:dyDescent="0.25">
      <c r="A523" t="str">
        <f t="shared" si="8"/>
        <v>002000181</v>
      </c>
      <c r="B523" s="225" t="s">
        <v>2772</v>
      </c>
      <c r="C523" s="225" t="s">
        <v>2166</v>
      </c>
      <c r="D523" s="225" t="s">
        <v>2167</v>
      </c>
      <c r="E523" s="225" t="s">
        <v>2625</v>
      </c>
      <c r="F523" s="225" t="s">
        <v>2515</v>
      </c>
      <c r="G523" s="225"/>
      <c r="H523" s="225"/>
      <c r="I523" s="225"/>
      <c r="J523" s="225"/>
      <c r="K523" s="225"/>
      <c r="L523" s="225"/>
      <c r="M523" s="225"/>
      <c r="N523" s="225"/>
      <c r="O523" s="225"/>
      <c r="P523" s="225"/>
      <c r="Q523" s="225"/>
      <c r="R523" s="225"/>
      <c r="S523" s="225"/>
      <c r="T523" s="225"/>
      <c r="U523" s="225"/>
      <c r="V523" s="225"/>
      <c r="W523" s="225">
        <v>0</v>
      </c>
      <c r="X523" s="225">
        <v>0</v>
      </c>
      <c r="Y523" s="225">
        <v>0</v>
      </c>
      <c r="Z523" s="225">
        <v>0</v>
      </c>
      <c r="AA523" s="225">
        <v>0</v>
      </c>
      <c r="AB523" s="225">
        <v>0</v>
      </c>
      <c r="AC523" s="225">
        <v>0</v>
      </c>
      <c r="AD523" s="225">
        <v>0</v>
      </c>
      <c r="AE523" s="225">
        <v>0</v>
      </c>
      <c r="AF523" s="225">
        <v>0</v>
      </c>
      <c r="AG523" s="225">
        <v>0</v>
      </c>
      <c r="AH523" s="225">
        <v>0</v>
      </c>
      <c r="AI523" s="225">
        <v>0</v>
      </c>
      <c r="AJ523" s="225">
        <v>0</v>
      </c>
      <c r="AK523" s="225">
        <v>0</v>
      </c>
      <c r="AL523" s="225">
        <v>0</v>
      </c>
      <c r="AM523" s="225">
        <v>0</v>
      </c>
      <c r="AN523" s="225">
        <v>0</v>
      </c>
      <c r="AO523" s="225">
        <v>0</v>
      </c>
      <c r="AP523" s="225">
        <v>0</v>
      </c>
      <c r="AQ523" s="225">
        <v>0</v>
      </c>
      <c r="AR523" s="225">
        <v>0</v>
      </c>
      <c r="AS523" s="225">
        <v>0</v>
      </c>
      <c r="AT523" s="225">
        <v>0</v>
      </c>
      <c r="AU523" s="225">
        <v>0</v>
      </c>
      <c r="AV523" s="225">
        <v>0</v>
      </c>
      <c r="AW523" s="225">
        <v>0</v>
      </c>
      <c r="AX523" s="225">
        <v>0</v>
      </c>
      <c r="AY523" s="225">
        <v>0</v>
      </c>
      <c r="AZ523" s="225">
        <v>0</v>
      </c>
      <c r="BA523" s="225">
        <v>0</v>
      </c>
      <c r="BB523" s="225">
        <v>0</v>
      </c>
      <c r="BC523" s="225">
        <v>0</v>
      </c>
      <c r="BD523" s="225">
        <v>0</v>
      </c>
      <c r="BE523" s="225" t="s">
        <v>2516</v>
      </c>
    </row>
    <row r="524" spans="1:57" x14ac:dyDescent="0.25">
      <c r="A524" t="str">
        <f t="shared" si="8"/>
        <v>002000182</v>
      </c>
      <c r="B524" s="225" t="s">
        <v>2772</v>
      </c>
      <c r="C524" s="225" t="s">
        <v>2166</v>
      </c>
      <c r="D524" s="225" t="s">
        <v>2167</v>
      </c>
      <c r="E524" s="225" t="s">
        <v>2625</v>
      </c>
      <c r="F524" s="225" t="s">
        <v>2517</v>
      </c>
      <c r="G524" s="225"/>
      <c r="H524" s="225"/>
      <c r="I524" s="225"/>
      <c r="J524" s="225"/>
      <c r="K524" s="225"/>
      <c r="L524" s="225"/>
      <c r="M524" s="225"/>
      <c r="N524" s="225"/>
      <c r="O524" s="225"/>
      <c r="P524" s="225"/>
      <c r="Q524" s="225"/>
      <c r="R524" s="225"/>
      <c r="S524" s="225"/>
      <c r="T524" s="225"/>
      <c r="U524" s="225"/>
      <c r="V524" s="225"/>
      <c r="W524" s="225">
        <v>0</v>
      </c>
      <c r="X524" s="225">
        <v>0</v>
      </c>
      <c r="Y524" s="225">
        <v>0</v>
      </c>
      <c r="Z524" s="225">
        <v>0</v>
      </c>
      <c r="AA524" s="225">
        <v>0</v>
      </c>
      <c r="AB524" s="225">
        <v>0</v>
      </c>
      <c r="AC524" s="225">
        <v>0</v>
      </c>
      <c r="AD524" s="225">
        <v>0</v>
      </c>
      <c r="AE524" s="225">
        <v>0</v>
      </c>
      <c r="AF524" s="225">
        <v>0</v>
      </c>
      <c r="AG524" s="225">
        <v>0</v>
      </c>
      <c r="AH524" s="225">
        <v>0</v>
      </c>
      <c r="AI524" s="225">
        <v>0</v>
      </c>
      <c r="AJ524" s="225">
        <v>0</v>
      </c>
      <c r="AK524" s="225">
        <v>0</v>
      </c>
      <c r="AL524" s="225">
        <v>0</v>
      </c>
      <c r="AM524" s="225">
        <v>0</v>
      </c>
      <c r="AN524" s="225">
        <v>0</v>
      </c>
      <c r="AO524" s="225">
        <v>0</v>
      </c>
      <c r="AP524" s="225">
        <v>0</v>
      </c>
      <c r="AQ524" s="225">
        <v>0</v>
      </c>
      <c r="AR524" s="225">
        <v>0</v>
      </c>
      <c r="AS524" s="225">
        <v>0</v>
      </c>
      <c r="AT524" s="225">
        <v>0</v>
      </c>
      <c r="AU524" s="225">
        <v>0</v>
      </c>
      <c r="AV524" s="225">
        <v>0</v>
      </c>
      <c r="AW524" s="225">
        <v>0</v>
      </c>
      <c r="AX524" s="225">
        <v>0</v>
      </c>
      <c r="AY524" s="225">
        <v>0</v>
      </c>
      <c r="AZ524" s="225">
        <v>0</v>
      </c>
      <c r="BA524" s="225">
        <v>0</v>
      </c>
      <c r="BB524" s="225">
        <v>0</v>
      </c>
      <c r="BC524" s="225">
        <v>0</v>
      </c>
      <c r="BD524" s="225">
        <v>0</v>
      </c>
      <c r="BE524" s="225" t="s">
        <v>577</v>
      </c>
    </row>
    <row r="525" spans="1:57" x14ac:dyDescent="0.25">
      <c r="A525" t="str">
        <f t="shared" si="8"/>
        <v>002000183</v>
      </c>
      <c r="B525" s="225" t="s">
        <v>2772</v>
      </c>
      <c r="C525" s="225" t="s">
        <v>2166</v>
      </c>
      <c r="D525" s="225" t="s">
        <v>2167</v>
      </c>
      <c r="E525" s="225" t="s">
        <v>2625</v>
      </c>
      <c r="F525" s="225" t="s">
        <v>2518</v>
      </c>
      <c r="G525" s="225"/>
      <c r="H525" s="225"/>
      <c r="I525" s="225"/>
      <c r="J525" s="225"/>
      <c r="K525" s="225"/>
      <c r="L525" s="225"/>
      <c r="M525" s="225"/>
      <c r="N525" s="225"/>
      <c r="O525" s="225"/>
      <c r="P525" s="225"/>
      <c r="Q525" s="225"/>
      <c r="R525" s="225"/>
      <c r="S525" s="225"/>
      <c r="T525" s="225"/>
      <c r="U525" s="225"/>
      <c r="V525" s="225"/>
      <c r="W525" s="225">
        <v>0</v>
      </c>
      <c r="X525" s="225">
        <v>0</v>
      </c>
      <c r="Y525" s="225">
        <v>0</v>
      </c>
      <c r="Z525" s="225">
        <v>0</v>
      </c>
      <c r="AA525" s="225">
        <v>0</v>
      </c>
      <c r="AB525" s="225">
        <v>0</v>
      </c>
      <c r="AC525" s="225">
        <v>0</v>
      </c>
      <c r="AD525" s="225">
        <v>0</v>
      </c>
      <c r="AE525" s="225">
        <v>0</v>
      </c>
      <c r="AF525" s="225">
        <v>0</v>
      </c>
      <c r="AG525" s="225">
        <v>0</v>
      </c>
      <c r="AH525" s="225">
        <v>0</v>
      </c>
      <c r="AI525" s="225">
        <v>0</v>
      </c>
      <c r="AJ525" s="225">
        <v>0</v>
      </c>
      <c r="AK525" s="225">
        <v>0</v>
      </c>
      <c r="AL525" s="225">
        <v>0</v>
      </c>
      <c r="AM525" s="225">
        <v>0</v>
      </c>
      <c r="AN525" s="225">
        <v>0</v>
      </c>
      <c r="AO525" s="225">
        <v>0</v>
      </c>
      <c r="AP525" s="225">
        <v>0</v>
      </c>
      <c r="AQ525" s="225">
        <v>0</v>
      </c>
      <c r="AR525" s="225">
        <v>0</v>
      </c>
      <c r="AS525" s="225">
        <v>0</v>
      </c>
      <c r="AT525" s="225">
        <v>0</v>
      </c>
      <c r="AU525" s="225">
        <v>0</v>
      </c>
      <c r="AV525" s="225">
        <v>0</v>
      </c>
      <c r="AW525" s="225">
        <v>0</v>
      </c>
      <c r="AX525" s="225">
        <v>0</v>
      </c>
      <c r="AY525" s="225">
        <v>0</v>
      </c>
      <c r="AZ525" s="225">
        <v>0</v>
      </c>
      <c r="BA525" s="225">
        <v>0</v>
      </c>
      <c r="BB525" s="225">
        <v>0</v>
      </c>
      <c r="BC525" s="225">
        <v>0</v>
      </c>
      <c r="BD525" s="225">
        <v>0</v>
      </c>
      <c r="BE525" s="225" t="s">
        <v>2519</v>
      </c>
    </row>
    <row r="526" spans="1:57" x14ac:dyDescent="0.25">
      <c r="A526" t="str">
        <f t="shared" si="8"/>
        <v>002000184</v>
      </c>
      <c r="B526" s="225" t="s">
        <v>2772</v>
      </c>
      <c r="C526" s="225" t="s">
        <v>2166</v>
      </c>
      <c r="D526" s="225" t="s">
        <v>2167</v>
      </c>
      <c r="E526" s="225" t="s">
        <v>2625</v>
      </c>
      <c r="F526" s="225" t="s">
        <v>2520</v>
      </c>
      <c r="G526" s="225"/>
      <c r="H526" s="225"/>
      <c r="I526" s="225"/>
      <c r="J526" s="225"/>
      <c r="K526" s="225"/>
      <c r="L526" s="225"/>
      <c r="M526" s="225"/>
      <c r="N526" s="225"/>
      <c r="O526" s="225"/>
      <c r="P526" s="225"/>
      <c r="Q526" s="225"/>
      <c r="R526" s="225"/>
      <c r="S526" s="225"/>
      <c r="T526" s="225"/>
      <c r="U526" s="225"/>
      <c r="V526" s="225"/>
      <c r="W526" s="225">
        <v>0</v>
      </c>
      <c r="X526" s="225">
        <v>0</v>
      </c>
      <c r="Y526" s="225">
        <v>0</v>
      </c>
      <c r="Z526" s="225">
        <v>0</v>
      </c>
      <c r="AA526" s="225">
        <v>0</v>
      </c>
      <c r="AB526" s="225">
        <v>0</v>
      </c>
      <c r="AC526" s="225">
        <v>0</v>
      </c>
      <c r="AD526" s="225">
        <v>0</v>
      </c>
      <c r="AE526" s="225">
        <v>0</v>
      </c>
      <c r="AF526" s="225">
        <v>0</v>
      </c>
      <c r="AG526" s="225">
        <v>0</v>
      </c>
      <c r="AH526" s="225">
        <v>0</v>
      </c>
      <c r="AI526" s="225">
        <v>0</v>
      </c>
      <c r="AJ526" s="225">
        <v>0</v>
      </c>
      <c r="AK526" s="225">
        <v>0</v>
      </c>
      <c r="AL526" s="225">
        <v>0</v>
      </c>
      <c r="AM526" s="225">
        <v>0</v>
      </c>
      <c r="AN526" s="225">
        <v>0</v>
      </c>
      <c r="AO526" s="225">
        <v>0</v>
      </c>
      <c r="AP526" s="225">
        <v>0</v>
      </c>
      <c r="AQ526" s="225">
        <v>0</v>
      </c>
      <c r="AR526" s="225">
        <v>0</v>
      </c>
      <c r="AS526" s="225">
        <v>0</v>
      </c>
      <c r="AT526" s="225">
        <v>0</v>
      </c>
      <c r="AU526" s="225">
        <v>0</v>
      </c>
      <c r="AV526" s="225">
        <v>0</v>
      </c>
      <c r="AW526" s="225">
        <v>0</v>
      </c>
      <c r="AX526" s="225">
        <v>0</v>
      </c>
      <c r="AY526" s="225">
        <v>0</v>
      </c>
      <c r="AZ526" s="225">
        <v>0</v>
      </c>
      <c r="BA526" s="225">
        <v>0</v>
      </c>
      <c r="BB526" s="225">
        <v>0</v>
      </c>
      <c r="BC526" s="225">
        <v>0</v>
      </c>
      <c r="BD526" s="225">
        <v>0</v>
      </c>
      <c r="BE526" s="225" t="s">
        <v>2521</v>
      </c>
    </row>
    <row r="527" spans="1:57" x14ac:dyDescent="0.25">
      <c r="A527" t="str">
        <f t="shared" si="8"/>
        <v>002000185</v>
      </c>
      <c r="B527" s="225" t="s">
        <v>2772</v>
      </c>
      <c r="C527" s="225" t="s">
        <v>2166</v>
      </c>
      <c r="D527" s="225" t="s">
        <v>2167</v>
      </c>
      <c r="E527" s="225" t="s">
        <v>2625</v>
      </c>
      <c r="F527" s="225" t="s">
        <v>2522</v>
      </c>
      <c r="G527" s="225"/>
      <c r="H527" s="225"/>
      <c r="I527" s="225"/>
      <c r="J527" s="225"/>
      <c r="K527" s="225"/>
      <c r="L527" s="225"/>
      <c r="M527" s="225"/>
      <c r="N527" s="225"/>
      <c r="O527" s="225"/>
      <c r="P527" s="225"/>
      <c r="Q527" s="225"/>
      <c r="R527" s="225"/>
      <c r="S527" s="225"/>
      <c r="T527" s="225"/>
      <c r="U527" s="225"/>
      <c r="V527" s="225"/>
      <c r="W527" s="225">
        <v>0</v>
      </c>
      <c r="X527" s="225">
        <v>0</v>
      </c>
      <c r="Y527" s="225">
        <v>0</v>
      </c>
      <c r="Z527" s="225">
        <v>0</v>
      </c>
      <c r="AA527" s="225">
        <v>0</v>
      </c>
      <c r="AB527" s="225">
        <v>0</v>
      </c>
      <c r="AC527" s="225">
        <v>0</v>
      </c>
      <c r="AD527" s="225">
        <v>0</v>
      </c>
      <c r="AE527" s="225">
        <v>0</v>
      </c>
      <c r="AF527" s="225">
        <v>0</v>
      </c>
      <c r="AG527" s="225">
        <v>0</v>
      </c>
      <c r="AH527" s="225">
        <v>0</v>
      </c>
      <c r="AI527" s="225">
        <v>0</v>
      </c>
      <c r="AJ527" s="225">
        <v>0</v>
      </c>
      <c r="AK527" s="225">
        <v>0</v>
      </c>
      <c r="AL527" s="225">
        <v>0</v>
      </c>
      <c r="AM527" s="225">
        <v>0</v>
      </c>
      <c r="AN527" s="225">
        <v>0</v>
      </c>
      <c r="AO527" s="225">
        <v>0</v>
      </c>
      <c r="AP527" s="225">
        <v>0</v>
      </c>
      <c r="AQ527" s="225">
        <v>0</v>
      </c>
      <c r="AR527" s="225">
        <v>0</v>
      </c>
      <c r="AS527" s="225">
        <v>0</v>
      </c>
      <c r="AT527" s="225">
        <v>0</v>
      </c>
      <c r="AU527" s="225">
        <v>0</v>
      </c>
      <c r="AV527" s="225">
        <v>0</v>
      </c>
      <c r="AW527" s="225">
        <v>0</v>
      </c>
      <c r="AX527" s="225">
        <v>0</v>
      </c>
      <c r="AY527" s="225">
        <v>0</v>
      </c>
      <c r="AZ527" s="225">
        <v>0</v>
      </c>
      <c r="BA527" s="225">
        <v>0</v>
      </c>
      <c r="BB527" s="225">
        <v>0</v>
      </c>
      <c r="BC527" s="225">
        <v>0</v>
      </c>
      <c r="BD527" s="225">
        <v>0</v>
      </c>
      <c r="BE527" s="225" t="s">
        <v>2523</v>
      </c>
    </row>
    <row r="528" spans="1:57" x14ac:dyDescent="0.25">
      <c r="A528" t="str">
        <f t="shared" si="8"/>
        <v>002000186</v>
      </c>
      <c r="B528" s="225" t="s">
        <v>2772</v>
      </c>
      <c r="C528" s="225" t="s">
        <v>2166</v>
      </c>
      <c r="D528" s="225" t="s">
        <v>2167</v>
      </c>
      <c r="E528" s="225" t="s">
        <v>2625</v>
      </c>
      <c r="F528" s="225" t="s">
        <v>2524</v>
      </c>
      <c r="G528" s="225"/>
      <c r="H528" s="225"/>
      <c r="I528" s="225"/>
      <c r="J528" s="225"/>
      <c r="K528" s="225"/>
      <c r="L528" s="225"/>
      <c r="M528" s="225"/>
      <c r="N528" s="225"/>
      <c r="O528" s="225"/>
      <c r="P528" s="225"/>
      <c r="Q528" s="225"/>
      <c r="R528" s="225"/>
      <c r="S528" s="225"/>
      <c r="T528" s="225"/>
      <c r="U528" s="225"/>
      <c r="V528" s="225"/>
      <c r="W528" s="225">
        <v>0</v>
      </c>
      <c r="X528" s="225">
        <v>0</v>
      </c>
      <c r="Y528" s="225">
        <v>0</v>
      </c>
      <c r="Z528" s="225">
        <v>0</v>
      </c>
      <c r="AA528" s="225">
        <v>0</v>
      </c>
      <c r="AB528" s="225">
        <v>0</v>
      </c>
      <c r="AC528" s="225">
        <v>0</v>
      </c>
      <c r="AD528" s="225">
        <v>0</v>
      </c>
      <c r="AE528" s="225">
        <v>0</v>
      </c>
      <c r="AF528" s="225">
        <v>0</v>
      </c>
      <c r="AG528" s="225">
        <v>0</v>
      </c>
      <c r="AH528" s="225">
        <v>0</v>
      </c>
      <c r="AI528" s="225">
        <v>0</v>
      </c>
      <c r="AJ528" s="225">
        <v>0</v>
      </c>
      <c r="AK528" s="225">
        <v>0</v>
      </c>
      <c r="AL528" s="225">
        <v>0</v>
      </c>
      <c r="AM528" s="225">
        <v>0</v>
      </c>
      <c r="AN528" s="225">
        <v>0</v>
      </c>
      <c r="AO528" s="225">
        <v>0</v>
      </c>
      <c r="AP528" s="225">
        <v>0</v>
      </c>
      <c r="AQ528" s="225">
        <v>0</v>
      </c>
      <c r="AR528" s="225">
        <v>0</v>
      </c>
      <c r="AS528" s="225">
        <v>0</v>
      </c>
      <c r="AT528" s="225">
        <v>0</v>
      </c>
      <c r="AU528" s="225">
        <v>0</v>
      </c>
      <c r="AV528" s="225">
        <v>0</v>
      </c>
      <c r="AW528" s="225">
        <v>0</v>
      </c>
      <c r="AX528" s="225">
        <v>0</v>
      </c>
      <c r="AY528" s="225">
        <v>0</v>
      </c>
      <c r="AZ528" s="225">
        <v>0</v>
      </c>
      <c r="BA528" s="225">
        <v>0</v>
      </c>
      <c r="BB528" s="225">
        <v>0</v>
      </c>
      <c r="BC528" s="225">
        <v>0</v>
      </c>
      <c r="BD528" s="225">
        <v>0</v>
      </c>
      <c r="BE528" s="225" t="s">
        <v>2525</v>
      </c>
    </row>
    <row r="529" spans="1:57" x14ac:dyDescent="0.25">
      <c r="A529" t="str">
        <f t="shared" si="8"/>
        <v>002000187</v>
      </c>
      <c r="B529" s="225" t="s">
        <v>2772</v>
      </c>
      <c r="C529" s="225" t="s">
        <v>2166</v>
      </c>
      <c r="D529" s="225" t="s">
        <v>2167</v>
      </c>
      <c r="E529" s="225" t="s">
        <v>2625</v>
      </c>
      <c r="F529" s="225" t="s">
        <v>2526</v>
      </c>
      <c r="G529" s="225"/>
      <c r="H529" s="225"/>
      <c r="I529" s="225"/>
      <c r="J529" s="225"/>
      <c r="K529" s="225"/>
      <c r="L529" s="225"/>
      <c r="M529" s="225"/>
      <c r="N529" s="225"/>
      <c r="O529" s="225"/>
      <c r="P529" s="225"/>
      <c r="Q529" s="225"/>
      <c r="R529" s="225"/>
      <c r="S529" s="225"/>
      <c r="T529" s="225"/>
      <c r="U529" s="225"/>
      <c r="V529" s="225"/>
      <c r="W529" s="225">
        <v>0</v>
      </c>
      <c r="X529" s="225">
        <v>0</v>
      </c>
      <c r="Y529" s="225">
        <v>0</v>
      </c>
      <c r="Z529" s="225">
        <v>0</v>
      </c>
      <c r="AA529" s="225">
        <v>0</v>
      </c>
      <c r="AB529" s="225">
        <v>0</v>
      </c>
      <c r="AC529" s="225">
        <v>0</v>
      </c>
      <c r="AD529" s="225">
        <v>0</v>
      </c>
      <c r="AE529" s="225">
        <v>0</v>
      </c>
      <c r="AF529" s="225">
        <v>0</v>
      </c>
      <c r="AG529" s="225">
        <v>0</v>
      </c>
      <c r="AH529" s="225">
        <v>0</v>
      </c>
      <c r="AI529" s="225">
        <v>0</v>
      </c>
      <c r="AJ529" s="225">
        <v>0</v>
      </c>
      <c r="AK529" s="225">
        <v>0</v>
      </c>
      <c r="AL529" s="225">
        <v>0</v>
      </c>
      <c r="AM529" s="225">
        <v>0</v>
      </c>
      <c r="AN529" s="225">
        <v>0</v>
      </c>
      <c r="AO529" s="225">
        <v>0</v>
      </c>
      <c r="AP529" s="225">
        <v>0</v>
      </c>
      <c r="AQ529" s="225">
        <v>0</v>
      </c>
      <c r="AR529" s="225">
        <v>0</v>
      </c>
      <c r="AS529" s="225">
        <v>0</v>
      </c>
      <c r="AT529" s="225">
        <v>0</v>
      </c>
      <c r="AU529" s="225">
        <v>0</v>
      </c>
      <c r="AV529" s="225">
        <v>0</v>
      </c>
      <c r="AW529" s="225">
        <v>0</v>
      </c>
      <c r="AX529" s="225">
        <v>0</v>
      </c>
      <c r="AY529" s="225">
        <v>0</v>
      </c>
      <c r="AZ529" s="225">
        <v>0</v>
      </c>
      <c r="BA529" s="225">
        <v>0</v>
      </c>
      <c r="BB529" s="225">
        <v>0</v>
      </c>
      <c r="BC529" s="225">
        <v>0</v>
      </c>
      <c r="BD529" s="225">
        <v>0</v>
      </c>
      <c r="BE529" s="225" t="s">
        <v>582</v>
      </c>
    </row>
    <row r="530" spans="1:57" x14ac:dyDescent="0.25">
      <c r="A530" t="str">
        <f t="shared" si="8"/>
        <v>002000188</v>
      </c>
      <c r="B530" s="225" t="s">
        <v>2772</v>
      </c>
      <c r="C530" s="225" t="s">
        <v>2166</v>
      </c>
      <c r="D530" s="225" t="s">
        <v>2167</v>
      </c>
      <c r="E530" s="225" t="s">
        <v>2625</v>
      </c>
      <c r="F530" s="225" t="s">
        <v>2527</v>
      </c>
      <c r="G530" s="225"/>
      <c r="H530" s="225"/>
      <c r="I530" s="225"/>
      <c r="J530" s="225"/>
      <c r="K530" s="225"/>
      <c r="L530" s="225"/>
      <c r="M530" s="225"/>
      <c r="N530" s="225"/>
      <c r="O530" s="225"/>
      <c r="P530" s="225"/>
      <c r="Q530" s="225"/>
      <c r="R530" s="225"/>
      <c r="S530" s="225"/>
      <c r="T530" s="225"/>
      <c r="U530" s="225"/>
      <c r="V530" s="225"/>
      <c r="W530" s="225">
        <v>0</v>
      </c>
      <c r="X530" s="225">
        <v>0</v>
      </c>
      <c r="Y530" s="225">
        <v>0</v>
      </c>
      <c r="Z530" s="225">
        <v>0</v>
      </c>
      <c r="AA530" s="225">
        <v>0</v>
      </c>
      <c r="AB530" s="225">
        <v>0</v>
      </c>
      <c r="AC530" s="225">
        <v>0</v>
      </c>
      <c r="AD530" s="225">
        <v>0</v>
      </c>
      <c r="AE530" s="225">
        <v>0</v>
      </c>
      <c r="AF530" s="225">
        <v>0</v>
      </c>
      <c r="AG530" s="225">
        <v>0</v>
      </c>
      <c r="AH530" s="225">
        <v>0</v>
      </c>
      <c r="AI530" s="225">
        <v>0</v>
      </c>
      <c r="AJ530" s="225">
        <v>0</v>
      </c>
      <c r="AK530" s="225">
        <v>0</v>
      </c>
      <c r="AL530" s="225">
        <v>0</v>
      </c>
      <c r="AM530" s="225">
        <v>0</v>
      </c>
      <c r="AN530" s="225">
        <v>0</v>
      </c>
      <c r="AO530" s="225">
        <v>0</v>
      </c>
      <c r="AP530" s="225">
        <v>0</v>
      </c>
      <c r="AQ530" s="225">
        <v>0</v>
      </c>
      <c r="AR530" s="225">
        <v>0</v>
      </c>
      <c r="AS530" s="225">
        <v>0</v>
      </c>
      <c r="AT530" s="225">
        <v>0</v>
      </c>
      <c r="AU530" s="225">
        <v>0</v>
      </c>
      <c r="AV530" s="225">
        <v>0</v>
      </c>
      <c r="AW530" s="225">
        <v>0</v>
      </c>
      <c r="AX530" s="225">
        <v>0</v>
      </c>
      <c r="AY530" s="225">
        <v>0</v>
      </c>
      <c r="AZ530" s="225">
        <v>0</v>
      </c>
      <c r="BA530" s="225">
        <v>0</v>
      </c>
      <c r="BB530" s="225">
        <v>0</v>
      </c>
      <c r="BC530" s="225">
        <v>0</v>
      </c>
      <c r="BD530" s="225">
        <v>0</v>
      </c>
      <c r="BE530" s="225" t="s">
        <v>583</v>
      </c>
    </row>
    <row r="531" spans="1:57" x14ac:dyDescent="0.25">
      <c r="A531" t="str">
        <f t="shared" si="8"/>
        <v>002000189</v>
      </c>
      <c r="B531" s="225" t="s">
        <v>2772</v>
      </c>
      <c r="C531" s="225" t="s">
        <v>2166</v>
      </c>
      <c r="D531" s="225" t="s">
        <v>2167</v>
      </c>
      <c r="E531" s="225" t="s">
        <v>2625</v>
      </c>
      <c r="F531" s="225" t="s">
        <v>2528</v>
      </c>
      <c r="G531" s="225"/>
      <c r="H531" s="225"/>
      <c r="I531" s="225"/>
      <c r="J531" s="225"/>
      <c r="K531" s="225"/>
      <c r="L531" s="225"/>
      <c r="M531" s="225"/>
      <c r="N531" s="225"/>
      <c r="O531" s="225"/>
      <c r="P531" s="225"/>
      <c r="Q531" s="225"/>
      <c r="R531" s="225"/>
      <c r="S531" s="225"/>
      <c r="T531" s="225"/>
      <c r="U531" s="225"/>
      <c r="V531" s="225"/>
      <c r="W531" s="225">
        <v>0</v>
      </c>
      <c r="X531" s="225">
        <v>0</v>
      </c>
      <c r="Y531" s="225">
        <v>0</v>
      </c>
      <c r="Z531" s="225">
        <v>0</v>
      </c>
      <c r="AA531" s="225">
        <v>0</v>
      </c>
      <c r="AB531" s="225">
        <v>0</v>
      </c>
      <c r="AC531" s="225">
        <v>0</v>
      </c>
      <c r="AD531" s="225">
        <v>0</v>
      </c>
      <c r="AE531" s="225">
        <v>0</v>
      </c>
      <c r="AF531" s="225">
        <v>0</v>
      </c>
      <c r="AG531" s="225">
        <v>0</v>
      </c>
      <c r="AH531" s="225">
        <v>0</v>
      </c>
      <c r="AI531" s="225">
        <v>0</v>
      </c>
      <c r="AJ531" s="225">
        <v>0</v>
      </c>
      <c r="AK531" s="225">
        <v>0</v>
      </c>
      <c r="AL531" s="225">
        <v>0</v>
      </c>
      <c r="AM531" s="225">
        <v>0</v>
      </c>
      <c r="AN531" s="225">
        <v>0</v>
      </c>
      <c r="AO531" s="225">
        <v>0</v>
      </c>
      <c r="AP531" s="225">
        <v>0</v>
      </c>
      <c r="AQ531" s="225">
        <v>0</v>
      </c>
      <c r="AR531" s="225">
        <v>0</v>
      </c>
      <c r="AS531" s="225">
        <v>0</v>
      </c>
      <c r="AT531" s="225">
        <v>0</v>
      </c>
      <c r="AU531" s="225">
        <v>0</v>
      </c>
      <c r="AV531" s="225">
        <v>0</v>
      </c>
      <c r="AW531" s="225">
        <v>0</v>
      </c>
      <c r="AX531" s="225">
        <v>0</v>
      </c>
      <c r="AY531" s="225">
        <v>0</v>
      </c>
      <c r="AZ531" s="225">
        <v>0</v>
      </c>
      <c r="BA531" s="225">
        <v>0</v>
      </c>
      <c r="BB531" s="225">
        <v>0</v>
      </c>
      <c r="BC531" s="225">
        <v>0</v>
      </c>
      <c r="BD531" s="225">
        <v>0</v>
      </c>
      <c r="BE531" s="225" t="s">
        <v>584</v>
      </c>
    </row>
    <row r="532" spans="1:57" x14ac:dyDescent="0.25">
      <c r="A532" t="str">
        <f t="shared" si="8"/>
        <v>002000190</v>
      </c>
      <c r="B532" s="225" t="s">
        <v>2772</v>
      </c>
      <c r="C532" s="225" t="s">
        <v>2166</v>
      </c>
      <c r="D532" s="225" t="s">
        <v>2167</v>
      </c>
      <c r="E532" s="225" t="s">
        <v>2625</v>
      </c>
      <c r="F532" s="225" t="s">
        <v>2529</v>
      </c>
      <c r="G532" s="225"/>
      <c r="H532" s="225"/>
      <c r="I532" s="225"/>
      <c r="J532" s="225"/>
      <c r="K532" s="225"/>
      <c r="L532" s="225"/>
      <c r="M532" s="225"/>
      <c r="N532" s="225"/>
      <c r="O532" s="225"/>
      <c r="P532" s="225"/>
      <c r="Q532" s="225"/>
      <c r="R532" s="225"/>
      <c r="S532" s="225"/>
      <c r="T532" s="225"/>
      <c r="U532" s="225"/>
      <c r="V532" s="225"/>
      <c r="W532" s="225">
        <v>0</v>
      </c>
      <c r="X532" s="225">
        <v>0</v>
      </c>
      <c r="Y532" s="225">
        <v>0</v>
      </c>
      <c r="Z532" s="225">
        <v>0</v>
      </c>
      <c r="AA532" s="225">
        <v>0</v>
      </c>
      <c r="AB532" s="225">
        <v>0</v>
      </c>
      <c r="AC532" s="225">
        <v>0</v>
      </c>
      <c r="AD532" s="225">
        <v>0</v>
      </c>
      <c r="AE532" s="225">
        <v>0</v>
      </c>
      <c r="AF532" s="225">
        <v>0</v>
      </c>
      <c r="AG532" s="225">
        <v>0</v>
      </c>
      <c r="AH532" s="225">
        <v>0</v>
      </c>
      <c r="AI532" s="225">
        <v>0</v>
      </c>
      <c r="AJ532" s="225">
        <v>0</v>
      </c>
      <c r="AK532" s="225">
        <v>0</v>
      </c>
      <c r="AL532" s="225">
        <v>0</v>
      </c>
      <c r="AM532" s="225">
        <v>0</v>
      </c>
      <c r="AN532" s="225">
        <v>0</v>
      </c>
      <c r="AO532" s="225">
        <v>0</v>
      </c>
      <c r="AP532" s="225">
        <v>0</v>
      </c>
      <c r="AQ532" s="225">
        <v>0</v>
      </c>
      <c r="AR532" s="225">
        <v>0</v>
      </c>
      <c r="AS532" s="225">
        <v>0</v>
      </c>
      <c r="AT532" s="225">
        <v>0</v>
      </c>
      <c r="AU532" s="225">
        <v>0</v>
      </c>
      <c r="AV532" s="225">
        <v>0</v>
      </c>
      <c r="AW532" s="225">
        <v>0</v>
      </c>
      <c r="AX532" s="225">
        <v>0</v>
      </c>
      <c r="AY532" s="225">
        <v>0</v>
      </c>
      <c r="AZ532" s="225">
        <v>0</v>
      </c>
      <c r="BA532" s="225">
        <v>0</v>
      </c>
      <c r="BB532" s="225">
        <v>0</v>
      </c>
      <c r="BC532" s="225">
        <v>0</v>
      </c>
      <c r="BD532" s="225">
        <v>0</v>
      </c>
      <c r="BE532" s="225" t="s">
        <v>2690</v>
      </c>
    </row>
    <row r="533" spans="1:57" x14ac:dyDescent="0.25">
      <c r="A533" t="str">
        <f t="shared" si="8"/>
        <v>002000200</v>
      </c>
      <c r="B533" s="225" t="s">
        <v>2772</v>
      </c>
      <c r="C533" s="225" t="s">
        <v>2166</v>
      </c>
      <c r="D533" s="225" t="s">
        <v>2167</v>
      </c>
      <c r="E533" s="225" t="s">
        <v>2625</v>
      </c>
      <c r="F533" s="225" t="s">
        <v>2531</v>
      </c>
      <c r="G533" s="225"/>
      <c r="H533" s="225"/>
      <c r="I533" s="225"/>
      <c r="J533" s="225"/>
      <c r="K533" s="225"/>
      <c r="L533" s="225"/>
      <c r="M533" s="225"/>
      <c r="N533" s="225"/>
      <c r="O533" s="225"/>
      <c r="P533" s="225"/>
      <c r="Q533" s="225"/>
      <c r="R533" s="225"/>
      <c r="S533" s="225"/>
      <c r="T533" s="225"/>
      <c r="U533" s="225"/>
      <c r="V533" s="225"/>
      <c r="W533" s="225">
        <v>0</v>
      </c>
      <c r="X533" s="225">
        <v>0</v>
      </c>
      <c r="Y533" s="225">
        <v>0</v>
      </c>
      <c r="Z533" s="225">
        <v>0</v>
      </c>
      <c r="AA533" s="225">
        <v>0</v>
      </c>
      <c r="AB533" s="225">
        <v>0</v>
      </c>
      <c r="AC533" s="225">
        <v>0</v>
      </c>
      <c r="AD533" s="225">
        <v>0</v>
      </c>
      <c r="AE533" s="225">
        <v>0</v>
      </c>
      <c r="AF533" s="225">
        <v>0</v>
      </c>
      <c r="AG533" s="225">
        <v>0</v>
      </c>
      <c r="AH533" s="225">
        <v>0</v>
      </c>
      <c r="AI533" s="225">
        <v>0</v>
      </c>
      <c r="AJ533" s="225">
        <v>0</v>
      </c>
      <c r="AK533" s="225">
        <v>0</v>
      </c>
      <c r="AL533" s="225">
        <v>0</v>
      </c>
      <c r="AM533" s="225">
        <v>0</v>
      </c>
      <c r="AN533" s="225">
        <v>0</v>
      </c>
      <c r="AO533" s="225">
        <v>0</v>
      </c>
      <c r="AP533" s="225">
        <v>0</v>
      </c>
      <c r="AQ533" s="225">
        <v>0</v>
      </c>
      <c r="AR533" s="225">
        <v>0</v>
      </c>
      <c r="AS533" s="225">
        <v>0</v>
      </c>
      <c r="AT533" s="225">
        <v>0</v>
      </c>
      <c r="AU533" s="225">
        <v>0</v>
      </c>
      <c r="AV533" s="225">
        <v>0</v>
      </c>
      <c r="AW533" s="225">
        <v>0</v>
      </c>
      <c r="AX533" s="225">
        <v>0</v>
      </c>
      <c r="AY533" s="225">
        <v>0</v>
      </c>
      <c r="AZ533" s="225">
        <v>0</v>
      </c>
      <c r="BA533" s="225">
        <v>0</v>
      </c>
      <c r="BB533" s="225">
        <v>0</v>
      </c>
      <c r="BC533" s="225">
        <v>0</v>
      </c>
      <c r="BD533" s="225">
        <v>0</v>
      </c>
      <c r="BE533" s="225" t="s">
        <v>2691</v>
      </c>
    </row>
    <row r="534" spans="1:57" x14ac:dyDescent="0.25">
      <c r="A534" t="str">
        <f t="shared" si="8"/>
        <v>002000201</v>
      </c>
      <c r="B534" s="225" t="s">
        <v>2772</v>
      </c>
      <c r="C534" s="225" t="s">
        <v>2166</v>
      </c>
      <c r="D534" s="225" t="s">
        <v>2167</v>
      </c>
      <c r="E534" s="225" t="s">
        <v>2625</v>
      </c>
      <c r="F534" s="225" t="s">
        <v>2533</v>
      </c>
      <c r="G534" s="225"/>
      <c r="H534" s="225"/>
      <c r="I534" s="225"/>
      <c r="J534" s="225"/>
      <c r="K534" s="225"/>
      <c r="L534" s="225"/>
      <c r="M534" s="225"/>
      <c r="N534" s="225"/>
      <c r="O534" s="225"/>
      <c r="P534" s="225"/>
      <c r="Q534" s="225"/>
      <c r="R534" s="225"/>
      <c r="S534" s="225"/>
      <c r="T534" s="225"/>
      <c r="U534" s="225"/>
      <c r="V534" s="225"/>
      <c r="W534" s="225">
        <v>0</v>
      </c>
      <c r="X534" s="225">
        <v>0</v>
      </c>
      <c r="Y534" s="225">
        <v>0</v>
      </c>
      <c r="Z534" s="225">
        <v>0</v>
      </c>
      <c r="AA534" s="225">
        <v>0</v>
      </c>
      <c r="AB534" s="225">
        <v>0</v>
      </c>
      <c r="AC534" s="225">
        <v>0</v>
      </c>
      <c r="AD534" s="225">
        <v>0</v>
      </c>
      <c r="AE534" s="225">
        <v>0</v>
      </c>
      <c r="AF534" s="225">
        <v>0</v>
      </c>
      <c r="AG534" s="225">
        <v>0</v>
      </c>
      <c r="AH534" s="225">
        <v>0</v>
      </c>
      <c r="AI534" s="225">
        <v>0</v>
      </c>
      <c r="AJ534" s="225">
        <v>0</v>
      </c>
      <c r="AK534" s="225">
        <v>0</v>
      </c>
      <c r="AL534" s="225">
        <v>0</v>
      </c>
      <c r="AM534" s="225">
        <v>0</v>
      </c>
      <c r="AN534" s="225">
        <v>0</v>
      </c>
      <c r="AO534" s="225">
        <v>0</v>
      </c>
      <c r="AP534" s="225">
        <v>0</v>
      </c>
      <c r="AQ534" s="225">
        <v>0</v>
      </c>
      <c r="AR534" s="225">
        <v>0</v>
      </c>
      <c r="AS534" s="225">
        <v>0</v>
      </c>
      <c r="AT534" s="225">
        <v>0</v>
      </c>
      <c r="AU534" s="225">
        <v>0</v>
      </c>
      <c r="AV534" s="225">
        <v>0</v>
      </c>
      <c r="AW534" s="225">
        <v>0</v>
      </c>
      <c r="AX534" s="225">
        <v>0</v>
      </c>
      <c r="AY534" s="225">
        <v>0</v>
      </c>
      <c r="AZ534" s="225">
        <v>0</v>
      </c>
      <c r="BA534" s="225">
        <v>0</v>
      </c>
      <c r="BB534" s="225">
        <v>0</v>
      </c>
      <c r="BC534" s="225">
        <v>0</v>
      </c>
      <c r="BD534" s="225">
        <v>0</v>
      </c>
      <c r="BE534" s="225" t="s">
        <v>2534</v>
      </c>
    </row>
    <row r="535" spans="1:57" x14ac:dyDescent="0.25">
      <c r="A535" t="str">
        <f t="shared" si="8"/>
        <v>002000210</v>
      </c>
      <c r="B535" s="225" t="s">
        <v>2772</v>
      </c>
      <c r="C535" s="225" t="s">
        <v>2166</v>
      </c>
      <c r="D535" s="225" t="s">
        <v>2167</v>
      </c>
      <c r="E535" s="225" t="s">
        <v>2625</v>
      </c>
      <c r="F535" s="225" t="s">
        <v>2535</v>
      </c>
      <c r="G535" s="225"/>
      <c r="H535" s="225"/>
      <c r="I535" s="225"/>
      <c r="J535" s="225"/>
      <c r="K535" s="225"/>
      <c r="L535" s="225"/>
      <c r="M535" s="225"/>
      <c r="N535" s="225"/>
      <c r="O535" s="225"/>
      <c r="P535" s="225"/>
      <c r="Q535" s="225"/>
      <c r="R535" s="225"/>
      <c r="S535" s="225"/>
      <c r="T535" s="225"/>
      <c r="U535" s="225"/>
      <c r="V535" s="225"/>
      <c r="W535" s="225">
        <v>0</v>
      </c>
      <c r="X535" s="225">
        <v>0</v>
      </c>
      <c r="Y535" s="225">
        <v>0</v>
      </c>
      <c r="Z535" s="225">
        <v>0</v>
      </c>
      <c r="AA535" s="225">
        <v>0</v>
      </c>
      <c r="AB535" s="225">
        <v>0</v>
      </c>
      <c r="AC535" s="225">
        <v>0</v>
      </c>
      <c r="AD535" s="225">
        <v>0</v>
      </c>
      <c r="AE535" s="225">
        <v>0</v>
      </c>
      <c r="AF535" s="225">
        <v>0</v>
      </c>
      <c r="AG535" s="225">
        <v>0</v>
      </c>
      <c r="AH535" s="225">
        <v>0</v>
      </c>
      <c r="AI535" s="225">
        <v>0</v>
      </c>
      <c r="AJ535" s="225">
        <v>0</v>
      </c>
      <c r="AK535" s="225">
        <v>0</v>
      </c>
      <c r="AL535" s="225">
        <v>0</v>
      </c>
      <c r="AM535" s="225">
        <v>0</v>
      </c>
      <c r="AN535" s="225">
        <v>0</v>
      </c>
      <c r="AO535" s="225">
        <v>0</v>
      </c>
      <c r="AP535" s="225">
        <v>0</v>
      </c>
      <c r="AQ535" s="225">
        <v>0</v>
      </c>
      <c r="AR535" s="225">
        <v>0</v>
      </c>
      <c r="AS535" s="225">
        <v>0</v>
      </c>
      <c r="AT535" s="225">
        <v>0</v>
      </c>
      <c r="AU535" s="225">
        <v>0</v>
      </c>
      <c r="AV535" s="225">
        <v>0</v>
      </c>
      <c r="AW535" s="225">
        <v>0</v>
      </c>
      <c r="AX535" s="225">
        <v>0</v>
      </c>
      <c r="AY535" s="225">
        <v>0</v>
      </c>
      <c r="AZ535" s="225">
        <v>0</v>
      </c>
      <c r="BA535" s="225">
        <v>0</v>
      </c>
      <c r="BB535" s="225">
        <v>0</v>
      </c>
      <c r="BC535" s="225">
        <v>0</v>
      </c>
      <c r="BD535" s="225">
        <v>0</v>
      </c>
      <c r="BE535" s="225" t="s">
        <v>1540</v>
      </c>
    </row>
    <row r="536" spans="1:57" x14ac:dyDescent="0.25">
      <c r="A536" t="str">
        <f t="shared" si="8"/>
        <v>002001001</v>
      </c>
      <c r="B536" s="225" t="s">
        <v>2772</v>
      </c>
      <c r="C536" s="225" t="s">
        <v>2166</v>
      </c>
      <c r="D536" s="225" t="s">
        <v>2167</v>
      </c>
      <c r="E536" s="225" t="s">
        <v>2692</v>
      </c>
      <c r="F536" s="225" t="s">
        <v>2537</v>
      </c>
      <c r="G536" s="225"/>
      <c r="H536" s="225"/>
      <c r="I536" s="225"/>
      <c r="J536" s="225"/>
      <c r="K536" s="225"/>
      <c r="L536" s="225"/>
      <c r="M536" s="225"/>
      <c r="N536" s="225"/>
      <c r="O536" s="225"/>
      <c r="P536" s="225"/>
      <c r="Q536" s="225"/>
      <c r="R536" s="225"/>
      <c r="S536" s="225"/>
      <c r="T536" s="225"/>
      <c r="U536" s="225"/>
      <c r="V536" s="225">
        <v>0</v>
      </c>
      <c r="W536" s="225">
        <v>0</v>
      </c>
      <c r="X536" s="225">
        <v>0</v>
      </c>
      <c r="Y536" s="225">
        <v>0</v>
      </c>
      <c r="Z536" s="225">
        <v>0</v>
      </c>
      <c r="AA536" s="225">
        <v>0</v>
      </c>
      <c r="AB536" s="225">
        <v>0</v>
      </c>
      <c r="AC536" s="225">
        <v>0</v>
      </c>
      <c r="AD536" s="225">
        <v>0</v>
      </c>
      <c r="AE536" s="225">
        <v>0</v>
      </c>
      <c r="AF536" s="225">
        <v>0</v>
      </c>
      <c r="AG536" s="225">
        <v>0</v>
      </c>
      <c r="AH536" s="225">
        <v>0</v>
      </c>
      <c r="AI536" s="225">
        <v>0</v>
      </c>
      <c r="AJ536" s="225">
        <v>0</v>
      </c>
      <c r="AK536" s="225">
        <v>0</v>
      </c>
      <c r="AL536" s="225">
        <v>0</v>
      </c>
      <c r="AM536" s="225">
        <v>0</v>
      </c>
      <c r="AN536" s="225">
        <v>0</v>
      </c>
      <c r="AO536" s="225">
        <v>0</v>
      </c>
      <c r="AP536" s="225">
        <v>0</v>
      </c>
      <c r="AQ536" s="225">
        <v>0</v>
      </c>
      <c r="AR536" s="225">
        <v>0</v>
      </c>
      <c r="AS536" s="225">
        <v>0</v>
      </c>
      <c r="AT536" s="225">
        <v>0</v>
      </c>
      <c r="AU536" s="225">
        <v>0</v>
      </c>
      <c r="AV536" s="225">
        <v>0</v>
      </c>
      <c r="AW536" s="225">
        <v>0</v>
      </c>
      <c r="AX536" s="225">
        <v>0</v>
      </c>
      <c r="AY536" s="225">
        <v>0</v>
      </c>
      <c r="AZ536" s="225">
        <v>0</v>
      </c>
      <c r="BA536" s="225">
        <v>0</v>
      </c>
      <c r="BB536" s="225">
        <v>0</v>
      </c>
      <c r="BC536" s="225">
        <v>0</v>
      </c>
      <c r="BD536" s="225">
        <v>0</v>
      </c>
      <c r="BE536" s="225" t="s">
        <v>2538</v>
      </c>
    </row>
    <row r="537" spans="1:57" x14ac:dyDescent="0.25">
      <c r="A537" t="str">
        <f t="shared" si="8"/>
        <v>002003001</v>
      </c>
      <c r="B537" s="225" t="s">
        <v>2772</v>
      </c>
      <c r="C537" s="225" t="s">
        <v>2166</v>
      </c>
      <c r="D537" s="225" t="s">
        <v>2167</v>
      </c>
      <c r="E537" s="225" t="s">
        <v>2693</v>
      </c>
      <c r="F537" s="225" t="s">
        <v>2537</v>
      </c>
      <c r="G537" s="225"/>
      <c r="H537" s="225"/>
      <c r="I537" s="225"/>
      <c r="J537" s="225"/>
      <c r="K537" s="225"/>
      <c r="L537" s="225"/>
      <c r="M537" s="225"/>
      <c r="N537" s="225"/>
      <c r="O537" s="225"/>
      <c r="P537" s="225"/>
      <c r="Q537" s="225"/>
      <c r="R537" s="225"/>
      <c r="S537" s="225"/>
      <c r="T537" s="225"/>
      <c r="U537" s="225"/>
      <c r="V537" s="225">
        <v>0</v>
      </c>
      <c r="W537" s="225">
        <v>0</v>
      </c>
      <c r="X537" s="225">
        <v>0</v>
      </c>
      <c r="Y537" s="225">
        <v>0</v>
      </c>
      <c r="Z537" s="225">
        <v>0</v>
      </c>
      <c r="AA537" s="225">
        <v>0</v>
      </c>
      <c r="AB537" s="225">
        <v>0</v>
      </c>
      <c r="AC537" s="225">
        <v>0</v>
      </c>
      <c r="AD537" s="225">
        <v>0</v>
      </c>
      <c r="AE537" s="225">
        <v>0</v>
      </c>
      <c r="AF537" s="225">
        <v>0</v>
      </c>
      <c r="AG537" s="225">
        <v>0</v>
      </c>
      <c r="AH537" s="225">
        <v>0</v>
      </c>
      <c r="AI537" s="225">
        <v>0</v>
      </c>
      <c r="AJ537" s="225">
        <v>0</v>
      </c>
      <c r="AK537" s="225">
        <v>0</v>
      </c>
      <c r="AL537" s="225">
        <v>0</v>
      </c>
      <c r="AM537" s="225">
        <v>0</v>
      </c>
      <c r="AN537" s="225">
        <v>0</v>
      </c>
      <c r="AO537" s="225">
        <v>0</v>
      </c>
      <c r="AP537" s="225">
        <v>0</v>
      </c>
      <c r="AQ537" s="225">
        <v>0</v>
      </c>
      <c r="AR537" s="225">
        <v>0</v>
      </c>
      <c r="AS537" s="225">
        <v>0</v>
      </c>
      <c r="AT537" s="225">
        <v>0</v>
      </c>
      <c r="AU537" s="225">
        <v>0</v>
      </c>
      <c r="AV537" s="225">
        <v>0</v>
      </c>
      <c r="AW537" s="225">
        <v>0</v>
      </c>
      <c r="AX537" s="225">
        <v>0</v>
      </c>
      <c r="AY537" s="225">
        <v>0</v>
      </c>
      <c r="AZ537" s="225">
        <v>0</v>
      </c>
      <c r="BA537" s="225">
        <v>0</v>
      </c>
      <c r="BB537" s="225">
        <v>0</v>
      </c>
      <c r="BC537" s="225">
        <v>0</v>
      </c>
      <c r="BD537" s="225">
        <v>0</v>
      </c>
      <c r="BE537" s="225" t="s">
        <v>2538</v>
      </c>
    </row>
    <row r="538" spans="1:57" x14ac:dyDescent="0.25">
      <c r="A538" t="str">
        <f t="shared" si="8"/>
        <v>002004001</v>
      </c>
      <c r="B538" s="225" t="s">
        <v>2772</v>
      </c>
      <c r="C538" s="225" t="s">
        <v>2166</v>
      </c>
      <c r="D538" s="225" t="s">
        <v>2167</v>
      </c>
      <c r="E538" s="225" t="s">
        <v>2694</v>
      </c>
      <c r="F538" s="225" t="s">
        <v>2537</v>
      </c>
      <c r="G538" s="225"/>
      <c r="H538" s="225"/>
      <c r="I538" s="225"/>
      <c r="J538" s="225"/>
      <c r="K538" s="225"/>
      <c r="L538" s="225"/>
      <c r="M538" s="225"/>
      <c r="N538" s="225"/>
      <c r="O538" s="225"/>
      <c r="P538" s="225"/>
      <c r="Q538" s="225"/>
      <c r="R538" s="225"/>
      <c r="S538" s="225"/>
      <c r="T538" s="225"/>
      <c r="U538" s="225"/>
      <c r="V538" s="225">
        <v>0</v>
      </c>
      <c r="W538" s="225">
        <v>0</v>
      </c>
      <c r="X538" s="225">
        <v>0</v>
      </c>
      <c r="Y538" s="225">
        <v>0</v>
      </c>
      <c r="Z538" s="225">
        <v>0</v>
      </c>
      <c r="AA538" s="225">
        <v>0</v>
      </c>
      <c r="AB538" s="225">
        <v>0</v>
      </c>
      <c r="AC538" s="225">
        <v>0</v>
      </c>
      <c r="AD538" s="225">
        <v>0</v>
      </c>
      <c r="AE538" s="225">
        <v>0</v>
      </c>
      <c r="AF538" s="225">
        <v>0</v>
      </c>
      <c r="AG538" s="225">
        <v>0</v>
      </c>
      <c r="AH538" s="225">
        <v>0</v>
      </c>
      <c r="AI538" s="225">
        <v>0</v>
      </c>
      <c r="AJ538" s="225">
        <v>0</v>
      </c>
      <c r="AK538" s="225">
        <v>0</v>
      </c>
      <c r="AL538" s="225">
        <v>0</v>
      </c>
      <c r="AM538" s="225">
        <v>0</v>
      </c>
      <c r="AN538" s="225">
        <v>0</v>
      </c>
      <c r="AO538" s="225">
        <v>0</v>
      </c>
      <c r="AP538" s="225">
        <v>0</v>
      </c>
      <c r="AQ538" s="225">
        <v>0</v>
      </c>
      <c r="AR538" s="225">
        <v>0</v>
      </c>
      <c r="AS538" s="225">
        <v>0</v>
      </c>
      <c r="AT538" s="225">
        <v>0</v>
      </c>
      <c r="AU538" s="225">
        <v>0</v>
      </c>
      <c r="AV538" s="225">
        <v>0</v>
      </c>
      <c r="AW538" s="225">
        <v>0</v>
      </c>
      <c r="AX538" s="225">
        <v>0</v>
      </c>
      <c r="AY538" s="225">
        <v>0</v>
      </c>
      <c r="AZ538" s="225">
        <v>0</v>
      </c>
      <c r="BA538" s="225">
        <v>0</v>
      </c>
      <c r="BB538" s="225">
        <v>0</v>
      </c>
      <c r="BC538" s="225">
        <v>0</v>
      </c>
      <c r="BD538" s="225">
        <v>0</v>
      </c>
      <c r="BE538" s="225" t="s">
        <v>2538</v>
      </c>
    </row>
    <row r="539" spans="1:57" x14ac:dyDescent="0.25">
      <c r="A539" t="str">
        <f t="shared" si="8"/>
        <v>002005001</v>
      </c>
      <c r="B539" s="225" t="s">
        <v>2772</v>
      </c>
      <c r="C539" s="225" t="s">
        <v>2166</v>
      </c>
      <c r="D539" s="225" t="s">
        <v>2167</v>
      </c>
      <c r="E539" s="225" t="s">
        <v>2695</v>
      </c>
      <c r="F539" s="225" t="s">
        <v>2537</v>
      </c>
      <c r="G539" s="225"/>
      <c r="H539" s="225"/>
      <c r="I539" s="225"/>
      <c r="J539" s="225"/>
      <c r="K539" s="225"/>
      <c r="L539" s="225"/>
      <c r="M539" s="225"/>
      <c r="N539" s="225"/>
      <c r="O539" s="225"/>
      <c r="P539" s="225"/>
      <c r="Q539" s="225"/>
      <c r="R539" s="225"/>
      <c r="S539" s="225"/>
      <c r="T539" s="225"/>
      <c r="U539" s="225"/>
      <c r="V539" s="225">
        <v>0</v>
      </c>
      <c r="W539" s="225">
        <v>0</v>
      </c>
      <c r="X539" s="225">
        <v>0</v>
      </c>
      <c r="Y539" s="225">
        <v>0</v>
      </c>
      <c r="Z539" s="225">
        <v>0</v>
      </c>
      <c r="AA539" s="225">
        <v>0</v>
      </c>
      <c r="AB539" s="225">
        <v>0</v>
      </c>
      <c r="AC539" s="225">
        <v>0</v>
      </c>
      <c r="AD539" s="225">
        <v>0</v>
      </c>
      <c r="AE539" s="225">
        <v>0</v>
      </c>
      <c r="AF539" s="225">
        <v>0</v>
      </c>
      <c r="AG539" s="225">
        <v>0</v>
      </c>
      <c r="AH539" s="225">
        <v>0</v>
      </c>
      <c r="AI539" s="225">
        <v>0</v>
      </c>
      <c r="AJ539" s="225">
        <v>0</v>
      </c>
      <c r="AK539" s="225">
        <v>0</v>
      </c>
      <c r="AL539" s="225">
        <v>0</v>
      </c>
      <c r="AM539" s="225">
        <v>0</v>
      </c>
      <c r="AN539" s="225">
        <v>0</v>
      </c>
      <c r="AO539" s="225">
        <v>0</v>
      </c>
      <c r="AP539" s="225">
        <v>0</v>
      </c>
      <c r="AQ539" s="225">
        <v>0</v>
      </c>
      <c r="AR539" s="225">
        <v>0</v>
      </c>
      <c r="AS539" s="225">
        <v>0</v>
      </c>
      <c r="AT539" s="225">
        <v>0</v>
      </c>
      <c r="AU539" s="225">
        <v>0</v>
      </c>
      <c r="AV539" s="225">
        <v>0</v>
      </c>
      <c r="AW539" s="225">
        <v>0</v>
      </c>
      <c r="AX539" s="225">
        <v>0</v>
      </c>
      <c r="AY539" s="225">
        <v>0</v>
      </c>
      <c r="AZ539" s="225">
        <v>0</v>
      </c>
      <c r="BA539" s="225">
        <v>0</v>
      </c>
      <c r="BB539" s="225">
        <v>0</v>
      </c>
      <c r="BC539" s="225">
        <v>0</v>
      </c>
      <c r="BD539" s="225">
        <v>0</v>
      </c>
      <c r="BE539" s="225" t="s">
        <v>2538</v>
      </c>
    </row>
    <row r="540" spans="1:57" x14ac:dyDescent="0.25">
      <c r="A540" t="str">
        <f t="shared" si="8"/>
        <v>002100010</v>
      </c>
      <c r="B540" s="225" t="s">
        <v>2772</v>
      </c>
      <c r="C540" s="225" t="s">
        <v>2166</v>
      </c>
      <c r="D540" s="225" t="s">
        <v>2167</v>
      </c>
      <c r="E540" s="225" t="s">
        <v>2699</v>
      </c>
      <c r="F540" s="225" t="s">
        <v>2169</v>
      </c>
      <c r="G540" s="225"/>
      <c r="H540" s="225"/>
      <c r="I540" s="225"/>
      <c r="J540" s="225"/>
      <c r="K540" s="225"/>
      <c r="L540" s="225"/>
      <c r="M540" s="225"/>
      <c r="N540" s="225"/>
      <c r="O540" s="225"/>
      <c r="P540" s="225"/>
      <c r="Q540" s="225"/>
      <c r="R540" s="225"/>
      <c r="S540" s="225"/>
      <c r="T540" s="225"/>
      <c r="U540" s="225"/>
      <c r="V540" s="225">
        <v>0</v>
      </c>
      <c r="W540" s="225">
        <v>0</v>
      </c>
      <c r="X540" s="225">
        <v>0</v>
      </c>
      <c r="Y540" s="225">
        <v>0</v>
      </c>
      <c r="Z540" s="225">
        <v>0</v>
      </c>
      <c r="AA540" s="225">
        <v>0</v>
      </c>
      <c r="AB540" s="225">
        <v>0</v>
      </c>
      <c r="AC540" s="225">
        <v>0</v>
      </c>
      <c r="AD540" s="225">
        <v>0</v>
      </c>
      <c r="AE540" s="225">
        <v>0</v>
      </c>
      <c r="AF540" s="225">
        <v>0</v>
      </c>
      <c r="AG540" s="225">
        <v>0</v>
      </c>
      <c r="AH540" s="225">
        <v>0</v>
      </c>
      <c r="AI540" s="225">
        <v>0</v>
      </c>
      <c r="AJ540" s="225">
        <v>0</v>
      </c>
      <c r="AK540" s="225">
        <v>0</v>
      </c>
      <c r="AL540" s="225">
        <v>0</v>
      </c>
      <c r="AM540" s="225">
        <v>0</v>
      </c>
      <c r="AN540" s="225">
        <v>0</v>
      </c>
      <c r="AO540" s="225">
        <v>0</v>
      </c>
      <c r="AP540" s="225">
        <v>0</v>
      </c>
      <c r="AQ540" s="225">
        <v>0</v>
      </c>
      <c r="AR540" s="225">
        <v>0</v>
      </c>
      <c r="AS540" s="225">
        <v>0</v>
      </c>
      <c r="AT540" s="225">
        <v>0</v>
      </c>
      <c r="AU540" s="225">
        <v>0</v>
      </c>
      <c r="AV540" s="225">
        <v>0</v>
      </c>
      <c r="AW540" s="225">
        <v>0</v>
      </c>
      <c r="AX540" s="225">
        <v>0</v>
      </c>
      <c r="AY540" s="225">
        <v>0</v>
      </c>
      <c r="AZ540" s="225">
        <v>0</v>
      </c>
      <c r="BA540" s="225">
        <v>0</v>
      </c>
      <c r="BB540" s="225">
        <v>0</v>
      </c>
      <c r="BC540" s="225">
        <v>0</v>
      </c>
      <c r="BD540" s="225">
        <v>0</v>
      </c>
      <c r="BE540" s="225" t="s">
        <v>3</v>
      </c>
    </row>
    <row r="541" spans="1:57" x14ac:dyDescent="0.25">
      <c r="A541" t="str">
        <f t="shared" si="8"/>
        <v>002100011</v>
      </c>
      <c r="B541" s="225" t="s">
        <v>2772</v>
      </c>
      <c r="C541" s="225" t="s">
        <v>2166</v>
      </c>
      <c r="D541" s="225" t="s">
        <v>2167</v>
      </c>
      <c r="E541" s="225" t="s">
        <v>2699</v>
      </c>
      <c r="F541" s="225" t="s">
        <v>2547</v>
      </c>
      <c r="G541" s="225"/>
      <c r="H541" s="225"/>
      <c r="I541" s="225"/>
      <c r="J541" s="225"/>
      <c r="K541" s="225"/>
      <c r="L541" s="225"/>
      <c r="M541" s="225"/>
      <c r="N541" s="225"/>
      <c r="O541" s="225"/>
      <c r="P541" s="225"/>
      <c r="Q541" s="225"/>
      <c r="R541" s="225"/>
      <c r="S541" s="225"/>
      <c r="T541" s="225"/>
      <c r="U541" s="225"/>
      <c r="V541" s="225">
        <v>0</v>
      </c>
      <c r="W541" s="225">
        <v>0</v>
      </c>
      <c r="X541" s="225">
        <v>0</v>
      </c>
      <c r="Y541" s="225">
        <v>0</v>
      </c>
      <c r="Z541" s="225">
        <v>0</v>
      </c>
      <c r="AA541" s="225">
        <v>0</v>
      </c>
      <c r="AB541" s="225">
        <v>0</v>
      </c>
      <c r="AC541" s="225">
        <v>0</v>
      </c>
      <c r="AD541" s="225">
        <v>0</v>
      </c>
      <c r="AE541" s="225">
        <v>0</v>
      </c>
      <c r="AF541" s="225">
        <v>0</v>
      </c>
      <c r="AG541" s="225">
        <v>0</v>
      </c>
      <c r="AH541" s="225">
        <v>0</v>
      </c>
      <c r="AI541" s="225">
        <v>0</v>
      </c>
      <c r="AJ541" s="225">
        <v>0</v>
      </c>
      <c r="AK541" s="225">
        <v>0</v>
      </c>
      <c r="AL541" s="225">
        <v>0</v>
      </c>
      <c r="AM541" s="225">
        <v>0</v>
      </c>
      <c r="AN541" s="225">
        <v>0</v>
      </c>
      <c r="AO541" s="225">
        <v>0</v>
      </c>
      <c r="AP541" s="225">
        <v>0</v>
      </c>
      <c r="AQ541" s="225">
        <v>0</v>
      </c>
      <c r="AR541" s="225">
        <v>0</v>
      </c>
      <c r="AS541" s="225">
        <v>0</v>
      </c>
      <c r="AT541" s="225">
        <v>0</v>
      </c>
      <c r="AU541" s="225">
        <v>0</v>
      </c>
      <c r="AV541" s="225">
        <v>0</v>
      </c>
      <c r="AW541" s="225">
        <v>0</v>
      </c>
      <c r="AX541" s="225">
        <v>0</v>
      </c>
      <c r="AY541" s="225">
        <v>0</v>
      </c>
      <c r="AZ541" s="225">
        <v>0</v>
      </c>
      <c r="BA541" s="225">
        <v>0</v>
      </c>
      <c r="BB541" s="225">
        <v>0</v>
      </c>
      <c r="BC541" s="225">
        <v>0</v>
      </c>
      <c r="BD541" s="225">
        <v>0</v>
      </c>
      <c r="BE541" s="225" t="s">
        <v>2548</v>
      </c>
    </row>
    <row r="542" spans="1:57" x14ac:dyDescent="0.25">
      <c r="A542" t="str">
        <f t="shared" si="8"/>
        <v>002100111</v>
      </c>
      <c r="B542" s="225" t="s">
        <v>2772</v>
      </c>
      <c r="C542" s="225" t="s">
        <v>2166</v>
      </c>
      <c r="D542" s="225" t="s">
        <v>2167</v>
      </c>
      <c r="E542" s="225" t="s">
        <v>2699</v>
      </c>
      <c r="F542" s="225" t="s">
        <v>2397</v>
      </c>
      <c r="G542" s="225"/>
      <c r="H542" s="225"/>
      <c r="I542" s="225"/>
      <c r="J542" s="225"/>
      <c r="K542" s="225"/>
      <c r="L542" s="225"/>
      <c r="M542" s="225"/>
      <c r="N542" s="225"/>
      <c r="O542" s="225"/>
      <c r="P542" s="225"/>
      <c r="Q542" s="225"/>
      <c r="R542" s="225"/>
      <c r="S542" s="225"/>
      <c r="T542" s="225"/>
      <c r="U542" s="225"/>
      <c r="V542" s="225">
        <v>0</v>
      </c>
      <c r="W542" s="225">
        <v>0</v>
      </c>
      <c r="X542" s="225">
        <v>0</v>
      </c>
      <c r="Y542" s="225">
        <v>0</v>
      </c>
      <c r="Z542" s="225">
        <v>0</v>
      </c>
      <c r="AA542" s="225">
        <v>0</v>
      </c>
      <c r="AB542" s="225">
        <v>0</v>
      </c>
      <c r="AC542" s="225">
        <v>0</v>
      </c>
      <c r="AD542" s="225">
        <v>0</v>
      </c>
      <c r="AE542" s="225">
        <v>0</v>
      </c>
      <c r="AF542" s="225">
        <v>0</v>
      </c>
      <c r="AG542" s="225">
        <v>0</v>
      </c>
      <c r="AH542" s="225">
        <v>0</v>
      </c>
      <c r="AI542" s="225">
        <v>0</v>
      </c>
      <c r="AJ542" s="225">
        <v>0</v>
      </c>
      <c r="AK542" s="225">
        <v>0</v>
      </c>
      <c r="AL542" s="225">
        <v>0</v>
      </c>
      <c r="AM542" s="225">
        <v>0</v>
      </c>
      <c r="AN542" s="225">
        <v>0</v>
      </c>
      <c r="AO542" s="225">
        <v>0</v>
      </c>
      <c r="AP542" s="225">
        <v>0</v>
      </c>
      <c r="AQ542" s="225">
        <v>0</v>
      </c>
      <c r="AR542" s="225">
        <v>0</v>
      </c>
      <c r="AS542" s="225">
        <v>0</v>
      </c>
      <c r="AT542" s="225">
        <v>0</v>
      </c>
      <c r="AU542" s="225">
        <v>0</v>
      </c>
      <c r="AV542" s="225">
        <v>0</v>
      </c>
      <c r="AW542" s="225">
        <v>0</v>
      </c>
      <c r="AX542" s="225">
        <v>0</v>
      </c>
      <c r="AY542" s="225">
        <v>0</v>
      </c>
      <c r="AZ542" s="225">
        <v>0</v>
      </c>
      <c r="BA542" s="225">
        <v>0</v>
      </c>
      <c r="BB542" s="225">
        <v>0</v>
      </c>
      <c r="BC542" s="225">
        <v>0</v>
      </c>
      <c r="BD542" s="225">
        <v>0</v>
      </c>
      <c r="BE542" s="225" t="s">
        <v>2549</v>
      </c>
    </row>
    <row r="543" spans="1:57" x14ac:dyDescent="0.25">
      <c r="A543" t="str">
        <f t="shared" si="8"/>
        <v>002100112</v>
      </c>
      <c r="B543" s="225" t="s">
        <v>2772</v>
      </c>
      <c r="C543" s="225" t="s">
        <v>2166</v>
      </c>
      <c r="D543" s="225" t="s">
        <v>2167</v>
      </c>
      <c r="E543" s="225" t="s">
        <v>2699</v>
      </c>
      <c r="F543" s="225" t="s">
        <v>2403</v>
      </c>
      <c r="G543" s="225"/>
      <c r="H543" s="225"/>
      <c r="I543" s="225"/>
      <c r="J543" s="225"/>
      <c r="K543" s="225"/>
      <c r="L543" s="225"/>
      <c r="M543" s="225"/>
      <c r="N543" s="225"/>
      <c r="O543" s="225"/>
      <c r="P543" s="225"/>
      <c r="Q543" s="225"/>
      <c r="R543" s="225"/>
      <c r="S543" s="225"/>
      <c r="T543" s="225"/>
      <c r="U543" s="225"/>
      <c r="V543" s="225">
        <v>0</v>
      </c>
      <c r="W543" s="225">
        <v>0</v>
      </c>
      <c r="X543" s="225">
        <v>0</v>
      </c>
      <c r="Y543" s="225">
        <v>0</v>
      </c>
      <c r="Z543" s="225">
        <v>0</v>
      </c>
      <c r="AA543" s="225">
        <v>0</v>
      </c>
      <c r="AB543" s="225">
        <v>0</v>
      </c>
      <c r="AC543" s="225">
        <v>0</v>
      </c>
      <c r="AD543" s="225">
        <v>0</v>
      </c>
      <c r="AE543" s="225">
        <v>0</v>
      </c>
      <c r="AF543" s="225">
        <v>0</v>
      </c>
      <c r="AG543" s="225">
        <v>0</v>
      </c>
      <c r="AH543" s="225">
        <v>0</v>
      </c>
      <c r="AI543" s="225">
        <v>0</v>
      </c>
      <c r="AJ543" s="225">
        <v>0</v>
      </c>
      <c r="AK543" s="225">
        <v>0</v>
      </c>
      <c r="AL543" s="225">
        <v>0</v>
      </c>
      <c r="AM543" s="225">
        <v>0</v>
      </c>
      <c r="AN543" s="225">
        <v>0</v>
      </c>
      <c r="AO543" s="225">
        <v>0</v>
      </c>
      <c r="AP543" s="225">
        <v>0</v>
      </c>
      <c r="AQ543" s="225">
        <v>0</v>
      </c>
      <c r="AR543" s="225">
        <v>0</v>
      </c>
      <c r="AS543" s="225">
        <v>0</v>
      </c>
      <c r="AT543" s="225">
        <v>0</v>
      </c>
      <c r="AU543" s="225">
        <v>0</v>
      </c>
      <c r="AV543" s="225">
        <v>0</v>
      </c>
      <c r="AW543" s="225">
        <v>0</v>
      </c>
      <c r="AX543" s="225">
        <v>0</v>
      </c>
      <c r="AY543" s="225">
        <v>0</v>
      </c>
      <c r="AZ543" s="225">
        <v>0</v>
      </c>
      <c r="BA543" s="225">
        <v>0</v>
      </c>
      <c r="BB543" s="225">
        <v>0</v>
      </c>
      <c r="BC543" s="225">
        <v>0</v>
      </c>
      <c r="BD543" s="225">
        <v>0</v>
      </c>
      <c r="BE543" s="225" t="s">
        <v>2550</v>
      </c>
    </row>
    <row r="544" spans="1:57" x14ac:dyDescent="0.25">
      <c r="A544" t="str">
        <f t="shared" si="8"/>
        <v>002100113</v>
      </c>
      <c r="B544" s="225" t="s">
        <v>2772</v>
      </c>
      <c r="C544" s="225" t="s">
        <v>2166</v>
      </c>
      <c r="D544" s="225" t="s">
        <v>2167</v>
      </c>
      <c r="E544" s="225" t="s">
        <v>2699</v>
      </c>
      <c r="F544" s="225" t="s">
        <v>2404</v>
      </c>
      <c r="G544" s="225"/>
      <c r="H544" s="225"/>
      <c r="I544" s="225"/>
      <c r="J544" s="225"/>
      <c r="K544" s="225"/>
      <c r="L544" s="225"/>
      <c r="M544" s="225"/>
      <c r="N544" s="225"/>
      <c r="O544" s="225"/>
      <c r="P544" s="225"/>
      <c r="Q544" s="225"/>
      <c r="R544" s="225"/>
      <c r="S544" s="225"/>
      <c r="T544" s="225"/>
      <c r="U544" s="225"/>
      <c r="V544" s="225">
        <v>0</v>
      </c>
      <c r="W544" s="225">
        <v>0</v>
      </c>
      <c r="X544" s="225">
        <v>0</v>
      </c>
      <c r="Y544" s="225">
        <v>0</v>
      </c>
      <c r="Z544" s="225">
        <v>0</v>
      </c>
      <c r="AA544" s="225">
        <v>0</v>
      </c>
      <c r="AB544" s="225">
        <v>0</v>
      </c>
      <c r="AC544" s="225">
        <v>0</v>
      </c>
      <c r="AD544" s="225">
        <v>0</v>
      </c>
      <c r="AE544" s="225">
        <v>0</v>
      </c>
      <c r="AF544" s="225">
        <v>0</v>
      </c>
      <c r="AG544" s="225">
        <v>0</v>
      </c>
      <c r="AH544" s="225">
        <v>0</v>
      </c>
      <c r="AI544" s="225">
        <v>0</v>
      </c>
      <c r="AJ544" s="225">
        <v>0</v>
      </c>
      <c r="AK544" s="225">
        <v>0</v>
      </c>
      <c r="AL544" s="225">
        <v>0</v>
      </c>
      <c r="AM544" s="225">
        <v>0</v>
      </c>
      <c r="AN544" s="225">
        <v>0</v>
      </c>
      <c r="AO544" s="225">
        <v>0</v>
      </c>
      <c r="AP544" s="225">
        <v>0</v>
      </c>
      <c r="AQ544" s="225">
        <v>0</v>
      </c>
      <c r="AR544" s="225">
        <v>0</v>
      </c>
      <c r="AS544" s="225">
        <v>0</v>
      </c>
      <c r="AT544" s="225">
        <v>0</v>
      </c>
      <c r="AU544" s="225">
        <v>0</v>
      </c>
      <c r="AV544" s="225">
        <v>0</v>
      </c>
      <c r="AW544" s="225">
        <v>0</v>
      </c>
      <c r="AX544" s="225">
        <v>0</v>
      </c>
      <c r="AY544" s="225">
        <v>0</v>
      </c>
      <c r="AZ544" s="225">
        <v>0</v>
      </c>
      <c r="BA544" s="225">
        <v>0</v>
      </c>
      <c r="BB544" s="225">
        <v>0</v>
      </c>
      <c r="BC544" s="225">
        <v>0</v>
      </c>
      <c r="BD544" s="225">
        <v>0</v>
      </c>
      <c r="BE544" s="225" t="s">
        <v>2551</v>
      </c>
    </row>
    <row r="545" spans="1:57" x14ac:dyDescent="0.25">
      <c r="A545" t="str">
        <f t="shared" si="8"/>
        <v>002100012</v>
      </c>
      <c r="B545" s="225" t="s">
        <v>2772</v>
      </c>
      <c r="C545" s="225" t="s">
        <v>2166</v>
      </c>
      <c r="D545" s="225" t="s">
        <v>2167</v>
      </c>
      <c r="E545" s="225" t="s">
        <v>2699</v>
      </c>
      <c r="F545" s="225" t="s">
        <v>2552</v>
      </c>
      <c r="G545" s="225"/>
      <c r="H545" s="225"/>
      <c r="I545" s="225"/>
      <c r="J545" s="225"/>
      <c r="K545" s="225"/>
      <c r="L545" s="225"/>
      <c r="M545" s="225"/>
      <c r="N545" s="225"/>
      <c r="O545" s="225"/>
      <c r="P545" s="225"/>
      <c r="Q545" s="225"/>
      <c r="R545" s="225"/>
      <c r="S545" s="225"/>
      <c r="T545" s="225"/>
      <c r="U545" s="225"/>
      <c r="V545" s="225">
        <v>0</v>
      </c>
      <c r="W545" s="225">
        <v>0</v>
      </c>
      <c r="X545" s="225">
        <v>0</v>
      </c>
      <c r="Y545" s="225">
        <v>0</v>
      </c>
      <c r="Z545" s="225">
        <v>0</v>
      </c>
      <c r="AA545" s="225">
        <v>0</v>
      </c>
      <c r="AB545" s="225">
        <v>0</v>
      </c>
      <c r="AC545" s="225">
        <v>0</v>
      </c>
      <c r="AD545" s="225">
        <v>0</v>
      </c>
      <c r="AE545" s="225">
        <v>0</v>
      </c>
      <c r="AF545" s="225">
        <v>0</v>
      </c>
      <c r="AG545" s="225">
        <v>0</v>
      </c>
      <c r="AH545" s="225">
        <v>0</v>
      </c>
      <c r="AI545" s="225">
        <v>0</v>
      </c>
      <c r="AJ545" s="225">
        <v>0</v>
      </c>
      <c r="AK545" s="225">
        <v>0</v>
      </c>
      <c r="AL545" s="225">
        <v>0</v>
      </c>
      <c r="AM545" s="225">
        <v>0</v>
      </c>
      <c r="AN545" s="225">
        <v>0</v>
      </c>
      <c r="AO545" s="225">
        <v>0</v>
      </c>
      <c r="AP545" s="225">
        <v>0</v>
      </c>
      <c r="AQ545" s="225">
        <v>0</v>
      </c>
      <c r="AR545" s="225">
        <v>0</v>
      </c>
      <c r="AS545" s="225">
        <v>0</v>
      </c>
      <c r="AT545" s="225">
        <v>0</v>
      </c>
      <c r="AU545" s="225">
        <v>0</v>
      </c>
      <c r="AV545" s="225">
        <v>0</v>
      </c>
      <c r="AW545" s="225">
        <v>0</v>
      </c>
      <c r="AX545" s="225">
        <v>0</v>
      </c>
      <c r="AY545" s="225">
        <v>0</v>
      </c>
      <c r="AZ545" s="225">
        <v>0</v>
      </c>
      <c r="BA545" s="225">
        <v>0</v>
      </c>
      <c r="BB545" s="225">
        <v>0</v>
      </c>
      <c r="BC545" s="225">
        <v>0</v>
      </c>
      <c r="BD545" s="225">
        <v>0</v>
      </c>
      <c r="BE545" s="225" t="s">
        <v>2553</v>
      </c>
    </row>
    <row r="546" spans="1:57" x14ac:dyDescent="0.25">
      <c r="A546" t="str">
        <f t="shared" si="8"/>
        <v>002100121</v>
      </c>
      <c r="B546" s="225" t="s">
        <v>2772</v>
      </c>
      <c r="C546" s="225" t="s">
        <v>2166</v>
      </c>
      <c r="D546" s="225" t="s">
        <v>2167</v>
      </c>
      <c r="E546" s="225" t="s">
        <v>2699</v>
      </c>
      <c r="F546" s="225" t="s">
        <v>2425</v>
      </c>
      <c r="G546" s="225"/>
      <c r="H546" s="225"/>
      <c r="I546" s="225"/>
      <c r="J546" s="225"/>
      <c r="K546" s="225"/>
      <c r="L546" s="225"/>
      <c r="M546" s="225"/>
      <c r="N546" s="225"/>
      <c r="O546" s="225"/>
      <c r="P546" s="225"/>
      <c r="Q546" s="225"/>
      <c r="R546" s="225"/>
      <c r="S546" s="225"/>
      <c r="T546" s="225"/>
      <c r="U546" s="225"/>
      <c r="V546" s="225">
        <v>0</v>
      </c>
      <c r="W546" s="225">
        <v>0</v>
      </c>
      <c r="X546" s="225">
        <v>0</v>
      </c>
      <c r="Y546" s="225">
        <v>0</v>
      </c>
      <c r="Z546" s="225">
        <v>0</v>
      </c>
      <c r="AA546" s="225">
        <v>0</v>
      </c>
      <c r="AB546" s="225">
        <v>0</v>
      </c>
      <c r="AC546" s="225">
        <v>0</v>
      </c>
      <c r="AD546" s="225">
        <v>0</v>
      </c>
      <c r="AE546" s="225">
        <v>0</v>
      </c>
      <c r="AF546" s="225">
        <v>0</v>
      </c>
      <c r="AG546" s="225">
        <v>0</v>
      </c>
      <c r="AH546" s="225">
        <v>0</v>
      </c>
      <c r="AI546" s="225">
        <v>0</v>
      </c>
      <c r="AJ546" s="225">
        <v>0</v>
      </c>
      <c r="AK546" s="225">
        <v>0</v>
      </c>
      <c r="AL546" s="225">
        <v>0</v>
      </c>
      <c r="AM546" s="225">
        <v>0</v>
      </c>
      <c r="AN546" s="225">
        <v>0</v>
      </c>
      <c r="AO546" s="225">
        <v>0</v>
      </c>
      <c r="AP546" s="225">
        <v>0</v>
      </c>
      <c r="AQ546" s="225">
        <v>0</v>
      </c>
      <c r="AR546" s="225">
        <v>0</v>
      </c>
      <c r="AS546" s="225">
        <v>0</v>
      </c>
      <c r="AT546" s="225">
        <v>0</v>
      </c>
      <c r="AU546" s="225">
        <v>0</v>
      </c>
      <c r="AV546" s="225">
        <v>0</v>
      </c>
      <c r="AW546" s="225">
        <v>0</v>
      </c>
      <c r="AX546" s="225">
        <v>0</v>
      </c>
      <c r="AY546" s="225">
        <v>0</v>
      </c>
      <c r="AZ546" s="225">
        <v>0</v>
      </c>
      <c r="BA546" s="225">
        <v>0</v>
      </c>
      <c r="BB546" s="225">
        <v>0</v>
      </c>
      <c r="BC546" s="225">
        <v>0</v>
      </c>
      <c r="BD546" s="225">
        <v>0</v>
      </c>
      <c r="BE546" s="225" t="s">
        <v>2554</v>
      </c>
    </row>
    <row r="547" spans="1:57" x14ac:dyDescent="0.25">
      <c r="A547" t="str">
        <f t="shared" si="8"/>
        <v>002100122</v>
      </c>
      <c r="B547" s="225" t="s">
        <v>2772</v>
      </c>
      <c r="C547" s="225" t="s">
        <v>2166</v>
      </c>
      <c r="D547" s="225" t="s">
        <v>2167</v>
      </c>
      <c r="E547" s="225" t="s">
        <v>2699</v>
      </c>
      <c r="F547" s="225" t="s">
        <v>2427</v>
      </c>
      <c r="G547" s="225"/>
      <c r="H547" s="225"/>
      <c r="I547" s="225"/>
      <c r="J547" s="225"/>
      <c r="K547" s="225"/>
      <c r="L547" s="225"/>
      <c r="M547" s="225"/>
      <c r="N547" s="225"/>
      <c r="O547" s="225"/>
      <c r="P547" s="225"/>
      <c r="Q547" s="225"/>
      <c r="R547" s="225"/>
      <c r="S547" s="225"/>
      <c r="T547" s="225"/>
      <c r="U547" s="225"/>
      <c r="V547" s="225">
        <v>0</v>
      </c>
      <c r="W547" s="225">
        <v>0</v>
      </c>
      <c r="X547" s="225">
        <v>0</v>
      </c>
      <c r="Y547" s="225">
        <v>0</v>
      </c>
      <c r="Z547" s="225">
        <v>0</v>
      </c>
      <c r="AA547" s="225">
        <v>0</v>
      </c>
      <c r="AB547" s="225">
        <v>0</v>
      </c>
      <c r="AC547" s="225">
        <v>0</v>
      </c>
      <c r="AD547" s="225">
        <v>0</v>
      </c>
      <c r="AE547" s="225">
        <v>0</v>
      </c>
      <c r="AF547" s="225">
        <v>0</v>
      </c>
      <c r="AG547" s="225">
        <v>0</v>
      </c>
      <c r="AH547" s="225">
        <v>0</v>
      </c>
      <c r="AI547" s="225">
        <v>0</v>
      </c>
      <c r="AJ547" s="225">
        <v>0</v>
      </c>
      <c r="AK547" s="225">
        <v>0</v>
      </c>
      <c r="AL547" s="225">
        <v>0</v>
      </c>
      <c r="AM547" s="225">
        <v>0</v>
      </c>
      <c r="AN547" s="225">
        <v>0</v>
      </c>
      <c r="AO547" s="225">
        <v>0</v>
      </c>
      <c r="AP547" s="225">
        <v>0</v>
      </c>
      <c r="AQ547" s="225">
        <v>0</v>
      </c>
      <c r="AR547" s="225">
        <v>0</v>
      </c>
      <c r="AS547" s="225">
        <v>0</v>
      </c>
      <c r="AT547" s="225">
        <v>0</v>
      </c>
      <c r="AU547" s="225">
        <v>0</v>
      </c>
      <c r="AV547" s="225">
        <v>0</v>
      </c>
      <c r="AW547" s="225">
        <v>0</v>
      </c>
      <c r="AX547" s="225">
        <v>0</v>
      </c>
      <c r="AY547" s="225">
        <v>0</v>
      </c>
      <c r="AZ547" s="225">
        <v>0</v>
      </c>
      <c r="BA547" s="225">
        <v>0</v>
      </c>
      <c r="BB547" s="225">
        <v>0</v>
      </c>
      <c r="BC547" s="225">
        <v>0</v>
      </c>
      <c r="BD547" s="225">
        <v>0</v>
      </c>
      <c r="BE547" s="225" t="s">
        <v>2555</v>
      </c>
    </row>
    <row r="548" spans="1:57" x14ac:dyDescent="0.25">
      <c r="A548" t="str">
        <f t="shared" si="8"/>
        <v>002100123</v>
      </c>
      <c r="B548" s="225" t="s">
        <v>2772</v>
      </c>
      <c r="C548" s="225" t="s">
        <v>2166</v>
      </c>
      <c r="D548" s="225" t="s">
        <v>2167</v>
      </c>
      <c r="E548" s="225" t="s">
        <v>2699</v>
      </c>
      <c r="F548" s="225" t="s">
        <v>2428</v>
      </c>
      <c r="G548" s="225"/>
      <c r="H548" s="225"/>
      <c r="I548" s="225"/>
      <c r="J548" s="225"/>
      <c r="K548" s="225"/>
      <c r="L548" s="225"/>
      <c r="M548" s="225"/>
      <c r="N548" s="225"/>
      <c r="O548" s="225"/>
      <c r="P548" s="225"/>
      <c r="Q548" s="225"/>
      <c r="R548" s="225"/>
      <c r="S548" s="225"/>
      <c r="T548" s="225"/>
      <c r="U548" s="225"/>
      <c r="V548" s="225">
        <v>0</v>
      </c>
      <c r="W548" s="225">
        <v>0</v>
      </c>
      <c r="X548" s="225">
        <v>0</v>
      </c>
      <c r="Y548" s="225">
        <v>0</v>
      </c>
      <c r="Z548" s="225">
        <v>0</v>
      </c>
      <c r="AA548" s="225">
        <v>0</v>
      </c>
      <c r="AB548" s="225">
        <v>0</v>
      </c>
      <c r="AC548" s="225">
        <v>0</v>
      </c>
      <c r="AD548" s="225">
        <v>0</v>
      </c>
      <c r="AE548" s="225">
        <v>0</v>
      </c>
      <c r="AF548" s="225">
        <v>0</v>
      </c>
      <c r="AG548" s="225">
        <v>0</v>
      </c>
      <c r="AH548" s="225">
        <v>0</v>
      </c>
      <c r="AI548" s="225">
        <v>0</v>
      </c>
      <c r="AJ548" s="225">
        <v>0</v>
      </c>
      <c r="AK548" s="225">
        <v>0</v>
      </c>
      <c r="AL548" s="225">
        <v>0</v>
      </c>
      <c r="AM548" s="225">
        <v>0</v>
      </c>
      <c r="AN548" s="225">
        <v>0</v>
      </c>
      <c r="AO548" s="225">
        <v>0</v>
      </c>
      <c r="AP548" s="225">
        <v>0</v>
      </c>
      <c r="AQ548" s="225">
        <v>0</v>
      </c>
      <c r="AR548" s="225">
        <v>0</v>
      </c>
      <c r="AS548" s="225">
        <v>0</v>
      </c>
      <c r="AT548" s="225">
        <v>0</v>
      </c>
      <c r="AU548" s="225">
        <v>0</v>
      </c>
      <c r="AV548" s="225">
        <v>0</v>
      </c>
      <c r="AW548" s="225">
        <v>0</v>
      </c>
      <c r="AX548" s="225">
        <v>0</v>
      </c>
      <c r="AY548" s="225">
        <v>0</v>
      </c>
      <c r="AZ548" s="225">
        <v>0</v>
      </c>
      <c r="BA548" s="225">
        <v>0</v>
      </c>
      <c r="BB548" s="225">
        <v>0</v>
      </c>
      <c r="BC548" s="225">
        <v>0</v>
      </c>
      <c r="BD548" s="225">
        <v>0</v>
      </c>
      <c r="BE548" s="225" t="s">
        <v>2556</v>
      </c>
    </row>
    <row r="549" spans="1:57" x14ac:dyDescent="0.25">
      <c r="A549" t="str">
        <f t="shared" si="8"/>
        <v>002100013</v>
      </c>
      <c r="B549" s="225" t="s">
        <v>2772</v>
      </c>
      <c r="C549" s="225" t="s">
        <v>2166</v>
      </c>
      <c r="D549" s="225" t="s">
        <v>2167</v>
      </c>
      <c r="E549" s="225" t="s">
        <v>2699</v>
      </c>
      <c r="F549" s="225" t="s">
        <v>2557</v>
      </c>
      <c r="G549" s="225"/>
      <c r="H549" s="225"/>
      <c r="I549" s="225"/>
      <c r="J549" s="225"/>
      <c r="K549" s="225"/>
      <c r="L549" s="225"/>
      <c r="M549" s="225"/>
      <c r="N549" s="225"/>
      <c r="O549" s="225"/>
      <c r="P549" s="225"/>
      <c r="Q549" s="225"/>
      <c r="R549" s="225"/>
      <c r="S549" s="225"/>
      <c r="T549" s="225"/>
      <c r="U549" s="225"/>
      <c r="V549" s="225">
        <v>0</v>
      </c>
      <c r="W549" s="225">
        <v>0</v>
      </c>
      <c r="X549" s="225">
        <v>0</v>
      </c>
      <c r="Y549" s="225">
        <v>0</v>
      </c>
      <c r="Z549" s="225">
        <v>0</v>
      </c>
      <c r="AA549" s="225">
        <v>0</v>
      </c>
      <c r="AB549" s="225">
        <v>0</v>
      </c>
      <c r="AC549" s="225">
        <v>0</v>
      </c>
      <c r="AD549" s="225">
        <v>0</v>
      </c>
      <c r="AE549" s="225">
        <v>0</v>
      </c>
      <c r="AF549" s="225">
        <v>0</v>
      </c>
      <c r="AG549" s="225">
        <v>0</v>
      </c>
      <c r="AH549" s="225">
        <v>0</v>
      </c>
      <c r="AI549" s="225">
        <v>0</v>
      </c>
      <c r="AJ549" s="225">
        <v>0</v>
      </c>
      <c r="AK549" s="225">
        <v>0</v>
      </c>
      <c r="AL549" s="225">
        <v>0</v>
      </c>
      <c r="AM549" s="225">
        <v>0</v>
      </c>
      <c r="AN549" s="225">
        <v>0</v>
      </c>
      <c r="AO549" s="225">
        <v>0</v>
      </c>
      <c r="AP549" s="225">
        <v>0</v>
      </c>
      <c r="AQ549" s="225">
        <v>0</v>
      </c>
      <c r="AR549" s="225">
        <v>0</v>
      </c>
      <c r="AS549" s="225">
        <v>0</v>
      </c>
      <c r="AT549" s="225">
        <v>0</v>
      </c>
      <c r="AU549" s="225">
        <v>0</v>
      </c>
      <c r="AV549" s="225">
        <v>0</v>
      </c>
      <c r="AW549" s="225">
        <v>0</v>
      </c>
      <c r="AX549" s="225">
        <v>0</v>
      </c>
      <c r="AY549" s="225">
        <v>0</v>
      </c>
      <c r="AZ549" s="225">
        <v>0</v>
      </c>
      <c r="BA549" s="225">
        <v>0</v>
      </c>
      <c r="BB549" s="225">
        <v>0</v>
      </c>
      <c r="BC549" s="225">
        <v>0</v>
      </c>
      <c r="BD549" s="225">
        <v>0</v>
      </c>
      <c r="BE549" s="225" t="s">
        <v>2558</v>
      </c>
    </row>
    <row r="550" spans="1:57" x14ac:dyDescent="0.25">
      <c r="A550" t="str">
        <f t="shared" si="8"/>
        <v>002100014</v>
      </c>
      <c r="B550" s="225" t="s">
        <v>2772</v>
      </c>
      <c r="C550" s="225" t="s">
        <v>2166</v>
      </c>
      <c r="D550" s="225" t="s">
        <v>2167</v>
      </c>
      <c r="E550" s="225" t="s">
        <v>2699</v>
      </c>
      <c r="F550" s="225" t="s">
        <v>2559</v>
      </c>
      <c r="G550" s="225"/>
      <c r="H550" s="225"/>
      <c r="I550" s="225"/>
      <c r="J550" s="225"/>
      <c r="K550" s="225"/>
      <c r="L550" s="225"/>
      <c r="M550" s="225"/>
      <c r="N550" s="225"/>
      <c r="O550" s="225"/>
      <c r="P550" s="225"/>
      <c r="Q550" s="225"/>
      <c r="R550" s="225"/>
      <c r="S550" s="225"/>
      <c r="T550" s="225"/>
      <c r="U550" s="225"/>
      <c r="V550" s="225">
        <v>0</v>
      </c>
      <c r="W550" s="225">
        <v>0</v>
      </c>
      <c r="X550" s="225">
        <v>0</v>
      </c>
      <c r="Y550" s="225">
        <v>0</v>
      </c>
      <c r="Z550" s="225">
        <v>0</v>
      </c>
      <c r="AA550" s="225">
        <v>0</v>
      </c>
      <c r="AB550" s="225">
        <v>0</v>
      </c>
      <c r="AC550" s="225">
        <v>0</v>
      </c>
      <c r="AD550" s="225">
        <v>0</v>
      </c>
      <c r="AE550" s="225">
        <v>0</v>
      </c>
      <c r="AF550" s="225">
        <v>0</v>
      </c>
      <c r="AG550" s="225">
        <v>0</v>
      </c>
      <c r="AH550" s="225">
        <v>0</v>
      </c>
      <c r="AI550" s="225">
        <v>0</v>
      </c>
      <c r="AJ550" s="225">
        <v>0</v>
      </c>
      <c r="AK550" s="225">
        <v>0</v>
      </c>
      <c r="AL550" s="225">
        <v>0</v>
      </c>
      <c r="AM550" s="225">
        <v>0</v>
      </c>
      <c r="AN550" s="225">
        <v>0</v>
      </c>
      <c r="AO550" s="225">
        <v>0</v>
      </c>
      <c r="AP550" s="225">
        <v>0</v>
      </c>
      <c r="AQ550" s="225">
        <v>0</v>
      </c>
      <c r="AR550" s="225">
        <v>0</v>
      </c>
      <c r="AS550" s="225">
        <v>0</v>
      </c>
      <c r="AT550" s="225">
        <v>0</v>
      </c>
      <c r="AU550" s="225">
        <v>0</v>
      </c>
      <c r="AV550" s="225">
        <v>0</v>
      </c>
      <c r="AW550" s="225">
        <v>0</v>
      </c>
      <c r="AX550" s="225">
        <v>0</v>
      </c>
      <c r="AY550" s="225">
        <v>0</v>
      </c>
      <c r="AZ550" s="225">
        <v>0</v>
      </c>
      <c r="BA550" s="225">
        <v>0</v>
      </c>
      <c r="BB550" s="225">
        <v>0</v>
      </c>
      <c r="BC550" s="225">
        <v>0</v>
      </c>
      <c r="BD550" s="225">
        <v>0</v>
      </c>
      <c r="BE550" s="225" t="s">
        <v>2558</v>
      </c>
    </row>
    <row r="551" spans="1:57" x14ac:dyDescent="0.25">
      <c r="A551" t="str">
        <f t="shared" si="8"/>
        <v>002100141</v>
      </c>
      <c r="B551" s="225" t="s">
        <v>2772</v>
      </c>
      <c r="C551" s="225" t="s">
        <v>2166</v>
      </c>
      <c r="D551" s="225" t="s">
        <v>2167</v>
      </c>
      <c r="E551" s="225" t="s">
        <v>2699</v>
      </c>
      <c r="F551" s="225" t="s">
        <v>2461</v>
      </c>
      <c r="G551" s="225"/>
      <c r="H551" s="225"/>
      <c r="I551" s="225"/>
      <c r="J551" s="225"/>
      <c r="K551" s="225"/>
      <c r="L551" s="225"/>
      <c r="M551" s="225"/>
      <c r="N551" s="225"/>
      <c r="O551" s="225"/>
      <c r="P551" s="225"/>
      <c r="Q551" s="225"/>
      <c r="R551" s="225"/>
      <c r="S551" s="225"/>
      <c r="T551" s="225"/>
      <c r="U551" s="225"/>
      <c r="V551" s="225">
        <v>0</v>
      </c>
      <c r="W551" s="225">
        <v>0</v>
      </c>
      <c r="X551" s="225">
        <v>0</v>
      </c>
      <c r="Y551" s="225">
        <v>0</v>
      </c>
      <c r="Z551" s="225">
        <v>0</v>
      </c>
      <c r="AA551" s="225">
        <v>0</v>
      </c>
      <c r="AB551" s="225">
        <v>0</v>
      </c>
      <c r="AC551" s="225">
        <v>0</v>
      </c>
      <c r="AD551" s="225">
        <v>0</v>
      </c>
      <c r="AE551" s="225">
        <v>0</v>
      </c>
      <c r="AF551" s="225">
        <v>0</v>
      </c>
      <c r="AG551" s="225">
        <v>0</v>
      </c>
      <c r="AH551" s="225">
        <v>0</v>
      </c>
      <c r="AI551" s="225">
        <v>0</v>
      </c>
      <c r="AJ551" s="225">
        <v>0</v>
      </c>
      <c r="AK551" s="225">
        <v>0</v>
      </c>
      <c r="AL551" s="225">
        <v>0</v>
      </c>
      <c r="AM551" s="225">
        <v>0</v>
      </c>
      <c r="AN551" s="225">
        <v>0</v>
      </c>
      <c r="AO551" s="225">
        <v>0</v>
      </c>
      <c r="AP551" s="225">
        <v>0</v>
      </c>
      <c r="AQ551" s="225">
        <v>0</v>
      </c>
      <c r="AR551" s="225">
        <v>0</v>
      </c>
      <c r="AS551" s="225">
        <v>0</v>
      </c>
      <c r="AT551" s="225">
        <v>0</v>
      </c>
      <c r="AU551" s="225">
        <v>0</v>
      </c>
      <c r="AV551" s="225">
        <v>0</v>
      </c>
      <c r="AW551" s="225">
        <v>0</v>
      </c>
      <c r="AX551" s="225">
        <v>0</v>
      </c>
      <c r="AY551" s="225">
        <v>0</v>
      </c>
      <c r="AZ551" s="225">
        <v>0</v>
      </c>
      <c r="BA551" s="225">
        <v>0</v>
      </c>
      <c r="BB551" s="225">
        <v>0</v>
      </c>
      <c r="BC551" s="225">
        <v>0</v>
      </c>
      <c r="BD551" s="225">
        <v>0</v>
      </c>
      <c r="BE551" s="225" t="s">
        <v>2560</v>
      </c>
    </row>
    <row r="552" spans="1:57" x14ac:dyDescent="0.25">
      <c r="A552" t="str">
        <f t="shared" si="8"/>
        <v>002100411</v>
      </c>
      <c r="B552" s="225" t="s">
        <v>2772</v>
      </c>
      <c r="C552" s="225" t="s">
        <v>2166</v>
      </c>
      <c r="D552" s="225" t="s">
        <v>2167</v>
      </c>
      <c r="E552" s="225" t="s">
        <v>2699</v>
      </c>
      <c r="F552" s="225" t="s">
        <v>2190</v>
      </c>
      <c r="G552" s="225"/>
      <c r="H552" s="225"/>
      <c r="I552" s="225"/>
      <c r="J552" s="225"/>
      <c r="K552" s="225"/>
      <c r="L552" s="225"/>
      <c r="M552" s="225"/>
      <c r="N552" s="225"/>
      <c r="O552" s="225"/>
      <c r="P552" s="225"/>
      <c r="Q552" s="225"/>
      <c r="R552" s="225"/>
      <c r="S552" s="225"/>
      <c r="T552" s="225"/>
      <c r="U552" s="225"/>
      <c r="V552" s="225">
        <v>0</v>
      </c>
      <c r="W552" s="225">
        <v>0</v>
      </c>
      <c r="X552" s="225">
        <v>0</v>
      </c>
      <c r="Y552" s="225">
        <v>0</v>
      </c>
      <c r="Z552" s="225">
        <v>0</v>
      </c>
      <c r="AA552" s="225">
        <v>0</v>
      </c>
      <c r="AB552" s="225">
        <v>0</v>
      </c>
      <c r="AC552" s="225">
        <v>0</v>
      </c>
      <c r="AD552" s="225">
        <v>0</v>
      </c>
      <c r="AE552" s="225">
        <v>0</v>
      </c>
      <c r="AF552" s="225">
        <v>0</v>
      </c>
      <c r="AG552" s="225">
        <v>0</v>
      </c>
      <c r="AH552" s="225">
        <v>0</v>
      </c>
      <c r="AI552" s="225">
        <v>0</v>
      </c>
      <c r="AJ552" s="225">
        <v>0</v>
      </c>
      <c r="AK552" s="225">
        <v>0</v>
      </c>
      <c r="AL552" s="225">
        <v>0</v>
      </c>
      <c r="AM552" s="225">
        <v>0</v>
      </c>
      <c r="AN552" s="225">
        <v>0</v>
      </c>
      <c r="AO552" s="225">
        <v>0</v>
      </c>
      <c r="AP552" s="225">
        <v>0</v>
      </c>
      <c r="AQ552" s="225">
        <v>0</v>
      </c>
      <c r="AR552" s="225">
        <v>0</v>
      </c>
      <c r="AS552" s="225">
        <v>0</v>
      </c>
      <c r="AT552" s="225">
        <v>0</v>
      </c>
      <c r="AU552" s="225">
        <v>0</v>
      </c>
      <c r="AV552" s="225">
        <v>0</v>
      </c>
      <c r="AW552" s="225">
        <v>0</v>
      </c>
      <c r="AX552" s="225">
        <v>0</v>
      </c>
      <c r="AY552" s="225">
        <v>0</v>
      </c>
      <c r="AZ552" s="225">
        <v>0</v>
      </c>
      <c r="BA552" s="225">
        <v>0</v>
      </c>
      <c r="BB552" s="225">
        <v>0</v>
      </c>
      <c r="BC552" s="225">
        <v>0</v>
      </c>
      <c r="BD552" s="225">
        <v>0</v>
      </c>
      <c r="BE552" s="225" t="s">
        <v>2700</v>
      </c>
    </row>
    <row r="553" spans="1:57" x14ac:dyDescent="0.25">
      <c r="A553" t="str">
        <f t="shared" si="8"/>
        <v>002100412</v>
      </c>
      <c r="B553" s="225" t="s">
        <v>2772</v>
      </c>
      <c r="C553" s="225" t="s">
        <v>2166</v>
      </c>
      <c r="D553" s="225" t="s">
        <v>2167</v>
      </c>
      <c r="E553" s="225" t="s">
        <v>2699</v>
      </c>
      <c r="F553" s="225" t="s">
        <v>2562</v>
      </c>
      <c r="G553" s="225"/>
      <c r="H553" s="225"/>
      <c r="I553" s="225"/>
      <c r="J553" s="225"/>
      <c r="K553" s="225"/>
      <c r="L553" s="225"/>
      <c r="M553" s="225"/>
      <c r="N553" s="225"/>
      <c r="O553" s="225"/>
      <c r="P553" s="225"/>
      <c r="Q553" s="225"/>
      <c r="R553" s="225"/>
      <c r="S553" s="225"/>
      <c r="T553" s="225"/>
      <c r="U553" s="225"/>
      <c r="V553" s="225">
        <v>0</v>
      </c>
      <c r="W553" s="225">
        <v>0</v>
      </c>
      <c r="X553" s="225">
        <v>0</v>
      </c>
      <c r="Y553" s="225">
        <v>0</v>
      </c>
      <c r="Z553" s="225">
        <v>0</v>
      </c>
      <c r="AA553" s="225">
        <v>0</v>
      </c>
      <c r="AB553" s="225">
        <v>0</v>
      </c>
      <c r="AC553" s="225">
        <v>0</v>
      </c>
      <c r="AD553" s="225">
        <v>0</v>
      </c>
      <c r="AE553" s="225">
        <v>0</v>
      </c>
      <c r="AF553" s="225">
        <v>0</v>
      </c>
      <c r="AG553" s="225">
        <v>0</v>
      </c>
      <c r="AH553" s="225">
        <v>0</v>
      </c>
      <c r="AI553" s="225">
        <v>0</v>
      </c>
      <c r="AJ553" s="225">
        <v>0</v>
      </c>
      <c r="AK553" s="225">
        <v>0</v>
      </c>
      <c r="AL553" s="225">
        <v>0</v>
      </c>
      <c r="AM553" s="225">
        <v>0</v>
      </c>
      <c r="AN553" s="225">
        <v>0</v>
      </c>
      <c r="AO553" s="225">
        <v>0</v>
      </c>
      <c r="AP553" s="225">
        <v>0</v>
      </c>
      <c r="AQ553" s="225">
        <v>0</v>
      </c>
      <c r="AR553" s="225">
        <v>0</v>
      </c>
      <c r="AS553" s="225">
        <v>0</v>
      </c>
      <c r="AT553" s="225">
        <v>0</v>
      </c>
      <c r="AU553" s="225">
        <v>0</v>
      </c>
      <c r="AV553" s="225">
        <v>0</v>
      </c>
      <c r="AW553" s="225">
        <v>0</v>
      </c>
      <c r="AX553" s="225">
        <v>0</v>
      </c>
      <c r="AY553" s="225">
        <v>0</v>
      </c>
      <c r="AZ553" s="225">
        <v>0</v>
      </c>
      <c r="BA553" s="225">
        <v>0</v>
      </c>
      <c r="BB553" s="225">
        <v>0</v>
      </c>
      <c r="BC553" s="225">
        <v>0</v>
      </c>
      <c r="BD553" s="225">
        <v>0</v>
      </c>
      <c r="BE553" s="225" t="s">
        <v>2701</v>
      </c>
    </row>
    <row r="554" spans="1:57" x14ac:dyDescent="0.25">
      <c r="A554" t="str">
        <f t="shared" si="8"/>
        <v>002100413</v>
      </c>
      <c r="B554" s="225" t="s">
        <v>2772</v>
      </c>
      <c r="C554" s="225" t="s">
        <v>2166</v>
      </c>
      <c r="D554" s="225" t="s">
        <v>2167</v>
      </c>
      <c r="E554" s="225" t="s">
        <v>2699</v>
      </c>
      <c r="F554" s="225" t="s">
        <v>2564</v>
      </c>
      <c r="G554" s="225"/>
      <c r="H554" s="225"/>
      <c r="I554" s="225"/>
      <c r="J554" s="225"/>
      <c r="K554" s="225"/>
      <c r="L554" s="225"/>
      <c r="M554" s="225"/>
      <c r="N554" s="225"/>
      <c r="O554" s="225"/>
      <c r="P554" s="225"/>
      <c r="Q554" s="225"/>
      <c r="R554" s="225"/>
      <c r="S554" s="225"/>
      <c r="T554" s="225"/>
      <c r="U554" s="225"/>
      <c r="V554" s="225">
        <v>0</v>
      </c>
      <c r="W554" s="225">
        <v>0</v>
      </c>
      <c r="X554" s="225">
        <v>0</v>
      </c>
      <c r="Y554" s="225">
        <v>0</v>
      </c>
      <c r="Z554" s="225">
        <v>0</v>
      </c>
      <c r="AA554" s="225">
        <v>0</v>
      </c>
      <c r="AB554" s="225">
        <v>0</v>
      </c>
      <c r="AC554" s="225">
        <v>0</v>
      </c>
      <c r="AD554" s="225">
        <v>0</v>
      </c>
      <c r="AE554" s="225">
        <v>0</v>
      </c>
      <c r="AF554" s="225">
        <v>0</v>
      </c>
      <c r="AG554" s="225">
        <v>0</v>
      </c>
      <c r="AH554" s="225">
        <v>0</v>
      </c>
      <c r="AI554" s="225">
        <v>0</v>
      </c>
      <c r="AJ554" s="225">
        <v>0</v>
      </c>
      <c r="AK554" s="225">
        <v>0</v>
      </c>
      <c r="AL554" s="225">
        <v>0</v>
      </c>
      <c r="AM554" s="225">
        <v>0</v>
      </c>
      <c r="AN554" s="225">
        <v>0</v>
      </c>
      <c r="AO554" s="225">
        <v>0</v>
      </c>
      <c r="AP554" s="225">
        <v>0</v>
      </c>
      <c r="AQ554" s="225">
        <v>0</v>
      </c>
      <c r="AR554" s="225">
        <v>0</v>
      </c>
      <c r="AS554" s="225">
        <v>0</v>
      </c>
      <c r="AT554" s="225">
        <v>0</v>
      </c>
      <c r="AU554" s="225">
        <v>0</v>
      </c>
      <c r="AV554" s="225">
        <v>0</v>
      </c>
      <c r="AW554" s="225">
        <v>0</v>
      </c>
      <c r="AX554" s="225">
        <v>0</v>
      </c>
      <c r="AY554" s="225">
        <v>0</v>
      </c>
      <c r="AZ554" s="225">
        <v>0</v>
      </c>
      <c r="BA554" s="225">
        <v>0</v>
      </c>
      <c r="BB554" s="225">
        <v>0</v>
      </c>
      <c r="BC554" s="225">
        <v>0</v>
      </c>
      <c r="BD554" s="225">
        <v>0</v>
      </c>
      <c r="BE554" s="225" t="s">
        <v>2565</v>
      </c>
    </row>
    <row r="555" spans="1:57" x14ac:dyDescent="0.25">
      <c r="A555" t="str">
        <f t="shared" si="8"/>
        <v>002100142</v>
      </c>
      <c r="B555" s="225" t="s">
        <v>2772</v>
      </c>
      <c r="C555" s="225" t="s">
        <v>2166</v>
      </c>
      <c r="D555" s="225" t="s">
        <v>2167</v>
      </c>
      <c r="E555" s="225" t="s">
        <v>2699</v>
      </c>
      <c r="F555" s="225" t="s">
        <v>2472</v>
      </c>
      <c r="G555" s="225"/>
      <c r="H555" s="225"/>
      <c r="I555" s="225"/>
      <c r="J555" s="225"/>
      <c r="K555" s="225"/>
      <c r="L555" s="225"/>
      <c r="M555" s="225"/>
      <c r="N555" s="225"/>
      <c r="O555" s="225"/>
      <c r="P555" s="225"/>
      <c r="Q555" s="225"/>
      <c r="R555" s="225"/>
      <c r="S555" s="225"/>
      <c r="T555" s="225"/>
      <c r="U555" s="225"/>
      <c r="V555" s="225">
        <v>0</v>
      </c>
      <c r="W555" s="225">
        <v>0</v>
      </c>
      <c r="X555" s="225">
        <v>0</v>
      </c>
      <c r="Y555" s="225">
        <v>0</v>
      </c>
      <c r="Z555" s="225">
        <v>0</v>
      </c>
      <c r="AA555" s="225">
        <v>0</v>
      </c>
      <c r="AB555" s="225">
        <v>0</v>
      </c>
      <c r="AC555" s="225">
        <v>0</v>
      </c>
      <c r="AD555" s="225">
        <v>0</v>
      </c>
      <c r="AE555" s="225">
        <v>0</v>
      </c>
      <c r="AF555" s="225">
        <v>0</v>
      </c>
      <c r="AG555" s="225">
        <v>0</v>
      </c>
      <c r="AH555" s="225">
        <v>0</v>
      </c>
      <c r="AI555" s="225">
        <v>0</v>
      </c>
      <c r="AJ555" s="225">
        <v>0</v>
      </c>
      <c r="AK555" s="225">
        <v>0</v>
      </c>
      <c r="AL555" s="225">
        <v>0</v>
      </c>
      <c r="AM555" s="225">
        <v>0</v>
      </c>
      <c r="AN555" s="225">
        <v>0</v>
      </c>
      <c r="AO555" s="225">
        <v>0</v>
      </c>
      <c r="AP555" s="225">
        <v>0</v>
      </c>
      <c r="AQ555" s="225">
        <v>0</v>
      </c>
      <c r="AR555" s="225">
        <v>0</v>
      </c>
      <c r="AS555" s="225">
        <v>0</v>
      </c>
      <c r="AT555" s="225">
        <v>0</v>
      </c>
      <c r="AU555" s="225">
        <v>0</v>
      </c>
      <c r="AV555" s="225">
        <v>0</v>
      </c>
      <c r="AW555" s="225">
        <v>0</v>
      </c>
      <c r="AX555" s="225">
        <v>0</v>
      </c>
      <c r="AY555" s="225">
        <v>0</v>
      </c>
      <c r="AZ555" s="225">
        <v>0</v>
      </c>
      <c r="BA555" s="225">
        <v>0</v>
      </c>
      <c r="BB555" s="225">
        <v>0</v>
      </c>
      <c r="BC555" s="225">
        <v>0</v>
      </c>
      <c r="BD555" s="225">
        <v>0</v>
      </c>
      <c r="BE555" s="225" t="s">
        <v>2566</v>
      </c>
    </row>
    <row r="556" spans="1:57" x14ac:dyDescent="0.25">
      <c r="A556" t="str">
        <f t="shared" si="8"/>
        <v>002100015</v>
      </c>
      <c r="B556" s="225" t="s">
        <v>2772</v>
      </c>
      <c r="C556" s="225" t="s">
        <v>2166</v>
      </c>
      <c r="D556" s="225" t="s">
        <v>2167</v>
      </c>
      <c r="E556" s="225" t="s">
        <v>2699</v>
      </c>
      <c r="F556" s="225" t="s">
        <v>2567</v>
      </c>
      <c r="G556" s="225"/>
      <c r="H556" s="225"/>
      <c r="I556" s="225"/>
      <c r="J556" s="225"/>
      <c r="K556" s="225"/>
      <c r="L556" s="225"/>
      <c r="M556" s="225"/>
      <c r="N556" s="225"/>
      <c r="O556" s="225"/>
      <c r="P556" s="225"/>
      <c r="Q556" s="225"/>
      <c r="R556" s="225"/>
      <c r="S556" s="225"/>
      <c r="T556" s="225"/>
      <c r="U556" s="225"/>
      <c r="V556" s="225">
        <v>0</v>
      </c>
      <c r="W556" s="225">
        <v>0</v>
      </c>
      <c r="X556" s="225">
        <v>0</v>
      </c>
      <c r="Y556" s="225">
        <v>0</v>
      </c>
      <c r="Z556" s="225">
        <v>0</v>
      </c>
      <c r="AA556" s="225">
        <v>0</v>
      </c>
      <c r="AB556" s="225">
        <v>0</v>
      </c>
      <c r="AC556" s="225">
        <v>0</v>
      </c>
      <c r="AD556" s="225">
        <v>0</v>
      </c>
      <c r="AE556" s="225">
        <v>0</v>
      </c>
      <c r="AF556" s="225">
        <v>0</v>
      </c>
      <c r="AG556" s="225">
        <v>0</v>
      </c>
      <c r="AH556" s="225">
        <v>0</v>
      </c>
      <c r="AI556" s="225">
        <v>0</v>
      </c>
      <c r="AJ556" s="225">
        <v>0</v>
      </c>
      <c r="AK556" s="225">
        <v>0</v>
      </c>
      <c r="AL556" s="225">
        <v>0</v>
      </c>
      <c r="AM556" s="225">
        <v>0</v>
      </c>
      <c r="AN556" s="225">
        <v>0</v>
      </c>
      <c r="AO556" s="225">
        <v>0</v>
      </c>
      <c r="AP556" s="225">
        <v>0</v>
      </c>
      <c r="AQ556" s="225">
        <v>0</v>
      </c>
      <c r="AR556" s="225">
        <v>0</v>
      </c>
      <c r="AS556" s="225">
        <v>0</v>
      </c>
      <c r="AT556" s="225">
        <v>0</v>
      </c>
      <c r="AU556" s="225">
        <v>0</v>
      </c>
      <c r="AV556" s="225">
        <v>0</v>
      </c>
      <c r="AW556" s="225">
        <v>0</v>
      </c>
      <c r="AX556" s="225">
        <v>0</v>
      </c>
      <c r="AY556" s="225">
        <v>0</v>
      </c>
      <c r="AZ556" s="225">
        <v>0</v>
      </c>
      <c r="BA556" s="225">
        <v>0</v>
      </c>
      <c r="BB556" s="225">
        <v>0</v>
      </c>
      <c r="BC556" s="225">
        <v>0</v>
      </c>
      <c r="BD556" s="225">
        <v>0</v>
      </c>
      <c r="BE556" s="225" t="s">
        <v>2553</v>
      </c>
    </row>
    <row r="557" spans="1:57" x14ac:dyDescent="0.25">
      <c r="A557" t="str">
        <f t="shared" si="8"/>
        <v>002100016</v>
      </c>
      <c r="B557" s="225" t="s">
        <v>2772</v>
      </c>
      <c r="C557" s="225" t="s">
        <v>2166</v>
      </c>
      <c r="D557" s="225" t="s">
        <v>2167</v>
      </c>
      <c r="E557" s="225" t="s">
        <v>2699</v>
      </c>
      <c r="F557" s="225" t="s">
        <v>2568</v>
      </c>
      <c r="G557" s="225"/>
      <c r="H557" s="225"/>
      <c r="I557" s="225"/>
      <c r="J557" s="225"/>
      <c r="K557" s="225"/>
      <c r="L557" s="225"/>
      <c r="M557" s="225"/>
      <c r="N557" s="225"/>
      <c r="O557" s="225"/>
      <c r="P557" s="225"/>
      <c r="Q557" s="225"/>
      <c r="R557" s="225"/>
      <c r="S557" s="225"/>
      <c r="T557" s="225"/>
      <c r="U557" s="225"/>
      <c r="V557" s="225">
        <v>0</v>
      </c>
      <c r="W557" s="225">
        <v>0</v>
      </c>
      <c r="X557" s="225">
        <v>0</v>
      </c>
      <c r="Y557" s="225">
        <v>0</v>
      </c>
      <c r="Z557" s="225">
        <v>0</v>
      </c>
      <c r="AA557" s="225">
        <v>0</v>
      </c>
      <c r="AB557" s="225">
        <v>0</v>
      </c>
      <c r="AC557" s="225">
        <v>0</v>
      </c>
      <c r="AD557" s="225">
        <v>0</v>
      </c>
      <c r="AE557" s="225">
        <v>0</v>
      </c>
      <c r="AF557" s="225">
        <v>0</v>
      </c>
      <c r="AG557" s="225">
        <v>0</v>
      </c>
      <c r="AH557" s="225">
        <v>0</v>
      </c>
      <c r="AI557" s="225">
        <v>0</v>
      </c>
      <c r="AJ557" s="225">
        <v>0</v>
      </c>
      <c r="AK557" s="225">
        <v>0</v>
      </c>
      <c r="AL557" s="225">
        <v>0</v>
      </c>
      <c r="AM557" s="225">
        <v>0</v>
      </c>
      <c r="AN557" s="225">
        <v>0</v>
      </c>
      <c r="AO557" s="225">
        <v>0</v>
      </c>
      <c r="AP557" s="225">
        <v>0</v>
      </c>
      <c r="AQ557" s="225">
        <v>0</v>
      </c>
      <c r="AR557" s="225">
        <v>0</v>
      </c>
      <c r="AS557" s="225">
        <v>0</v>
      </c>
      <c r="AT557" s="225">
        <v>0</v>
      </c>
      <c r="AU557" s="225">
        <v>0</v>
      </c>
      <c r="AV557" s="225">
        <v>0</v>
      </c>
      <c r="AW557" s="225">
        <v>0</v>
      </c>
      <c r="AX557" s="225">
        <v>0</v>
      </c>
      <c r="AY557" s="225">
        <v>0</v>
      </c>
      <c r="AZ557" s="225">
        <v>0</v>
      </c>
      <c r="BA557" s="225">
        <v>0</v>
      </c>
      <c r="BB557" s="225">
        <v>0</v>
      </c>
      <c r="BC557" s="225">
        <v>0</v>
      </c>
      <c r="BD557" s="225">
        <v>0</v>
      </c>
      <c r="BE557" s="225" t="s">
        <v>2558</v>
      </c>
    </row>
    <row r="558" spans="1:57" x14ac:dyDescent="0.25">
      <c r="A558" t="str">
        <f t="shared" si="8"/>
        <v>002100161</v>
      </c>
      <c r="B558" s="225" t="s">
        <v>2772</v>
      </c>
      <c r="C558" s="225" t="s">
        <v>2166</v>
      </c>
      <c r="D558" s="225" t="s">
        <v>2167</v>
      </c>
      <c r="E558" s="225" t="s">
        <v>2699</v>
      </c>
      <c r="F558" s="225" t="s">
        <v>2569</v>
      </c>
      <c r="G558" s="225"/>
      <c r="H558" s="225"/>
      <c r="I558" s="225"/>
      <c r="J558" s="225"/>
      <c r="K558" s="225"/>
      <c r="L558" s="225"/>
      <c r="M558" s="225"/>
      <c r="N558" s="225"/>
      <c r="O558" s="225"/>
      <c r="P558" s="225"/>
      <c r="Q558" s="225"/>
      <c r="R558" s="225"/>
      <c r="S558" s="225"/>
      <c r="T558" s="225"/>
      <c r="U558" s="225"/>
      <c r="V558" s="225">
        <v>0</v>
      </c>
      <c r="W558" s="225">
        <v>0</v>
      </c>
      <c r="X558" s="225">
        <v>0</v>
      </c>
      <c r="Y558" s="225">
        <v>0</v>
      </c>
      <c r="Z558" s="225">
        <v>0</v>
      </c>
      <c r="AA558" s="225">
        <v>0</v>
      </c>
      <c r="AB558" s="225">
        <v>0</v>
      </c>
      <c r="AC558" s="225">
        <v>0</v>
      </c>
      <c r="AD558" s="225">
        <v>0</v>
      </c>
      <c r="AE558" s="225">
        <v>0</v>
      </c>
      <c r="AF558" s="225">
        <v>0</v>
      </c>
      <c r="AG558" s="225">
        <v>0</v>
      </c>
      <c r="AH558" s="225">
        <v>0</v>
      </c>
      <c r="AI558" s="225">
        <v>0</v>
      </c>
      <c r="AJ558" s="225">
        <v>0</v>
      </c>
      <c r="AK558" s="225">
        <v>0</v>
      </c>
      <c r="AL558" s="225">
        <v>0</v>
      </c>
      <c r="AM558" s="225">
        <v>0</v>
      </c>
      <c r="AN558" s="225">
        <v>0</v>
      </c>
      <c r="AO558" s="225">
        <v>0</v>
      </c>
      <c r="AP558" s="225">
        <v>0</v>
      </c>
      <c r="AQ558" s="225">
        <v>0</v>
      </c>
      <c r="AR558" s="225">
        <v>0</v>
      </c>
      <c r="AS558" s="225">
        <v>0</v>
      </c>
      <c r="AT558" s="225">
        <v>0</v>
      </c>
      <c r="AU558" s="225">
        <v>0</v>
      </c>
      <c r="AV558" s="225">
        <v>0</v>
      </c>
      <c r="AW558" s="225">
        <v>0</v>
      </c>
      <c r="AX558" s="225">
        <v>0</v>
      </c>
      <c r="AY558" s="225">
        <v>0</v>
      </c>
      <c r="AZ558" s="225">
        <v>0</v>
      </c>
      <c r="BA558" s="225">
        <v>0</v>
      </c>
      <c r="BB558" s="225">
        <v>0</v>
      </c>
      <c r="BC558" s="225">
        <v>0</v>
      </c>
      <c r="BD558" s="225">
        <v>0</v>
      </c>
      <c r="BE558" s="225" t="s">
        <v>2570</v>
      </c>
    </row>
    <row r="559" spans="1:57" x14ac:dyDescent="0.25">
      <c r="A559" t="str">
        <f t="shared" si="8"/>
        <v>002100611</v>
      </c>
      <c r="B559" s="225" t="s">
        <v>2772</v>
      </c>
      <c r="C559" s="225" t="s">
        <v>2166</v>
      </c>
      <c r="D559" s="225" t="s">
        <v>2167</v>
      </c>
      <c r="E559" s="225" t="s">
        <v>2699</v>
      </c>
      <c r="F559" s="225" t="s">
        <v>2571</v>
      </c>
      <c r="G559" s="225"/>
      <c r="H559" s="225"/>
      <c r="I559" s="225"/>
      <c r="J559" s="225"/>
      <c r="K559" s="225"/>
      <c r="L559" s="225"/>
      <c r="M559" s="225"/>
      <c r="N559" s="225"/>
      <c r="O559" s="225"/>
      <c r="P559" s="225"/>
      <c r="Q559" s="225"/>
      <c r="R559" s="225"/>
      <c r="S559" s="225"/>
      <c r="T559" s="225"/>
      <c r="U559" s="225"/>
      <c r="V559" s="225">
        <v>0</v>
      </c>
      <c r="W559" s="225">
        <v>0</v>
      </c>
      <c r="X559" s="225">
        <v>0</v>
      </c>
      <c r="Y559" s="225">
        <v>0</v>
      </c>
      <c r="Z559" s="225">
        <v>0</v>
      </c>
      <c r="AA559" s="225">
        <v>0</v>
      </c>
      <c r="AB559" s="225">
        <v>0</v>
      </c>
      <c r="AC559" s="225">
        <v>0</v>
      </c>
      <c r="AD559" s="225">
        <v>0</v>
      </c>
      <c r="AE559" s="225">
        <v>0</v>
      </c>
      <c r="AF559" s="225">
        <v>0</v>
      </c>
      <c r="AG559" s="225">
        <v>0</v>
      </c>
      <c r="AH559" s="225">
        <v>0</v>
      </c>
      <c r="AI559" s="225">
        <v>0</v>
      </c>
      <c r="AJ559" s="225">
        <v>0</v>
      </c>
      <c r="AK559" s="225">
        <v>0</v>
      </c>
      <c r="AL559" s="225">
        <v>0</v>
      </c>
      <c r="AM559" s="225">
        <v>0</v>
      </c>
      <c r="AN559" s="225">
        <v>0</v>
      </c>
      <c r="AO559" s="225">
        <v>0</v>
      </c>
      <c r="AP559" s="225">
        <v>0</v>
      </c>
      <c r="AQ559" s="225">
        <v>0</v>
      </c>
      <c r="AR559" s="225">
        <v>0</v>
      </c>
      <c r="AS559" s="225">
        <v>0</v>
      </c>
      <c r="AT559" s="225">
        <v>0</v>
      </c>
      <c r="AU559" s="225">
        <v>0</v>
      </c>
      <c r="AV559" s="225">
        <v>0</v>
      </c>
      <c r="AW559" s="225">
        <v>0</v>
      </c>
      <c r="AX559" s="225">
        <v>0</v>
      </c>
      <c r="AY559" s="225">
        <v>0</v>
      </c>
      <c r="AZ559" s="225">
        <v>0</v>
      </c>
      <c r="BA559" s="225">
        <v>0</v>
      </c>
      <c r="BB559" s="225">
        <v>0</v>
      </c>
      <c r="BC559" s="225">
        <v>0</v>
      </c>
      <c r="BD559" s="225">
        <v>0</v>
      </c>
      <c r="BE559" s="225" t="s">
        <v>2702</v>
      </c>
    </row>
    <row r="560" spans="1:57" x14ac:dyDescent="0.25">
      <c r="A560" t="str">
        <f t="shared" si="8"/>
        <v>002100612</v>
      </c>
      <c r="B560" s="225" t="s">
        <v>2772</v>
      </c>
      <c r="C560" s="225" t="s">
        <v>2166</v>
      </c>
      <c r="D560" s="225" t="s">
        <v>2167</v>
      </c>
      <c r="E560" s="225" t="s">
        <v>2699</v>
      </c>
      <c r="F560" s="225" t="s">
        <v>2573</v>
      </c>
      <c r="G560" s="225"/>
      <c r="H560" s="225"/>
      <c r="I560" s="225"/>
      <c r="J560" s="225"/>
      <c r="K560" s="225"/>
      <c r="L560" s="225"/>
      <c r="M560" s="225"/>
      <c r="N560" s="225"/>
      <c r="O560" s="225"/>
      <c r="P560" s="225"/>
      <c r="Q560" s="225"/>
      <c r="R560" s="225"/>
      <c r="S560" s="225"/>
      <c r="T560" s="225"/>
      <c r="U560" s="225"/>
      <c r="V560" s="225">
        <v>0</v>
      </c>
      <c r="W560" s="225">
        <v>0</v>
      </c>
      <c r="X560" s="225">
        <v>0</v>
      </c>
      <c r="Y560" s="225">
        <v>0</v>
      </c>
      <c r="Z560" s="225">
        <v>0</v>
      </c>
      <c r="AA560" s="225">
        <v>0</v>
      </c>
      <c r="AB560" s="225">
        <v>0</v>
      </c>
      <c r="AC560" s="225">
        <v>0</v>
      </c>
      <c r="AD560" s="225">
        <v>0</v>
      </c>
      <c r="AE560" s="225">
        <v>0</v>
      </c>
      <c r="AF560" s="225">
        <v>0</v>
      </c>
      <c r="AG560" s="225">
        <v>0</v>
      </c>
      <c r="AH560" s="225">
        <v>0</v>
      </c>
      <c r="AI560" s="225">
        <v>0</v>
      </c>
      <c r="AJ560" s="225">
        <v>0</v>
      </c>
      <c r="AK560" s="225">
        <v>0</v>
      </c>
      <c r="AL560" s="225">
        <v>0</v>
      </c>
      <c r="AM560" s="225">
        <v>0</v>
      </c>
      <c r="AN560" s="225">
        <v>0</v>
      </c>
      <c r="AO560" s="225">
        <v>0</v>
      </c>
      <c r="AP560" s="225">
        <v>0</v>
      </c>
      <c r="AQ560" s="225">
        <v>0</v>
      </c>
      <c r="AR560" s="225">
        <v>0</v>
      </c>
      <c r="AS560" s="225">
        <v>0</v>
      </c>
      <c r="AT560" s="225">
        <v>0</v>
      </c>
      <c r="AU560" s="225">
        <v>0</v>
      </c>
      <c r="AV560" s="225">
        <v>0</v>
      </c>
      <c r="AW560" s="225">
        <v>0</v>
      </c>
      <c r="AX560" s="225">
        <v>0</v>
      </c>
      <c r="AY560" s="225">
        <v>0</v>
      </c>
      <c r="AZ560" s="225">
        <v>0</v>
      </c>
      <c r="BA560" s="225">
        <v>0</v>
      </c>
      <c r="BB560" s="225">
        <v>0</v>
      </c>
      <c r="BC560" s="225">
        <v>0</v>
      </c>
      <c r="BD560" s="225">
        <v>0</v>
      </c>
      <c r="BE560" s="225" t="s">
        <v>2702</v>
      </c>
    </row>
    <row r="561" spans="1:57" x14ac:dyDescent="0.25">
      <c r="A561" t="str">
        <f t="shared" si="8"/>
        <v>002100613</v>
      </c>
      <c r="B561" s="225" t="s">
        <v>2772</v>
      </c>
      <c r="C561" s="225" t="s">
        <v>2166</v>
      </c>
      <c r="D561" s="225" t="s">
        <v>2167</v>
      </c>
      <c r="E561" s="225" t="s">
        <v>2699</v>
      </c>
      <c r="F561" s="225" t="s">
        <v>2574</v>
      </c>
      <c r="G561" s="225"/>
      <c r="H561" s="225"/>
      <c r="I561" s="225"/>
      <c r="J561" s="225"/>
      <c r="K561" s="225"/>
      <c r="L561" s="225"/>
      <c r="M561" s="225"/>
      <c r="N561" s="225"/>
      <c r="O561" s="225"/>
      <c r="P561" s="225"/>
      <c r="Q561" s="225"/>
      <c r="R561" s="225"/>
      <c r="S561" s="225"/>
      <c r="T561" s="225"/>
      <c r="U561" s="225"/>
      <c r="V561" s="225">
        <v>0</v>
      </c>
      <c r="W561" s="225">
        <v>0</v>
      </c>
      <c r="X561" s="225">
        <v>0</v>
      </c>
      <c r="Y561" s="225">
        <v>0</v>
      </c>
      <c r="Z561" s="225">
        <v>0</v>
      </c>
      <c r="AA561" s="225">
        <v>0</v>
      </c>
      <c r="AB561" s="225">
        <v>0</v>
      </c>
      <c r="AC561" s="225">
        <v>0</v>
      </c>
      <c r="AD561" s="225">
        <v>0</v>
      </c>
      <c r="AE561" s="225">
        <v>0</v>
      </c>
      <c r="AF561" s="225">
        <v>0</v>
      </c>
      <c r="AG561" s="225">
        <v>0</v>
      </c>
      <c r="AH561" s="225">
        <v>0</v>
      </c>
      <c r="AI561" s="225">
        <v>0</v>
      </c>
      <c r="AJ561" s="225">
        <v>0</v>
      </c>
      <c r="AK561" s="225">
        <v>0</v>
      </c>
      <c r="AL561" s="225">
        <v>0</v>
      </c>
      <c r="AM561" s="225">
        <v>0</v>
      </c>
      <c r="AN561" s="225">
        <v>0</v>
      </c>
      <c r="AO561" s="225">
        <v>0</v>
      </c>
      <c r="AP561" s="225">
        <v>0</v>
      </c>
      <c r="AQ561" s="225">
        <v>0</v>
      </c>
      <c r="AR561" s="225">
        <v>0</v>
      </c>
      <c r="AS561" s="225">
        <v>0</v>
      </c>
      <c r="AT561" s="225">
        <v>0</v>
      </c>
      <c r="AU561" s="225">
        <v>0</v>
      </c>
      <c r="AV561" s="225">
        <v>0</v>
      </c>
      <c r="AW561" s="225">
        <v>0</v>
      </c>
      <c r="AX561" s="225">
        <v>0</v>
      </c>
      <c r="AY561" s="225">
        <v>0</v>
      </c>
      <c r="AZ561" s="225">
        <v>0</v>
      </c>
      <c r="BA561" s="225">
        <v>0</v>
      </c>
      <c r="BB561" s="225">
        <v>0</v>
      </c>
      <c r="BC561" s="225">
        <v>0</v>
      </c>
      <c r="BD561" s="225">
        <v>0</v>
      </c>
      <c r="BE561" s="225" t="s">
        <v>2702</v>
      </c>
    </row>
    <row r="562" spans="1:57" x14ac:dyDescent="0.25">
      <c r="A562" t="str">
        <f t="shared" si="8"/>
        <v>002100162</v>
      </c>
      <c r="B562" s="225" t="s">
        <v>2772</v>
      </c>
      <c r="C562" s="225" t="s">
        <v>2166</v>
      </c>
      <c r="D562" s="225" t="s">
        <v>2167</v>
      </c>
      <c r="E562" s="225" t="s">
        <v>2699</v>
      </c>
      <c r="F562" s="225" t="s">
        <v>2575</v>
      </c>
      <c r="G562" s="225"/>
      <c r="H562" s="225"/>
      <c r="I562" s="225"/>
      <c r="J562" s="225"/>
      <c r="K562" s="225"/>
      <c r="L562" s="225"/>
      <c r="M562" s="225"/>
      <c r="N562" s="225"/>
      <c r="O562" s="225"/>
      <c r="P562" s="225"/>
      <c r="Q562" s="225"/>
      <c r="R562" s="225"/>
      <c r="S562" s="225"/>
      <c r="T562" s="225"/>
      <c r="U562" s="225"/>
      <c r="V562" s="225">
        <v>0</v>
      </c>
      <c r="W562" s="225">
        <v>0</v>
      </c>
      <c r="X562" s="225">
        <v>0</v>
      </c>
      <c r="Y562" s="225">
        <v>0</v>
      </c>
      <c r="Z562" s="225">
        <v>0</v>
      </c>
      <c r="AA562" s="225">
        <v>0</v>
      </c>
      <c r="AB562" s="225">
        <v>0</v>
      </c>
      <c r="AC562" s="225">
        <v>0</v>
      </c>
      <c r="AD562" s="225">
        <v>0</v>
      </c>
      <c r="AE562" s="225">
        <v>0</v>
      </c>
      <c r="AF562" s="225">
        <v>0</v>
      </c>
      <c r="AG562" s="225">
        <v>0</v>
      </c>
      <c r="AH562" s="225">
        <v>0</v>
      </c>
      <c r="AI562" s="225">
        <v>0</v>
      </c>
      <c r="AJ562" s="225">
        <v>0</v>
      </c>
      <c r="AK562" s="225">
        <v>0</v>
      </c>
      <c r="AL562" s="225">
        <v>0</v>
      </c>
      <c r="AM562" s="225">
        <v>0</v>
      </c>
      <c r="AN562" s="225">
        <v>0</v>
      </c>
      <c r="AO562" s="225">
        <v>0</v>
      </c>
      <c r="AP562" s="225">
        <v>0</v>
      </c>
      <c r="AQ562" s="225">
        <v>0</v>
      </c>
      <c r="AR562" s="225">
        <v>0</v>
      </c>
      <c r="AS562" s="225">
        <v>0</v>
      </c>
      <c r="AT562" s="225">
        <v>0</v>
      </c>
      <c r="AU562" s="225">
        <v>0</v>
      </c>
      <c r="AV562" s="225">
        <v>0</v>
      </c>
      <c r="AW562" s="225">
        <v>0</v>
      </c>
      <c r="AX562" s="225">
        <v>0</v>
      </c>
      <c r="AY562" s="225">
        <v>0</v>
      </c>
      <c r="AZ562" s="225">
        <v>0</v>
      </c>
      <c r="BA562" s="225">
        <v>0</v>
      </c>
      <c r="BB562" s="225">
        <v>0</v>
      </c>
      <c r="BC562" s="225">
        <v>0</v>
      </c>
      <c r="BD562" s="225">
        <v>0</v>
      </c>
      <c r="BE562" s="225" t="s">
        <v>2576</v>
      </c>
    </row>
    <row r="563" spans="1:57" x14ac:dyDescent="0.25">
      <c r="A563" t="str">
        <f t="shared" si="8"/>
        <v>002100621</v>
      </c>
      <c r="B563" s="225" t="s">
        <v>2772</v>
      </c>
      <c r="C563" s="225" t="s">
        <v>2166</v>
      </c>
      <c r="D563" s="225" t="s">
        <v>2167</v>
      </c>
      <c r="E563" s="225" t="s">
        <v>2699</v>
      </c>
      <c r="F563" s="225" t="s">
        <v>2577</v>
      </c>
      <c r="G563" s="225"/>
      <c r="H563" s="225"/>
      <c r="I563" s="225"/>
      <c r="J563" s="225"/>
      <c r="K563" s="225"/>
      <c r="L563" s="225"/>
      <c r="M563" s="225"/>
      <c r="N563" s="225"/>
      <c r="O563" s="225"/>
      <c r="P563" s="225"/>
      <c r="Q563" s="225"/>
      <c r="R563" s="225"/>
      <c r="S563" s="225"/>
      <c r="T563" s="225"/>
      <c r="U563" s="225"/>
      <c r="V563" s="225">
        <v>0</v>
      </c>
      <c r="W563" s="225">
        <v>0</v>
      </c>
      <c r="X563" s="225">
        <v>0</v>
      </c>
      <c r="Y563" s="225">
        <v>0</v>
      </c>
      <c r="Z563" s="225">
        <v>0</v>
      </c>
      <c r="AA563" s="225">
        <v>0</v>
      </c>
      <c r="AB563" s="225">
        <v>0</v>
      </c>
      <c r="AC563" s="225">
        <v>0</v>
      </c>
      <c r="AD563" s="225">
        <v>0</v>
      </c>
      <c r="AE563" s="225">
        <v>0</v>
      </c>
      <c r="AF563" s="225">
        <v>0</v>
      </c>
      <c r="AG563" s="225">
        <v>0</v>
      </c>
      <c r="AH563" s="225">
        <v>0</v>
      </c>
      <c r="AI563" s="225">
        <v>0</v>
      </c>
      <c r="AJ563" s="225">
        <v>0</v>
      </c>
      <c r="AK563" s="225">
        <v>0</v>
      </c>
      <c r="AL563" s="225">
        <v>0</v>
      </c>
      <c r="AM563" s="225">
        <v>0</v>
      </c>
      <c r="AN563" s="225">
        <v>0</v>
      </c>
      <c r="AO563" s="225">
        <v>0</v>
      </c>
      <c r="AP563" s="225">
        <v>0</v>
      </c>
      <c r="AQ563" s="225">
        <v>0</v>
      </c>
      <c r="AR563" s="225">
        <v>0</v>
      </c>
      <c r="AS563" s="225">
        <v>0</v>
      </c>
      <c r="AT563" s="225">
        <v>0</v>
      </c>
      <c r="AU563" s="225">
        <v>0</v>
      </c>
      <c r="AV563" s="225">
        <v>0</v>
      </c>
      <c r="AW563" s="225">
        <v>0</v>
      </c>
      <c r="AX563" s="225">
        <v>0</v>
      </c>
      <c r="AY563" s="225">
        <v>0</v>
      </c>
      <c r="AZ563" s="225">
        <v>0</v>
      </c>
      <c r="BA563" s="225">
        <v>0</v>
      </c>
      <c r="BB563" s="225">
        <v>0</v>
      </c>
      <c r="BC563" s="225">
        <v>0</v>
      </c>
      <c r="BD563" s="225">
        <v>0</v>
      </c>
      <c r="BE563" s="225" t="s">
        <v>2703</v>
      </c>
    </row>
    <row r="564" spans="1:57" x14ac:dyDescent="0.25">
      <c r="A564" t="str">
        <f t="shared" si="8"/>
        <v>002100622</v>
      </c>
      <c r="B564" s="225" t="s">
        <v>2772</v>
      </c>
      <c r="C564" s="225" t="s">
        <v>2166</v>
      </c>
      <c r="D564" s="225" t="s">
        <v>2167</v>
      </c>
      <c r="E564" s="225" t="s">
        <v>2699</v>
      </c>
      <c r="F564" s="225" t="s">
        <v>2579</v>
      </c>
      <c r="G564" s="225"/>
      <c r="H564" s="225"/>
      <c r="I564" s="225"/>
      <c r="J564" s="225"/>
      <c r="K564" s="225"/>
      <c r="L564" s="225"/>
      <c r="M564" s="225"/>
      <c r="N564" s="225"/>
      <c r="O564" s="225"/>
      <c r="P564" s="225"/>
      <c r="Q564" s="225"/>
      <c r="R564" s="225"/>
      <c r="S564" s="225"/>
      <c r="T564" s="225"/>
      <c r="U564" s="225"/>
      <c r="V564" s="225">
        <v>0</v>
      </c>
      <c r="W564" s="225">
        <v>0</v>
      </c>
      <c r="X564" s="225">
        <v>0</v>
      </c>
      <c r="Y564" s="225">
        <v>0</v>
      </c>
      <c r="Z564" s="225">
        <v>0</v>
      </c>
      <c r="AA564" s="225">
        <v>0</v>
      </c>
      <c r="AB564" s="225">
        <v>0</v>
      </c>
      <c r="AC564" s="225">
        <v>0</v>
      </c>
      <c r="AD564" s="225">
        <v>0</v>
      </c>
      <c r="AE564" s="225">
        <v>0</v>
      </c>
      <c r="AF564" s="225">
        <v>0</v>
      </c>
      <c r="AG564" s="225">
        <v>0</v>
      </c>
      <c r="AH564" s="225">
        <v>0</v>
      </c>
      <c r="AI564" s="225">
        <v>0</v>
      </c>
      <c r="AJ564" s="225">
        <v>0</v>
      </c>
      <c r="AK564" s="225">
        <v>0</v>
      </c>
      <c r="AL564" s="225">
        <v>0</v>
      </c>
      <c r="AM564" s="225">
        <v>0</v>
      </c>
      <c r="AN564" s="225">
        <v>0</v>
      </c>
      <c r="AO564" s="225">
        <v>0</v>
      </c>
      <c r="AP564" s="225">
        <v>0</v>
      </c>
      <c r="AQ564" s="225">
        <v>0</v>
      </c>
      <c r="AR564" s="225">
        <v>0</v>
      </c>
      <c r="AS564" s="225">
        <v>0</v>
      </c>
      <c r="AT564" s="225">
        <v>0</v>
      </c>
      <c r="AU564" s="225">
        <v>0</v>
      </c>
      <c r="AV564" s="225">
        <v>0</v>
      </c>
      <c r="AW564" s="225">
        <v>0</v>
      </c>
      <c r="AX564" s="225">
        <v>0</v>
      </c>
      <c r="AY564" s="225">
        <v>0</v>
      </c>
      <c r="AZ564" s="225">
        <v>0</v>
      </c>
      <c r="BA564" s="225">
        <v>0</v>
      </c>
      <c r="BB564" s="225">
        <v>0</v>
      </c>
      <c r="BC564" s="225">
        <v>0</v>
      </c>
      <c r="BD564" s="225">
        <v>0</v>
      </c>
      <c r="BE564" s="225" t="s">
        <v>2580</v>
      </c>
    </row>
    <row r="565" spans="1:57" x14ac:dyDescent="0.25">
      <c r="A565" t="str">
        <f t="shared" si="8"/>
        <v>002100623</v>
      </c>
      <c r="B565" s="225" t="s">
        <v>2772</v>
      </c>
      <c r="C565" s="225" t="s">
        <v>2166</v>
      </c>
      <c r="D565" s="225" t="s">
        <v>2167</v>
      </c>
      <c r="E565" s="225" t="s">
        <v>2699</v>
      </c>
      <c r="F565" s="225" t="s">
        <v>2581</v>
      </c>
      <c r="G565" s="225"/>
      <c r="H565" s="225"/>
      <c r="I565" s="225"/>
      <c r="J565" s="225"/>
      <c r="K565" s="225"/>
      <c r="L565" s="225"/>
      <c r="M565" s="225"/>
      <c r="N565" s="225"/>
      <c r="O565" s="225"/>
      <c r="P565" s="225"/>
      <c r="Q565" s="225"/>
      <c r="R565" s="225"/>
      <c r="S565" s="225"/>
      <c r="T565" s="225"/>
      <c r="U565" s="225"/>
      <c r="V565" s="225">
        <v>0</v>
      </c>
      <c r="W565" s="225">
        <v>0</v>
      </c>
      <c r="X565" s="225">
        <v>0</v>
      </c>
      <c r="Y565" s="225">
        <v>0</v>
      </c>
      <c r="Z565" s="225">
        <v>0</v>
      </c>
      <c r="AA565" s="225">
        <v>0</v>
      </c>
      <c r="AB565" s="225">
        <v>0</v>
      </c>
      <c r="AC565" s="225">
        <v>0</v>
      </c>
      <c r="AD565" s="225">
        <v>0</v>
      </c>
      <c r="AE565" s="225">
        <v>0</v>
      </c>
      <c r="AF565" s="225">
        <v>0</v>
      </c>
      <c r="AG565" s="225">
        <v>0</v>
      </c>
      <c r="AH565" s="225">
        <v>0</v>
      </c>
      <c r="AI565" s="225">
        <v>0</v>
      </c>
      <c r="AJ565" s="225">
        <v>0</v>
      </c>
      <c r="AK565" s="225">
        <v>0</v>
      </c>
      <c r="AL565" s="225">
        <v>0</v>
      </c>
      <c r="AM565" s="225">
        <v>0</v>
      </c>
      <c r="AN565" s="225">
        <v>0</v>
      </c>
      <c r="AO565" s="225">
        <v>0</v>
      </c>
      <c r="AP565" s="225">
        <v>0</v>
      </c>
      <c r="AQ565" s="225">
        <v>0</v>
      </c>
      <c r="AR565" s="225">
        <v>0</v>
      </c>
      <c r="AS565" s="225">
        <v>0</v>
      </c>
      <c r="AT565" s="225">
        <v>0</v>
      </c>
      <c r="AU565" s="225">
        <v>0</v>
      </c>
      <c r="AV565" s="225">
        <v>0</v>
      </c>
      <c r="AW565" s="225">
        <v>0</v>
      </c>
      <c r="AX565" s="225">
        <v>0</v>
      </c>
      <c r="AY565" s="225">
        <v>0</v>
      </c>
      <c r="AZ565" s="225">
        <v>0</v>
      </c>
      <c r="BA565" s="225">
        <v>0</v>
      </c>
      <c r="BB565" s="225">
        <v>0</v>
      </c>
      <c r="BC565" s="225">
        <v>0</v>
      </c>
      <c r="BD565" s="225">
        <v>0</v>
      </c>
      <c r="BE565" s="225" t="s">
        <v>2582</v>
      </c>
    </row>
    <row r="566" spans="1:57" x14ac:dyDescent="0.25">
      <c r="A566" t="str">
        <f t="shared" si="8"/>
        <v>002100624</v>
      </c>
      <c r="B566" s="225" t="s">
        <v>2772</v>
      </c>
      <c r="C566" s="225" t="s">
        <v>2166</v>
      </c>
      <c r="D566" s="225" t="s">
        <v>2167</v>
      </c>
      <c r="E566" s="225" t="s">
        <v>2699</v>
      </c>
      <c r="F566" s="225" t="s">
        <v>2583</v>
      </c>
      <c r="G566" s="225"/>
      <c r="H566" s="225"/>
      <c r="I566" s="225"/>
      <c r="J566" s="225"/>
      <c r="K566" s="225"/>
      <c r="L566" s="225"/>
      <c r="M566" s="225"/>
      <c r="N566" s="225"/>
      <c r="O566" s="225"/>
      <c r="P566" s="225"/>
      <c r="Q566" s="225"/>
      <c r="R566" s="225"/>
      <c r="S566" s="225"/>
      <c r="T566" s="225"/>
      <c r="U566" s="225"/>
      <c r="V566" s="225">
        <v>0</v>
      </c>
      <c r="W566" s="225">
        <v>0</v>
      </c>
      <c r="X566" s="225">
        <v>0</v>
      </c>
      <c r="Y566" s="225">
        <v>0</v>
      </c>
      <c r="Z566" s="225">
        <v>0</v>
      </c>
      <c r="AA566" s="225">
        <v>0</v>
      </c>
      <c r="AB566" s="225">
        <v>0</v>
      </c>
      <c r="AC566" s="225">
        <v>0</v>
      </c>
      <c r="AD566" s="225">
        <v>0</v>
      </c>
      <c r="AE566" s="225">
        <v>0</v>
      </c>
      <c r="AF566" s="225">
        <v>0</v>
      </c>
      <c r="AG566" s="225">
        <v>0</v>
      </c>
      <c r="AH566" s="225">
        <v>0</v>
      </c>
      <c r="AI566" s="225">
        <v>0</v>
      </c>
      <c r="AJ566" s="225">
        <v>0</v>
      </c>
      <c r="AK566" s="225">
        <v>0</v>
      </c>
      <c r="AL566" s="225">
        <v>0</v>
      </c>
      <c r="AM566" s="225">
        <v>0</v>
      </c>
      <c r="AN566" s="225">
        <v>0</v>
      </c>
      <c r="AO566" s="225">
        <v>0</v>
      </c>
      <c r="AP566" s="225">
        <v>0</v>
      </c>
      <c r="AQ566" s="225">
        <v>0</v>
      </c>
      <c r="AR566" s="225">
        <v>0</v>
      </c>
      <c r="AS566" s="225">
        <v>0</v>
      </c>
      <c r="AT566" s="225">
        <v>0</v>
      </c>
      <c r="AU566" s="225">
        <v>0</v>
      </c>
      <c r="AV566" s="225">
        <v>0</v>
      </c>
      <c r="AW566" s="225">
        <v>0</v>
      </c>
      <c r="AX566" s="225">
        <v>0</v>
      </c>
      <c r="AY566" s="225">
        <v>0</v>
      </c>
      <c r="AZ566" s="225">
        <v>0</v>
      </c>
      <c r="BA566" s="225">
        <v>0</v>
      </c>
      <c r="BB566" s="225">
        <v>0</v>
      </c>
      <c r="BC566" s="225">
        <v>0</v>
      </c>
      <c r="BD566" s="225">
        <v>0</v>
      </c>
      <c r="BE566" s="225" t="s">
        <v>2704</v>
      </c>
    </row>
    <row r="567" spans="1:57" x14ac:dyDescent="0.25">
      <c r="A567" t="str">
        <f t="shared" si="8"/>
        <v>002100017</v>
      </c>
      <c r="B567" s="225" t="s">
        <v>2772</v>
      </c>
      <c r="C567" s="225" t="s">
        <v>2166</v>
      </c>
      <c r="D567" s="225" t="s">
        <v>2167</v>
      </c>
      <c r="E567" s="225" t="s">
        <v>2699</v>
      </c>
      <c r="F567" s="225" t="s">
        <v>2585</v>
      </c>
      <c r="G567" s="225"/>
      <c r="H567" s="225"/>
      <c r="I567" s="225"/>
      <c r="J567" s="225"/>
      <c r="K567" s="225"/>
      <c r="L567" s="225"/>
      <c r="M567" s="225"/>
      <c r="N567" s="225"/>
      <c r="O567" s="225"/>
      <c r="P567" s="225"/>
      <c r="Q567" s="225"/>
      <c r="R567" s="225"/>
      <c r="S567" s="225"/>
      <c r="T567" s="225"/>
      <c r="U567" s="225"/>
      <c r="V567" s="225">
        <v>0</v>
      </c>
      <c r="W567" s="225">
        <v>0</v>
      </c>
      <c r="X567" s="225">
        <v>0</v>
      </c>
      <c r="Y567" s="225">
        <v>0</v>
      </c>
      <c r="Z567" s="225">
        <v>0</v>
      </c>
      <c r="AA567" s="225">
        <v>0</v>
      </c>
      <c r="AB567" s="225">
        <v>0</v>
      </c>
      <c r="AC567" s="225">
        <v>0</v>
      </c>
      <c r="AD567" s="225">
        <v>0</v>
      </c>
      <c r="AE567" s="225">
        <v>0</v>
      </c>
      <c r="AF567" s="225">
        <v>0</v>
      </c>
      <c r="AG567" s="225">
        <v>0</v>
      </c>
      <c r="AH567" s="225">
        <v>0</v>
      </c>
      <c r="AI567" s="225">
        <v>0</v>
      </c>
      <c r="AJ567" s="225">
        <v>0</v>
      </c>
      <c r="AK567" s="225">
        <v>0</v>
      </c>
      <c r="AL567" s="225">
        <v>0</v>
      </c>
      <c r="AM567" s="225">
        <v>0</v>
      </c>
      <c r="AN567" s="225">
        <v>0</v>
      </c>
      <c r="AO567" s="225">
        <v>0</v>
      </c>
      <c r="AP567" s="225">
        <v>0</v>
      </c>
      <c r="AQ567" s="225">
        <v>0</v>
      </c>
      <c r="AR567" s="225">
        <v>0</v>
      </c>
      <c r="AS567" s="225">
        <v>0</v>
      </c>
      <c r="AT567" s="225">
        <v>0</v>
      </c>
      <c r="AU567" s="225">
        <v>0</v>
      </c>
      <c r="AV567" s="225">
        <v>0</v>
      </c>
      <c r="AW567" s="225">
        <v>0</v>
      </c>
      <c r="AX567" s="225">
        <v>0</v>
      </c>
      <c r="AY567" s="225">
        <v>0</v>
      </c>
      <c r="AZ567" s="225">
        <v>0</v>
      </c>
      <c r="BA567" s="225">
        <v>0</v>
      </c>
      <c r="BB567" s="225">
        <v>0</v>
      </c>
      <c r="BC567" s="225">
        <v>0</v>
      </c>
      <c r="BD567" s="225">
        <v>0</v>
      </c>
      <c r="BE567" s="225" t="s">
        <v>2553</v>
      </c>
    </row>
    <row r="568" spans="1:57" x14ac:dyDescent="0.25">
      <c r="A568" t="str">
        <f t="shared" si="8"/>
        <v>002100171</v>
      </c>
      <c r="B568" s="225" t="s">
        <v>2772</v>
      </c>
      <c r="C568" s="225" t="s">
        <v>2166</v>
      </c>
      <c r="D568" s="225" t="s">
        <v>2167</v>
      </c>
      <c r="E568" s="225" t="s">
        <v>2699</v>
      </c>
      <c r="F568" s="225" t="s">
        <v>2586</v>
      </c>
      <c r="G568" s="225"/>
      <c r="H568" s="225"/>
      <c r="I568" s="225"/>
      <c r="J568" s="225"/>
      <c r="K568" s="225"/>
      <c r="L568" s="225"/>
      <c r="M568" s="225"/>
      <c r="N568" s="225"/>
      <c r="O568" s="225"/>
      <c r="P568" s="225"/>
      <c r="Q568" s="225"/>
      <c r="R568" s="225"/>
      <c r="S568" s="225"/>
      <c r="T568" s="225"/>
      <c r="U568" s="225"/>
      <c r="V568" s="225">
        <v>0</v>
      </c>
      <c r="W568" s="225">
        <v>0</v>
      </c>
      <c r="X568" s="225">
        <v>0</v>
      </c>
      <c r="Y568" s="225">
        <v>0</v>
      </c>
      <c r="Z568" s="225">
        <v>0</v>
      </c>
      <c r="AA568" s="225">
        <v>0</v>
      </c>
      <c r="AB568" s="225">
        <v>0</v>
      </c>
      <c r="AC568" s="225">
        <v>0</v>
      </c>
      <c r="AD568" s="225">
        <v>0</v>
      </c>
      <c r="AE568" s="225">
        <v>0</v>
      </c>
      <c r="AF568" s="225">
        <v>0</v>
      </c>
      <c r="AG568" s="225">
        <v>0</v>
      </c>
      <c r="AH568" s="225">
        <v>0</v>
      </c>
      <c r="AI568" s="225">
        <v>0</v>
      </c>
      <c r="AJ568" s="225">
        <v>0</v>
      </c>
      <c r="AK568" s="225">
        <v>0</v>
      </c>
      <c r="AL568" s="225">
        <v>0</v>
      </c>
      <c r="AM568" s="225">
        <v>0</v>
      </c>
      <c r="AN568" s="225">
        <v>0</v>
      </c>
      <c r="AO568" s="225">
        <v>0</v>
      </c>
      <c r="AP568" s="225">
        <v>0</v>
      </c>
      <c r="AQ568" s="225">
        <v>0</v>
      </c>
      <c r="AR568" s="225">
        <v>0</v>
      </c>
      <c r="AS568" s="225">
        <v>0</v>
      </c>
      <c r="AT568" s="225">
        <v>0</v>
      </c>
      <c r="AU568" s="225">
        <v>0</v>
      </c>
      <c r="AV568" s="225">
        <v>0</v>
      </c>
      <c r="AW568" s="225">
        <v>0</v>
      </c>
      <c r="AX568" s="225">
        <v>0</v>
      </c>
      <c r="AY568" s="225">
        <v>0</v>
      </c>
      <c r="AZ568" s="225">
        <v>0</v>
      </c>
      <c r="BA568" s="225">
        <v>0</v>
      </c>
      <c r="BB568" s="225">
        <v>0</v>
      </c>
      <c r="BC568" s="225">
        <v>0</v>
      </c>
      <c r="BD568" s="225">
        <v>0</v>
      </c>
      <c r="BE568" s="225" t="s">
        <v>2587</v>
      </c>
    </row>
    <row r="569" spans="1:57" x14ac:dyDescent="0.25">
      <c r="A569" t="str">
        <f t="shared" si="8"/>
        <v>002100172</v>
      </c>
      <c r="B569" s="225" t="s">
        <v>2772</v>
      </c>
      <c r="C569" s="225" t="s">
        <v>2166</v>
      </c>
      <c r="D569" s="225" t="s">
        <v>2167</v>
      </c>
      <c r="E569" s="225" t="s">
        <v>2699</v>
      </c>
      <c r="F569" s="225" t="s">
        <v>2588</v>
      </c>
      <c r="G569" s="225"/>
      <c r="H569" s="225"/>
      <c r="I569" s="225"/>
      <c r="J569" s="225"/>
      <c r="K569" s="225"/>
      <c r="L569" s="225"/>
      <c r="M569" s="225"/>
      <c r="N569" s="225"/>
      <c r="O569" s="225"/>
      <c r="P569" s="225"/>
      <c r="Q569" s="225"/>
      <c r="R569" s="225"/>
      <c r="S569" s="225"/>
      <c r="T569" s="225"/>
      <c r="U569" s="225"/>
      <c r="V569" s="225">
        <v>0</v>
      </c>
      <c r="W569" s="225">
        <v>0</v>
      </c>
      <c r="X569" s="225">
        <v>0</v>
      </c>
      <c r="Y569" s="225">
        <v>0</v>
      </c>
      <c r="Z569" s="225">
        <v>0</v>
      </c>
      <c r="AA569" s="225">
        <v>0</v>
      </c>
      <c r="AB569" s="225">
        <v>0</v>
      </c>
      <c r="AC569" s="225">
        <v>0</v>
      </c>
      <c r="AD569" s="225">
        <v>0</v>
      </c>
      <c r="AE569" s="225">
        <v>0</v>
      </c>
      <c r="AF569" s="225">
        <v>0</v>
      </c>
      <c r="AG569" s="225">
        <v>0</v>
      </c>
      <c r="AH569" s="225">
        <v>0</v>
      </c>
      <c r="AI569" s="225">
        <v>0</v>
      </c>
      <c r="AJ569" s="225">
        <v>0</v>
      </c>
      <c r="AK569" s="225">
        <v>0</v>
      </c>
      <c r="AL569" s="225">
        <v>0</v>
      </c>
      <c r="AM569" s="225">
        <v>0</v>
      </c>
      <c r="AN569" s="225">
        <v>0</v>
      </c>
      <c r="AO569" s="225">
        <v>0</v>
      </c>
      <c r="AP569" s="225">
        <v>0</v>
      </c>
      <c r="AQ569" s="225">
        <v>0</v>
      </c>
      <c r="AR569" s="225">
        <v>0</v>
      </c>
      <c r="AS569" s="225">
        <v>0</v>
      </c>
      <c r="AT569" s="225">
        <v>0</v>
      </c>
      <c r="AU569" s="225">
        <v>0</v>
      </c>
      <c r="AV569" s="225">
        <v>0</v>
      </c>
      <c r="AW569" s="225">
        <v>0</v>
      </c>
      <c r="AX569" s="225">
        <v>0</v>
      </c>
      <c r="AY569" s="225">
        <v>0</v>
      </c>
      <c r="AZ569" s="225">
        <v>0</v>
      </c>
      <c r="BA569" s="225">
        <v>0</v>
      </c>
      <c r="BB569" s="225">
        <v>0</v>
      </c>
      <c r="BC569" s="225">
        <v>0</v>
      </c>
      <c r="BD569" s="225">
        <v>0</v>
      </c>
      <c r="BE569" s="225" t="s">
        <v>2589</v>
      </c>
    </row>
    <row r="570" spans="1:57" x14ac:dyDescent="0.25">
      <c r="A570" t="str">
        <f t="shared" si="8"/>
        <v>003000010</v>
      </c>
      <c r="B570" s="225" t="s">
        <v>2772</v>
      </c>
      <c r="C570" s="225" t="s">
        <v>2166</v>
      </c>
      <c r="D570" s="225" t="s">
        <v>2167</v>
      </c>
      <c r="E570" s="225" t="s">
        <v>2720</v>
      </c>
      <c r="F570" s="225" t="s">
        <v>2169</v>
      </c>
      <c r="G570" s="225"/>
      <c r="H570" s="225"/>
      <c r="I570" s="225"/>
      <c r="J570" s="225"/>
      <c r="K570" s="225"/>
      <c r="L570" s="225"/>
      <c r="M570" s="225"/>
      <c r="N570" s="225"/>
      <c r="O570" s="225"/>
      <c r="P570" s="225"/>
      <c r="Q570" s="225"/>
      <c r="R570" s="225"/>
      <c r="S570" s="225"/>
      <c r="T570" s="225"/>
      <c r="U570" s="225"/>
      <c r="V570" s="225">
        <v>0</v>
      </c>
      <c r="W570" s="225">
        <v>0</v>
      </c>
      <c r="X570" s="225">
        <v>0</v>
      </c>
      <c r="Y570" s="225">
        <v>0</v>
      </c>
      <c r="Z570" s="225">
        <v>0</v>
      </c>
      <c r="AA570" s="225">
        <v>0</v>
      </c>
      <c r="AB570" s="225">
        <v>0</v>
      </c>
      <c r="AC570" s="225">
        <v>0</v>
      </c>
      <c r="AD570" s="225">
        <v>0</v>
      </c>
      <c r="AE570" s="225">
        <v>0</v>
      </c>
      <c r="AF570" s="225">
        <v>0</v>
      </c>
      <c r="AG570" s="225">
        <v>0</v>
      </c>
      <c r="AH570" s="225">
        <v>0</v>
      </c>
      <c r="AI570" s="225">
        <v>0</v>
      </c>
      <c r="AJ570" s="225">
        <v>0</v>
      </c>
      <c r="AK570" s="225">
        <v>0</v>
      </c>
      <c r="AL570" s="225">
        <v>0</v>
      </c>
      <c r="AM570" s="225">
        <v>0</v>
      </c>
      <c r="AN570" s="225">
        <v>0</v>
      </c>
      <c r="AO570" s="225">
        <v>0</v>
      </c>
      <c r="AP570" s="225">
        <v>0</v>
      </c>
      <c r="AQ570" s="225">
        <v>0</v>
      </c>
      <c r="AR570" s="225">
        <v>0</v>
      </c>
      <c r="AS570" s="225">
        <v>0</v>
      </c>
      <c r="AT570" s="225">
        <v>0</v>
      </c>
      <c r="AU570" s="225">
        <v>0</v>
      </c>
      <c r="AV570" s="225">
        <v>0</v>
      </c>
      <c r="AW570" s="225">
        <v>0</v>
      </c>
      <c r="AX570" s="225">
        <v>0</v>
      </c>
      <c r="AY570" s="225">
        <v>0</v>
      </c>
      <c r="AZ570" s="225">
        <v>0</v>
      </c>
      <c r="BA570" s="225">
        <v>0</v>
      </c>
      <c r="BB570" s="225">
        <v>0</v>
      </c>
      <c r="BC570" s="225">
        <v>0</v>
      </c>
      <c r="BD570" s="225">
        <v>0</v>
      </c>
      <c r="BE570" s="225" t="s">
        <v>2170</v>
      </c>
    </row>
    <row r="571" spans="1:57" x14ac:dyDescent="0.25">
      <c r="A571" t="str">
        <f t="shared" si="8"/>
        <v>003000020</v>
      </c>
      <c r="B571" s="225" t="s">
        <v>2772</v>
      </c>
      <c r="C571" s="225" t="s">
        <v>2166</v>
      </c>
      <c r="D571" s="225" t="s">
        <v>2167</v>
      </c>
      <c r="E571" s="225" t="s">
        <v>2720</v>
      </c>
      <c r="F571" s="225" t="s">
        <v>2171</v>
      </c>
      <c r="G571" s="225"/>
      <c r="H571" s="225"/>
      <c r="I571" s="225"/>
      <c r="J571" s="225"/>
      <c r="K571" s="225"/>
      <c r="L571" s="225"/>
      <c r="M571" s="225"/>
      <c r="N571" s="225"/>
      <c r="O571" s="225"/>
      <c r="P571" s="225"/>
      <c r="Q571" s="225"/>
      <c r="R571" s="225"/>
      <c r="S571" s="225"/>
      <c r="T571" s="225"/>
      <c r="U571" s="225"/>
      <c r="V571" s="225">
        <v>0</v>
      </c>
      <c r="W571" s="225">
        <v>0</v>
      </c>
      <c r="X571" s="225">
        <v>0</v>
      </c>
      <c r="Y571" s="225">
        <v>0</v>
      </c>
      <c r="Z571" s="225">
        <v>0</v>
      </c>
      <c r="AA571" s="225">
        <v>0</v>
      </c>
      <c r="AB571" s="225">
        <v>0</v>
      </c>
      <c r="AC571" s="225">
        <v>0</v>
      </c>
      <c r="AD571" s="225">
        <v>0</v>
      </c>
      <c r="AE571" s="225">
        <v>0</v>
      </c>
      <c r="AF571" s="225">
        <v>0</v>
      </c>
      <c r="AG571" s="225">
        <v>0</v>
      </c>
      <c r="AH571" s="225">
        <v>0</v>
      </c>
      <c r="AI571" s="225">
        <v>0</v>
      </c>
      <c r="AJ571" s="225">
        <v>0</v>
      </c>
      <c r="AK571" s="225">
        <v>0</v>
      </c>
      <c r="AL571" s="225">
        <v>0</v>
      </c>
      <c r="AM571" s="225">
        <v>0</v>
      </c>
      <c r="AN571" s="225">
        <v>0</v>
      </c>
      <c r="AO571" s="225">
        <v>0</v>
      </c>
      <c r="AP571" s="225">
        <v>0</v>
      </c>
      <c r="AQ571" s="225">
        <v>0</v>
      </c>
      <c r="AR571" s="225">
        <v>0</v>
      </c>
      <c r="AS571" s="225">
        <v>0</v>
      </c>
      <c r="AT571" s="225">
        <v>0</v>
      </c>
      <c r="AU571" s="225">
        <v>0</v>
      </c>
      <c r="AV571" s="225">
        <v>0</v>
      </c>
      <c r="AW571" s="225">
        <v>0</v>
      </c>
      <c r="AX571" s="225">
        <v>0</v>
      </c>
      <c r="AY571" s="225">
        <v>0</v>
      </c>
      <c r="AZ571" s="225">
        <v>0</v>
      </c>
      <c r="BA571" s="225">
        <v>0</v>
      </c>
      <c r="BB571" s="225">
        <v>0</v>
      </c>
      <c r="BC571" s="225">
        <v>0</v>
      </c>
      <c r="BD571" s="225">
        <v>0</v>
      </c>
      <c r="BE571" s="225" t="s">
        <v>2172</v>
      </c>
    </row>
    <row r="572" spans="1:57" x14ac:dyDescent="0.25">
      <c r="A572" t="str">
        <f t="shared" si="8"/>
        <v>003000021</v>
      </c>
      <c r="B572" s="225" t="s">
        <v>2772</v>
      </c>
      <c r="C572" s="225" t="s">
        <v>2166</v>
      </c>
      <c r="D572" s="225" t="s">
        <v>2167</v>
      </c>
      <c r="E572" s="225" t="s">
        <v>2720</v>
      </c>
      <c r="F572" s="225" t="s">
        <v>2173</v>
      </c>
      <c r="G572" s="225"/>
      <c r="H572" s="225"/>
      <c r="I572" s="225"/>
      <c r="J572" s="225"/>
      <c r="K572" s="225"/>
      <c r="L572" s="225"/>
      <c r="M572" s="225"/>
      <c r="N572" s="225"/>
      <c r="O572" s="225"/>
      <c r="P572" s="225"/>
      <c r="Q572" s="225"/>
      <c r="R572" s="225"/>
      <c r="S572" s="225"/>
      <c r="T572" s="225"/>
      <c r="U572" s="225"/>
      <c r="V572" s="225">
        <v>0</v>
      </c>
      <c r="W572" s="225">
        <v>0</v>
      </c>
      <c r="X572" s="225">
        <v>0</v>
      </c>
      <c r="Y572" s="225">
        <v>0</v>
      </c>
      <c r="Z572" s="225">
        <v>0</v>
      </c>
      <c r="AA572" s="225">
        <v>0</v>
      </c>
      <c r="AB572" s="225">
        <v>0</v>
      </c>
      <c r="AC572" s="225">
        <v>0</v>
      </c>
      <c r="AD572" s="225">
        <v>0</v>
      </c>
      <c r="AE572" s="225">
        <v>0</v>
      </c>
      <c r="AF572" s="225">
        <v>0</v>
      </c>
      <c r="AG572" s="225">
        <v>0</v>
      </c>
      <c r="AH572" s="225">
        <v>0</v>
      </c>
      <c r="AI572" s="225">
        <v>0</v>
      </c>
      <c r="AJ572" s="225">
        <v>0</v>
      </c>
      <c r="AK572" s="225">
        <v>0</v>
      </c>
      <c r="AL572" s="225">
        <v>0</v>
      </c>
      <c r="AM572" s="225">
        <v>0</v>
      </c>
      <c r="AN572" s="225">
        <v>0</v>
      </c>
      <c r="AO572" s="225">
        <v>0</v>
      </c>
      <c r="AP572" s="225">
        <v>0</v>
      </c>
      <c r="AQ572" s="225">
        <v>0</v>
      </c>
      <c r="AR572" s="225">
        <v>0</v>
      </c>
      <c r="AS572" s="225">
        <v>0</v>
      </c>
      <c r="AT572" s="225">
        <v>0</v>
      </c>
      <c r="AU572" s="225">
        <v>0</v>
      </c>
      <c r="AV572" s="225">
        <v>0</v>
      </c>
      <c r="AW572" s="225">
        <v>0</v>
      </c>
      <c r="AX572" s="225">
        <v>0</v>
      </c>
      <c r="AY572" s="225">
        <v>0</v>
      </c>
      <c r="AZ572" s="225">
        <v>0</v>
      </c>
      <c r="BA572" s="225">
        <v>0</v>
      </c>
      <c r="BB572" s="225">
        <v>0</v>
      </c>
      <c r="BC572" s="225">
        <v>0</v>
      </c>
      <c r="BD572" s="225">
        <v>0</v>
      </c>
      <c r="BE572" s="225" t="s">
        <v>2174</v>
      </c>
    </row>
    <row r="573" spans="1:57" x14ac:dyDescent="0.25">
      <c r="A573" t="str">
        <f t="shared" si="8"/>
        <v>003000022</v>
      </c>
      <c r="B573" s="225" t="s">
        <v>2772</v>
      </c>
      <c r="C573" s="225" t="s">
        <v>2166</v>
      </c>
      <c r="D573" s="225" t="s">
        <v>2167</v>
      </c>
      <c r="E573" s="225" t="s">
        <v>2720</v>
      </c>
      <c r="F573" s="225" t="s">
        <v>2175</v>
      </c>
      <c r="G573" s="225"/>
      <c r="H573" s="225"/>
      <c r="I573" s="225"/>
      <c r="J573" s="225"/>
      <c r="K573" s="225"/>
      <c r="L573" s="225"/>
      <c r="M573" s="225"/>
      <c r="N573" s="225"/>
      <c r="O573" s="225"/>
      <c r="P573" s="225"/>
      <c r="Q573" s="225"/>
      <c r="R573" s="225"/>
      <c r="S573" s="225"/>
      <c r="T573" s="225"/>
      <c r="U573" s="225"/>
      <c r="V573" s="225">
        <v>0</v>
      </c>
      <c r="W573" s="225">
        <v>0</v>
      </c>
      <c r="X573" s="225">
        <v>0</v>
      </c>
      <c r="Y573" s="225">
        <v>0</v>
      </c>
      <c r="Z573" s="225">
        <v>0</v>
      </c>
      <c r="AA573" s="225">
        <v>0</v>
      </c>
      <c r="AB573" s="225">
        <v>0</v>
      </c>
      <c r="AC573" s="225">
        <v>0</v>
      </c>
      <c r="AD573" s="225">
        <v>0</v>
      </c>
      <c r="AE573" s="225">
        <v>0</v>
      </c>
      <c r="AF573" s="225">
        <v>0</v>
      </c>
      <c r="AG573" s="225">
        <v>0</v>
      </c>
      <c r="AH573" s="225">
        <v>0</v>
      </c>
      <c r="AI573" s="225">
        <v>0</v>
      </c>
      <c r="AJ573" s="225">
        <v>0</v>
      </c>
      <c r="AK573" s="225">
        <v>0</v>
      </c>
      <c r="AL573" s="225">
        <v>0</v>
      </c>
      <c r="AM573" s="225">
        <v>0</v>
      </c>
      <c r="AN573" s="225">
        <v>0</v>
      </c>
      <c r="AO573" s="225">
        <v>0</v>
      </c>
      <c r="AP573" s="225">
        <v>0</v>
      </c>
      <c r="AQ573" s="225">
        <v>0</v>
      </c>
      <c r="AR573" s="225">
        <v>0</v>
      </c>
      <c r="AS573" s="225">
        <v>0</v>
      </c>
      <c r="AT573" s="225">
        <v>0</v>
      </c>
      <c r="AU573" s="225">
        <v>0</v>
      </c>
      <c r="AV573" s="225">
        <v>0</v>
      </c>
      <c r="AW573" s="225">
        <v>0</v>
      </c>
      <c r="AX573" s="225">
        <v>0</v>
      </c>
      <c r="AY573" s="225">
        <v>0</v>
      </c>
      <c r="AZ573" s="225">
        <v>0</v>
      </c>
      <c r="BA573" s="225">
        <v>0</v>
      </c>
      <c r="BB573" s="225">
        <v>0</v>
      </c>
      <c r="BC573" s="225">
        <v>0</v>
      </c>
      <c r="BD573" s="225">
        <v>0</v>
      </c>
      <c r="BE573" s="225" t="s">
        <v>20</v>
      </c>
    </row>
    <row r="574" spans="1:57" x14ac:dyDescent="0.25">
      <c r="A574" t="str">
        <f t="shared" si="8"/>
        <v>003000023</v>
      </c>
      <c r="B574" s="225" t="s">
        <v>2772</v>
      </c>
      <c r="C574" s="225" t="s">
        <v>2166</v>
      </c>
      <c r="D574" s="225" t="s">
        <v>2167</v>
      </c>
      <c r="E574" s="225" t="s">
        <v>2720</v>
      </c>
      <c r="F574" s="225" t="s">
        <v>2176</v>
      </c>
      <c r="G574" s="225"/>
      <c r="H574" s="225"/>
      <c r="I574" s="225"/>
      <c r="J574" s="225"/>
      <c r="K574" s="225"/>
      <c r="L574" s="225"/>
      <c r="M574" s="225"/>
      <c r="N574" s="225"/>
      <c r="O574" s="225"/>
      <c r="P574" s="225"/>
      <c r="Q574" s="225"/>
      <c r="R574" s="225"/>
      <c r="S574" s="225"/>
      <c r="T574" s="225"/>
      <c r="U574" s="225"/>
      <c r="V574" s="225">
        <v>0</v>
      </c>
      <c r="W574" s="225">
        <v>0</v>
      </c>
      <c r="X574" s="225">
        <v>0</v>
      </c>
      <c r="Y574" s="225">
        <v>0</v>
      </c>
      <c r="Z574" s="225">
        <v>0</v>
      </c>
      <c r="AA574" s="225">
        <v>0</v>
      </c>
      <c r="AB574" s="225">
        <v>0</v>
      </c>
      <c r="AC574" s="225">
        <v>0</v>
      </c>
      <c r="AD574" s="225">
        <v>0</v>
      </c>
      <c r="AE574" s="225">
        <v>0</v>
      </c>
      <c r="AF574" s="225">
        <v>0</v>
      </c>
      <c r="AG574" s="225">
        <v>0</v>
      </c>
      <c r="AH574" s="225">
        <v>0</v>
      </c>
      <c r="AI574" s="225">
        <v>0</v>
      </c>
      <c r="AJ574" s="225">
        <v>0</v>
      </c>
      <c r="AK574" s="225">
        <v>0</v>
      </c>
      <c r="AL574" s="225">
        <v>0</v>
      </c>
      <c r="AM574" s="225">
        <v>0</v>
      </c>
      <c r="AN574" s="225">
        <v>0</v>
      </c>
      <c r="AO574" s="225">
        <v>0</v>
      </c>
      <c r="AP574" s="225">
        <v>0</v>
      </c>
      <c r="AQ574" s="225">
        <v>0</v>
      </c>
      <c r="AR574" s="225">
        <v>0</v>
      </c>
      <c r="AS574" s="225">
        <v>0</v>
      </c>
      <c r="AT574" s="225">
        <v>0</v>
      </c>
      <c r="AU574" s="225">
        <v>0</v>
      </c>
      <c r="AV574" s="225">
        <v>0</v>
      </c>
      <c r="AW574" s="225">
        <v>0</v>
      </c>
      <c r="AX574" s="225">
        <v>0</v>
      </c>
      <c r="AY574" s="225">
        <v>0</v>
      </c>
      <c r="AZ574" s="225">
        <v>0</v>
      </c>
      <c r="BA574" s="225">
        <v>0</v>
      </c>
      <c r="BB574" s="225">
        <v>0</v>
      </c>
      <c r="BC574" s="225">
        <v>0</v>
      </c>
      <c r="BD574" s="225">
        <v>0</v>
      </c>
      <c r="BE574" s="225" t="s">
        <v>24</v>
      </c>
    </row>
    <row r="575" spans="1:57" x14ac:dyDescent="0.25">
      <c r="A575" t="str">
        <f t="shared" si="8"/>
        <v>003000231</v>
      </c>
      <c r="B575" s="225" t="s">
        <v>2772</v>
      </c>
      <c r="C575" s="225" t="s">
        <v>2166</v>
      </c>
      <c r="D575" s="225" t="s">
        <v>2167</v>
      </c>
      <c r="E575" s="225" t="s">
        <v>2720</v>
      </c>
      <c r="F575" s="225" t="s">
        <v>2177</v>
      </c>
      <c r="G575" s="225"/>
      <c r="H575" s="225"/>
      <c r="I575" s="225"/>
      <c r="J575" s="225"/>
      <c r="K575" s="225"/>
      <c r="L575" s="225"/>
      <c r="M575" s="225"/>
      <c r="N575" s="225"/>
      <c r="O575" s="225"/>
      <c r="P575" s="225"/>
      <c r="Q575" s="225"/>
      <c r="R575" s="225"/>
      <c r="S575" s="225"/>
      <c r="T575" s="225"/>
      <c r="U575" s="225"/>
      <c r="V575" s="225">
        <v>0</v>
      </c>
      <c r="W575" s="225">
        <v>0</v>
      </c>
      <c r="X575" s="225">
        <v>0</v>
      </c>
      <c r="Y575" s="225">
        <v>0</v>
      </c>
      <c r="Z575" s="225">
        <v>0</v>
      </c>
      <c r="AA575" s="225">
        <v>0</v>
      </c>
      <c r="AB575" s="225">
        <v>0</v>
      </c>
      <c r="AC575" s="225">
        <v>0</v>
      </c>
      <c r="AD575" s="225">
        <v>0</v>
      </c>
      <c r="AE575" s="225">
        <v>0</v>
      </c>
      <c r="AF575" s="225">
        <v>0</v>
      </c>
      <c r="AG575" s="225">
        <v>0</v>
      </c>
      <c r="AH575" s="225">
        <v>0</v>
      </c>
      <c r="AI575" s="225">
        <v>0</v>
      </c>
      <c r="AJ575" s="225">
        <v>0</v>
      </c>
      <c r="AK575" s="225">
        <v>0</v>
      </c>
      <c r="AL575" s="225">
        <v>0</v>
      </c>
      <c r="AM575" s="225">
        <v>0</v>
      </c>
      <c r="AN575" s="225">
        <v>0</v>
      </c>
      <c r="AO575" s="225">
        <v>0</v>
      </c>
      <c r="AP575" s="225">
        <v>0</v>
      </c>
      <c r="AQ575" s="225">
        <v>0</v>
      </c>
      <c r="AR575" s="225">
        <v>0</v>
      </c>
      <c r="AS575" s="225">
        <v>0</v>
      </c>
      <c r="AT575" s="225">
        <v>0</v>
      </c>
      <c r="AU575" s="225">
        <v>0</v>
      </c>
      <c r="AV575" s="225">
        <v>0</v>
      </c>
      <c r="AW575" s="225">
        <v>0</v>
      </c>
      <c r="AX575" s="225">
        <v>0</v>
      </c>
      <c r="AY575" s="225">
        <v>0</v>
      </c>
      <c r="AZ575" s="225">
        <v>0</v>
      </c>
      <c r="BA575" s="225">
        <v>0</v>
      </c>
      <c r="BB575" s="225">
        <v>0</v>
      </c>
      <c r="BC575" s="225">
        <v>0</v>
      </c>
      <c r="BD575" s="225">
        <v>0</v>
      </c>
      <c r="BE575" s="225" t="s">
        <v>2178</v>
      </c>
    </row>
    <row r="576" spans="1:57" x14ac:dyDescent="0.25">
      <c r="A576" t="str">
        <f t="shared" si="8"/>
        <v>003000030</v>
      </c>
      <c r="B576" s="225" t="s">
        <v>2772</v>
      </c>
      <c r="C576" s="225" t="s">
        <v>2166</v>
      </c>
      <c r="D576" s="225" t="s">
        <v>2167</v>
      </c>
      <c r="E576" s="225" t="s">
        <v>2720</v>
      </c>
      <c r="F576" s="225" t="s">
        <v>2179</v>
      </c>
      <c r="G576" s="225"/>
      <c r="H576" s="225"/>
      <c r="I576" s="225"/>
      <c r="J576" s="225"/>
      <c r="K576" s="225"/>
      <c r="L576" s="225"/>
      <c r="M576" s="225"/>
      <c r="N576" s="225"/>
      <c r="O576" s="225"/>
      <c r="P576" s="225"/>
      <c r="Q576" s="225"/>
      <c r="R576" s="225"/>
      <c r="S576" s="225"/>
      <c r="T576" s="225"/>
      <c r="U576" s="225"/>
      <c r="V576" s="225">
        <v>0</v>
      </c>
      <c r="W576" s="225">
        <v>0</v>
      </c>
      <c r="X576" s="225">
        <v>0</v>
      </c>
      <c r="Y576" s="225">
        <v>0</v>
      </c>
      <c r="Z576" s="225">
        <v>0</v>
      </c>
      <c r="AA576" s="225">
        <v>0</v>
      </c>
      <c r="AB576" s="225">
        <v>0</v>
      </c>
      <c r="AC576" s="225">
        <v>0</v>
      </c>
      <c r="AD576" s="225">
        <v>0</v>
      </c>
      <c r="AE576" s="225">
        <v>0</v>
      </c>
      <c r="AF576" s="225">
        <v>0</v>
      </c>
      <c r="AG576" s="225">
        <v>0</v>
      </c>
      <c r="AH576" s="225">
        <v>0</v>
      </c>
      <c r="AI576" s="225">
        <v>0</v>
      </c>
      <c r="AJ576" s="225">
        <v>0</v>
      </c>
      <c r="AK576" s="225">
        <v>0</v>
      </c>
      <c r="AL576" s="225">
        <v>0</v>
      </c>
      <c r="AM576" s="225">
        <v>0</v>
      </c>
      <c r="AN576" s="225">
        <v>0</v>
      </c>
      <c r="AO576" s="225">
        <v>0</v>
      </c>
      <c r="AP576" s="225">
        <v>0</v>
      </c>
      <c r="AQ576" s="225">
        <v>0</v>
      </c>
      <c r="AR576" s="225">
        <v>0</v>
      </c>
      <c r="AS576" s="225">
        <v>0</v>
      </c>
      <c r="AT576" s="225">
        <v>0</v>
      </c>
      <c r="AU576" s="225">
        <v>0</v>
      </c>
      <c r="AV576" s="225">
        <v>0</v>
      </c>
      <c r="AW576" s="225">
        <v>0</v>
      </c>
      <c r="AX576" s="225">
        <v>0</v>
      </c>
      <c r="AY576" s="225">
        <v>0</v>
      </c>
      <c r="AZ576" s="225">
        <v>0</v>
      </c>
      <c r="BA576" s="225">
        <v>0</v>
      </c>
      <c r="BB576" s="225">
        <v>0</v>
      </c>
      <c r="BC576" s="225">
        <v>0</v>
      </c>
      <c r="BD576" s="225">
        <v>0</v>
      </c>
      <c r="BE576" s="225" t="s">
        <v>27</v>
      </c>
    </row>
    <row r="577" spans="1:57" x14ac:dyDescent="0.25">
      <c r="A577" t="str">
        <f t="shared" si="8"/>
        <v>003000031</v>
      </c>
      <c r="B577" s="225" t="s">
        <v>2772</v>
      </c>
      <c r="C577" s="225" t="s">
        <v>2166</v>
      </c>
      <c r="D577" s="225" t="s">
        <v>2167</v>
      </c>
      <c r="E577" s="225" t="s">
        <v>2720</v>
      </c>
      <c r="F577" s="225" t="s">
        <v>2180</v>
      </c>
      <c r="G577" s="225"/>
      <c r="H577" s="225"/>
      <c r="I577" s="225"/>
      <c r="J577" s="225"/>
      <c r="K577" s="225"/>
      <c r="L577" s="225"/>
      <c r="M577" s="225"/>
      <c r="N577" s="225"/>
      <c r="O577" s="225"/>
      <c r="P577" s="225"/>
      <c r="Q577" s="225"/>
      <c r="R577" s="225"/>
      <c r="S577" s="225"/>
      <c r="T577" s="225"/>
      <c r="U577" s="225"/>
      <c r="V577" s="225">
        <v>0</v>
      </c>
      <c r="W577" s="225">
        <v>0</v>
      </c>
      <c r="X577" s="225">
        <v>0</v>
      </c>
      <c r="Y577" s="225">
        <v>0</v>
      </c>
      <c r="Z577" s="225">
        <v>0</v>
      </c>
      <c r="AA577" s="225">
        <v>0</v>
      </c>
      <c r="AB577" s="225">
        <v>0</v>
      </c>
      <c r="AC577" s="225">
        <v>0</v>
      </c>
      <c r="AD577" s="225">
        <v>0</v>
      </c>
      <c r="AE577" s="225">
        <v>0</v>
      </c>
      <c r="AF577" s="225">
        <v>0</v>
      </c>
      <c r="AG577" s="225">
        <v>0</v>
      </c>
      <c r="AH577" s="225">
        <v>0</v>
      </c>
      <c r="AI577" s="225">
        <v>0</v>
      </c>
      <c r="AJ577" s="225">
        <v>0</v>
      </c>
      <c r="AK577" s="225">
        <v>0</v>
      </c>
      <c r="AL577" s="225">
        <v>0</v>
      </c>
      <c r="AM577" s="225">
        <v>0</v>
      </c>
      <c r="AN577" s="225">
        <v>0</v>
      </c>
      <c r="AO577" s="225">
        <v>0</v>
      </c>
      <c r="AP577" s="225">
        <v>0</v>
      </c>
      <c r="AQ577" s="225">
        <v>0</v>
      </c>
      <c r="AR577" s="225">
        <v>0</v>
      </c>
      <c r="AS577" s="225">
        <v>0</v>
      </c>
      <c r="AT577" s="225">
        <v>0</v>
      </c>
      <c r="AU577" s="225">
        <v>0</v>
      </c>
      <c r="AV577" s="225">
        <v>0</v>
      </c>
      <c r="AW577" s="225">
        <v>0</v>
      </c>
      <c r="AX577" s="225">
        <v>0</v>
      </c>
      <c r="AY577" s="225">
        <v>0</v>
      </c>
      <c r="AZ577" s="225">
        <v>0</v>
      </c>
      <c r="BA577" s="225">
        <v>0</v>
      </c>
      <c r="BB577" s="225">
        <v>0</v>
      </c>
      <c r="BC577" s="225">
        <v>0</v>
      </c>
      <c r="BD577" s="225">
        <v>0</v>
      </c>
      <c r="BE577" s="225" t="s">
        <v>2181</v>
      </c>
    </row>
    <row r="578" spans="1:57" x14ac:dyDescent="0.25">
      <c r="A578" t="str">
        <f t="shared" si="8"/>
        <v>003000311</v>
      </c>
      <c r="B578" s="225" t="s">
        <v>2772</v>
      </c>
      <c r="C578" s="225" t="s">
        <v>2166</v>
      </c>
      <c r="D578" s="225" t="s">
        <v>2167</v>
      </c>
      <c r="E578" s="225" t="s">
        <v>2720</v>
      </c>
      <c r="F578" s="225" t="s">
        <v>2182</v>
      </c>
      <c r="G578" s="225"/>
      <c r="H578" s="225"/>
      <c r="I578" s="225"/>
      <c r="J578" s="225"/>
      <c r="K578" s="225"/>
      <c r="L578" s="225"/>
      <c r="M578" s="225"/>
      <c r="N578" s="225"/>
      <c r="O578" s="225"/>
      <c r="P578" s="225"/>
      <c r="Q578" s="225"/>
      <c r="R578" s="225"/>
      <c r="S578" s="225"/>
      <c r="T578" s="225"/>
      <c r="U578" s="225"/>
      <c r="V578" s="225">
        <v>0</v>
      </c>
      <c r="W578" s="225">
        <v>0</v>
      </c>
      <c r="X578" s="225">
        <v>0</v>
      </c>
      <c r="Y578" s="225">
        <v>0</v>
      </c>
      <c r="Z578" s="225">
        <v>0</v>
      </c>
      <c r="AA578" s="225">
        <v>0</v>
      </c>
      <c r="AB578" s="225">
        <v>0</v>
      </c>
      <c r="AC578" s="225">
        <v>0</v>
      </c>
      <c r="AD578" s="225">
        <v>0</v>
      </c>
      <c r="AE578" s="225">
        <v>0</v>
      </c>
      <c r="AF578" s="225">
        <v>0</v>
      </c>
      <c r="AG578" s="225">
        <v>0</v>
      </c>
      <c r="AH578" s="225">
        <v>0</v>
      </c>
      <c r="AI578" s="225">
        <v>0</v>
      </c>
      <c r="AJ578" s="225">
        <v>0</v>
      </c>
      <c r="AK578" s="225">
        <v>0</v>
      </c>
      <c r="AL578" s="225">
        <v>0</v>
      </c>
      <c r="AM578" s="225">
        <v>0</v>
      </c>
      <c r="AN578" s="225">
        <v>0</v>
      </c>
      <c r="AO578" s="225">
        <v>0</v>
      </c>
      <c r="AP578" s="225">
        <v>0</v>
      </c>
      <c r="AQ578" s="225">
        <v>0</v>
      </c>
      <c r="AR578" s="225">
        <v>0</v>
      </c>
      <c r="AS578" s="225">
        <v>0</v>
      </c>
      <c r="AT578" s="225">
        <v>0</v>
      </c>
      <c r="AU578" s="225">
        <v>0</v>
      </c>
      <c r="AV578" s="225">
        <v>0</v>
      </c>
      <c r="AW578" s="225">
        <v>0</v>
      </c>
      <c r="AX578" s="225">
        <v>0</v>
      </c>
      <c r="AY578" s="225">
        <v>0</v>
      </c>
      <c r="AZ578" s="225">
        <v>0</v>
      </c>
      <c r="BA578" s="225">
        <v>0</v>
      </c>
      <c r="BB578" s="225">
        <v>0</v>
      </c>
      <c r="BC578" s="225">
        <v>0</v>
      </c>
      <c r="BD578" s="225">
        <v>0</v>
      </c>
      <c r="BE578" s="225" t="s">
        <v>2626</v>
      </c>
    </row>
    <row r="579" spans="1:57" x14ac:dyDescent="0.25">
      <c r="A579" t="str">
        <f t="shared" ref="A579:A642" si="9">E579&amp;F579</f>
        <v>003000032</v>
      </c>
      <c r="B579" s="225" t="s">
        <v>2772</v>
      </c>
      <c r="C579" s="225" t="s">
        <v>2166</v>
      </c>
      <c r="D579" s="225" t="s">
        <v>2167</v>
      </c>
      <c r="E579" s="225" t="s">
        <v>2720</v>
      </c>
      <c r="F579" s="225" t="s">
        <v>2184</v>
      </c>
      <c r="G579" s="225"/>
      <c r="H579" s="225"/>
      <c r="I579" s="225"/>
      <c r="J579" s="225"/>
      <c r="K579" s="225"/>
      <c r="L579" s="225"/>
      <c r="M579" s="225"/>
      <c r="N579" s="225"/>
      <c r="O579" s="225"/>
      <c r="P579" s="225"/>
      <c r="Q579" s="225"/>
      <c r="R579" s="225"/>
      <c r="S579" s="225"/>
      <c r="T579" s="225"/>
      <c r="U579" s="225"/>
      <c r="V579" s="225">
        <v>0</v>
      </c>
      <c r="W579" s="225">
        <v>0</v>
      </c>
      <c r="X579" s="225">
        <v>0</v>
      </c>
      <c r="Y579" s="225">
        <v>0</v>
      </c>
      <c r="Z579" s="225">
        <v>0</v>
      </c>
      <c r="AA579" s="225">
        <v>0</v>
      </c>
      <c r="AB579" s="225">
        <v>0</v>
      </c>
      <c r="AC579" s="225">
        <v>0</v>
      </c>
      <c r="AD579" s="225">
        <v>0</v>
      </c>
      <c r="AE579" s="225">
        <v>0</v>
      </c>
      <c r="AF579" s="225">
        <v>0</v>
      </c>
      <c r="AG579" s="225">
        <v>0</v>
      </c>
      <c r="AH579" s="225">
        <v>0</v>
      </c>
      <c r="AI579" s="225">
        <v>0</v>
      </c>
      <c r="AJ579" s="225">
        <v>0</v>
      </c>
      <c r="AK579" s="225">
        <v>0</v>
      </c>
      <c r="AL579" s="225">
        <v>0</v>
      </c>
      <c r="AM579" s="225">
        <v>0</v>
      </c>
      <c r="AN579" s="225">
        <v>0</v>
      </c>
      <c r="AO579" s="225">
        <v>0</v>
      </c>
      <c r="AP579" s="225">
        <v>0</v>
      </c>
      <c r="AQ579" s="225">
        <v>0</v>
      </c>
      <c r="AR579" s="225">
        <v>0</v>
      </c>
      <c r="AS579" s="225">
        <v>0</v>
      </c>
      <c r="AT579" s="225">
        <v>0</v>
      </c>
      <c r="AU579" s="225">
        <v>0</v>
      </c>
      <c r="AV579" s="225">
        <v>0</v>
      </c>
      <c r="AW579" s="225">
        <v>0</v>
      </c>
      <c r="AX579" s="225">
        <v>0</v>
      </c>
      <c r="AY579" s="225">
        <v>0</v>
      </c>
      <c r="AZ579" s="225">
        <v>0</v>
      </c>
      <c r="BA579" s="225">
        <v>0</v>
      </c>
      <c r="BB579" s="225">
        <v>0</v>
      </c>
      <c r="BC579" s="225">
        <v>0</v>
      </c>
      <c r="BD579" s="225">
        <v>0</v>
      </c>
      <c r="BE579" s="225" t="s">
        <v>2185</v>
      </c>
    </row>
    <row r="580" spans="1:57" x14ac:dyDescent="0.25">
      <c r="A580" t="str">
        <f t="shared" si="9"/>
        <v>003000321</v>
      </c>
      <c r="B580" s="225" t="s">
        <v>2772</v>
      </c>
      <c r="C580" s="225" t="s">
        <v>2166</v>
      </c>
      <c r="D580" s="225" t="s">
        <v>2167</v>
      </c>
      <c r="E580" s="225" t="s">
        <v>2720</v>
      </c>
      <c r="F580" s="225" t="s">
        <v>2721</v>
      </c>
      <c r="G580" s="225"/>
      <c r="H580" s="225"/>
      <c r="I580" s="225"/>
      <c r="J580" s="225"/>
      <c r="K580" s="225"/>
      <c r="L580" s="225"/>
      <c r="M580" s="225"/>
      <c r="N580" s="225"/>
      <c r="O580" s="225"/>
      <c r="P580" s="225"/>
      <c r="Q580" s="225"/>
      <c r="R580" s="225"/>
      <c r="S580" s="225"/>
      <c r="T580" s="225"/>
      <c r="U580" s="225"/>
      <c r="V580" s="225">
        <v>0</v>
      </c>
      <c r="W580" s="225">
        <v>0</v>
      </c>
      <c r="X580" s="225">
        <v>0</v>
      </c>
      <c r="Y580" s="225">
        <v>0</v>
      </c>
      <c r="Z580" s="225">
        <v>0</v>
      </c>
      <c r="AA580" s="225">
        <v>0</v>
      </c>
      <c r="AB580" s="225">
        <v>0</v>
      </c>
      <c r="AC580" s="225">
        <v>0</v>
      </c>
      <c r="AD580" s="225">
        <v>0</v>
      </c>
      <c r="AE580" s="225">
        <v>0</v>
      </c>
      <c r="AF580" s="225">
        <v>0</v>
      </c>
      <c r="AG580" s="225">
        <v>0</v>
      </c>
      <c r="AH580" s="225">
        <v>0</v>
      </c>
      <c r="AI580" s="225">
        <v>0</v>
      </c>
      <c r="AJ580" s="225">
        <v>0</v>
      </c>
      <c r="AK580" s="225">
        <v>0</v>
      </c>
      <c r="AL580" s="225">
        <v>0</v>
      </c>
      <c r="AM580" s="225">
        <v>0</v>
      </c>
      <c r="AN580" s="225">
        <v>0</v>
      </c>
      <c r="AO580" s="225">
        <v>0</v>
      </c>
      <c r="AP580" s="225">
        <v>0</v>
      </c>
      <c r="AQ580" s="225">
        <v>0</v>
      </c>
      <c r="AR580" s="225">
        <v>0</v>
      </c>
      <c r="AS580" s="225">
        <v>0</v>
      </c>
      <c r="AT580" s="225">
        <v>0</v>
      </c>
      <c r="AU580" s="225">
        <v>0</v>
      </c>
      <c r="AV580" s="225">
        <v>0</v>
      </c>
      <c r="AW580" s="225">
        <v>0</v>
      </c>
      <c r="AX580" s="225">
        <v>0</v>
      </c>
      <c r="AY580" s="225">
        <v>0</v>
      </c>
      <c r="AZ580" s="225">
        <v>0</v>
      </c>
      <c r="BA580" s="225">
        <v>0</v>
      </c>
      <c r="BB580" s="225">
        <v>0</v>
      </c>
      <c r="BC580" s="225">
        <v>0</v>
      </c>
      <c r="BD580" s="225">
        <v>0</v>
      </c>
      <c r="BE580" s="225" t="s">
        <v>2722</v>
      </c>
    </row>
    <row r="581" spans="1:57" x14ac:dyDescent="0.25">
      <c r="A581" t="str">
        <f t="shared" si="9"/>
        <v>003000040</v>
      </c>
      <c r="B581" s="225" t="s">
        <v>2772</v>
      </c>
      <c r="C581" s="225" t="s">
        <v>2166</v>
      </c>
      <c r="D581" s="225" t="s">
        <v>2167</v>
      </c>
      <c r="E581" s="225" t="s">
        <v>2720</v>
      </c>
      <c r="F581" s="225" t="s">
        <v>2186</v>
      </c>
      <c r="G581" s="225"/>
      <c r="H581" s="225"/>
      <c r="I581" s="225"/>
      <c r="J581" s="225"/>
      <c r="K581" s="225"/>
      <c r="L581" s="225"/>
      <c r="M581" s="225"/>
      <c r="N581" s="225"/>
      <c r="O581" s="225"/>
      <c r="P581" s="225"/>
      <c r="Q581" s="225"/>
      <c r="R581" s="225"/>
      <c r="S581" s="225"/>
      <c r="T581" s="225"/>
      <c r="U581" s="225"/>
      <c r="V581" s="225">
        <v>0</v>
      </c>
      <c r="W581" s="225">
        <v>0</v>
      </c>
      <c r="X581" s="225">
        <v>0</v>
      </c>
      <c r="Y581" s="225">
        <v>0</v>
      </c>
      <c r="Z581" s="225">
        <v>0</v>
      </c>
      <c r="AA581" s="225">
        <v>0</v>
      </c>
      <c r="AB581" s="225">
        <v>0</v>
      </c>
      <c r="AC581" s="225">
        <v>0</v>
      </c>
      <c r="AD581" s="225">
        <v>0</v>
      </c>
      <c r="AE581" s="225">
        <v>0</v>
      </c>
      <c r="AF581" s="225">
        <v>0</v>
      </c>
      <c r="AG581" s="225">
        <v>0</v>
      </c>
      <c r="AH581" s="225">
        <v>0</v>
      </c>
      <c r="AI581" s="225">
        <v>0</v>
      </c>
      <c r="AJ581" s="225">
        <v>0</v>
      </c>
      <c r="AK581" s="225">
        <v>0</v>
      </c>
      <c r="AL581" s="225">
        <v>0</v>
      </c>
      <c r="AM581" s="225">
        <v>0</v>
      </c>
      <c r="AN581" s="225">
        <v>0</v>
      </c>
      <c r="AO581" s="225">
        <v>0</v>
      </c>
      <c r="AP581" s="225">
        <v>0</v>
      </c>
      <c r="AQ581" s="225">
        <v>0</v>
      </c>
      <c r="AR581" s="225">
        <v>0</v>
      </c>
      <c r="AS581" s="225">
        <v>0</v>
      </c>
      <c r="AT581" s="225">
        <v>0</v>
      </c>
      <c r="AU581" s="225">
        <v>0</v>
      </c>
      <c r="AV581" s="225">
        <v>0</v>
      </c>
      <c r="AW581" s="225">
        <v>0</v>
      </c>
      <c r="AX581" s="225">
        <v>0</v>
      </c>
      <c r="AY581" s="225">
        <v>0</v>
      </c>
      <c r="AZ581" s="225">
        <v>0</v>
      </c>
      <c r="BA581" s="225">
        <v>0</v>
      </c>
      <c r="BB581" s="225">
        <v>0</v>
      </c>
      <c r="BC581" s="225">
        <v>0</v>
      </c>
      <c r="BD581" s="225">
        <v>0</v>
      </c>
      <c r="BE581" s="225" t="s">
        <v>2706</v>
      </c>
    </row>
    <row r="582" spans="1:57" x14ac:dyDescent="0.25">
      <c r="A582" t="str">
        <f t="shared" si="9"/>
        <v>003000041</v>
      </c>
      <c r="B582" s="225" t="s">
        <v>2772</v>
      </c>
      <c r="C582" s="225" t="s">
        <v>2166</v>
      </c>
      <c r="D582" s="225" t="s">
        <v>2167</v>
      </c>
      <c r="E582" s="225" t="s">
        <v>2720</v>
      </c>
      <c r="F582" s="225" t="s">
        <v>2188</v>
      </c>
      <c r="G582" s="225"/>
      <c r="H582" s="225"/>
      <c r="I582" s="225"/>
      <c r="J582" s="225"/>
      <c r="K582" s="225"/>
      <c r="L582" s="225"/>
      <c r="M582" s="225"/>
      <c r="N582" s="225"/>
      <c r="O582" s="225"/>
      <c r="P582" s="225"/>
      <c r="Q582" s="225"/>
      <c r="R582" s="225"/>
      <c r="S582" s="225"/>
      <c r="T582" s="225"/>
      <c r="U582" s="225"/>
      <c r="V582" s="225">
        <v>0</v>
      </c>
      <c r="W582" s="225">
        <v>0</v>
      </c>
      <c r="X582" s="225">
        <v>0</v>
      </c>
      <c r="Y582" s="225">
        <v>0</v>
      </c>
      <c r="Z582" s="225">
        <v>0</v>
      </c>
      <c r="AA582" s="225">
        <v>0</v>
      </c>
      <c r="AB582" s="225">
        <v>0</v>
      </c>
      <c r="AC582" s="225">
        <v>0</v>
      </c>
      <c r="AD582" s="225">
        <v>0</v>
      </c>
      <c r="AE582" s="225">
        <v>0</v>
      </c>
      <c r="AF582" s="225">
        <v>0</v>
      </c>
      <c r="AG582" s="225">
        <v>0</v>
      </c>
      <c r="AH582" s="225">
        <v>0</v>
      </c>
      <c r="AI582" s="225">
        <v>0</v>
      </c>
      <c r="AJ582" s="225">
        <v>0</v>
      </c>
      <c r="AK582" s="225">
        <v>0</v>
      </c>
      <c r="AL582" s="225">
        <v>0</v>
      </c>
      <c r="AM582" s="225">
        <v>0</v>
      </c>
      <c r="AN582" s="225">
        <v>0</v>
      </c>
      <c r="AO582" s="225">
        <v>0</v>
      </c>
      <c r="AP582" s="225">
        <v>0</v>
      </c>
      <c r="AQ582" s="225">
        <v>0</v>
      </c>
      <c r="AR582" s="225">
        <v>0</v>
      </c>
      <c r="AS582" s="225">
        <v>0</v>
      </c>
      <c r="AT582" s="225">
        <v>0</v>
      </c>
      <c r="AU582" s="225">
        <v>0</v>
      </c>
      <c r="AV582" s="225">
        <v>0</v>
      </c>
      <c r="AW582" s="225">
        <v>0</v>
      </c>
      <c r="AX582" s="225">
        <v>0</v>
      </c>
      <c r="AY582" s="225">
        <v>0</v>
      </c>
      <c r="AZ582" s="225">
        <v>0</v>
      </c>
      <c r="BA582" s="225">
        <v>0</v>
      </c>
      <c r="BB582" s="225">
        <v>0</v>
      </c>
      <c r="BC582" s="225">
        <v>0</v>
      </c>
      <c r="BD582" s="225">
        <v>0</v>
      </c>
      <c r="BE582" s="225" t="s">
        <v>2189</v>
      </c>
    </row>
    <row r="583" spans="1:57" x14ac:dyDescent="0.25">
      <c r="A583" t="str">
        <f t="shared" si="9"/>
        <v>003000411</v>
      </c>
      <c r="B583" s="225" t="s">
        <v>2772</v>
      </c>
      <c r="C583" s="225" t="s">
        <v>2166</v>
      </c>
      <c r="D583" s="225" t="s">
        <v>2167</v>
      </c>
      <c r="E583" s="225" t="s">
        <v>2720</v>
      </c>
      <c r="F583" s="225" t="s">
        <v>2190</v>
      </c>
      <c r="G583" s="225"/>
      <c r="H583" s="225"/>
      <c r="I583" s="225"/>
      <c r="J583" s="225"/>
      <c r="K583" s="225"/>
      <c r="L583" s="225"/>
      <c r="M583" s="225"/>
      <c r="N583" s="225"/>
      <c r="O583" s="225"/>
      <c r="P583" s="225"/>
      <c r="Q583" s="225"/>
      <c r="R583" s="225"/>
      <c r="S583" s="225"/>
      <c r="T583" s="225"/>
      <c r="U583" s="225"/>
      <c r="V583" s="225">
        <v>0</v>
      </c>
      <c r="W583" s="225">
        <v>0</v>
      </c>
      <c r="X583" s="225">
        <v>0</v>
      </c>
      <c r="Y583" s="225">
        <v>0</v>
      </c>
      <c r="Z583" s="225">
        <v>0</v>
      </c>
      <c r="AA583" s="225">
        <v>0</v>
      </c>
      <c r="AB583" s="225">
        <v>0</v>
      </c>
      <c r="AC583" s="225">
        <v>0</v>
      </c>
      <c r="AD583" s="225">
        <v>0</v>
      </c>
      <c r="AE583" s="225">
        <v>0</v>
      </c>
      <c r="AF583" s="225">
        <v>0</v>
      </c>
      <c r="AG583" s="225">
        <v>0</v>
      </c>
      <c r="AH583" s="225">
        <v>0</v>
      </c>
      <c r="AI583" s="225">
        <v>0</v>
      </c>
      <c r="AJ583" s="225">
        <v>0</v>
      </c>
      <c r="AK583" s="225">
        <v>0</v>
      </c>
      <c r="AL583" s="225">
        <v>0</v>
      </c>
      <c r="AM583" s="225">
        <v>0</v>
      </c>
      <c r="AN583" s="225">
        <v>0</v>
      </c>
      <c r="AO583" s="225">
        <v>0</v>
      </c>
      <c r="AP583" s="225">
        <v>0</v>
      </c>
      <c r="AQ583" s="225">
        <v>0</v>
      </c>
      <c r="AR583" s="225">
        <v>0</v>
      </c>
      <c r="AS583" s="225">
        <v>0</v>
      </c>
      <c r="AT583" s="225">
        <v>0</v>
      </c>
      <c r="AU583" s="225">
        <v>0</v>
      </c>
      <c r="AV583" s="225">
        <v>0</v>
      </c>
      <c r="AW583" s="225">
        <v>0</v>
      </c>
      <c r="AX583" s="225">
        <v>0</v>
      </c>
      <c r="AY583" s="225">
        <v>0</v>
      </c>
      <c r="AZ583" s="225">
        <v>0</v>
      </c>
      <c r="BA583" s="225">
        <v>0</v>
      </c>
      <c r="BB583" s="225">
        <v>0</v>
      </c>
      <c r="BC583" s="225">
        <v>0</v>
      </c>
      <c r="BD583" s="225">
        <v>0</v>
      </c>
      <c r="BE583" s="225" t="s">
        <v>2191</v>
      </c>
    </row>
    <row r="584" spans="1:57" x14ac:dyDescent="0.25">
      <c r="A584" t="str">
        <f t="shared" si="9"/>
        <v>003000042</v>
      </c>
      <c r="B584" s="225" t="s">
        <v>2772</v>
      </c>
      <c r="C584" s="225" t="s">
        <v>2166</v>
      </c>
      <c r="D584" s="225" t="s">
        <v>2167</v>
      </c>
      <c r="E584" s="225" t="s">
        <v>2720</v>
      </c>
      <c r="F584" s="225" t="s">
        <v>2192</v>
      </c>
      <c r="G584" s="225"/>
      <c r="H584" s="225"/>
      <c r="I584" s="225"/>
      <c r="J584" s="225"/>
      <c r="K584" s="225"/>
      <c r="L584" s="225"/>
      <c r="M584" s="225"/>
      <c r="N584" s="225"/>
      <c r="O584" s="225"/>
      <c r="P584" s="225"/>
      <c r="Q584" s="225"/>
      <c r="R584" s="225"/>
      <c r="S584" s="225"/>
      <c r="T584" s="225"/>
      <c r="U584" s="225"/>
      <c r="V584" s="225">
        <v>0</v>
      </c>
      <c r="W584" s="225">
        <v>0</v>
      </c>
      <c r="X584" s="225">
        <v>0</v>
      </c>
      <c r="Y584" s="225">
        <v>0</v>
      </c>
      <c r="Z584" s="225">
        <v>0</v>
      </c>
      <c r="AA584" s="225">
        <v>0</v>
      </c>
      <c r="AB584" s="225">
        <v>0</v>
      </c>
      <c r="AC584" s="225">
        <v>0</v>
      </c>
      <c r="AD584" s="225">
        <v>0</v>
      </c>
      <c r="AE584" s="225">
        <v>0</v>
      </c>
      <c r="AF584" s="225">
        <v>0</v>
      </c>
      <c r="AG584" s="225">
        <v>0</v>
      </c>
      <c r="AH584" s="225">
        <v>0</v>
      </c>
      <c r="AI584" s="225">
        <v>0</v>
      </c>
      <c r="AJ584" s="225">
        <v>0</v>
      </c>
      <c r="AK584" s="225">
        <v>0</v>
      </c>
      <c r="AL584" s="225">
        <v>0</v>
      </c>
      <c r="AM584" s="225">
        <v>0</v>
      </c>
      <c r="AN584" s="225">
        <v>0</v>
      </c>
      <c r="AO584" s="225">
        <v>0</v>
      </c>
      <c r="AP584" s="225">
        <v>0</v>
      </c>
      <c r="AQ584" s="225">
        <v>0</v>
      </c>
      <c r="AR584" s="225">
        <v>0</v>
      </c>
      <c r="AS584" s="225">
        <v>0</v>
      </c>
      <c r="AT584" s="225">
        <v>0</v>
      </c>
      <c r="AU584" s="225">
        <v>0</v>
      </c>
      <c r="AV584" s="225">
        <v>0</v>
      </c>
      <c r="AW584" s="225">
        <v>0</v>
      </c>
      <c r="AX584" s="225">
        <v>0</v>
      </c>
      <c r="AY584" s="225">
        <v>0</v>
      </c>
      <c r="AZ584" s="225">
        <v>0</v>
      </c>
      <c r="BA584" s="225">
        <v>0</v>
      </c>
      <c r="BB584" s="225">
        <v>0</v>
      </c>
      <c r="BC584" s="225">
        <v>0</v>
      </c>
      <c r="BD584" s="225">
        <v>0</v>
      </c>
      <c r="BE584" s="225" t="s">
        <v>2723</v>
      </c>
    </row>
    <row r="585" spans="1:57" x14ac:dyDescent="0.25">
      <c r="A585" t="str">
        <f t="shared" si="9"/>
        <v>003000421</v>
      </c>
      <c r="B585" s="225" t="s">
        <v>2772</v>
      </c>
      <c r="C585" s="225" t="s">
        <v>2166</v>
      </c>
      <c r="D585" s="225" t="s">
        <v>2167</v>
      </c>
      <c r="E585" s="225" t="s">
        <v>2720</v>
      </c>
      <c r="F585" s="225" t="s">
        <v>2194</v>
      </c>
      <c r="G585" s="225"/>
      <c r="H585" s="225"/>
      <c r="I585" s="225"/>
      <c r="J585" s="225"/>
      <c r="K585" s="225"/>
      <c r="L585" s="225"/>
      <c r="M585" s="225"/>
      <c r="N585" s="225"/>
      <c r="O585" s="225"/>
      <c r="P585" s="225"/>
      <c r="Q585" s="225"/>
      <c r="R585" s="225"/>
      <c r="S585" s="225"/>
      <c r="T585" s="225"/>
      <c r="U585" s="225"/>
      <c r="V585" s="225">
        <v>0</v>
      </c>
      <c r="W585" s="225">
        <v>0</v>
      </c>
      <c r="X585" s="225">
        <v>0</v>
      </c>
      <c r="Y585" s="225">
        <v>0</v>
      </c>
      <c r="Z585" s="225">
        <v>0</v>
      </c>
      <c r="AA585" s="225">
        <v>0</v>
      </c>
      <c r="AB585" s="225">
        <v>0</v>
      </c>
      <c r="AC585" s="225">
        <v>0</v>
      </c>
      <c r="AD585" s="225">
        <v>0</v>
      </c>
      <c r="AE585" s="225">
        <v>0</v>
      </c>
      <c r="AF585" s="225">
        <v>0</v>
      </c>
      <c r="AG585" s="225">
        <v>0</v>
      </c>
      <c r="AH585" s="225">
        <v>0</v>
      </c>
      <c r="AI585" s="225">
        <v>0</v>
      </c>
      <c r="AJ585" s="225">
        <v>0</v>
      </c>
      <c r="AK585" s="225">
        <v>0</v>
      </c>
      <c r="AL585" s="225">
        <v>0</v>
      </c>
      <c r="AM585" s="225">
        <v>0</v>
      </c>
      <c r="AN585" s="225">
        <v>0</v>
      </c>
      <c r="AO585" s="225">
        <v>0</v>
      </c>
      <c r="AP585" s="225">
        <v>0</v>
      </c>
      <c r="AQ585" s="225">
        <v>0</v>
      </c>
      <c r="AR585" s="225">
        <v>0</v>
      </c>
      <c r="AS585" s="225">
        <v>0</v>
      </c>
      <c r="AT585" s="225">
        <v>0</v>
      </c>
      <c r="AU585" s="225">
        <v>0</v>
      </c>
      <c r="AV585" s="225">
        <v>0</v>
      </c>
      <c r="AW585" s="225">
        <v>0</v>
      </c>
      <c r="AX585" s="225">
        <v>0</v>
      </c>
      <c r="AY585" s="225">
        <v>0</v>
      </c>
      <c r="AZ585" s="225">
        <v>0</v>
      </c>
      <c r="BA585" s="225">
        <v>0</v>
      </c>
      <c r="BB585" s="225">
        <v>0</v>
      </c>
      <c r="BC585" s="225">
        <v>0</v>
      </c>
      <c r="BD585" s="225">
        <v>0</v>
      </c>
      <c r="BE585" s="225" t="s">
        <v>2195</v>
      </c>
    </row>
    <row r="586" spans="1:57" x14ac:dyDescent="0.25">
      <c r="A586" t="str">
        <f t="shared" si="9"/>
        <v>003000043</v>
      </c>
      <c r="B586" s="225" t="s">
        <v>2772</v>
      </c>
      <c r="C586" s="225" t="s">
        <v>2166</v>
      </c>
      <c r="D586" s="225" t="s">
        <v>2167</v>
      </c>
      <c r="E586" s="225" t="s">
        <v>2720</v>
      </c>
      <c r="F586" s="225" t="s">
        <v>2198</v>
      </c>
      <c r="G586" s="225"/>
      <c r="H586" s="225"/>
      <c r="I586" s="225"/>
      <c r="J586" s="225"/>
      <c r="K586" s="225"/>
      <c r="L586" s="225"/>
      <c r="M586" s="225"/>
      <c r="N586" s="225"/>
      <c r="O586" s="225"/>
      <c r="P586" s="225"/>
      <c r="Q586" s="225"/>
      <c r="R586" s="225"/>
      <c r="S586" s="225"/>
      <c r="T586" s="225"/>
      <c r="U586" s="225"/>
      <c r="V586" s="225">
        <v>0</v>
      </c>
      <c r="W586" s="225">
        <v>0</v>
      </c>
      <c r="X586" s="225">
        <v>0</v>
      </c>
      <c r="Y586" s="225">
        <v>0</v>
      </c>
      <c r="Z586" s="225">
        <v>0</v>
      </c>
      <c r="AA586" s="225">
        <v>0</v>
      </c>
      <c r="AB586" s="225">
        <v>0</v>
      </c>
      <c r="AC586" s="225">
        <v>0</v>
      </c>
      <c r="AD586" s="225">
        <v>0</v>
      </c>
      <c r="AE586" s="225">
        <v>0</v>
      </c>
      <c r="AF586" s="225">
        <v>0</v>
      </c>
      <c r="AG586" s="225">
        <v>0</v>
      </c>
      <c r="AH586" s="225">
        <v>0</v>
      </c>
      <c r="AI586" s="225">
        <v>0</v>
      </c>
      <c r="AJ586" s="225">
        <v>0</v>
      </c>
      <c r="AK586" s="225">
        <v>0</v>
      </c>
      <c r="AL586" s="225">
        <v>0</v>
      </c>
      <c r="AM586" s="225">
        <v>0</v>
      </c>
      <c r="AN586" s="225">
        <v>0</v>
      </c>
      <c r="AO586" s="225">
        <v>0</v>
      </c>
      <c r="AP586" s="225">
        <v>0</v>
      </c>
      <c r="AQ586" s="225">
        <v>0</v>
      </c>
      <c r="AR586" s="225">
        <v>0</v>
      </c>
      <c r="AS586" s="225">
        <v>0</v>
      </c>
      <c r="AT586" s="225">
        <v>0</v>
      </c>
      <c r="AU586" s="225">
        <v>0</v>
      </c>
      <c r="AV586" s="225">
        <v>0</v>
      </c>
      <c r="AW586" s="225">
        <v>0</v>
      </c>
      <c r="AX586" s="225">
        <v>0</v>
      </c>
      <c r="AY586" s="225">
        <v>0</v>
      </c>
      <c r="AZ586" s="225">
        <v>0</v>
      </c>
      <c r="BA586" s="225">
        <v>0</v>
      </c>
      <c r="BB586" s="225">
        <v>0</v>
      </c>
      <c r="BC586" s="225">
        <v>0</v>
      </c>
      <c r="BD586" s="225">
        <v>0</v>
      </c>
      <c r="BE586" s="225" t="s">
        <v>2724</v>
      </c>
    </row>
    <row r="587" spans="1:57" x14ac:dyDescent="0.25">
      <c r="A587" t="str">
        <f t="shared" si="9"/>
        <v>003000050</v>
      </c>
      <c r="B587" s="225" t="s">
        <v>2772</v>
      </c>
      <c r="C587" s="225" t="s">
        <v>2166</v>
      </c>
      <c r="D587" s="225" t="s">
        <v>2167</v>
      </c>
      <c r="E587" s="225" t="s">
        <v>2720</v>
      </c>
      <c r="F587" s="225" t="s">
        <v>2202</v>
      </c>
      <c r="G587" s="225"/>
      <c r="H587" s="225"/>
      <c r="I587" s="225"/>
      <c r="J587" s="225"/>
      <c r="K587" s="225"/>
      <c r="L587" s="225"/>
      <c r="M587" s="225"/>
      <c r="N587" s="225"/>
      <c r="O587" s="225"/>
      <c r="P587" s="225"/>
      <c r="Q587" s="225"/>
      <c r="R587" s="225"/>
      <c r="S587" s="225"/>
      <c r="T587" s="225"/>
      <c r="U587" s="225"/>
      <c r="V587" s="225">
        <v>0</v>
      </c>
      <c r="W587" s="225">
        <v>0</v>
      </c>
      <c r="X587" s="225">
        <v>0</v>
      </c>
      <c r="Y587" s="225">
        <v>0</v>
      </c>
      <c r="Z587" s="225">
        <v>0</v>
      </c>
      <c r="AA587" s="225">
        <v>0</v>
      </c>
      <c r="AB587" s="225">
        <v>0</v>
      </c>
      <c r="AC587" s="225">
        <v>0</v>
      </c>
      <c r="AD587" s="225">
        <v>0</v>
      </c>
      <c r="AE587" s="225">
        <v>0</v>
      </c>
      <c r="AF587" s="225">
        <v>0</v>
      </c>
      <c r="AG587" s="225">
        <v>0</v>
      </c>
      <c r="AH587" s="225">
        <v>0</v>
      </c>
      <c r="AI587" s="225">
        <v>0</v>
      </c>
      <c r="AJ587" s="225">
        <v>0</v>
      </c>
      <c r="AK587" s="225">
        <v>0</v>
      </c>
      <c r="AL587" s="225">
        <v>0</v>
      </c>
      <c r="AM587" s="225">
        <v>0</v>
      </c>
      <c r="AN587" s="225">
        <v>0</v>
      </c>
      <c r="AO587" s="225">
        <v>0</v>
      </c>
      <c r="AP587" s="225">
        <v>0</v>
      </c>
      <c r="AQ587" s="225">
        <v>0</v>
      </c>
      <c r="AR587" s="225">
        <v>0</v>
      </c>
      <c r="AS587" s="225">
        <v>0</v>
      </c>
      <c r="AT587" s="225">
        <v>0</v>
      </c>
      <c r="AU587" s="225">
        <v>0</v>
      </c>
      <c r="AV587" s="225">
        <v>0</v>
      </c>
      <c r="AW587" s="225">
        <v>0</v>
      </c>
      <c r="AX587" s="225">
        <v>0</v>
      </c>
      <c r="AY587" s="225">
        <v>0</v>
      </c>
      <c r="AZ587" s="225">
        <v>0</v>
      </c>
      <c r="BA587" s="225">
        <v>0</v>
      </c>
      <c r="BB587" s="225">
        <v>0</v>
      </c>
      <c r="BC587" s="225">
        <v>0</v>
      </c>
      <c r="BD587" s="225">
        <v>0</v>
      </c>
      <c r="BE587" s="225" t="s">
        <v>2203</v>
      </c>
    </row>
    <row r="588" spans="1:57" x14ac:dyDescent="0.25">
      <c r="A588" t="str">
        <f t="shared" si="9"/>
        <v>003000051</v>
      </c>
      <c r="B588" s="225" t="s">
        <v>2772</v>
      </c>
      <c r="C588" s="225" t="s">
        <v>2166</v>
      </c>
      <c r="D588" s="225" t="s">
        <v>2167</v>
      </c>
      <c r="E588" s="225" t="s">
        <v>2720</v>
      </c>
      <c r="F588" s="225" t="s">
        <v>2204</v>
      </c>
      <c r="G588" s="225"/>
      <c r="H588" s="225"/>
      <c r="I588" s="225"/>
      <c r="J588" s="225"/>
      <c r="K588" s="225"/>
      <c r="L588" s="225"/>
      <c r="M588" s="225"/>
      <c r="N588" s="225"/>
      <c r="O588" s="225"/>
      <c r="P588" s="225"/>
      <c r="Q588" s="225"/>
      <c r="R588" s="225"/>
      <c r="S588" s="225"/>
      <c r="T588" s="225"/>
      <c r="U588" s="225"/>
      <c r="V588" s="225">
        <v>0</v>
      </c>
      <c r="W588" s="225">
        <v>0</v>
      </c>
      <c r="X588" s="225">
        <v>0</v>
      </c>
      <c r="Y588" s="225">
        <v>0</v>
      </c>
      <c r="Z588" s="225">
        <v>0</v>
      </c>
      <c r="AA588" s="225">
        <v>0</v>
      </c>
      <c r="AB588" s="225">
        <v>0</v>
      </c>
      <c r="AC588" s="225">
        <v>0</v>
      </c>
      <c r="AD588" s="225">
        <v>0</v>
      </c>
      <c r="AE588" s="225">
        <v>0</v>
      </c>
      <c r="AF588" s="225">
        <v>0</v>
      </c>
      <c r="AG588" s="225">
        <v>0</v>
      </c>
      <c r="AH588" s="225">
        <v>0</v>
      </c>
      <c r="AI588" s="225">
        <v>0</v>
      </c>
      <c r="AJ588" s="225">
        <v>0</v>
      </c>
      <c r="AK588" s="225">
        <v>0</v>
      </c>
      <c r="AL588" s="225">
        <v>0</v>
      </c>
      <c r="AM588" s="225">
        <v>0</v>
      </c>
      <c r="AN588" s="225">
        <v>0</v>
      </c>
      <c r="AO588" s="225">
        <v>0</v>
      </c>
      <c r="AP588" s="225">
        <v>0</v>
      </c>
      <c r="AQ588" s="225">
        <v>0</v>
      </c>
      <c r="AR588" s="225">
        <v>0</v>
      </c>
      <c r="AS588" s="225">
        <v>0</v>
      </c>
      <c r="AT588" s="225">
        <v>0</v>
      </c>
      <c r="AU588" s="225">
        <v>0</v>
      </c>
      <c r="AV588" s="225">
        <v>0</v>
      </c>
      <c r="AW588" s="225">
        <v>0</v>
      </c>
      <c r="AX588" s="225">
        <v>0</v>
      </c>
      <c r="AY588" s="225">
        <v>0</v>
      </c>
      <c r="AZ588" s="225">
        <v>0</v>
      </c>
      <c r="BA588" s="225">
        <v>0</v>
      </c>
      <c r="BB588" s="225">
        <v>0</v>
      </c>
      <c r="BC588" s="225">
        <v>0</v>
      </c>
      <c r="BD588" s="225">
        <v>0</v>
      </c>
      <c r="BE588" s="225" t="s">
        <v>2205</v>
      </c>
    </row>
    <row r="589" spans="1:57" x14ac:dyDescent="0.25">
      <c r="A589" t="str">
        <f t="shared" si="9"/>
        <v>003000511</v>
      </c>
      <c r="B589" s="225" t="s">
        <v>2772</v>
      </c>
      <c r="C589" s="225" t="s">
        <v>2166</v>
      </c>
      <c r="D589" s="225" t="s">
        <v>2167</v>
      </c>
      <c r="E589" s="225" t="s">
        <v>2720</v>
      </c>
      <c r="F589" s="225" t="s">
        <v>2206</v>
      </c>
      <c r="G589" s="225"/>
      <c r="H589" s="225"/>
      <c r="I589" s="225"/>
      <c r="J589" s="225"/>
      <c r="K589" s="225"/>
      <c r="L589" s="225"/>
      <c r="M589" s="225"/>
      <c r="N589" s="225"/>
      <c r="O589" s="225"/>
      <c r="P589" s="225"/>
      <c r="Q589" s="225"/>
      <c r="R589" s="225"/>
      <c r="S589" s="225"/>
      <c r="T589" s="225"/>
      <c r="U589" s="225"/>
      <c r="V589" s="225">
        <v>0</v>
      </c>
      <c r="W589" s="225">
        <v>0</v>
      </c>
      <c r="X589" s="225">
        <v>0</v>
      </c>
      <c r="Y589" s="225">
        <v>0</v>
      </c>
      <c r="Z589" s="225">
        <v>0</v>
      </c>
      <c r="AA589" s="225">
        <v>0</v>
      </c>
      <c r="AB589" s="225">
        <v>0</v>
      </c>
      <c r="AC589" s="225">
        <v>0</v>
      </c>
      <c r="AD589" s="225">
        <v>0</v>
      </c>
      <c r="AE589" s="225">
        <v>0</v>
      </c>
      <c r="AF589" s="225">
        <v>0</v>
      </c>
      <c r="AG589" s="225">
        <v>0</v>
      </c>
      <c r="AH589" s="225">
        <v>0</v>
      </c>
      <c r="AI589" s="225">
        <v>0</v>
      </c>
      <c r="AJ589" s="225">
        <v>0</v>
      </c>
      <c r="AK589" s="225">
        <v>0</v>
      </c>
      <c r="AL589" s="225">
        <v>0</v>
      </c>
      <c r="AM589" s="225">
        <v>0</v>
      </c>
      <c r="AN589" s="225">
        <v>0</v>
      </c>
      <c r="AO589" s="225">
        <v>0</v>
      </c>
      <c r="AP589" s="225">
        <v>0</v>
      </c>
      <c r="AQ589" s="225">
        <v>0</v>
      </c>
      <c r="AR589" s="225">
        <v>0</v>
      </c>
      <c r="AS589" s="225">
        <v>0</v>
      </c>
      <c r="AT589" s="225">
        <v>0</v>
      </c>
      <c r="AU589" s="225">
        <v>0</v>
      </c>
      <c r="AV589" s="225">
        <v>0</v>
      </c>
      <c r="AW589" s="225">
        <v>0</v>
      </c>
      <c r="AX589" s="225">
        <v>0</v>
      </c>
      <c r="AY589" s="225">
        <v>0</v>
      </c>
      <c r="AZ589" s="225">
        <v>0</v>
      </c>
      <c r="BA589" s="225">
        <v>0</v>
      </c>
      <c r="BB589" s="225">
        <v>0</v>
      </c>
      <c r="BC589" s="225">
        <v>0</v>
      </c>
      <c r="BD589" s="225">
        <v>0</v>
      </c>
      <c r="BE589" s="225" t="s">
        <v>2207</v>
      </c>
    </row>
    <row r="590" spans="1:57" x14ac:dyDescent="0.25">
      <c r="A590" t="str">
        <f t="shared" si="9"/>
        <v>003000512</v>
      </c>
      <c r="B590" s="225" t="s">
        <v>2772</v>
      </c>
      <c r="C590" s="225" t="s">
        <v>2166</v>
      </c>
      <c r="D590" s="225" t="s">
        <v>2167</v>
      </c>
      <c r="E590" s="225" t="s">
        <v>2720</v>
      </c>
      <c r="F590" s="225" t="s">
        <v>2208</v>
      </c>
      <c r="G590" s="225"/>
      <c r="H590" s="225"/>
      <c r="I590" s="225"/>
      <c r="J590" s="225"/>
      <c r="K590" s="225"/>
      <c r="L590" s="225"/>
      <c r="M590" s="225"/>
      <c r="N590" s="225"/>
      <c r="O590" s="225"/>
      <c r="P590" s="225"/>
      <c r="Q590" s="225"/>
      <c r="R590" s="225"/>
      <c r="S590" s="225"/>
      <c r="T590" s="225"/>
      <c r="U590" s="225"/>
      <c r="V590" s="225">
        <v>0</v>
      </c>
      <c r="W590" s="225">
        <v>0</v>
      </c>
      <c r="X590" s="225">
        <v>0</v>
      </c>
      <c r="Y590" s="225">
        <v>0</v>
      </c>
      <c r="Z590" s="225">
        <v>0</v>
      </c>
      <c r="AA590" s="225">
        <v>0</v>
      </c>
      <c r="AB590" s="225">
        <v>0</v>
      </c>
      <c r="AC590" s="225">
        <v>0</v>
      </c>
      <c r="AD590" s="225">
        <v>0</v>
      </c>
      <c r="AE590" s="225">
        <v>0</v>
      </c>
      <c r="AF590" s="225">
        <v>0</v>
      </c>
      <c r="AG590" s="225">
        <v>0</v>
      </c>
      <c r="AH590" s="225">
        <v>0</v>
      </c>
      <c r="AI590" s="225">
        <v>0</v>
      </c>
      <c r="AJ590" s="225">
        <v>0</v>
      </c>
      <c r="AK590" s="225">
        <v>0</v>
      </c>
      <c r="AL590" s="225">
        <v>0</v>
      </c>
      <c r="AM590" s="225">
        <v>0</v>
      </c>
      <c r="AN590" s="225">
        <v>0</v>
      </c>
      <c r="AO590" s="225">
        <v>0</v>
      </c>
      <c r="AP590" s="225">
        <v>0</v>
      </c>
      <c r="AQ590" s="225">
        <v>0</v>
      </c>
      <c r="AR590" s="225">
        <v>0</v>
      </c>
      <c r="AS590" s="225">
        <v>0</v>
      </c>
      <c r="AT590" s="225">
        <v>0</v>
      </c>
      <c r="AU590" s="225">
        <v>0</v>
      </c>
      <c r="AV590" s="225">
        <v>0</v>
      </c>
      <c r="AW590" s="225">
        <v>0</v>
      </c>
      <c r="AX590" s="225">
        <v>0</v>
      </c>
      <c r="AY590" s="225">
        <v>0</v>
      </c>
      <c r="AZ590" s="225">
        <v>0</v>
      </c>
      <c r="BA590" s="225">
        <v>0</v>
      </c>
      <c r="BB590" s="225">
        <v>0</v>
      </c>
      <c r="BC590" s="225">
        <v>0</v>
      </c>
      <c r="BD590" s="225">
        <v>0</v>
      </c>
      <c r="BE590" s="225" t="s">
        <v>2209</v>
      </c>
    </row>
    <row r="591" spans="1:57" x14ac:dyDescent="0.25">
      <c r="A591" t="str">
        <f t="shared" si="9"/>
        <v>003000513</v>
      </c>
      <c r="B591" s="225" t="s">
        <v>2772</v>
      </c>
      <c r="C591" s="225" t="s">
        <v>2166</v>
      </c>
      <c r="D591" s="225" t="s">
        <v>2167</v>
      </c>
      <c r="E591" s="225" t="s">
        <v>2720</v>
      </c>
      <c r="F591" s="225" t="s">
        <v>2210</v>
      </c>
      <c r="G591" s="225"/>
      <c r="H591" s="225"/>
      <c r="I591" s="225"/>
      <c r="J591" s="225"/>
      <c r="K591" s="225"/>
      <c r="L591" s="225"/>
      <c r="M591" s="225"/>
      <c r="N591" s="225"/>
      <c r="O591" s="225"/>
      <c r="P591" s="225"/>
      <c r="Q591" s="225"/>
      <c r="R591" s="225"/>
      <c r="S591" s="225"/>
      <c r="T591" s="225"/>
      <c r="U591" s="225"/>
      <c r="V591" s="225">
        <v>0</v>
      </c>
      <c r="W591" s="225">
        <v>0</v>
      </c>
      <c r="X591" s="225">
        <v>0</v>
      </c>
      <c r="Y591" s="225">
        <v>0</v>
      </c>
      <c r="Z591" s="225">
        <v>0</v>
      </c>
      <c r="AA591" s="225">
        <v>0</v>
      </c>
      <c r="AB591" s="225">
        <v>0</v>
      </c>
      <c r="AC591" s="225">
        <v>0</v>
      </c>
      <c r="AD591" s="225">
        <v>0</v>
      </c>
      <c r="AE591" s="225">
        <v>0</v>
      </c>
      <c r="AF591" s="225">
        <v>0</v>
      </c>
      <c r="AG591" s="225">
        <v>0</v>
      </c>
      <c r="AH591" s="225">
        <v>0</v>
      </c>
      <c r="AI591" s="225">
        <v>0</v>
      </c>
      <c r="AJ591" s="225">
        <v>0</v>
      </c>
      <c r="AK591" s="225">
        <v>0</v>
      </c>
      <c r="AL591" s="225">
        <v>0</v>
      </c>
      <c r="AM591" s="225">
        <v>0</v>
      </c>
      <c r="AN591" s="225">
        <v>0</v>
      </c>
      <c r="AO591" s="225">
        <v>0</v>
      </c>
      <c r="AP591" s="225">
        <v>0</v>
      </c>
      <c r="AQ591" s="225">
        <v>0</v>
      </c>
      <c r="AR591" s="225">
        <v>0</v>
      </c>
      <c r="AS591" s="225">
        <v>0</v>
      </c>
      <c r="AT591" s="225">
        <v>0</v>
      </c>
      <c r="AU591" s="225">
        <v>0</v>
      </c>
      <c r="AV591" s="225">
        <v>0</v>
      </c>
      <c r="AW591" s="225">
        <v>0</v>
      </c>
      <c r="AX591" s="225">
        <v>0</v>
      </c>
      <c r="AY591" s="225">
        <v>0</v>
      </c>
      <c r="AZ591" s="225">
        <v>0</v>
      </c>
      <c r="BA591" s="225">
        <v>0</v>
      </c>
      <c r="BB591" s="225">
        <v>0</v>
      </c>
      <c r="BC591" s="225">
        <v>0</v>
      </c>
      <c r="BD591" s="225">
        <v>0</v>
      </c>
      <c r="BE591" s="225" t="s">
        <v>2726</v>
      </c>
    </row>
    <row r="592" spans="1:57" x14ac:dyDescent="0.25">
      <c r="A592" t="str">
        <f t="shared" si="9"/>
        <v>003000514</v>
      </c>
      <c r="B592" s="225" t="s">
        <v>2772</v>
      </c>
      <c r="C592" s="225" t="s">
        <v>2166</v>
      </c>
      <c r="D592" s="225" t="s">
        <v>2167</v>
      </c>
      <c r="E592" s="225" t="s">
        <v>2720</v>
      </c>
      <c r="F592" s="225" t="s">
        <v>2212</v>
      </c>
      <c r="G592" s="225"/>
      <c r="H592" s="225"/>
      <c r="I592" s="225"/>
      <c r="J592" s="225"/>
      <c r="K592" s="225"/>
      <c r="L592" s="225"/>
      <c r="M592" s="225"/>
      <c r="N592" s="225"/>
      <c r="O592" s="225"/>
      <c r="P592" s="225"/>
      <c r="Q592" s="225"/>
      <c r="R592" s="225"/>
      <c r="S592" s="225"/>
      <c r="T592" s="225"/>
      <c r="U592" s="225"/>
      <c r="V592" s="225">
        <v>0</v>
      </c>
      <c r="W592" s="225">
        <v>0</v>
      </c>
      <c r="X592" s="225">
        <v>0</v>
      </c>
      <c r="Y592" s="225">
        <v>0</v>
      </c>
      <c r="Z592" s="225">
        <v>0</v>
      </c>
      <c r="AA592" s="225">
        <v>0</v>
      </c>
      <c r="AB592" s="225">
        <v>0</v>
      </c>
      <c r="AC592" s="225">
        <v>0</v>
      </c>
      <c r="AD592" s="225">
        <v>0</v>
      </c>
      <c r="AE592" s="225">
        <v>0</v>
      </c>
      <c r="AF592" s="225">
        <v>0</v>
      </c>
      <c r="AG592" s="225">
        <v>0</v>
      </c>
      <c r="AH592" s="225">
        <v>0</v>
      </c>
      <c r="AI592" s="225">
        <v>0</v>
      </c>
      <c r="AJ592" s="225">
        <v>0</v>
      </c>
      <c r="AK592" s="225">
        <v>0</v>
      </c>
      <c r="AL592" s="225">
        <v>0</v>
      </c>
      <c r="AM592" s="225">
        <v>0</v>
      </c>
      <c r="AN592" s="225">
        <v>0</v>
      </c>
      <c r="AO592" s="225">
        <v>0</v>
      </c>
      <c r="AP592" s="225">
        <v>0</v>
      </c>
      <c r="AQ592" s="225">
        <v>0</v>
      </c>
      <c r="AR592" s="225">
        <v>0</v>
      </c>
      <c r="AS592" s="225">
        <v>0</v>
      </c>
      <c r="AT592" s="225">
        <v>0</v>
      </c>
      <c r="AU592" s="225">
        <v>0</v>
      </c>
      <c r="AV592" s="225">
        <v>0</v>
      </c>
      <c r="AW592" s="225">
        <v>0</v>
      </c>
      <c r="AX592" s="225">
        <v>0</v>
      </c>
      <c r="AY592" s="225">
        <v>0</v>
      </c>
      <c r="AZ592" s="225">
        <v>0</v>
      </c>
      <c r="BA592" s="225">
        <v>0</v>
      </c>
      <c r="BB592" s="225">
        <v>0</v>
      </c>
      <c r="BC592" s="225">
        <v>0</v>
      </c>
      <c r="BD592" s="225">
        <v>0</v>
      </c>
      <c r="BE592" s="225" t="s">
        <v>2213</v>
      </c>
    </row>
    <row r="593" spans="1:57" x14ac:dyDescent="0.25">
      <c r="A593" t="str">
        <f t="shared" si="9"/>
        <v>003000515</v>
      </c>
      <c r="B593" s="225" t="s">
        <v>2772</v>
      </c>
      <c r="C593" s="225" t="s">
        <v>2166</v>
      </c>
      <c r="D593" s="225" t="s">
        <v>2167</v>
      </c>
      <c r="E593" s="225" t="s">
        <v>2720</v>
      </c>
      <c r="F593" s="225" t="s">
        <v>2214</v>
      </c>
      <c r="G593" s="225"/>
      <c r="H593" s="225"/>
      <c r="I593" s="225"/>
      <c r="J593" s="225"/>
      <c r="K593" s="225"/>
      <c r="L593" s="225"/>
      <c r="M593" s="225"/>
      <c r="N593" s="225"/>
      <c r="O593" s="225"/>
      <c r="P593" s="225"/>
      <c r="Q593" s="225"/>
      <c r="R593" s="225"/>
      <c r="S593" s="225"/>
      <c r="T593" s="225"/>
      <c r="U593" s="225"/>
      <c r="V593" s="225">
        <v>0</v>
      </c>
      <c r="W593" s="225">
        <v>0</v>
      </c>
      <c r="X593" s="225">
        <v>0</v>
      </c>
      <c r="Y593" s="225">
        <v>0</v>
      </c>
      <c r="Z593" s="225">
        <v>0</v>
      </c>
      <c r="AA593" s="225">
        <v>0</v>
      </c>
      <c r="AB593" s="225">
        <v>0</v>
      </c>
      <c r="AC593" s="225">
        <v>0</v>
      </c>
      <c r="AD593" s="225">
        <v>0</v>
      </c>
      <c r="AE593" s="225">
        <v>0</v>
      </c>
      <c r="AF593" s="225">
        <v>0</v>
      </c>
      <c r="AG593" s="225">
        <v>0</v>
      </c>
      <c r="AH593" s="225">
        <v>0</v>
      </c>
      <c r="AI593" s="225">
        <v>0</v>
      </c>
      <c r="AJ593" s="225">
        <v>0</v>
      </c>
      <c r="AK593" s="225">
        <v>0</v>
      </c>
      <c r="AL593" s="225">
        <v>0</v>
      </c>
      <c r="AM593" s="225">
        <v>0</v>
      </c>
      <c r="AN593" s="225">
        <v>0</v>
      </c>
      <c r="AO593" s="225">
        <v>0</v>
      </c>
      <c r="AP593" s="225">
        <v>0</v>
      </c>
      <c r="AQ593" s="225">
        <v>0</v>
      </c>
      <c r="AR593" s="225">
        <v>0</v>
      </c>
      <c r="AS593" s="225">
        <v>0</v>
      </c>
      <c r="AT593" s="225">
        <v>0</v>
      </c>
      <c r="AU593" s="225">
        <v>0</v>
      </c>
      <c r="AV593" s="225">
        <v>0</v>
      </c>
      <c r="AW593" s="225">
        <v>0</v>
      </c>
      <c r="AX593" s="225">
        <v>0</v>
      </c>
      <c r="AY593" s="225">
        <v>0</v>
      </c>
      <c r="AZ593" s="225">
        <v>0</v>
      </c>
      <c r="BA593" s="225">
        <v>0</v>
      </c>
      <c r="BB593" s="225">
        <v>0</v>
      </c>
      <c r="BC593" s="225">
        <v>0</v>
      </c>
      <c r="BD593" s="225">
        <v>0</v>
      </c>
      <c r="BE593" s="225" t="s">
        <v>2215</v>
      </c>
    </row>
    <row r="594" spans="1:57" x14ac:dyDescent="0.25">
      <c r="A594" t="str">
        <f t="shared" si="9"/>
        <v>003000516</v>
      </c>
      <c r="B594" s="225" t="s">
        <v>2772</v>
      </c>
      <c r="C594" s="225" t="s">
        <v>2166</v>
      </c>
      <c r="D594" s="225" t="s">
        <v>2167</v>
      </c>
      <c r="E594" s="225" t="s">
        <v>2720</v>
      </c>
      <c r="F594" s="225" t="s">
        <v>2216</v>
      </c>
      <c r="G594" s="225"/>
      <c r="H594" s="225"/>
      <c r="I594" s="225"/>
      <c r="J594" s="225"/>
      <c r="K594" s="225"/>
      <c r="L594" s="225"/>
      <c r="M594" s="225"/>
      <c r="N594" s="225"/>
      <c r="O594" s="225"/>
      <c r="P594" s="225"/>
      <c r="Q594" s="225"/>
      <c r="R594" s="225"/>
      <c r="S594" s="225"/>
      <c r="T594" s="225"/>
      <c r="U594" s="225"/>
      <c r="V594" s="225">
        <v>0</v>
      </c>
      <c r="W594" s="225">
        <v>0</v>
      </c>
      <c r="X594" s="225">
        <v>0</v>
      </c>
      <c r="Y594" s="225">
        <v>0</v>
      </c>
      <c r="Z594" s="225">
        <v>0</v>
      </c>
      <c r="AA594" s="225">
        <v>0</v>
      </c>
      <c r="AB594" s="225">
        <v>0</v>
      </c>
      <c r="AC594" s="225">
        <v>0</v>
      </c>
      <c r="AD594" s="225">
        <v>0</v>
      </c>
      <c r="AE594" s="225">
        <v>0</v>
      </c>
      <c r="AF594" s="225">
        <v>0</v>
      </c>
      <c r="AG594" s="225">
        <v>0</v>
      </c>
      <c r="AH594" s="225">
        <v>0</v>
      </c>
      <c r="AI594" s="225">
        <v>0</v>
      </c>
      <c r="AJ594" s="225">
        <v>0</v>
      </c>
      <c r="AK594" s="225">
        <v>0</v>
      </c>
      <c r="AL594" s="225">
        <v>0</v>
      </c>
      <c r="AM594" s="225">
        <v>0</v>
      </c>
      <c r="AN594" s="225">
        <v>0</v>
      </c>
      <c r="AO594" s="225">
        <v>0</v>
      </c>
      <c r="AP594" s="225">
        <v>0</v>
      </c>
      <c r="AQ594" s="225">
        <v>0</v>
      </c>
      <c r="AR594" s="225">
        <v>0</v>
      </c>
      <c r="AS594" s="225">
        <v>0</v>
      </c>
      <c r="AT594" s="225">
        <v>0</v>
      </c>
      <c r="AU594" s="225">
        <v>0</v>
      </c>
      <c r="AV594" s="225">
        <v>0</v>
      </c>
      <c r="AW594" s="225">
        <v>0</v>
      </c>
      <c r="AX594" s="225">
        <v>0</v>
      </c>
      <c r="AY594" s="225">
        <v>0</v>
      </c>
      <c r="AZ594" s="225">
        <v>0</v>
      </c>
      <c r="BA594" s="225">
        <v>0</v>
      </c>
      <c r="BB594" s="225">
        <v>0</v>
      </c>
      <c r="BC594" s="225">
        <v>0</v>
      </c>
      <c r="BD594" s="225">
        <v>0</v>
      </c>
      <c r="BE594" s="225" t="s">
        <v>78</v>
      </c>
    </row>
    <row r="595" spans="1:57" x14ac:dyDescent="0.25">
      <c r="A595" t="str">
        <f t="shared" si="9"/>
        <v>003000052</v>
      </c>
      <c r="B595" s="225" t="s">
        <v>2772</v>
      </c>
      <c r="C595" s="225" t="s">
        <v>2166</v>
      </c>
      <c r="D595" s="225" t="s">
        <v>2167</v>
      </c>
      <c r="E595" s="225" t="s">
        <v>2720</v>
      </c>
      <c r="F595" s="225" t="s">
        <v>2217</v>
      </c>
      <c r="G595" s="225"/>
      <c r="H595" s="225"/>
      <c r="I595" s="225"/>
      <c r="J595" s="225"/>
      <c r="K595" s="225"/>
      <c r="L595" s="225"/>
      <c r="M595" s="225"/>
      <c r="N595" s="225"/>
      <c r="O595" s="225"/>
      <c r="P595" s="225"/>
      <c r="Q595" s="225"/>
      <c r="R595" s="225"/>
      <c r="S595" s="225"/>
      <c r="T595" s="225"/>
      <c r="U595" s="225"/>
      <c r="V595" s="225">
        <v>0</v>
      </c>
      <c r="W595" s="225">
        <v>0</v>
      </c>
      <c r="X595" s="225">
        <v>0</v>
      </c>
      <c r="Y595" s="225">
        <v>0</v>
      </c>
      <c r="Z595" s="225">
        <v>0</v>
      </c>
      <c r="AA595" s="225">
        <v>0</v>
      </c>
      <c r="AB595" s="225">
        <v>0</v>
      </c>
      <c r="AC595" s="225">
        <v>0</v>
      </c>
      <c r="AD595" s="225">
        <v>0</v>
      </c>
      <c r="AE595" s="225">
        <v>0</v>
      </c>
      <c r="AF595" s="225">
        <v>0</v>
      </c>
      <c r="AG595" s="225">
        <v>0</v>
      </c>
      <c r="AH595" s="225">
        <v>0</v>
      </c>
      <c r="AI595" s="225">
        <v>0</v>
      </c>
      <c r="AJ595" s="225">
        <v>0</v>
      </c>
      <c r="AK595" s="225">
        <v>0</v>
      </c>
      <c r="AL595" s="225">
        <v>0</v>
      </c>
      <c r="AM595" s="225">
        <v>0</v>
      </c>
      <c r="AN595" s="225">
        <v>0</v>
      </c>
      <c r="AO595" s="225">
        <v>0</v>
      </c>
      <c r="AP595" s="225">
        <v>0</v>
      </c>
      <c r="AQ595" s="225">
        <v>0</v>
      </c>
      <c r="AR595" s="225">
        <v>0</v>
      </c>
      <c r="AS595" s="225">
        <v>0</v>
      </c>
      <c r="AT595" s="225">
        <v>0</v>
      </c>
      <c r="AU595" s="225">
        <v>0</v>
      </c>
      <c r="AV595" s="225">
        <v>0</v>
      </c>
      <c r="AW595" s="225">
        <v>0</v>
      </c>
      <c r="AX595" s="225">
        <v>0</v>
      </c>
      <c r="AY595" s="225">
        <v>0</v>
      </c>
      <c r="AZ595" s="225">
        <v>0</v>
      </c>
      <c r="BA595" s="225">
        <v>0</v>
      </c>
      <c r="BB595" s="225">
        <v>0</v>
      </c>
      <c r="BC595" s="225">
        <v>0</v>
      </c>
      <c r="BD595" s="225">
        <v>0</v>
      </c>
      <c r="BE595" s="225" t="s">
        <v>82</v>
      </c>
    </row>
    <row r="596" spans="1:57" x14ac:dyDescent="0.25">
      <c r="A596" t="str">
        <f t="shared" si="9"/>
        <v>003000521</v>
      </c>
      <c r="B596" s="225" t="s">
        <v>2772</v>
      </c>
      <c r="C596" s="225" t="s">
        <v>2166</v>
      </c>
      <c r="D596" s="225" t="s">
        <v>2167</v>
      </c>
      <c r="E596" s="225" t="s">
        <v>2720</v>
      </c>
      <c r="F596" s="225" t="s">
        <v>2218</v>
      </c>
      <c r="G596" s="225"/>
      <c r="H596" s="225"/>
      <c r="I596" s="225"/>
      <c r="J596" s="225"/>
      <c r="K596" s="225"/>
      <c r="L596" s="225"/>
      <c r="M596" s="225"/>
      <c r="N596" s="225"/>
      <c r="O596" s="225"/>
      <c r="P596" s="225"/>
      <c r="Q596" s="225"/>
      <c r="R596" s="225"/>
      <c r="S596" s="225"/>
      <c r="T596" s="225"/>
      <c r="U596" s="225"/>
      <c r="V596" s="225">
        <v>0</v>
      </c>
      <c r="W596" s="225">
        <v>0</v>
      </c>
      <c r="X596" s="225">
        <v>0</v>
      </c>
      <c r="Y596" s="225">
        <v>0</v>
      </c>
      <c r="Z596" s="225">
        <v>0</v>
      </c>
      <c r="AA596" s="225">
        <v>0</v>
      </c>
      <c r="AB596" s="225">
        <v>0</v>
      </c>
      <c r="AC596" s="225">
        <v>0</v>
      </c>
      <c r="AD596" s="225">
        <v>0</v>
      </c>
      <c r="AE596" s="225">
        <v>0</v>
      </c>
      <c r="AF596" s="225">
        <v>0</v>
      </c>
      <c r="AG596" s="225">
        <v>0</v>
      </c>
      <c r="AH596" s="225">
        <v>0</v>
      </c>
      <c r="AI596" s="225">
        <v>0</v>
      </c>
      <c r="AJ596" s="225">
        <v>0</v>
      </c>
      <c r="AK596" s="225">
        <v>0</v>
      </c>
      <c r="AL596" s="225">
        <v>0</v>
      </c>
      <c r="AM596" s="225">
        <v>0</v>
      </c>
      <c r="AN596" s="225">
        <v>0</v>
      </c>
      <c r="AO596" s="225">
        <v>0</v>
      </c>
      <c r="AP596" s="225">
        <v>0</v>
      </c>
      <c r="AQ596" s="225">
        <v>0</v>
      </c>
      <c r="AR596" s="225">
        <v>0</v>
      </c>
      <c r="AS596" s="225">
        <v>0</v>
      </c>
      <c r="AT596" s="225">
        <v>0</v>
      </c>
      <c r="AU596" s="225">
        <v>0</v>
      </c>
      <c r="AV596" s="225">
        <v>0</v>
      </c>
      <c r="AW596" s="225">
        <v>0</v>
      </c>
      <c r="AX596" s="225">
        <v>0</v>
      </c>
      <c r="AY596" s="225">
        <v>0</v>
      </c>
      <c r="AZ596" s="225">
        <v>0</v>
      </c>
      <c r="BA596" s="225">
        <v>0</v>
      </c>
      <c r="BB596" s="225">
        <v>0</v>
      </c>
      <c r="BC596" s="225">
        <v>0</v>
      </c>
      <c r="BD596" s="225">
        <v>0</v>
      </c>
      <c r="BE596" s="225" t="s">
        <v>2634</v>
      </c>
    </row>
    <row r="597" spans="1:57" x14ac:dyDescent="0.25">
      <c r="A597" t="str">
        <f t="shared" si="9"/>
        <v>003000522</v>
      </c>
      <c r="B597" s="225" t="s">
        <v>2772</v>
      </c>
      <c r="C597" s="225" t="s">
        <v>2166</v>
      </c>
      <c r="D597" s="225" t="s">
        <v>2167</v>
      </c>
      <c r="E597" s="225" t="s">
        <v>2720</v>
      </c>
      <c r="F597" s="225" t="s">
        <v>2220</v>
      </c>
      <c r="G597" s="225"/>
      <c r="H597" s="225"/>
      <c r="I597" s="225"/>
      <c r="J597" s="225"/>
      <c r="K597" s="225"/>
      <c r="L597" s="225"/>
      <c r="M597" s="225"/>
      <c r="N597" s="225"/>
      <c r="O597" s="225"/>
      <c r="P597" s="225"/>
      <c r="Q597" s="225"/>
      <c r="R597" s="225"/>
      <c r="S597" s="225"/>
      <c r="T597" s="225"/>
      <c r="U597" s="225"/>
      <c r="V597" s="225">
        <v>0</v>
      </c>
      <c r="W597" s="225">
        <v>0</v>
      </c>
      <c r="X597" s="225">
        <v>0</v>
      </c>
      <c r="Y597" s="225">
        <v>0</v>
      </c>
      <c r="Z597" s="225">
        <v>0</v>
      </c>
      <c r="AA597" s="225">
        <v>0</v>
      </c>
      <c r="AB597" s="225">
        <v>0</v>
      </c>
      <c r="AC597" s="225">
        <v>0</v>
      </c>
      <c r="AD597" s="225">
        <v>0</v>
      </c>
      <c r="AE597" s="225">
        <v>0</v>
      </c>
      <c r="AF597" s="225">
        <v>0</v>
      </c>
      <c r="AG597" s="225">
        <v>0</v>
      </c>
      <c r="AH597" s="225">
        <v>0</v>
      </c>
      <c r="AI597" s="225">
        <v>0</v>
      </c>
      <c r="AJ597" s="225">
        <v>0</v>
      </c>
      <c r="AK597" s="225">
        <v>0</v>
      </c>
      <c r="AL597" s="225">
        <v>0</v>
      </c>
      <c r="AM597" s="225">
        <v>0</v>
      </c>
      <c r="AN597" s="225">
        <v>0</v>
      </c>
      <c r="AO597" s="225">
        <v>0</v>
      </c>
      <c r="AP597" s="225">
        <v>0</v>
      </c>
      <c r="AQ597" s="225">
        <v>0</v>
      </c>
      <c r="AR597" s="225">
        <v>0</v>
      </c>
      <c r="AS597" s="225">
        <v>0</v>
      </c>
      <c r="AT597" s="225">
        <v>0</v>
      </c>
      <c r="AU597" s="225">
        <v>0</v>
      </c>
      <c r="AV597" s="225">
        <v>0</v>
      </c>
      <c r="AW597" s="225">
        <v>0</v>
      </c>
      <c r="AX597" s="225">
        <v>0</v>
      </c>
      <c r="AY597" s="225">
        <v>0</v>
      </c>
      <c r="AZ597" s="225">
        <v>0</v>
      </c>
      <c r="BA597" s="225">
        <v>0</v>
      </c>
      <c r="BB597" s="225">
        <v>0</v>
      </c>
      <c r="BC597" s="225">
        <v>0</v>
      </c>
      <c r="BD597" s="225">
        <v>0</v>
      </c>
      <c r="BE597" s="225" t="s">
        <v>654</v>
      </c>
    </row>
    <row r="598" spans="1:57" x14ac:dyDescent="0.25">
      <c r="A598" t="str">
        <f t="shared" si="9"/>
        <v>003000523</v>
      </c>
      <c r="B598" s="225" t="s">
        <v>2772</v>
      </c>
      <c r="C598" s="225" t="s">
        <v>2166</v>
      </c>
      <c r="D598" s="225" t="s">
        <v>2167</v>
      </c>
      <c r="E598" s="225" t="s">
        <v>2720</v>
      </c>
      <c r="F598" s="225" t="s">
        <v>2221</v>
      </c>
      <c r="G598" s="225"/>
      <c r="H598" s="225"/>
      <c r="I598" s="225"/>
      <c r="J598" s="225"/>
      <c r="K598" s="225"/>
      <c r="L598" s="225"/>
      <c r="M598" s="225"/>
      <c r="N598" s="225"/>
      <c r="O598" s="225"/>
      <c r="P598" s="225"/>
      <c r="Q598" s="225"/>
      <c r="R598" s="225"/>
      <c r="S598" s="225"/>
      <c r="T598" s="225"/>
      <c r="U598" s="225"/>
      <c r="V598" s="225">
        <v>0</v>
      </c>
      <c r="W598" s="225">
        <v>0</v>
      </c>
      <c r="X598" s="225">
        <v>0</v>
      </c>
      <c r="Y598" s="225">
        <v>0</v>
      </c>
      <c r="Z598" s="225">
        <v>0</v>
      </c>
      <c r="AA598" s="225">
        <v>0</v>
      </c>
      <c r="AB598" s="225">
        <v>0</v>
      </c>
      <c r="AC598" s="225">
        <v>0</v>
      </c>
      <c r="AD598" s="225">
        <v>0</v>
      </c>
      <c r="AE598" s="225">
        <v>0</v>
      </c>
      <c r="AF598" s="225">
        <v>0</v>
      </c>
      <c r="AG598" s="225">
        <v>0</v>
      </c>
      <c r="AH598" s="225">
        <v>0</v>
      </c>
      <c r="AI598" s="225">
        <v>0</v>
      </c>
      <c r="AJ598" s="225">
        <v>0</v>
      </c>
      <c r="AK598" s="225">
        <v>0</v>
      </c>
      <c r="AL598" s="225">
        <v>0</v>
      </c>
      <c r="AM598" s="225">
        <v>0</v>
      </c>
      <c r="AN598" s="225">
        <v>0</v>
      </c>
      <c r="AO598" s="225">
        <v>0</v>
      </c>
      <c r="AP598" s="225">
        <v>0</v>
      </c>
      <c r="AQ598" s="225">
        <v>0</v>
      </c>
      <c r="AR598" s="225">
        <v>0</v>
      </c>
      <c r="AS598" s="225">
        <v>0</v>
      </c>
      <c r="AT598" s="225">
        <v>0</v>
      </c>
      <c r="AU598" s="225">
        <v>0</v>
      </c>
      <c r="AV598" s="225">
        <v>0</v>
      </c>
      <c r="AW598" s="225">
        <v>0</v>
      </c>
      <c r="AX598" s="225">
        <v>0</v>
      </c>
      <c r="AY598" s="225">
        <v>0</v>
      </c>
      <c r="AZ598" s="225">
        <v>0</v>
      </c>
      <c r="BA598" s="225">
        <v>0</v>
      </c>
      <c r="BB598" s="225">
        <v>0</v>
      </c>
      <c r="BC598" s="225">
        <v>0</v>
      </c>
      <c r="BD598" s="225">
        <v>0</v>
      </c>
      <c r="BE598" s="225" t="s">
        <v>2707</v>
      </c>
    </row>
    <row r="599" spans="1:57" x14ac:dyDescent="0.25">
      <c r="A599" t="str">
        <f t="shared" si="9"/>
        <v>003000524</v>
      </c>
      <c r="B599" s="225" t="s">
        <v>2772</v>
      </c>
      <c r="C599" s="225" t="s">
        <v>2166</v>
      </c>
      <c r="D599" s="225" t="s">
        <v>2167</v>
      </c>
      <c r="E599" s="225" t="s">
        <v>2720</v>
      </c>
      <c r="F599" s="225" t="s">
        <v>2223</v>
      </c>
      <c r="G599" s="225"/>
      <c r="H599" s="225"/>
      <c r="I599" s="225"/>
      <c r="J599" s="225"/>
      <c r="K599" s="225"/>
      <c r="L599" s="225"/>
      <c r="M599" s="225"/>
      <c r="N599" s="225"/>
      <c r="O599" s="225"/>
      <c r="P599" s="225"/>
      <c r="Q599" s="225"/>
      <c r="R599" s="225"/>
      <c r="S599" s="225"/>
      <c r="T599" s="225"/>
      <c r="U599" s="225"/>
      <c r="V599" s="225">
        <v>0</v>
      </c>
      <c r="W599" s="225">
        <v>0</v>
      </c>
      <c r="X599" s="225">
        <v>0</v>
      </c>
      <c r="Y599" s="225">
        <v>0</v>
      </c>
      <c r="Z599" s="225">
        <v>0</v>
      </c>
      <c r="AA599" s="225">
        <v>0</v>
      </c>
      <c r="AB599" s="225">
        <v>0</v>
      </c>
      <c r="AC599" s="225">
        <v>0</v>
      </c>
      <c r="AD599" s="225">
        <v>0</v>
      </c>
      <c r="AE599" s="225">
        <v>0</v>
      </c>
      <c r="AF599" s="225">
        <v>0</v>
      </c>
      <c r="AG599" s="225">
        <v>0</v>
      </c>
      <c r="AH599" s="225">
        <v>0</v>
      </c>
      <c r="AI599" s="225">
        <v>0</v>
      </c>
      <c r="AJ599" s="225">
        <v>0</v>
      </c>
      <c r="AK599" s="225">
        <v>0</v>
      </c>
      <c r="AL599" s="225">
        <v>0</v>
      </c>
      <c r="AM599" s="225">
        <v>0</v>
      </c>
      <c r="AN599" s="225">
        <v>0</v>
      </c>
      <c r="AO599" s="225">
        <v>0</v>
      </c>
      <c r="AP599" s="225">
        <v>0</v>
      </c>
      <c r="AQ599" s="225">
        <v>0</v>
      </c>
      <c r="AR599" s="225">
        <v>0</v>
      </c>
      <c r="AS599" s="225">
        <v>0</v>
      </c>
      <c r="AT599" s="225">
        <v>0</v>
      </c>
      <c r="AU599" s="225">
        <v>0</v>
      </c>
      <c r="AV599" s="225">
        <v>0</v>
      </c>
      <c r="AW599" s="225">
        <v>0</v>
      </c>
      <c r="AX599" s="225">
        <v>0</v>
      </c>
      <c r="AY599" s="225">
        <v>0</v>
      </c>
      <c r="AZ599" s="225">
        <v>0</v>
      </c>
      <c r="BA599" s="225">
        <v>0</v>
      </c>
      <c r="BB599" s="225">
        <v>0</v>
      </c>
      <c r="BC599" s="225">
        <v>0</v>
      </c>
      <c r="BD599" s="225">
        <v>0</v>
      </c>
      <c r="BE599" s="225" t="s">
        <v>2224</v>
      </c>
    </row>
    <row r="600" spans="1:57" x14ac:dyDescent="0.25">
      <c r="A600" t="str">
        <f t="shared" si="9"/>
        <v>003000053</v>
      </c>
      <c r="B600" s="225" t="s">
        <v>2772</v>
      </c>
      <c r="C600" s="225" t="s">
        <v>2166</v>
      </c>
      <c r="D600" s="225" t="s">
        <v>2167</v>
      </c>
      <c r="E600" s="225" t="s">
        <v>2720</v>
      </c>
      <c r="F600" s="225" t="s">
        <v>2225</v>
      </c>
      <c r="G600" s="225"/>
      <c r="H600" s="225"/>
      <c r="I600" s="225"/>
      <c r="J600" s="225"/>
      <c r="K600" s="225"/>
      <c r="L600" s="225"/>
      <c r="M600" s="225"/>
      <c r="N600" s="225"/>
      <c r="O600" s="225"/>
      <c r="P600" s="225"/>
      <c r="Q600" s="225"/>
      <c r="R600" s="225"/>
      <c r="S600" s="225"/>
      <c r="T600" s="225"/>
      <c r="U600" s="225"/>
      <c r="V600" s="225">
        <v>0</v>
      </c>
      <c r="W600" s="225">
        <v>0</v>
      </c>
      <c r="X600" s="225">
        <v>0</v>
      </c>
      <c r="Y600" s="225">
        <v>0</v>
      </c>
      <c r="Z600" s="225">
        <v>0</v>
      </c>
      <c r="AA600" s="225">
        <v>0</v>
      </c>
      <c r="AB600" s="225">
        <v>0</v>
      </c>
      <c r="AC600" s="225">
        <v>0</v>
      </c>
      <c r="AD600" s="225">
        <v>0</v>
      </c>
      <c r="AE600" s="225">
        <v>0</v>
      </c>
      <c r="AF600" s="225">
        <v>0</v>
      </c>
      <c r="AG600" s="225">
        <v>0</v>
      </c>
      <c r="AH600" s="225">
        <v>0</v>
      </c>
      <c r="AI600" s="225">
        <v>0</v>
      </c>
      <c r="AJ600" s="225">
        <v>0</v>
      </c>
      <c r="AK600" s="225">
        <v>0</v>
      </c>
      <c r="AL600" s="225">
        <v>0</v>
      </c>
      <c r="AM600" s="225">
        <v>0</v>
      </c>
      <c r="AN600" s="225">
        <v>0</v>
      </c>
      <c r="AO600" s="225">
        <v>0</v>
      </c>
      <c r="AP600" s="225">
        <v>0</v>
      </c>
      <c r="AQ600" s="225">
        <v>0</v>
      </c>
      <c r="AR600" s="225">
        <v>0</v>
      </c>
      <c r="AS600" s="225">
        <v>0</v>
      </c>
      <c r="AT600" s="225">
        <v>0</v>
      </c>
      <c r="AU600" s="225">
        <v>0</v>
      </c>
      <c r="AV600" s="225">
        <v>0</v>
      </c>
      <c r="AW600" s="225">
        <v>0</v>
      </c>
      <c r="AX600" s="225">
        <v>0</v>
      </c>
      <c r="AY600" s="225">
        <v>0</v>
      </c>
      <c r="AZ600" s="225">
        <v>0</v>
      </c>
      <c r="BA600" s="225">
        <v>0</v>
      </c>
      <c r="BB600" s="225">
        <v>0</v>
      </c>
      <c r="BC600" s="225">
        <v>0</v>
      </c>
      <c r="BD600" s="225">
        <v>0</v>
      </c>
      <c r="BE600" s="225" t="s">
        <v>120</v>
      </c>
    </row>
    <row r="601" spans="1:57" x14ac:dyDescent="0.25">
      <c r="A601" t="str">
        <f t="shared" si="9"/>
        <v>003000054</v>
      </c>
      <c r="B601" s="225" t="s">
        <v>2772</v>
      </c>
      <c r="C601" s="225" t="s">
        <v>2166</v>
      </c>
      <c r="D601" s="225" t="s">
        <v>2167</v>
      </c>
      <c r="E601" s="225" t="s">
        <v>2720</v>
      </c>
      <c r="F601" s="225" t="s">
        <v>2226</v>
      </c>
      <c r="G601" s="225"/>
      <c r="H601" s="225"/>
      <c r="I601" s="225"/>
      <c r="J601" s="225"/>
      <c r="K601" s="225"/>
      <c r="L601" s="225"/>
      <c r="M601" s="225"/>
      <c r="N601" s="225"/>
      <c r="O601" s="225"/>
      <c r="P601" s="225"/>
      <c r="Q601" s="225"/>
      <c r="R601" s="225"/>
      <c r="S601" s="225"/>
      <c r="T601" s="225"/>
      <c r="U601" s="225"/>
      <c r="V601" s="225">
        <v>0</v>
      </c>
      <c r="W601" s="225">
        <v>0</v>
      </c>
      <c r="X601" s="225">
        <v>0</v>
      </c>
      <c r="Y601" s="225">
        <v>0</v>
      </c>
      <c r="Z601" s="225">
        <v>0</v>
      </c>
      <c r="AA601" s="225">
        <v>0</v>
      </c>
      <c r="AB601" s="225">
        <v>0</v>
      </c>
      <c r="AC601" s="225">
        <v>0</v>
      </c>
      <c r="AD601" s="225">
        <v>0</v>
      </c>
      <c r="AE601" s="225">
        <v>0</v>
      </c>
      <c r="AF601" s="225">
        <v>0</v>
      </c>
      <c r="AG601" s="225">
        <v>0</v>
      </c>
      <c r="AH601" s="225">
        <v>0</v>
      </c>
      <c r="AI601" s="225">
        <v>0</v>
      </c>
      <c r="AJ601" s="225">
        <v>0</v>
      </c>
      <c r="AK601" s="225">
        <v>0</v>
      </c>
      <c r="AL601" s="225">
        <v>0</v>
      </c>
      <c r="AM601" s="225">
        <v>0</v>
      </c>
      <c r="AN601" s="225">
        <v>0</v>
      </c>
      <c r="AO601" s="225">
        <v>0</v>
      </c>
      <c r="AP601" s="225">
        <v>0</v>
      </c>
      <c r="AQ601" s="225">
        <v>0</v>
      </c>
      <c r="AR601" s="225">
        <v>0</v>
      </c>
      <c r="AS601" s="225">
        <v>0</v>
      </c>
      <c r="AT601" s="225">
        <v>0</v>
      </c>
      <c r="AU601" s="225">
        <v>0</v>
      </c>
      <c r="AV601" s="225">
        <v>0</v>
      </c>
      <c r="AW601" s="225">
        <v>0</v>
      </c>
      <c r="AX601" s="225">
        <v>0</v>
      </c>
      <c r="AY601" s="225">
        <v>0</v>
      </c>
      <c r="AZ601" s="225">
        <v>0</v>
      </c>
      <c r="BA601" s="225">
        <v>0</v>
      </c>
      <c r="BB601" s="225">
        <v>0</v>
      </c>
      <c r="BC601" s="225">
        <v>0</v>
      </c>
      <c r="BD601" s="225">
        <v>0</v>
      </c>
      <c r="BE601" s="225" t="s">
        <v>121</v>
      </c>
    </row>
    <row r="602" spans="1:57" x14ac:dyDescent="0.25">
      <c r="A602" t="str">
        <f t="shared" si="9"/>
        <v>003000055</v>
      </c>
      <c r="B602" s="225" t="s">
        <v>2772</v>
      </c>
      <c r="C602" s="225" t="s">
        <v>2166</v>
      </c>
      <c r="D602" s="225" t="s">
        <v>2167</v>
      </c>
      <c r="E602" s="225" t="s">
        <v>2720</v>
      </c>
      <c r="F602" s="225" t="s">
        <v>2227</v>
      </c>
      <c r="G602" s="225"/>
      <c r="H602" s="225"/>
      <c r="I602" s="225"/>
      <c r="J602" s="225"/>
      <c r="K602" s="225"/>
      <c r="L602" s="225"/>
      <c r="M602" s="225"/>
      <c r="N602" s="225"/>
      <c r="O602" s="225"/>
      <c r="P602" s="225"/>
      <c r="Q602" s="225"/>
      <c r="R602" s="225"/>
      <c r="S602" s="225"/>
      <c r="T602" s="225"/>
      <c r="U602" s="225"/>
      <c r="V602" s="225">
        <v>0</v>
      </c>
      <c r="W602" s="225">
        <v>0</v>
      </c>
      <c r="X602" s="225">
        <v>0</v>
      </c>
      <c r="Y602" s="225">
        <v>0</v>
      </c>
      <c r="Z602" s="225">
        <v>0</v>
      </c>
      <c r="AA602" s="225">
        <v>0</v>
      </c>
      <c r="AB602" s="225">
        <v>0</v>
      </c>
      <c r="AC602" s="225">
        <v>0</v>
      </c>
      <c r="AD602" s="225">
        <v>0</v>
      </c>
      <c r="AE602" s="225">
        <v>0</v>
      </c>
      <c r="AF602" s="225">
        <v>0</v>
      </c>
      <c r="AG602" s="225">
        <v>0</v>
      </c>
      <c r="AH602" s="225">
        <v>0</v>
      </c>
      <c r="AI602" s="225">
        <v>0</v>
      </c>
      <c r="AJ602" s="225">
        <v>0</v>
      </c>
      <c r="AK602" s="225">
        <v>0</v>
      </c>
      <c r="AL602" s="225">
        <v>0</v>
      </c>
      <c r="AM602" s="225">
        <v>0</v>
      </c>
      <c r="AN602" s="225">
        <v>0</v>
      </c>
      <c r="AO602" s="225">
        <v>0</v>
      </c>
      <c r="AP602" s="225">
        <v>0</v>
      </c>
      <c r="AQ602" s="225">
        <v>0</v>
      </c>
      <c r="AR602" s="225">
        <v>0</v>
      </c>
      <c r="AS602" s="225">
        <v>0</v>
      </c>
      <c r="AT602" s="225">
        <v>0</v>
      </c>
      <c r="AU602" s="225">
        <v>0</v>
      </c>
      <c r="AV602" s="225">
        <v>0</v>
      </c>
      <c r="AW602" s="225">
        <v>0</v>
      </c>
      <c r="AX602" s="225">
        <v>0</v>
      </c>
      <c r="AY602" s="225">
        <v>0</v>
      </c>
      <c r="AZ602" s="225">
        <v>0</v>
      </c>
      <c r="BA602" s="225">
        <v>0</v>
      </c>
      <c r="BB602" s="225">
        <v>0</v>
      </c>
      <c r="BC602" s="225">
        <v>0</v>
      </c>
      <c r="BD602" s="225">
        <v>0</v>
      </c>
      <c r="BE602" s="225" t="s">
        <v>122</v>
      </c>
    </row>
    <row r="603" spans="1:57" x14ac:dyDescent="0.25">
      <c r="A603" t="str">
        <f t="shared" si="9"/>
        <v>003000056</v>
      </c>
      <c r="B603" s="225" t="s">
        <v>2772</v>
      </c>
      <c r="C603" s="225" t="s">
        <v>2166</v>
      </c>
      <c r="D603" s="225" t="s">
        <v>2167</v>
      </c>
      <c r="E603" s="225" t="s">
        <v>2720</v>
      </c>
      <c r="F603" s="225" t="s">
        <v>2228</v>
      </c>
      <c r="G603" s="225"/>
      <c r="H603" s="225"/>
      <c r="I603" s="225"/>
      <c r="J603" s="225"/>
      <c r="K603" s="225"/>
      <c r="L603" s="225"/>
      <c r="M603" s="225"/>
      <c r="N603" s="225"/>
      <c r="O603" s="225"/>
      <c r="P603" s="225"/>
      <c r="Q603" s="225"/>
      <c r="R603" s="225"/>
      <c r="S603" s="225"/>
      <c r="T603" s="225"/>
      <c r="U603" s="225"/>
      <c r="V603" s="225">
        <v>0</v>
      </c>
      <c r="W603" s="225">
        <v>0</v>
      </c>
      <c r="X603" s="225">
        <v>0</v>
      </c>
      <c r="Y603" s="225">
        <v>0</v>
      </c>
      <c r="Z603" s="225">
        <v>0</v>
      </c>
      <c r="AA603" s="225">
        <v>0</v>
      </c>
      <c r="AB603" s="225">
        <v>0</v>
      </c>
      <c r="AC603" s="225">
        <v>0</v>
      </c>
      <c r="AD603" s="225">
        <v>0</v>
      </c>
      <c r="AE603" s="225">
        <v>0</v>
      </c>
      <c r="AF603" s="225">
        <v>0</v>
      </c>
      <c r="AG603" s="225">
        <v>0</v>
      </c>
      <c r="AH603" s="225">
        <v>0</v>
      </c>
      <c r="AI603" s="225">
        <v>0</v>
      </c>
      <c r="AJ603" s="225">
        <v>0</v>
      </c>
      <c r="AK603" s="225">
        <v>0</v>
      </c>
      <c r="AL603" s="225">
        <v>0</v>
      </c>
      <c r="AM603" s="225">
        <v>0</v>
      </c>
      <c r="AN603" s="225">
        <v>0</v>
      </c>
      <c r="AO603" s="225">
        <v>0</v>
      </c>
      <c r="AP603" s="225">
        <v>0</v>
      </c>
      <c r="AQ603" s="225">
        <v>0</v>
      </c>
      <c r="AR603" s="225">
        <v>0</v>
      </c>
      <c r="AS603" s="225">
        <v>0</v>
      </c>
      <c r="AT603" s="225">
        <v>0</v>
      </c>
      <c r="AU603" s="225">
        <v>0</v>
      </c>
      <c r="AV603" s="225">
        <v>0</v>
      </c>
      <c r="AW603" s="225">
        <v>0</v>
      </c>
      <c r="AX603" s="225">
        <v>0</v>
      </c>
      <c r="AY603" s="225">
        <v>0</v>
      </c>
      <c r="AZ603" s="225">
        <v>0</v>
      </c>
      <c r="BA603" s="225">
        <v>0</v>
      </c>
      <c r="BB603" s="225">
        <v>0</v>
      </c>
      <c r="BC603" s="225">
        <v>0</v>
      </c>
      <c r="BD603" s="225">
        <v>0</v>
      </c>
      <c r="BE603" s="225" t="s">
        <v>2229</v>
      </c>
    </row>
    <row r="604" spans="1:57" x14ac:dyDescent="0.25">
      <c r="A604" t="str">
        <f t="shared" si="9"/>
        <v>003000057</v>
      </c>
      <c r="B604" s="225" t="s">
        <v>2772</v>
      </c>
      <c r="C604" s="225" t="s">
        <v>2166</v>
      </c>
      <c r="D604" s="225" t="s">
        <v>2167</v>
      </c>
      <c r="E604" s="225" t="s">
        <v>2720</v>
      </c>
      <c r="F604" s="225" t="s">
        <v>2230</v>
      </c>
      <c r="G604" s="225"/>
      <c r="H604" s="225"/>
      <c r="I604" s="225"/>
      <c r="J604" s="225"/>
      <c r="K604" s="225"/>
      <c r="L604" s="225"/>
      <c r="M604" s="225"/>
      <c r="N604" s="225"/>
      <c r="O604" s="225"/>
      <c r="P604" s="225"/>
      <c r="Q604" s="225"/>
      <c r="R604" s="225"/>
      <c r="S604" s="225"/>
      <c r="T604" s="225"/>
      <c r="U604" s="225"/>
      <c r="V604" s="225">
        <v>0</v>
      </c>
      <c r="W604" s="225">
        <v>0</v>
      </c>
      <c r="X604" s="225">
        <v>0</v>
      </c>
      <c r="Y604" s="225">
        <v>0</v>
      </c>
      <c r="Z604" s="225">
        <v>0</v>
      </c>
      <c r="AA604" s="225">
        <v>0</v>
      </c>
      <c r="AB604" s="225">
        <v>0</v>
      </c>
      <c r="AC604" s="225">
        <v>0</v>
      </c>
      <c r="AD604" s="225">
        <v>0</v>
      </c>
      <c r="AE604" s="225">
        <v>0</v>
      </c>
      <c r="AF604" s="225">
        <v>0</v>
      </c>
      <c r="AG604" s="225">
        <v>0</v>
      </c>
      <c r="AH604" s="225">
        <v>0</v>
      </c>
      <c r="AI604" s="225">
        <v>0</v>
      </c>
      <c r="AJ604" s="225">
        <v>0</v>
      </c>
      <c r="AK604" s="225">
        <v>0</v>
      </c>
      <c r="AL604" s="225">
        <v>0</v>
      </c>
      <c r="AM604" s="225">
        <v>0</v>
      </c>
      <c r="AN604" s="225">
        <v>0</v>
      </c>
      <c r="AO604" s="225">
        <v>0</v>
      </c>
      <c r="AP604" s="225">
        <v>0</v>
      </c>
      <c r="AQ604" s="225">
        <v>0</v>
      </c>
      <c r="AR604" s="225">
        <v>0</v>
      </c>
      <c r="AS604" s="225">
        <v>0</v>
      </c>
      <c r="AT604" s="225">
        <v>0</v>
      </c>
      <c r="AU604" s="225">
        <v>0</v>
      </c>
      <c r="AV604" s="225">
        <v>0</v>
      </c>
      <c r="AW604" s="225">
        <v>0</v>
      </c>
      <c r="AX604" s="225">
        <v>0</v>
      </c>
      <c r="AY604" s="225">
        <v>0</v>
      </c>
      <c r="AZ604" s="225">
        <v>0</v>
      </c>
      <c r="BA604" s="225">
        <v>0</v>
      </c>
      <c r="BB604" s="225">
        <v>0</v>
      </c>
      <c r="BC604" s="225">
        <v>0</v>
      </c>
      <c r="BD604" s="225">
        <v>0</v>
      </c>
      <c r="BE604" s="225" t="s">
        <v>124</v>
      </c>
    </row>
    <row r="605" spans="1:57" x14ac:dyDescent="0.25">
      <c r="A605" t="str">
        <f t="shared" si="9"/>
        <v>003000058</v>
      </c>
      <c r="B605" s="225" t="s">
        <v>2772</v>
      </c>
      <c r="C605" s="225" t="s">
        <v>2166</v>
      </c>
      <c r="D605" s="225" t="s">
        <v>2167</v>
      </c>
      <c r="E605" s="225" t="s">
        <v>2720</v>
      </c>
      <c r="F605" s="225" t="s">
        <v>2231</v>
      </c>
      <c r="G605" s="225"/>
      <c r="H605" s="225"/>
      <c r="I605" s="225"/>
      <c r="J605" s="225"/>
      <c r="K605" s="225"/>
      <c r="L605" s="225"/>
      <c r="M605" s="225"/>
      <c r="N605" s="225"/>
      <c r="O605" s="225"/>
      <c r="P605" s="225"/>
      <c r="Q605" s="225"/>
      <c r="R605" s="225"/>
      <c r="S605" s="225"/>
      <c r="T605" s="225"/>
      <c r="U605" s="225"/>
      <c r="V605" s="225">
        <v>0</v>
      </c>
      <c r="W605" s="225">
        <v>0</v>
      </c>
      <c r="X605" s="225">
        <v>0</v>
      </c>
      <c r="Y605" s="225">
        <v>0</v>
      </c>
      <c r="Z605" s="225">
        <v>0</v>
      </c>
      <c r="AA605" s="225">
        <v>0</v>
      </c>
      <c r="AB605" s="225">
        <v>0</v>
      </c>
      <c r="AC605" s="225">
        <v>0</v>
      </c>
      <c r="AD605" s="225">
        <v>0</v>
      </c>
      <c r="AE605" s="225">
        <v>0</v>
      </c>
      <c r="AF605" s="225">
        <v>0</v>
      </c>
      <c r="AG605" s="225">
        <v>0</v>
      </c>
      <c r="AH605" s="225">
        <v>0</v>
      </c>
      <c r="AI605" s="225">
        <v>0</v>
      </c>
      <c r="AJ605" s="225">
        <v>0</v>
      </c>
      <c r="AK605" s="225">
        <v>0</v>
      </c>
      <c r="AL605" s="225">
        <v>0</v>
      </c>
      <c r="AM605" s="225">
        <v>0</v>
      </c>
      <c r="AN605" s="225">
        <v>0</v>
      </c>
      <c r="AO605" s="225">
        <v>0</v>
      </c>
      <c r="AP605" s="225">
        <v>0</v>
      </c>
      <c r="AQ605" s="225">
        <v>0</v>
      </c>
      <c r="AR605" s="225">
        <v>0</v>
      </c>
      <c r="AS605" s="225">
        <v>0</v>
      </c>
      <c r="AT605" s="225">
        <v>0</v>
      </c>
      <c r="AU605" s="225">
        <v>0</v>
      </c>
      <c r="AV605" s="225">
        <v>0</v>
      </c>
      <c r="AW605" s="225">
        <v>0</v>
      </c>
      <c r="AX605" s="225">
        <v>0</v>
      </c>
      <c r="AY605" s="225">
        <v>0</v>
      </c>
      <c r="AZ605" s="225">
        <v>0</v>
      </c>
      <c r="BA605" s="225">
        <v>0</v>
      </c>
      <c r="BB605" s="225">
        <v>0</v>
      </c>
      <c r="BC605" s="225">
        <v>0</v>
      </c>
      <c r="BD605" s="225">
        <v>0</v>
      </c>
      <c r="BE605" s="225" t="s">
        <v>125</v>
      </c>
    </row>
    <row r="606" spans="1:57" x14ac:dyDescent="0.25">
      <c r="A606" t="str">
        <f t="shared" si="9"/>
        <v>003000517</v>
      </c>
      <c r="B606" s="225" t="s">
        <v>2772</v>
      </c>
      <c r="C606" s="225" t="s">
        <v>2166</v>
      </c>
      <c r="D606" s="225" t="s">
        <v>2167</v>
      </c>
      <c r="E606" s="225" t="s">
        <v>2720</v>
      </c>
      <c r="F606" s="225" t="s">
        <v>2235</v>
      </c>
      <c r="G606" s="225"/>
      <c r="H606" s="225"/>
      <c r="I606" s="225"/>
      <c r="J606" s="225"/>
      <c r="K606" s="225"/>
      <c r="L606" s="225"/>
      <c r="M606" s="225"/>
      <c r="N606" s="225"/>
      <c r="O606" s="225"/>
      <c r="P606" s="225"/>
      <c r="Q606" s="225"/>
      <c r="R606" s="225"/>
      <c r="S606" s="225"/>
      <c r="T606" s="225"/>
      <c r="U606" s="225"/>
      <c r="V606" s="225">
        <v>0</v>
      </c>
      <c r="W606" s="225">
        <v>0</v>
      </c>
      <c r="X606" s="225">
        <v>0</v>
      </c>
      <c r="Y606" s="225">
        <v>0</v>
      </c>
      <c r="Z606" s="225">
        <v>0</v>
      </c>
      <c r="AA606" s="225">
        <v>0</v>
      </c>
      <c r="AB606" s="225">
        <v>0</v>
      </c>
      <c r="AC606" s="225">
        <v>0</v>
      </c>
      <c r="AD606" s="225">
        <v>0</v>
      </c>
      <c r="AE606" s="225">
        <v>0</v>
      </c>
      <c r="AF606" s="225">
        <v>0</v>
      </c>
      <c r="AG606" s="225">
        <v>0</v>
      </c>
      <c r="AH606" s="225">
        <v>0</v>
      </c>
      <c r="AI606" s="225">
        <v>0</v>
      </c>
      <c r="AJ606" s="225">
        <v>0</v>
      </c>
      <c r="AK606" s="225">
        <v>0</v>
      </c>
      <c r="AL606" s="225">
        <v>0</v>
      </c>
      <c r="AM606" s="225">
        <v>0</v>
      </c>
      <c r="AN606" s="225">
        <v>0</v>
      </c>
      <c r="AO606" s="225">
        <v>0</v>
      </c>
      <c r="AP606" s="225">
        <v>0</v>
      </c>
      <c r="AQ606" s="225">
        <v>0</v>
      </c>
      <c r="AR606" s="225">
        <v>0</v>
      </c>
      <c r="AS606" s="225">
        <v>0</v>
      </c>
      <c r="AT606" s="225">
        <v>0</v>
      </c>
      <c r="AU606" s="225">
        <v>0</v>
      </c>
      <c r="AV606" s="225">
        <v>0</v>
      </c>
      <c r="AW606" s="225">
        <v>0</v>
      </c>
      <c r="AX606" s="225">
        <v>0</v>
      </c>
      <c r="AY606" s="225">
        <v>0</v>
      </c>
      <c r="AZ606" s="225">
        <v>0</v>
      </c>
      <c r="BA606" s="225">
        <v>0</v>
      </c>
      <c r="BB606" s="225">
        <v>0</v>
      </c>
      <c r="BC606" s="225">
        <v>0</v>
      </c>
      <c r="BD606" s="225">
        <v>0</v>
      </c>
      <c r="BE606" s="225" t="s">
        <v>2236</v>
      </c>
    </row>
    <row r="607" spans="1:57" x14ac:dyDescent="0.25">
      <c r="A607" t="str">
        <f t="shared" si="9"/>
        <v>003000347</v>
      </c>
      <c r="B607" s="225" t="s">
        <v>2772</v>
      </c>
      <c r="C607" s="225" t="s">
        <v>2166</v>
      </c>
      <c r="D607" s="225" t="s">
        <v>2167</v>
      </c>
      <c r="E607" s="225" t="s">
        <v>2720</v>
      </c>
      <c r="F607" s="225" t="s">
        <v>2237</v>
      </c>
      <c r="G607" s="225"/>
      <c r="H607" s="225"/>
      <c r="I607" s="225"/>
      <c r="J607" s="225"/>
      <c r="K607" s="225"/>
      <c r="L607" s="225"/>
      <c r="M607" s="225"/>
      <c r="N607" s="225"/>
      <c r="O607" s="225"/>
      <c r="P607" s="225"/>
      <c r="Q607" s="225"/>
      <c r="R607" s="225"/>
      <c r="S607" s="225"/>
      <c r="T607" s="225"/>
      <c r="U607" s="225"/>
      <c r="V607" s="225">
        <v>0</v>
      </c>
      <c r="W607" s="225">
        <v>0</v>
      </c>
      <c r="X607" s="225">
        <v>0</v>
      </c>
      <c r="Y607" s="225">
        <v>0</v>
      </c>
      <c r="Z607" s="225">
        <v>0</v>
      </c>
      <c r="AA607" s="225">
        <v>0</v>
      </c>
      <c r="AB607" s="225">
        <v>0</v>
      </c>
      <c r="AC607" s="225">
        <v>0</v>
      </c>
      <c r="AD607" s="225">
        <v>0</v>
      </c>
      <c r="AE607" s="225">
        <v>0</v>
      </c>
      <c r="AF607" s="225">
        <v>0</v>
      </c>
      <c r="AG607" s="225">
        <v>0</v>
      </c>
      <c r="AH607" s="225">
        <v>0</v>
      </c>
      <c r="AI607" s="225">
        <v>0</v>
      </c>
      <c r="AJ607" s="225">
        <v>0</v>
      </c>
      <c r="AK607" s="225">
        <v>0</v>
      </c>
      <c r="AL607" s="225">
        <v>0</v>
      </c>
      <c r="AM607" s="225">
        <v>0</v>
      </c>
      <c r="AN607" s="225">
        <v>0</v>
      </c>
      <c r="AO607" s="225">
        <v>0</v>
      </c>
      <c r="AP607" s="225">
        <v>0</v>
      </c>
      <c r="AQ607" s="225">
        <v>0</v>
      </c>
      <c r="AR607" s="225">
        <v>0</v>
      </c>
      <c r="AS607" s="225">
        <v>0</v>
      </c>
      <c r="AT607" s="225">
        <v>0</v>
      </c>
      <c r="AU607" s="225">
        <v>0</v>
      </c>
      <c r="AV607" s="225">
        <v>0</v>
      </c>
      <c r="AW607" s="225">
        <v>0</v>
      </c>
      <c r="AX607" s="225">
        <v>0</v>
      </c>
      <c r="AY607" s="225">
        <v>0</v>
      </c>
      <c r="AZ607" s="225">
        <v>0</v>
      </c>
      <c r="BA607" s="225">
        <v>0</v>
      </c>
      <c r="BB607" s="225">
        <v>0</v>
      </c>
      <c r="BC607" s="225">
        <v>0</v>
      </c>
      <c r="BD607" s="225">
        <v>0</v>
      </c>
      <c r="BE607" s="225" t="s">
        <v>128</v>
      </c>
    </row>
    <row r="608" spans="1:57" x14ac:dyDescent="0.25">
      <c r="A608" t="str">
        <f t="shared" si="9"/>
        <v>003000341</v>
      </c>
      <c r="B608" s="225" t="s">
        <v>2772</v>
      </c>
      <c r="C608" s="225" t="s">
        <v>2166</v>
      </c>
      <c r="D608" s="225" t="s">
        <v>2167</v>
      </c>
      <c r="E608" s="225" t="s">
        <v>2720</v>
      </c>
      <c r="F608" s="225" t="s">
        <v>2238</v>
      </c>
      <c r="G608" s="225"/>
      <c r="H608" s="225"/>
      <c r="I608" s="225"/>
      <c r="J608" s="225"/>
      <c r="K608" s="225"/>
      <c r="L608" s="225"/>
      <c r="M608" s="225"/>
      <c r="N608" s="225"/>
      <c r="O608" s="225"/>
      <c r="P608" s="225"/>
      <c r="Q608" s="225"/>
      <c r="R608" s="225"/>
      <c r="S608" s="225"/>
      <c r="T608" s="225"/>
      <c r="U608" s="225"/>
      <c r="V608" s="225">
        <v>0</v>
      </c>
      <c r="W608" s="225">
        <v>0</v>
      </c>
      <c r="X608" s="225">
        <v>0</v>
      </c>
      <c r="Y608" s="225">
        <v>0</v>
      </c>
      <c r="Z608" s="225">
        <v>0</v>
      </c>
      <c r="AA608" s="225">
        <v>0</v>
      </c>
      <c r="AB608" s="225">
        <v>0</v>
      </c>
      <c r="AC608" s="225">
        <v>0</v>
      </c>
      <c r="AD608" s="225">
        <v>0</v>
      </c>
      <c r="AE608" s="225">
        <v>0</v>
      </c>
      <c r="AF608" s="225">
        <v>0</v>
      </c>
      <c r="AG608" s="225">
        <v>0</v>
      </c>
      <c r="AH608" s="225">
        <v>0</v>
      </c>
      <c r="AI608" s="225">
        <v>0</v>
      </c>
      <c r="AJ608" s="225">
        <v>0</v>
      </c>
      <c r="AK608" s="225">
        <v>0</v>
      </c>
      <c r="AL608" s="225">
        <v>0</v>
      </c>
      <c r="AM608" s="225">
        <v>0</v>
      </c>
      <c r="AN608" s="225">
        <v>0</v>
      </c>
      <c r="AO608" s="225">
        <v>0</v>
      </c>
      <c r="AP608" s="225">
        <v>0</v>
      </c>
      <c r="AQ608" s="225">
        <v>0</v>
      </c>
      <c r="AR608" s="225">
        <v>0</v>
      </c>
      <c r="AS608" s="225">
        <v>0</v>
      </c>
      <c r="AT608" s="225">
        <v>0</v>
      </c>
      <c r="AU608" s="225">
        <v>0</v>
      </c>
      <c r="AV608" s="225">
        <v>0</v>
      </c>
      <c r="AW608" s="225">
        <v>0</v>
      </c>
      <c r="AX608" s="225">
        <v>0</v>
      </c>
      <c r="AY608" s="225">
        <v>0</v>
      </c>
      <c r="AZ608" s="225">
        <v>0</v>
      </c>
      <c r="BA608" s="225">
        <v>0</v>
      </c>
      <c r="BB608" s="225">
        <v>0</v>
      </c>
      <c r="BC608" s="225">
        <v>0</v>
      </c>
      <c r="BD608" s="225">
        <v>0</v>
      </c>
      <c r="BE608" s="225" t="s">
        <v>2239</v>
      </c>
    </row>
    <row r="609" spans="1:57" x14ac:dyDescent="0.25">
      <c r="A609" t="str">
        <f t="shared" si="9"/>
        <v>003000342</v>
      </c>
      <c r="B609" s="225" t="s">
        <v>2772</v>
      </c>
      <c r="C609" s="225" t="s">
        <v>2166</v>
      </c>
      <c r="D609" s="225" t="s">
        <v>2167</v>
      </c>
      <c r="E609" s="225" t="s">
        <v>2720</v>
      </c>
      <c r="F609" s="225" t="s">
        <v>2240</v>
      </c>
      <c r="G609" s="225"/>
      <c r="H609" s="225"/>
      <c r="I609" s="225"/>
      <c r="J609" s="225"/>
      <c r="K609" s="225"/>
      <c r="L609" s="225"/>
      <c r="M609" s="225"/>
      <c r="N609" s="225"/>
      <c r="O609" s="225"/>
      <c r="P609" s="225"/>
      <c r="Q609" s="225"/>
      <c r="R609" s="225"/>
      <c r="S609" s="225"/>
      <c r="T609" s="225"/>
      <c r="U609" s="225"/>
      <c r="V609" s="225">
        <v>0</v>
      </c>
      <c r="W609" s="225">
        <v>0</v>
      </c>
      <c r="X609" s="225">
        <v>0</v>
      </c>
      <c r="Y609" s="225">
        <v>0</v>
      </c>
      <c r="Z609" s="225">
        <v>0</v>
      </c>
      <c r="AA609" s="225">
        <v>0</v>
      </c>
      <c r="AB609" s="225">
        <v>0</v>
      </c>
      <c r="AC609" s="225">
        <v>0</v>
      </c>
      <c r="AD609" s="225">
        <v>0</v>
      </c>
      <c r="AE609" s="225">
        <v>0</v>
      </c>
      <c r="AF609" s="225">
        <v>0</v>
      </c>
      <c r="AG609" s="225">
        <v>0</v>
      </c>
      <c r="AH609" s="225">
        <v>0</v>
      </c>
      <c r="AI609" s="225">
        <v>0</v>
      </c>
      <c r="AJ609" s="225">
        <v>0</v>
      </c>
      <c r="AK609" s="225">
        <v>0</v>
      </c>
      <c r="AL609" s="225">
        <v>0</v>
      </c>
      <c r="AM609" s="225">
        <v>0</v>
      </c>
      <c r="AN609" s="225">
        <v>0</v>
      </c>
      <c r="AO609" s="225">
        <v>0</v>
      </c>
      <c r="AP609" s="225">
        <v>0</v>
      </c>
      <c r="AQ609" s="225">
        <v>0</v>
      </c>
      <c r="AR609" s="225">
        <v>0</v>
      </c>
      <c r="AS609" s="225">
        <v>0</v>
      </c>
      <c r="AT609" s="225">
        <v>0</v>
      </c>
      <c r="AU609" s="225">
        <v>0</v>
      </c>
      <c r="AV609" s="225">
        <v>0</v>
      </c>
      <c r="AW609" s="225">
        <v>0</v>
      </c>
      <c r="AX609" s="225">
        <v>0</v>
      </c>
      <c r="AY609" s="225">
        <v>0</v>
      </c>
      <c r="AZ609" s="225">
        <v>0</v>
      </c>
      <c r="BA609" s="225">
        <v>0</v>
      </c>
      <c r="BB609" s="225">
        <v>0</v>
      </c>
      <c r="BC609" s="225">
        <v>0</v>
      </c>
      <c r="BD609" s="225">
        <v>0</v>
      </c>
      <c r="BE609" s="225" t="s">
        <v>129</v>
      </c>
    </row>
    <row r="610" spans="1:57" x14ac:dyDescent="0.25">
      <c r="A610" t="str">
        <f t="shared" si="9"/>
        <v>003000343</v>
      </c>
      <c r="B610" s="225" t="s">
        <v>2772</v>
      </c>
      <c r="C610" s="225" t="s">
        <v>2166</v>
      </c>
      <c r="D610" s="225" t="s">
        <v>2167</v>
      </c>
      <c r="E610" s="225" t="s">
        <v>2720</v>
      </c>
      <c r="F610" s="225" t="s">
        <v>2241</v>
      </c>
      <c r="G610" s="225"/>
      <c r="H610" s="225"/>
      <c r="I610" s="225"/>
      <c r="J610" s="225"/>
      <c r="K610" s="225"/>
      <c r="L610" s="225"/>
      <c r="M610" s="225"/>
      <c r="N610" s="225"/>
      <c r="O610" s="225"/>
      <c r="P610" s="225"/>
      <c r="Q610" s="225"/>
      <c r="R610" s="225"/>
      <c r="S610" s="225"/>
      <c r="T610" s="225"/>
      <c r="U610" s="225"/>
      <c r="V610" s="225">
        <v>0</v>
      </c>
      <c r="W610" s="225">
        <v>0</v>
      </c>
      <c r="X610" s="225">
        <v>0</v>
      </c>
      <c r="Y610" s="225">
        <v>0</v>
      </c>
      <c r="Z610" s="225">
        <v>0</v>
      </c>
      <c r="AA610" s="225">
        <v>0</v>
      </c>
      <c r="AB610" s="225">
        <v>0</v>
      </c>
      <c r="AC610" s="225">
        <v>0</v>
      </c>
      <c r="AD610" s="225">
        <v>0</v>
      </c>
      <c r="AE610" s="225">
        <v>0</v>
      </c>
      <c r="AF610" s="225">
        <v>0</v>
      </c>
      <c r="AG610" s="225">
        <v>0</v>
      </c>
      <c r="AH610" s="225">
        <v>0</v>
      </c>
      <c r="AI610" s="225">
        <v>0</v>
      </c>
      <c r="AJ610" s="225">
        <v>0</v>
      </c>
      <c r="AK610" s="225">
        <v>0</v>
      </c>
      <c r="AL610" s="225">
        <v>0</v>
      </c>
      <c r="AM610" s="225">
        <v>0</v>
      </c>
      <c r="AN610" s="225">
        <v>0</v>
      </c>
      <c r="AO610" s="225">
        <v>0</v>
      </c>
      <c r="AP610" s="225">
        <v>0</v>
      </c>
      <c r="AQ610" s="225">
        <v>0</v>
      </c>
      <c r="AR610" s="225">
        <v>0</v>
      </c>
      <c r="AS610" s="225">
        <v>0</v>
      </c>
      <c r="AT610" s="225">
        <v>0</v>
      </c>
      <c r="AU610" s="225">
        <v>0</v>
      </c>
      <c r="AV610" s="225">
        <v>0</v>
      </c>
      <c r="AW610" s="225">
        <v>0</v>
      </c>
      <c r="AX610" s="225">
        <v>0</v>
      </c>
      <c r="AY610" s="225">
        <v>0</v>
      </c>
      <c r="AZ610" s="225">
        <v>0</v>
      </c>
      <c r="BA610" s="225">
        <v>0</v>
      </c>
      <c r="BB610" s="225">
        <v>0</v>
      </c>
      <c r="BC610" s="225">
        <v>0</v>
      </c>
      <c r="BD610" s="225">
        <v>0</v>
      </c>
      <c r="BE610" s="225" t="s">
        <v>2727</v>
      </c>
    </row>
    <row r="611" spans="1:57" x14ac:dyDescent="0.25">
      <c r="A611" t="str">
        <f t="shared" si="9"/>
        <v>003000360</v>
      </c>
      <c r="B611" s="225" t="s">
        <v>2772</v>
      </c>
      <c r="C611" s="225" t="s">
        <v>2166</v>
      </c>
      <c r="D611" s="225" t="s">
        <v>2167</v>
      </c>
      <c r="E611" s="225" t="s">
        <v>2720</v>
      </c>
      <c r="F611" s="225" t="s">
        <v>2243</v>
      </c>
      <c r="G611" s="225"/>
      <c r="H611" s="225"/>
      <c r="I611" s="225"/>
      <c r="J611" s="225"/>
      <c r="K611" s="225"/>
      <c r="L611" s="225"/>
      <c r="M611" s="225"/>
      <c r="N611" s="225"/>
      <c r="O611" s="225"/>
      <c r="P611" s="225"/>
      <c r="Q611" s="225"/>
      <c r="R611" s="225"/>
      <c r="S611" s="225"/>
      <c r="T611" s="225"/>
      <c r="U611" s="225"/>
      <c r="V611" s="225">
        <v>0</v>
      </c>
      <c r="W611" s="225">
        <v>0</v>
      </c>
      <c r="X611" s="225">
        <v>0</v>
      </c>
      <c r="Y611" s="225">
        <v>0</v>
      </c>
      <c r="Z611" s="225">
        <v>0</v>
      </c>
      <c r="AA611" s="225">
        <v>0</v>
      </c>
      <c r="AB611" s="225">
        <v>0</v>
      </c>
      <c r="AC611" s="225">
        <v>0</v>
      </c>
      <c r="AD611" s="225">
        <v>0</v>
      </c>
      <c r="AE611" s="225">
        <v>0</v>
      </c>
      <c r="AF611" s="225">
        <v>0</v>
      </c>
      <c r="AG611" s="225">
        <v>0</v>
      </c>
      <c r="AH611" s="225">
        <v>0</v>
      </c>
      <c r="AI611" s="225">
        <v>0</v>
      </c>
      <c r="AJ611" s="225">
        <v>0</v>
      </c>
      <c r="AK611" s="225">
        <v>0</v>
      </c>
      <c r="AL611" s="225">
        <v>0</v>
      </c>
      <c r="AM611" s="225">
        <v>0</v>
      </c>
      <c r="AN611" s="225">
        <v>0</v>
      </c>
      <c r="AO611" s="225">
        <v>0</v>
      </c>
      <c r="AP611" s="225">
        <v>0</v>
      </c>
      <c r="AQ611" s="225">
        <v>0</v>
      </c>
      <c r="AR611" s="225">
        <v>0</v>
      </c>
      <c r="AS611" s="225">
        <v>0</v>
      </c>
      <c r="AT611" s="225">
        <v>0</v>
      </c>
      <c r="AU611" s="225">
        <v>0</v>
      </c>
      <c r="AV611" s="225">
        <v>0</v>
      </c>
      <c r="AW611" s="225">
        <v>0</v>
      </c>
      <c r="AX611" s="225">
        <v>0</v>
      </c>
      <c r="AY611" s="225">
        <v>0</v>
      </c>
      <c r="AZ611" s="225">
        <v>0</v>
      </c>
      <c r="BA611" s="225">
        <v>0</v>
      </c>
      <c r="BB611" s="225">
        <v>0</v>
      </c>
      <c r="BC611" s="225">
        <v>0</v>
      </c>
      <c r="BD611" s="225">
        <v>0</v>
      </c>
      <c r="BE611" s="225" t="s">
        <v>119</v>
      </c>
    </row>
    <row r="612" spans="1:57" x14ac:dyDescent="0.25">
      <c r="A612" t="str">
        <f t="shared" si="9"/>
        <v>003000060</v>
      </c>
      <c r="B612" s="225" t="s">
        <v>2772</v>
      </c>
      <c r="C612" s="225" t="s">
        <v>2166</v>
      </c>
      <c r="D612" s="225" t="s">
        <v>2167</v>
      </c>
      <c r="E612" s="225" t="s">
        <v>2720</v>
      </c>
      <c r="F612" s="225" t="s">
        <v>2244</v>
      </c>
      <c r="G612" s="225"/>
      <c r="H612" s="225"/>
      <c r="I612" s="225"/>
      <c r="J612" s="225"/>
      <c r="K612" s="225"/>
      <c r="L612" s="225"/>
      <c r="M612" s="225"/>
      <c r="N612" s="225"/>
      <c r="O612" s="225"/>
      <c r="P612" s="225"/>
      <c r="Q612" s="225"/>
      <c r="R612" s="225"/>
      <c r="S612" s="225"/>
      <c r="T612" s="225"/>
      <c r="U612" s="225"/>
      <c r="V612" s="225">
        <v>0</v>
      </c>
      <c r="W612" s="225">
        <v>0</v>
      </c>
      <c r="X612" s="225">
        <v>0</v>
      </c>
      <c r="Y612" s="225">
        <v>0</v>
      </c>
      <c r="Z612" s="225">
        <v>0</v>
      </c>
      <c r="AA612" s="225">
        <v>0</v>
      </c>
      <c r="AB612" s="225">
        <v>0</v>
      </c>
      <c r="AC612" s="225">
        <v>0</v>
      </c>
      <c r="AD612" s="225">
        <v>0</v>
      </c>
      <c r="AE612" s="225">
        <v>0</v>
      </c>
      <c r="AF612" s="225">
        <v>0</v>
      </c>
      <c r="AG612" s="225">
        <v>0</v>
      </c>
      <c r="AH612" s="225">
        <v>0</v>
      </c>
      <c r="AI612" s="225">
        <v>0</v>
      </c>
      <c r="AJ612" s="225">
        <v>0</v>
      </c>
      <c r="AK612" s="225">
        <v>0</v>
      </c>
      <c r="AL612" s="225">
        <v>0</v>
      </c>
      <c r="AM612" s="225">
        <v>0</v>
      </c>
      <c r="AN612" s="225">
        <v>0</v>
      </c>
      <c r="AO612" s="225">
        <v>0</v>
      </c>
      <c r="AP612" s="225">
        <v>0</v>
      </c>
      <c r="AQ612" s="225">
        <v>0</v>
      </c>
      <c r="AR612" s="225">
        <v>0</v>
      </c>
      <c r="AS612" s="225">
        <v>0</v>
      </c>
      <c r="AT612" s="225">
        <v>0</v>
      </c>
      <c r="AU612" s="225">
        <v>0</v>
      </c>
      <c r="AV612" s="225">
        <v>0</v>
      </c>
      <c r="AW612" s="225">
        <v>0</v>
      </c>
      <c r="AX612" s="225">
        <v>0</v>
      </c>
      <c r="AY612" s="225">
        <v>0</v>
      </c>
      <c r="AZ612" s="225">
        <v>0</v>
      </c>
      <c r="BA612" s="225">
        <v>0</v>
      </c>
      <c r="BB612" s="225">
        <v>0</v>
      </c>
      <c r="BC612" s="225">
        <v>0</v>
      </c>
      <c r="BD612" s="225">
        <v>0</v>
      </c>
      <c r="BE612" s="225" t="s">
        <v>2710</v>
      </c>
    </row>
    <row r="613" spans="1:57" x14ac:dyDescent="0.25">
      <c r="A613" t="str">
        <f t="shared" si="9"/>
        <v>003000061</v>
      </c>
      <c r="B613" s="225" t="s">
        <v>2772</v>
      </c>
      <c r="C613" s="225" t="s">
        <v>2166</v>
      </c>
      <c r="D613" s="225" t="s">
        <v>2167</v>
      </c>
      <c r="E613" s="225" t="s">
        <v>2720</v>
      </c>
      <c r="F613" s="225" t="s">
        <v>2246</v>
      </c>
      <c r="G613" s="225"/>
      <c r="H613" s="225"/>
      <c r="I613" s="225"/>
      <c r="J613" s="225"/>
      <c r="K613" s="225"/>
      <c r="L613" s="225"/>
      <c r="M613" s="225"/>
      <c r="N613" s="225"/>
      <c r="O613" s="225"/>
      <c r="P613" s="225"/>
      <c r="Q613" s="225"/>
      <c r="R613" s="225"/>
      <c r="S613" s="225"/>
      <c r="T613" s="225"/>
      <c r="U613" s="225"/>
      <c r="V613" s="225">
        <v>0</v>
      </c>
      <c r="W613" s="225">
        <v>0</v>
      </c>
      <c r="X613" s="225">
        <v>0</v>
      </c>
      <c r="Y613" s="225">
        <v>0</v>
      </c>
      <c r="Z613" s="225">
        <v>0</v>
      </c>
      <c r="AA613" s="225">
        <v>0</v>
      </c>
      <c r="AB613" s="225">
        <v>0</v>
      </c>
      <c r="AC613" s="225">
        <v>0</v>
      </c>
      <c r="AD613" s="225">
        <v>0</v>
      </c>
      <c r="AE613" s="225">
        <v>0</v>
      </c>
      <c r="AF613" s="225">
        <v>0</v>
      </c>
      <c r="AG613" s="225">
        <v>0</v>
      </c>
      <c r="AH613" s="225">
        <v>0</v>
      </c>
      <c r="AI613" s="225">
        <v>0</v>
      </c>
      <c r="AJ613" s="225">
        <v>0</v>
      </c>
      <c r="AK613" s="225">
        <v>0</v>
      </c>
      <c r="AL613" s="225">
        <v>0</v>
      </c>
      <c r="AM613" s="225">
        <v>0</v>
      </c>
      <c r="AN613" s="225">
        <v>0</v>
      </c>
      <c r="AO613" s="225">
        <v>0</v>
      </c>
      <c r="AP613" s="225">
        <v>0</v>
      </c>
      <c r="AQ613" s="225">
        <v>0</v>
      </c>
      <c r="AR613" s="225">
        <v>0</v>
      </c>
      <c r="AS613" s="225">
        <v>0</v>
      </c>
      <c r="AT613" s="225">
        <v>0</v>
      </c>
      <c r="AU613" s="225">
        <v>0</v>
      </c>
      <c r="AV613" s="225">
        <v>0</v>
      </c>
      <c r="AW613" s="225">
        <v>0</v>
      </c>
      <c r="AX613" s="225">
        <v>0</v>
      </c>
      <c r="AY613" s="225">
        <v>0</v>
      </c>
      <c r="AZ613" s="225">
        <v>0</v>
      </c>
      <c r="BA613" s="225">
        <v>0</v>
      </c>
      <c r="BB613" s="225">
        <v>0</v>
      </c>
      <c r="BC613" s="225">
        <v>0</v>
      </c>
      <c r="BD613" s="225">
        <v>0</v>
      </c>
      <c r="BE613" s="225" t="s">
        <v>2247</v>
      </c>
    </row>
    <row r="614" spans="1:57" x14ac:dyDescent="0.25">
      <c r="A614" t="str">
        <f t="shared" si="9"/>
        <v>003000070</v>
      </c>
      <c r="B614" s="225" t="s">
        <v>2772</v>
      </c>
      <c r="C614" s="225" t="s">
        <v>2166</v>
      </c>
      <c r="D614" s="225" t="s">
        <v>2167</v>
      </c>
      <c r="E614" s="225" t="s">
        <v>2720</v>
      </c>
      <c r="F614" s="225" t="s">
        <v>2252</v>
      </c>
      <c r="G614" s="225"/>
      <c r="H614" s="225"/>
      <c r="I614" s="225"/>
      <c r="J614" s="225"/>
      <c r="K614" s="225"/>
      <c r="L614" s="225"/>
      <c r="M614" s="225"/>
      <c r="N614" s="225"/>
      <c r="O614" s="225"/>
      <c r="P614" s="225"/>
      <c r="Q614" s="225"/>
      <c r="R614" s="225"/>
      <c r="S614" s="225"/>
      <c r="T614" s="225"/>
      <c r="U614" s="225"/>
      <c r="V614" s="225">
        <v>0</v>
      </c>
      <c r="W614" s="225">
        <v>0</v>
      </c>
      <c r="X614" s="225">
        <v>0</v>
      </c>
      <c r="Y614" s="225">
        <v>0</v>
      </c>
      <c r="Z614" s="225">
        <v>0</v>
      </c>
      <c r="AA614" s="225">
        <v>0</v>
      </c>
      <c r="AB614" s="225">
        <v>0</v>
      </c>
      <c r="AC614" s="225">
        <v>0</v>
      </c>
      <c r="AD614" s="225">
        <v>0</v>
      </c>
      <c r="AE614" s="225">
        <v>0</v>
      </c>
      <c r="AF614" s="225">
        <v>0</v>
      </c>
      <c r="AG614" s="225">
        <v>0</v>
      </c>
      <c r="AH614" s="225">
        <v>0</v>
      </c>
      <c r="AI614" s="225">
        <v>0</v>
      </c>
      <c r="AJ614" s="225">
        <v>0</v>
      </c>
      <c r="AK614" s="225">
        <v>0</v>
      </c>
      <c r="AL614" s="225">
        <v>0</v>
      </c>
      <c r="AM614" s="225">
        <v>0</v>
      </c>
      <c r="AN614" s="225">
        <v>0</v>
      </c>
      <c r="AO614" s="225">
        <v>0</v>
      </c>
      <c r="AP614" s="225">
        <v>0</v>
      </c>
      <c r="AQ614" s="225">
        <v>0</v>
      </c>
      <c r="AR614" s="225">
        <v>0</v>
      </c>
      <c r="AS614" s="225">
        <v>0</v>
      </c>
      <c r="AT614" s="225">
        <v>0</v>
      </c>
      <c r="AU614" s="225">
        <v>0</v>
      </c>
      <c r="AV614" s="225">
        <v>0</v>
      </c>
      <c r="AW614" s="225">
        <v>0</v>
      </c>
      <c r="AX614" s="225">
        <v>0</v>
      </c>
      <c r="AY614" s="225">
        <v>0</v>
      </c>
      <c r="AZ614" s="225">
        <v>0</v>
      </c>
      <c r="BA614" s="225">
        <v>0</v>
      </c>
      <c r="BB614" s="225">
        <v>0</v>
      </c>
      <c r="BC614" s="225">
        <v>0</v>
      </c>
      <c r="BD614" s="225">
        <v>0</v>
      </c>
      <c r="BE614" s="225" t="s">
        <v>140</v>
      </c>
    </row>
    <row r="615" spans="1:57" x14ac:dyDescent="0.25">
      <c r="A615" t="str">
        <f t="shared" si="9"/>
        <v>003000071</v>
      </c>
      <c r="B615" s="225" t="s">
        <v>2772</v>
      </c>
      <c r="C615" s="225" t="s">
        <v>2166</v>
      </c>
      <c r="D615" s="225" t="s">
        <v>2167</v>
      </c>
      <c r="E615" s="225" t="s">
        <v>2720</v>
      </c>
      <c r="F615" s="225" t="s">
        <v>2253</v>
      </c>
      <c r="G615" s="225"/>
      <c r="H615" s="225"/>
      <c r="I615" s="225"/>
      <c r="J615" s="225"/>
      <c r="K615" s="225"/>
      <c r="L615" s="225"/>
      <c r="M615" s="225"/>
      <c r="N615" s="225"/>
      <c r="O615" s="225"/>
      <c r="P615" s="225"/>
      <c r="Q615" s="225"/>
      <c r="R615" s="225"/>
      <c r="S615" s="225"/>
      <c r="T615" s="225"/>
      <c r="U615" s="225"/>
      <c r="V615" s="225">
        <v>0</v>
      </c>
      <c r="W615" s="225">
        <v>0</v>
      </c>
      <c r="X615" s="225">
        <v>0</v>
      </c>
      <c r="Y615" s="225">
        <v>0</v>
      </c>
      <c r="Z615" s="225">
        <v>0</v>
      </c>
      <c r="AA615" s="225">
        <v>0</v>
      </c>
      <c r="AB615" s="225">
        <v>0</v>
      </c>
      <c r="AC615" s="225">
        <v>0</v>
      </c>
      <c r="AD615" s="225">
        <v>0</v>
      </c>
      <c r="AE615" s="225">
        <v>0</v>
      </c>
      <c r="AF615" s="225">
        <v>0</v>
      </c>
      <c r="AG615" s="225">
        <v>0</v>
      </c>
      <c r="AH615" s="225">
        <v>0</v>
      </c>
      <c r="AI615" s="225">
        <v>0</v>
      </c>
      <c r="AJ615" s="225">
        <v>0</v>
      </c>
      <c r="AK615" s="225">
        <v>0</v>
      </c>
      <c r="AL615" s="225">
        <v>0</v>
      </c>
      <c r="AM615" s="225">
        <v>0</v>
      </c>
      <c r="AN615" s="225">
        <v>0</v>
      </c>
      <c r="AO615" s="225">
        <v>0</v>
      </c>
      <c r="AP615" s="225">
        <v>0</v>
      </c>
      <c r="AQ615" s="225">
        <v>0</v>
      </c>
      <c r="AR615" s="225">
        <v>0</v>
      </c>
      <c r="AS615" s="225">
        <v>0</v>
      </c>
      <c r="AT615" s="225">
        <v>0</v>
      </c>
      <c r="AU615" s="225">
        <v>0</v>
      </c>
      <c r="AV615" s="225">
        <v>0</v>
      </c>
      <c r="AW615" s="225">
        <v>0</v>
      </c>
      <c r="AX615" s="225">
        <v>0</v>
      </c>
      <c r="AY615" s="225">
        <v>0</v>
      </c>
      <c r="AZ615" s="225">
        <v>0</v>
      </c>
      <c r="BA615" s="225">
        <v>0</v>
      </c>
      <c r="BB615" s="225">
        <v>0</v>
      </c>
      <c r="BC615" s="225">
        <v>0</v>
      </c>
      <c r="BD615" s="225">
        <v>0</v>
      </c>
      <c r="BE615" s="225" t="s">
        <v>2254</v>
      </c>
    </row>
    <row r="616" spans="1:57" x14ac:dyDescent="0.25">
      <c r="A616" t="str">
        <f t="shared" si="9"/>
        <v>003000711</v>
      </c>
      <c r="B616" s="225" t="s">
        <v>2772</v>
      </c>
      <c r="C616" s="225" t="s">
        <v>2166</v>
      </c>
      <c r="D616" s="225" t="s">
        <v>2167</v>
      </c>
      <c r="E616" s="225" t="s">
        <v>2720</v>
      </c>
      <c r="F616" s="225" t="s">
        <v>2255</v>
      </c>
      <c r="G616" s="225"/>
      <c r="H616" s="225"/>
      <c r="I616" s="225"/>
      <c r="J616" s="225"/>
      <c r="K616" s="225"/>
      <c r="L616" s="225"/>
      <c r="M616" s="225"/>
      <c r="N616" s="225"/>
      <c r="O616" s="225"/>
      <c r="P616" s="225"/>
      <c r="Q616" s="225"/>
      <c r="R616" s="225"/>
      <c r="S616" s="225"/>
      <c r="T616" s="225"/>
      <c r="U616" s="225"/>
      <c r="V616" s="225">
        <v>0</v>
      </c>
      <c r="W616" s="225">
        <v>0</v>
      </c>
      <c r="X616" s="225">
        <v>0</v>
      </c>
      <c r="Y616" s="225">
        <v>0</v>
      </c>
      <c r="Z616" s="225">
        <v>0</v>
      </c>
      <c r="AA616" s="225">
        <v>0</v>
      </c>
      <c r="AB616" s="225">
        <v>0</v>
      </c>
      <c r="AC616" s="225">
        <v>0</v>
      </c>
      <c r="AD616" s="225">
        <v>0</v>
      </c>
      <c r="AE616" s="225">
        <v>0</v>
      </c>
      <c r="AF616" s="225">
        <v>0</v>
      </c>
      <c r="AG616" s="225">
        <v>0</v>
      </c>
      <c r="AH616" s="225">
        <v>0</v>
      </c>
      <c r="AI616" s="225">
        <v>0</v>
      </c>
      <c r="AJ616" s="225">
        <v>0</v>
      </c>
      <c r="AK616" s="225">
        <v>0</v>
      </c>
      <c r="AL616" s="225">
        <v>0</v>
      </c>
      <c r="AM616" s="225">
        <v>0</v>
      </c>
      <c r="AN616" s="225">
        <v>0</v>
      </c>
      <c r="AO616" s="225">
        <v>0</v>
      </c>
      <c r="AP616" s="225">
        <v>0</v>
      </c>
      <c r="AQ616" s="225">
        <v>0</v>
      </c>
      <c r="AR616" s="225">
        <v>0</v>
      </c>
      <c r="AS616" s="225">
        <v>0</v>
      </c>
      <c r="AT616" s="225">
        <v>0</v>
      </c>
      <c r="AU616" s="225">
        <v>0</v>
      </c>
      <c r="AV616" s="225">
        <v>0</v>
      </c>
      <c r="AW616" s="225">
        <v>0</v>
      </c>
      <c r="AX616" s="225">
        <v>0</v>
      </c>
      <c r="AY616" s="225">
        <v>0</v>
      </c>
      <c r="AZ616" s="225">
        <v>0</v>
      </c>
      <c r="BA616" s="225">
        <v>0</v>
      </c>
      <c r="BB616" s="225">
        <v>0</v>
      </c>
      <c r="BC616" s="225">
        <v>0</v>
      </c>
      <c r="BD616" s="225">
        <v>0</v>
      </c>
      <c r="BE616" s="225" t="s">
        <v>2256</v>
      </c>
    </row>
    <row r="617" spans="1:57" x14ac:dyDescent="0.25">
      <c r="A617" t="str">
        <f t="shared" si="9"/>
        <v>003000712</v>
      </c>
      <c r="B617" s="225" t="s">
        <v>2772</v>
      </c>
      <c r="C617" s="225" t="s">
        <v>2166</v>
      </c>
      <c r="D617" s="225" t="s">
        <v>2167</v>
      </c>
      <c r="E617" s="225" t="s">
        <v>2720</v>
      </c>
      <c r="F617" s="225" t="s">
        <v>2257</v>
      </c>
      <c r="G617" s="225"/>
      <c r="H617" s="225"/>
      <c r="I617" s="225"/>
      <c r="J617" s="225"/>
      <c r="K617" s="225"/>
      <c r="L617" s="225"/>
      <c r="M617" s="225"/>
      <c r="N617" s="225"/>
      <c r="O617" s="225"/>
      <c r="P617" s="225"/>
      <c r="Q617" s="225"/>
      <c r="R617" s="225"/>
      <c r="S617" s="225"/>
      <c r="T617" s="225"/>
      <c r="U617" s="225"/>
      <c r="V617" s="225">
        <v>0</v>
      </c>
      <c r="W617" s="225">
        <v>0</v>
      </c>
      <c r="X617" s="225">
        <v>0</v>
      </c>
      <c r="Y617" s="225">
        <v>0</v>
      </c>
      <c r="Z617" s="225">
        <v>0</v>
      </c>
      <c r="AA617" s="225">
        <v>0</v>
      </c>
      <c r="AB617" s="225">
        <v>0</v>
      </c>
      <c r="AC617" s="225">
        <v>0</v>
      </c>
      <c r="AD617" s="225">
        <v>0</v>
      </c>
      <c r="AE617" s="225">
        <v>0</v>
      </c>
      <c r="AF617" s="225">
        <v>0</v>
      </c>
      <c r="AG617" s="225">
        <v>0</v>
      </c>
      <c r="AH617" s="225">
        <v>0</v>
      </c>
      <c r="AI617" s="225">
        <v>0</v>
      </c>
      <c r="AJ617" s="225">
        <v>0</v>
      </c>
      <c r="AK617" s="225">
        <v>0</v>
      </c>
      <c r="AL617" s="225">
        <v>0</v>
      </c>
      <c r="AM617" s="225">
        <v>0</v>
      </c>
      <c r="AN617" s="225">
        <v>0</v>
      </c>
      <c r="AO617" s="225">
        <v>0</v>
      </c>
      <c r="AP617" s="225">
        <v>0</v>
      </c>
      <c r="AQ617" s="225">
        <v>0</v>
      </c>
      <c r="AR617" s="225">
        <v>0</v>
      </c>
      <c r="AS617" s="225">
        <v>0</v>
      </c>
      <c r="AT617" s="225">
        <v>0</v>
      </c>
      <c r="AU617" s="225">
        <v>0</v>
      </c>
      <c r="AV617" s="225">
        <v>0</v>
      </c>
      <c r="AW617" s="225">
        <v>0</v>
      </c>
      <c r="AX617" s="225">
        <v>0</v>
      </c>
      <c r="AY617" s="225">
        <v>0</v>
      </c>
      <c r="AZ617" s="225">
        <v>0</v>
      </c>
      <c r="BA617" s="225">
        <v>0</v>
      </c>
      <c r="BB617" s="225">
        <v>0</v>
      </c>
      <c r="BC617" s="225">
        <v>0</v>
      </c>
      <c r="BD617" s="225">
        <v>0</v>
      </c>
      <c r="BE617" s="225" t="s">
        <v>2258</v>
      </c>
    </row>
    <row r="618" spans="1:57" x14ac:dyDescent="0.25">
      <c r="A618" t="str">
        <f t="shared" si="9"/>
        <v>003000072</v>
      </c>
      <c r="B618" s="225" t="s">
        <v>2772</v>
      </c>
      <c r="C618" s="225" t="s">
        <v>2166</v>
      </c>
      <c r="D618" s="225" t="s">
        <v>2167</v>
      </c>
      <c r="E618" s="225" t="s">
        <v>2720</v>
      </c>
      <c r="F618" s="225" t="s">
        <v>2259</v>
      </c>
      <c r="G618" s="225"/>
      <c r="H618" s="225"/>
      <c r="I618" s="225"/>
      <c r="J618" s="225"/>
      <c r="K618" s="225"/>
      <c r="L618" s="225"/>
      <c r="M618" s="225"/>
      <c r="N618" s="225"/>
      <c r="O618" s="225"/>
      <c r="P618" s="225"/>
      <c r="Q618" s="225"/>
      <c r="R618" s="225"/>
      <c r="S618" s="225"/>
      <c r="T618" s="225"/>
      <c r="U618" s="225"/>
      <c r="V618" s="225">
        <v>0</v>
      </c>
      <c r="W618" s="225">
        <v>0</v>
      </c>
      <c r="X618" s="225">
        <v>0</v>
      </c>
      <c r="Y618" s="225">
        <v>0</v>
      </c>
      <c r="Z618" s="225">
        <v>0</v>
      </c>
      <c r="AA618" s="225">
        <v>0</v>
      </c>
      <c r="AB618" s="225">
        <v>0</v>
      </c>
      <c r="AC618" s="225">
        <v>0</v>
      </c>
      <c r="AD618" s="225">
        <v>0</v>
      </c>
      <c r="AE618" s="225">
        <v>0</v>
      </c>
      <c r="AF618" s="225">
        <v>0</v>
      </c>
      <c r="AG618" s="225">
        <v>0</v>
      </c>
      <c r="AH618" s="225">
        <v>0</v>
      </c>
      <c r="AI618" s="225">
        <v>0</v>
      </c>
      <c r="AJ618" s="225">
        <v>0</v>
      </c>
      <c r="AK618" s="225">
        <v>0</v>
      </c>
      <c r="AL618" s="225">
        <v>0</v>
      </c>
      <c r="AM618" s="225">
        <v>0</v>
      </c>
      <c r="AN618" s="225">
        <v>0</v>
      </c>
      <c r="AO618" s="225">
        <v>0</v>
      </c>
      <c r="AP618" s="225">
        <v>0</v>
      </c>
      <c r="AQ618" s="225">
        <v>0</v>
      </c>
      <c r="AR618" s="225">
        <v>0</v>
      </c>
      <c r="AS618" s="225">
        <v>0</v>
      </c>
      <c r="AT618" s="225">
        <v>0</v>
      </c>
      <c r="AU618" s="225">
        <v>0</v>
      </c>
      <c r="AV618" s="225">
        <v>0</v>
      </c>
      <c r="AW618" s="225">
        <v>0</v>
      </c>
      <c r="AX618" s="225">
        <v>0</v>
      </c>
      <c r="AY618" s="225">
        <v>0</v>
      </c>
      <c r="AZ618" s="225">
        <v>0</v>
      </c>
      <c r="BA618" s="225">
        <v>0</v>
      </c>
      <c r="BB618" s="225">
        <v>0</v>
      </c>
      <c r="BC618" s="225">
        <v>0</v>
      </c>
      <c r="BD618" s="225">
        <v>0</v>
      </c>
      <c r="BE618" s="225" t="s">
        <v>2260</v>
      </c>
    </row>
    <row r="619" spans="1:57" x14ac:dyDescent="0.25">
      <c r="A619" t="str">
        <f t="shared" si="9"/>
        <v>003000073</v>
      </c>
      <c r="B619" s="225" t="s">
        <v>2772</v>
      </c>
      <c r="C619" s="225" t="s">
        <v>2166</v>
      </c>
      <c r="D619" s="225" t="s">
        <v>2167</v>
      </c>
      <c r="E619" s="225" t="s">
        <v>2720</v>
      </c>
      <c r="F619" s="225" t="s">
        <v>2261</v>
      </c>
      <c r="G619" s="225"/>
      <c r="H619" s="225"/>
      <c r="I619" s="225"/>
      <c r="J619" s="225"/>
      <c r="K619" s="225"/>
      <c r="L619" s="225"/>
      <c r="M619" s="225"/>
      <c r="N619" s="225"/>
      <c r="O619" s="225"/>
      <c r="P619" s="225"/>
      <c r="Q619" s="225"/>
      <c r="R619" s="225"/>
      <c r="S619" s="225"/>
      <c r="T619" s="225"/>
      <c r="U619" s="225"/>
      <c r="V619" s="225">
        <v>0</v>
      </c>
      <c r="W619" s="225">
        <v>0</v>
      </c>
      <c r="X619" s="225">
        <v>0</v>
      </c>
      <c r="Y619" s="225">
        <v>0</v>
      </c>
      <c r="Z619" s="225">
        <v>0</v>
      </c>
      <c r="AA619" s="225">
        <v>0</v>
      </c>
      <c r="AB619" s="225">
        <v>0</v>
      </c>
      <c r="AC619" s="225">
        <v>0</v>
      </c>
      <c r="AD619" s="225">
        <v>0</v>
      </c>
      <c r="AE619" s="225">
        <v>0</v>
      </c>
      <c r="AF619" s="225">
        <v>0</v>
      </c>
      <c r="AG619" s="225">
        <v>0</v>
      </c>
      <c r="AH619" s="225">
        <v>0</v>
      </c>
      <c r="AI619" s="225">
        <v>0</v>
      </c>
      <c r="AJ619" s="225">
        <v>0</v>
      </c>
      <c r="AK619" s="225">
        <v>0</v>
      </c>
      <c r="AL619" s="225">
        <v>0</v>
      </c>
      <c r="AM619" s="225">
        <v>0</v>
      </c>
      <c r="AN619" s="225">
        <v>0</v>
      </c>
      <c r="AO619" s="225">
        <v>0</v>
      </c>
      <c r="AP619" s="225">
        <v>0</v>
      </c>
      <c r="AQ619" s="225">
        <v>0</v>
      </c>
      <c r="AR619" s="225">
        <v>0</v>
      </c>
      <c r="AS619" s="225">
        <v>0</v>
      </c>
      <c r="AT619" s="225">
        <v>0</v>
      </c>
      <c r="AU619" s="225">
        <v>0</v>
      </c>
      <c r="AV619" s="225">
        <v>0</v>
      </c>
      <c r="AW619" s="225">
        <v>0</v>
      </c>
      <c r="AX619" s="225">
        <v>0</v>
      </c>
      <c r="AY619" s="225">
        <v>0</v>
      </c>
      <c r="AZ619" s="225">
        <v>0</v>
      </c>
      <c r="BA619" s="225">
        <v>0</v>
      </c>
      <c r="BB619" s="225">
        <v>0</v>
      </c>
      <c r="BC619" s="225">
        <v>0</v>
      </c>
      <c r="BD619" s="225">
        <v>0</v>
      </c>
      <c r="BE619" s="225" t="s">
        <v>2262</v>
      </c>
    </row>
    <row r="620" spans="1:57" x14ac:dyDescent="0.25">
      <c r="A620" t="str">
        <f t="shared" si="9"/>
        <v>003000732</v>
      </c>
      <c r="B620" s="225" t="s">
        <v>2772</v>
      </c>
      <c r="C620" s="225" t="s">
        <v>2166</v>
      </c>
      <c r="D620" s="225" t="s">
        <v>2167</v>
      </c>
      <c r="E620" s="225" t="s">
        <v>2720</v>
      </c>
      <c r="F620" s="225" t="s">
        <v>2263</v>
      </c>
      <c r="G620" s="225"/>
      <c r="H620" s="225"/>
      <c r="I620" s="225"/>
      <c r="J620" s="225"/>
      <c r="K620" s="225"/>
      <c r="L620" s="225"/>
      <c r="M620" s="225"/>
      <c r="N620" s="225"/>
      <c r="O620" s="225"/>
      <c r="P620" s="225"/>
      <c r="Q620" s="225"/>
      <c r="R620" s="225"/>
      <c r="S620" s="225"/>
      <c r="T620" s="225"/>
      <c r="U620" s="225"/>
      <c r="V620" s="225">
        <v>0</v>
      </c>
      <c r="W620" s="225">
        <v>0</v>
      </c>
      <c r="X620" s="225">
        <v>0</v>
      </c>
      <c r="Y620" s="225">
        <v>0</v>
      </c>
      <c r="Z620" s="225">
        <v>0</v>
      </c>
      <c r="AA620" s="225">
        <v>0</v>
      </c>
      <c r="AB620" s="225">
        <v>0</v>
      </c>
      <c r="AC620" s="225">
        <v>0</v>
      </c>
      <c r="AD620" s="225">
        <v>0</v>
      </c>
      <c r="AE620" s="225">
        <v>0</v>
      </c>
      <c r="AF620" s="225">
        <v>0</v>
      </c>
      <c r="AG620" s="225">
        <v>0</v>
      </c>
      <c r="AH620" s="225">
        <v>0</v>
      </c>
      <c r="AI620" s="225">
        <v>0</v>
      </c>
      <c r="AJ620" s="225">
        <v>0</v>
      </c>
      <c r="AK620" s="225">
        <v>0</v>
      </c>
      <c r="AL620" s="225">
        <v>0</v>
      </c>
      <c r="AM620" s="225">
        <v>0</v>
      </c>
      <c r="AN620" s="225">
        <v>0</v>
      </c>
      <c r="AO620" s="225">
        <v>0</v>
      </c>
      <c r="AP620" s="225">
        <v>0</v>
      </c>
      <c r="AQ620" s="225">
        <v>0</v>
      </c>
      <c r="AR620" s="225">
        <v>0</v>
      </c>
      <c r="AS620" s="225">
        <v>0</v>
      </c>
      <c r="AT620" s="225">
        <v>0</v>
      </c>
      <c r="AU620" s="225">
        <v>0</v>
      </c>
      <c r="AV620" s="225">
        <v>0</v>
      </c>
      <c r="AW620" s="225">
        <v>0</v>
      </c>
      <c r="AX620" s="225">
        <v>0</v>
      </c>
      <c r="AY620" s="225">
        <v>0</v>
      </c>
      <c r="AZ620" s="225">
        <v>0</v>
      </c>
      <c r="BA620" s="225">
        <v>0</v>
      </c>
      <c r="BB620" s="225">
        <v>0</v>
      </c>
      <c r="BC620" s="225">
        <v>0</v>
      </c>
      <c r="BD620" s="225">
        <v>0</v>
      </c>
      <c r="BE620" s="225" t="s">
        <v>2264</v>
      </c>
    </row>
    <row r="621" spans="1:57" x14ac:dyDescent="0.25">
      <c r="A621" t="str">
        <f t="shared" si="9"/>
        <v>003000074</v>
      </c>
      <c r="B621" s="225" t="s">
        <v>2772</v>
      </c>
      <c r="C621" s="225" t="s">
        <v>2166</v>
      </c>
      <c r="D621" s="225" t="s">
        <v>2167</v>
      </c>
      <c r="E621" s="225" t="s">
        <v>2720</v>
      </c>
      <c r="F621" s="225" t="s">
        <v>2265</v>
      </c>
      <c r="G621" s="225"/>
      <c r="H621" s="225"/>
      <c r="I621" s="225"/>
      <c r="J621" s="225"/>
      <c r="K621" s="225"/>
      <c r="L621" s="225"/>
      <c r="M621" s="225"/>
      <c r="N621" s="225"/>
      <c r="O621" s="225"/>
      <c r="P621" s="225"/>
      <c r="Q621" s="225"/>
      <c r="R621" s="225"/>
      <c r="S621" s="225"/>
      <c r="T621" s="225"/>
      <c r="U621" s="225"/>
      <c r="V621" s="225">
        <v>0</v>
      </c>
      <c r="W621" s="225">
        <v>0</v>
      </c>
      <c r="X621" s="225">
        <v>0</v>
      </c>
      <c r="Y621" s="225">
        <v>0</v>
      </c>
      <c r="Z621" s="225">
        <v>0</v>
      </c>
      <c r="AA621" s="225">
        <v>0</v>
      </c>
      <c r="AB621" s="225">
        <v>0</v>
      </c>
      <c r="AC621" s="225">
        <v>0</v>
      </c>
      <c r="AD621" s="225">
        <v>0</v>
      </c>
      <c r="AE621" s="225">
        <v>0</v>
      </c>
      <c r="AF621" s="225">
        <v>0</v>
      </c>
      <c r="AG621" s="225">
        <v>0</v>
      </c>
      <c r="AH621" s="225">
        <v>0</v>
      </c>
      <c r="AI621" s="225">
        <v>0</v>
      </c>
      <c r="AJ621" s="225">
        <v>0</v>
      </c>
      <c r="AK621" s="225">
        <v>0</v>
      </c>
      <c r="AL621" s="225">
        <v>0</v>
      </c>
      <c r="AM621" s="225">
        <v>0</v>
      </c>
      <c r="AN621" s="225">
        <v>0</v>
      </c>
      <c r="AO621" s="225">
        <v>0</v>
      </c>
      <c r="AP621" s="225">
        <v>0</v>
      </c>
      <c r="AQ621" s="225">
        <v>0</v>
      </c>
      <c r="AR621" s="225">
        <v>0</v>
      </c>
      <c r="AS621" s="225">
        <v>0</v>
      </c>
      <c r="AT621" s="225">
        <v>0</v>
      </c>
      <c r="AU621" s="225">
        <v>0</v>
      </c>
      <c r="AV621" s="225">
        <v>0</v>
      </c>
      <c r="AW621" s="225">
        <v>0</v>
      </c>
      <c r="AX621" s="225">
        <v>0</v>
      </c>
      <c r="AY621" s="225">
        <v>0</v>
      </c>
      <c r="AZ621" s="225">
        <v>0</v>
      </c>
      <c r="BA621" s="225">
        <v>0</v>
      </c>
      <c r="BB621" s="225">
        <v>0</v>
      </c>
      <c r="BC621" s="225">
        <v>0</v>
      </c>
      <c r="BD621" s="225">
        <v>0</v>
      </c>
      <c r="BE621" s="225" t="s">
        <v>2266</v>
      </c>
    </row>
    <row r="622" spans="1:57" x14ac:dyDescent="0.25">
      <c r="A622" t="str">
        <f t="shared" si="9"/>
        <v>003000741</v>
      </c>
      <c r="B622" s="225" t="s">
        <v>2772</v>
      </c>
      <c r="C622" s="225" t="s">
        <v>2166</v>
      </c>
      <c r="D622" s="225" t="s">
        <v>2167</v>
      </c>
      <c r="E622" s="225" t="s">
        <v>2720</v>
      </c>
      <c r="F622" s="225" t="s">
        <v>2729</v>
      </c>
      <c r="G622" s="225"/>
      <c r="H622" s="225"/>
      <c r="I622" s="225"/>
      <c r="J622" s="225"/>
      <c r="K622" s="225"/>
      <c r="L622" s="225"/>
      <c r="M622" s="225"/>
      <c r="N622" s="225"/>
      <c r="O622" s="225"/>
      <c r="P622" s="225"/>
      <c r="Q622" s="225"/>
      <c r="R622" s="225"/>
      <c r="S622" s="225"/>
      <c r="T622" s="225"/>
      <c r="U622" s="225"/>
      <c r="V622" s="225">
        <v>0</v>
      </c>
      <c r="W622" s="225">
        <v>0</v>
      </c>
      <c r="X622" s="225">
        <v>0</v>
      </c>
      <c r="Y622" s="225">
        <v>0</v>
      </c>
      <c r="Z622" s="225">
        <v>0</v>
      </c>
      <c r="AA622" s="225">
        <v>0</v>
      </c>
      <c r="AB622" s="225">
        <v>0</v>
      </c>
      <c r="AC622" s="225">
        <v>0</v>
      </c>
      <c r="AD622" s="225">
        <v>0</v>
      </c>
      <c r="AE622" s="225">
        <v>0</v>
      </c>
      <c r="AF622" s="225">
        <v>0</v>
      </c>
      <c r="AG622" s="225">
        <v>0</v>
      </c>
      <c r="AH622" s="225">
        <v>0</v>
      </c>
      <c r="AI622" s="225">
        <v>0</v>
      </c>
      <c r="AJ622" s="225">
        <v>0</v>
      </c>
      <c r="AK622" s="225">
        <v>0</v>
      </c>
      <c r="AL622" s="225">
        <v>0</v>
      </c>
      <c r="AM622" s="225">
        <v>0</v>
      </c>
      <c r="AN622" s="225">
        <v>0</v>
      </c>
      <c r="AO622" s="225">
        <v>0</v>
      </c>
      <c r="AP622" s="225">
        <v>0</v>
      </c>
      <c r="AQ622" s="225">
        <v>0</v>
      </c>
      <c r="AR622" s="225">
        <v>0</v>
      </c>
      <c r="AS622" s="225">
        <v>0</v>
      </c>
      <c r="AT622" s="225">
        <v>0</v>
      </c>
      <c r="AU622" s="225">
        <v>0</v>
      </c>
      <c r="AV622" s="225">
        <v>0</v>
      </c>
      <c r="AW622" s="225">
        <v>0</v>
      </c>
      <c r="AX622" s="225">
        <v>0</v>
      </c>
      <c r="AY622" s="225">
        <v>0</v>
      </c>
      <c r="AZ622" s="225">
        <v>0</v>
      </c>
      <c r="BA622" s="225">
        <v>0</v>
      </c>
      <c r="BB622" s="225">
        <v>0</v>
      </c>
      <c r="BC622" s="225">
        <v>0</v>
      </c>
      <c r="BD622" s="225">
        <v>0</v>
      </c>
      <c r="BE622" s="225" t="s">
        <v>2730</v>
      </c>
    </row>
    <row r="623" spans="1:57" x14ac:dyDescent="0.25">
      <c r="A623" t="str">
        <f t="shared" si="9"/>
        <v>003000075</v>
      </c>
      <c r="B623" s="225" t="s">
        <v>2772</v>
      </c>
      <c r="C623" s="225" t="s">
        <v>2166</v>
      </c>
      <c r="D623" s="225" t="s">
        <v>2167</v>
      </c>
      <c r="E623" s="225" t="s">
        <v>2720</v>
      </c>
      <c r="F623" s="225" t="s">
        <v>2267</v>
      </c>
      <c r="G623" s="225"/>
      <c r="H623" s="225"/>
      <c r="I623" s="225"/>
      <c r="J623" s="225"/>
      <c r="K623" s="225"/>
      <c r="L623" s="225"/>
      <c r="M623" s="225"/>
      <c r="N623" s="225"/>
      <c r="O623" s="225"/>
      <c r="P623" s="225"/>
      <c r="Q623" s="225"/>
      <c r="R623" s="225"/>
      <c r="S623" s="225"/>
      <c r="T623" s="225"/>
      <c r="U623" s="225"/>
      <c r="V623" s="225">
        <v>0</v>
      </c>
      <c r="W623" s="225">
        <v>0</v>
      </c>
      <c r="X623" s="225">
        <v>0</v>
      </c>
      <c r="Y623" s="225">
        <v>0</v>
      </c>
      <c r="Z623" s="225">
        <v>0</v>
      </c>
      <c r="AA623" s="225">
        <v>0</v>
      </c>
      <c r="AB623" s="225">
        <v>0</v>
      </c>
      <c r="AC623" s="225">
        <v>0</v>
      </c>
      <c r="AD623" s="225">
        <v>0</v>
      </c>
      <c r="AE623" s="225">
        <v>0</v>
      </c>
      <c r="AF623" s="225">
        <v>0</v>
      </c>
      <c r="AG623" s="225">
        <v>0</v>
      </c>
      <c r="AH623" s="225">
        <v>0</v>
      </c>
      <c r="AI623" s="225">
        <v>0</v>
      </c>
      <c r="AJ623" s="225">
        <v>0</v>
      </c>
      <c r="AK623" s="225">
        <v>0</v>
      </c>
      <c r="AL623" s="225">
        <v>0</v>
      </c>
      <c r="AM623" s="225">
        <v>0</v>
      </c>
      <c r="AN623" s="225">
        <v>0</v>
      </c>
      <c r="AO623" s="225">
        <v>0</v>
      </c>
      <c r="AP623" s="225">
        <v>0</v>
      </c>
      <c r="AQ623" s="225">
        <v>0</v>
      </c>
      <c r="AR623" s="225">
        <v>0</v>
      </c>
      <c r="AS623" s="225">
        <v>0</v>
      </c>
      <c r="AT623" s="225">
        <v>0</v>
      </c>
      <c r="AU623" s="225">
        <v>0</v>
      </c>
      <c r="AV623" s="225">
        <v>0</v>
      </c>
      <c r="AW623" s="225">
        <v>0</v>
      </c>
      <c r="AX623" s="225">
        <v>0</v>
      </c>
      <c r="AY623" s="225">
        <v>0</v>
      </c>
      <c r="AZ623" s="225">
        <v>0</v>
      </c>
      <c r="BA623" s="225">
        <v>0</v>
      </c>
      <c r="BB623" s="225">
        <v>0</v>
      </c>
      <c r="BC623" s="225">
        <v>0</v>
      </c>
      <c r="BD623" s="225">
        <v>0</v>
      </c>
      <c r="BE623" s="225" t="s">
        <v>2268</v>
      </c>
    </row>
    <row r="624" spans="1:57" x14ac:dyDescent="0.25">
      <c r="A624" t="str">
        <f t="shared" si="9"/>
        <v>003000751</v>
      </c>
      <c r="B624" s="225" t="s">
        <v>2772</v>
      </c>
      <c r="C624" s="225" t="s">
        <v>2166</v>
      </c>
      <c r="D624" s="225" t="s">
        <v>2167</v>
      </c>
      <c r="E624" s="225" t="s">
        <v>2720</v>
      </c>
      <c r="F624" s="225" t="s">
        <v>2269</v>
      </c>
      <c r="G624" s="225"/>
      <c r="H624" s="225"/>
      <c r="I624" s="225"/>
      <c r="J624" s="225"/>
      <c r="K624" s="225"/>
      <c r="L624" s="225"/>
      <c r="M624" s="225"/>
      <c r="N624" s="225"/>
      <c r="O624" s="225"/>
      <c r="P624" s="225"/>
      <c r="Q624" s="225"/>
      <c r="R624" s="225"/>
      <c r="S624" s="225"/>
      <c r="T624" s="225"/>
      <c r="U624" s="225"/>
      <c r="V624" s="225">
        <v>0</v>
      </c>
      <c r="W624" s="225">
        <v>0</v>
      </c>
      <c r="X624" s="225">
        <v>0</v>
      </c>
      <c r="Y624" s="225">
        <v>0</v>
      </c>
      <c r="Z624" s="225">
        <v>0</v>
      </c>
      <c r="AA624" s="225">
        <v>0</v>
      </c>
      <c r="AB624" s="225">
        <v>0</v>
      </c>
      <c r="AC624" s="225">
        <v>0</v>
      </c>
      <c r="AD624" s="225">
        <v>0</v>
      </c>
      <c r="AE624" s="225">
        <v>0</v>
      </c>
      <c r="AF624" s="225">
        <v>0</v>
      </c>
      <c r="AG624" s="225">
        <v>0</v>
      </c>
      <c r="AH624" s="225">
        <v>0</v>
      </c>
      <c r="AI624" s="225">
        <v>0</v>
      </c>
      <c r="AJ624" s="225">
        <v>0</v>
      </c>
      <c r="AK624" s="225">
        <v>0</v>
      </c>
      <c r="AL624" s="225">
        <v>0</v>
      </c>
      <c r="AM624" s="225">
        <v>0</v>
      </c>
      <c r="AN624" s="225">
        <v>0</v>
      </c>
      <c r="AO624" s="225">
        <v>0</v>
      </c>
      <c r="AP624" s="225">
        <v>0</v>
      </c>
      <c r="AQ624" s="225">
        <v>0</v>
      </c>
      <c r="AR624" s="225">
        <v>0</v>
      </c>
      <c r="AS624" s="225">
        <v>0</v>
      </c>
      <c r="AT624" s="225">
        <v>0</v>
      </c>
      <c r="AU624" s="225">
        <v>0</v>
      </c>
      <c r="AV624" s="225">
        <v>0</v>
      </c>
      <c r="AW624" s="225">
        <v>0</v>
      </c>
      <c r="AX624" s="225">
        <v>0</v>
      </c>
      <c r="AY624" s="225">
        <v>0</v>
      </c>
      <c r="AZ624" s="225">
        <v>0</v>
      </c>
      <c r="BA624" s="225">
        <v>0</v>
      </c>
      <c r="BB624" s="225">
        <v>0</v>
      </c>
      <c r="BC624" s="225">
        <v>0</v>
      </c>
      <c r="BD624" s="225">
        <v>0</v>
      </c>
      <c r="BE624" s="225" t="s">
        <v>2270</v>
      </c>
    </row>
    <row r="625" spans="1:57" x14ac:dyDescent="0.25">
      <c r="A625" t="str">
        <f t="shared" si="9"/>
        <v>003000076</v>
      </c>
      <c r="B625" s="225" t="s">
        <v>2772</v>
      </c>
      <c r="C625" s="225" t="s">
        <v>2166</v>
      </c>
      <c r="D625" s="225" t="s">
        <v>2167</v>
      </c>
      <c r="E625" s="225" t="s">
        <v>2720</v>
      </c>
      <c r="F625" s="225" t="s">
        <v>2271</v>
      </c>
      <c r="G625" s="225"/>
      <c r="H625" s="225"/>
      <c r="I625" s="225"/>
      <c r="J625" s="225"/>
      <c r="K625" s="225"/>
      <c r="L625" s="225"/>
      <c r="M625" s="225"/>
      <c r="N625" s="225"/>
      <c r="O625" s="225"/>
      <c r="P625" s="225"/>
      <c r="Q625" s="225"/>
      <c r="R625" s="225"/>
      <c r="S625" s="225"/>
      <c r="T625" s="225"/>
      <c r="U625" s="225"/>
      <c r="V625" s="225">
        <v>0</v>
      </c>
      <c r="W625" s="225">
        <v>0</v>
      </c>
      <c r="X625" s="225">
        <v>0</v>
      </c>
      <c r="Y625" s="225">
        <v>0</v>
      </c>
      <c r="Z625" s="225">
        <v>0</v>
      </c>
      <c r="AA625" s="225">
        <v>0</v>
      </c>
      <c r="AB625" s="225">
        <v>0</v>
      </c>
      <c r="AC625" s="225">
        <v>0</v>
      </c>
      <c r="AD625" s="225">
        <v>0</v>
      </c>
      <c r="AE625" s="225">
        <v>0</v>
      </c>
      <c r="AF625" s="225">
        <v>0</v>
      </c>
      <c r="AG625" s="225">
        <v>0</v>
      </c>
      <c r="AH625" s="225">
        <v>0</v>
      </c>
      <c r="AI625" s="225">
        <v>0</v>
      </c>
      <c r="AJ625" s="225">
        <v>0</v>
      </c>
      <c r="AK625" s="225">
        <v>0</v>
      </c>
      <c r="AL625" s="225">
        <v>0</v>
      </c>
      <c r="AM625" s="225">
        <v>0</v>
      </c>
      <c r="AN625" s="225">
        <v>0</v>
      </c>
      <c r="AO625" s="225">
        <v>0</v>
      </c>
      <c r="AP625" s="225">
        <v>0</v>
      </c>
      <c r="AQ625" s="225">
        <v>0</v>
      </c>
      <c r="AR625" s="225">
        <v>0</v>
      </c>
      <c r="AS625" s="225">
        <v>0</v>
      </c>
      <c r="AT625" s="225">
        <v>0</v>
      </c>
      <c r="AU625" s="225">
        <v>0</v>
      </c>
      <c r="AV625" s="225">
        <v>0</v>
      </c>
      <c r="AW625" s="225">
        <v>0</v>
      </c>
      <c r="AX625" s="225">
        <v>0</v>
      </c>
      <c r="AY625" s="225">
        <v>0</v>
      </c>
      <c r="AZ625" s="225">
        <v>0</v>
      </c>
      <c r="BA625" s="225">
        <v>0</v>
      </c>
      <c r="BB625" s="225">
        <v>0</v>
      </c>
      <c r="BC625" s="225">
        <v>0</v>
      </c>
      <c r="BD625" s="225">
        <v>0</v>
      </c>
      <c r="BE625" s="225" t="s">
        <v>2272</v>
      </c>
    </row>
    <row r="626" spans="1:57" x14ac:dyDescent="0.25">
      <c r="A626" t="str">
        <f t="shared" si="9"/>
        <v>003000761</v>
      </c>
      <c r="B626" s="225" t="s">
        <v>2772</v>
      </c>
      <c r="C626" s="225" t="s">
        <v>2166</v>
      </c>
      <c r="D626" s="225" t="s">
        <v>2167</v>
      </c>
      <c r="E626" s="225" t="s">
        <v>2720</v>
      </c>
      <c r="F626" s="225" t="s">
        <v>2273</v>
      </c>
      <c r="G626" s="225"/>
      <c r="H626" s="225"/>
      <c r="I626" s="225"/>
      <c r="J626" s="225"/>
      <c r="K626" s="225"/>
      <c r="L626" s="225"/>
      <c r="M626" s="225"/>
      <c r="N626" s="225"/>
      <c r="O626" s="225"/>
      <c r="P626" s="225"/>
      <c r="Q626" s="225"/>
      <c r="R626" s="225"/>
      <c r="S626" s="225"/>
      <c r="T626" s="225"/>
      <c r="U626" s="225"/>
      <c r="V626" s="225">
        <v>0</v>
      </c>
      <c r="W626" s="225">
        <v>0</v>
      </c>
      <c r="X626" s="225">
        <v>0</v>
      </c>
      <c r="Y626" s="225">
        <v>0</v>
      </c>
      <c r="Z626" s="225">
        <v>0</v>
      </c>
      <c r="AA626" s="225">
        <v>0</v>
      </c>
      <c r="AB626" s="225">
        <v>0</v>
      </c>
      <c r="AC626" s="225">
        <v>0</v>
      </c>
      <c r="AD626" s="225">
        <v>0</v>
      </c>
      <c r="AE626" s="225">
        <v>0</v>
      </c>
      <c r="AF626" s="225">
        <v>0</v>
      </c>
      <c r="AG626" s="225">
        <v>0</v>
      </c>
      <c r="AH626" s="225">
        <v>0</v>
      </c>
      <c r="AI626" s="225">
        <v>0</v>
      </c>
      <c r="AJ626" s="225">
        <v>0</v>
      </c>
      <c r="AK626" s="225">
        <v>0</v>
      </c>
      <c r="AL626" s="225">
        <v>0</v>
      </c>
      <c r="AM626" s="225">
        <v>0</v>
      </c>
      <c r="AN626" s="225">
        <v>0</v>
      </c>
      <c r="AO626" s="225">
        <v>0</v>
      </c>
      <c r="AP626" s="225">
        <v>0</v>
      </c>
      <c r="AQ626" s="225">
        <v>0</v>
      </c>
      <c r="AR626" s="225">
        <v>0</v>
      </c>
      <c r="AS626" s="225">
        <v>0</v>
      </c>
      <c r="AT626" s="225">
        <v>0</v>
      </c>
      <c r="AU626" s="225">
        <v>0</v>
      </c>
      <c r="AV626" s="225">
        <v>0</v>
      </c>
      <c r="AW626" s="225">
        <v>0</v>
      </c>
      <c r="AX626" s="225">
        <v>0</v>
      </c>
      <c r="AY626" s="225">
        <v>0</v>
      </c>
      <c r="AZ626" s="225">
        <v>0</v>
      </c>
      <c r="BA626" s="225">
        <v>0</v>
      </c>
      <c r="BB626" s="225">
        <v>0</v>
      </c>
      <c r="BC626" s="225">
        <v>0</v>
      </c>
      <c r="BD626" s="225">
        <v>0</v>
      </c>
      <c r="BE626" s="225" t="s">
        <v>2641</v>
      </c>
    </row>
    <row r="627" spans="1:57" x14ac:dyDescent="0.25">
      <c r="A627" t="str">
        <f t="shared" si="9"/>
        <v>003000762</v>
      </c>
      <c r="B627" s="225" t="s">
        <v>2772</v>
      </c>
      <c r="C627" s="225" t="s">
        <v>2166</v>
      </c>
      <c r="D627" s="225" t="s">
        <v>2167</v>
      </c>
      <c r="E627" s="225" t="s">
        <v>2720</v>
      </c>
      <c r="F627" s="225" t="s">
        <v>2275</v>
      </c>
      <c r="G627" s="225"/>
      <c r="H627" s="225"/>
      <c r="I627" s="225"/>
      <c r="J627" s="225"/>
      <c r="K627" s="225"/>
      <c r="L627" s="225"/>
      <c r="M627" s="225"/>
      <c r="N627" s="225"/>
      <c r="O627" s="225"/>
      <c r="P627" s="225"/>
      <c r="Q627" s="225"/>
      <c r="R627" s="225"/>
      <c r="S627" s="225"/>
      <c r="T627" s="225"/>
      <c r="U627" s="225"/>
      <c r="V627" s="225">
        <v>0</v>
      </c>
      <c r="W627" s="225">
        <v>0</v>
      </c>
      <c r="X627" s="225">
        <v>0</v>
      </c>
      <c r="Y627" s="225">
        <v>0</v>
      </c>
      <c r="Z627" s="225">
        <v>0</v>
      </c>
      <c r="AA627" s="225">
        <v>0</v>
      </c>
      <c r="AB627" s="225">
        <v>0</v>
      </c>
      <c r="AC627" s="225">
        <v>0</v>
      </c>
      <c r="AD627" s="225">
        <v>0</v>
      </c>
      <c r="AE627" s="225">
        <v>0</v>
      </c>
      <c r="AF627" s="225">
        <v>0</v>
      </c>
      <c r="AG627" s="225">
        <v>0</v>
      </c>
      <c r="AH627" s="225">
        <v>0</v>
      </c>
      <c r="AI627" s="225">
        <v>0</v>
      </c>
      <c r="AJ627" s="225">
        <v>0</v>
      </c>
      <c r="AK627" s="225">
        <v>0</v>
      </c>
      <c r="AL627" s="225">
        <v>0</v>
      </c>
      <c r="AM627" s="225">
        <v>0</v>
      </c>
      <c r="AN627" s="225">
        <v>0</v>
      </c>
      <c r="AO627" s="225">
        <v>0</v>
      </c>
      <c r="AP627" s="225">
        <v>0</v>
      </c>
      <c r="AQ627" s="225">
        <v>0</v>
      </c>
      <c r="AR627" s="225">
        <v>0</v>
      </c>
      <c r="AS627" s="225">
        <v>0</v>
      </c>
      <c r="AT627" s="225">
        <v>0</v>
      </c>
      <c r="AU627" s="225">
        <v>0</v>
      </c>
      <c r="AV627" s="225">
        <v>0</v>
      </c>
      <c r="AW627" s="225">
        <v>0</v>
      </c>
      <c r="AX627" s="225">
        <v>0</v>
      </c>
      <c r="AY627" s="225">
        <v>0</v>
      </c>
      <c r="AZ627" s="225">
        <v>0</v>
      </c>
      <c r="BA627" s="225">
        <v>0</v>
      </c>
      <c r="BB627" s="225">
        <v>0</v>
      </c>
      <c r="BC627" s="225">
        <v>0</v>
      </c>
      <c r="BD627" s="225">
        <v>0</v>
      </c>
      <c r="BE627" s="225" t="s">
        <v>2276</v>
      </c>
    </row>
    <row r="628" spans="1:57" x14ac:dyDescent="0.25">
      <c r="A628" t="str">
        <f t="shared" si="9"/>
        <v>003000077</v>
      </c>
      <c r="B628" s="225" t="s">
        <v>2772</v>
      </c>
      <c r="C628" s="225" t="s">
        <v>2166</v>
      </c>
      <c r="D628" s="225" t="s">
        <v>2167</v>
      </c>
      <c r="E628" s="225" t="s">
        <v>2720</v>
      </c>
      <c r="F628" s="225" t="s">
        <v>2277</v>
      </c>
      <c r="G628" s="225"/>
      <c r="H628" s="225"/>
      <c r="I628" s="225"/>
      <c r="J628" s="225"/>
      <c r="K628" s="225"/>
      <c r="L628" s="225"/>
      <c r="M628" s="225"/>
      <c r="N628" s="225"/>
      <c r="O628" s="225"/>
      <c r="P628" s="225"/>
      <c r="Q628" s="225"/>
      <c r="R628" s="225"/>
      <c r="S628" s="225"/>
      <c r="T628" s="225"/>
      <c r="U628" s="225"/>
      <c r="V628" s="225">
        <v>0</v>
      </c>
      <c r="W628" s="225">
        <v>0</v>
      </c>
      <c r="X628" s="225">
        <v>0</v>
      </c>
      <c r="Y628" s="225">
        <v>0</v>
      </c>
      <c r="Z628" s="225">
        <v>0</v>
      </c>
      <c r="AA628" s="225">
        <v>0</v>
      </c>
      <c r="AB628" s="225">
        <v>0</v>
      </c>
      <c r="AC628" s="225">
        <v>0</v>
      </c>
      <c r="AD628" s="225">
        <v>0</v>
      </c>
      <c r="AE628" s="225">
        <v>0</v>
      </c>
      <c r="AF628" s="225">
        <v>0</v>
      </c>
      <c r="AG628" s="225">
        <v>0</v>
      </c>
      <c r="AH628" s="225">
        <v>0</v>
      </c>
      <c r="AI628" s="225">
        <v>0</v>
      </c>
      <c r="AJ628" s="225">
        <v>0</v>
      </c>
      <c r="AK628" s="225">
        <v>0</v>
      </c>
      <c r="AL628" s="225">
        <v>0</v>
      </c>
      <c r="AM628" s="225">
        <v>0</v>
      </c>
      <c r="AN628" s="225">
        <v>0</v>
      </c>
      <c r="AO628" s="225">
        <v>0</v>
      </c>
      <c r="AP628" s="225">
        <v>0</v>
      </c>
      <c r="AQ628" s="225">
        <v>0</v>
      </c>
      <c r="AR628" s="225">
        <v>0</v>
      </c>
      <c r="AS628" s="225">
        <v>0</v>
      </c>
      <c r="AT628" s="225">
        <v>0</v>
      </c>
      <c r="AU628" s="225">
        <v>0</v>
      </c>
      <c r="AV628" s="225">
        <v>0</v>
      </c>
      <c r="AW628" s="225">
        <v>0</v>
      </c>
      <c r="AX628" s="225">
        <v>0</v>
      </c>
      <c r="AY628" s="225">
        <v>0</v>
      </c>
      <c r="AZ628" s="225">
        <v>0</v>
      </c>
      <c r="BA628" s="225">
        <v>0</v>
      </c>
      <c r="BB628" s="225">
        <v>0</v>
      </c>
      <c r="BC628" s="225">
        <v>0</v>
      </c>
      <c r="BD628" s="225">
        <v>0</v>
      </c>
      <c r="BE628" s="225" t="s">
        <v>2278</v>
      </c>
    </row>
    <row r="629" spans="1:57" x14ac:dyDescent="0.25">
      <c r="A629" t="str">
        <f t="shared" si="9"/>
        <v>003000771</v>
      </c>
      <c r="B629" s="225" t="s">
        <v>2772</v>
      </c>
      <c r="C629" s="225" t="s">
        <v>2166</v>
      </c>
      <c r="D629" s="225" t="s">
        <v>2167</v>
      </c>
      <c r="E629" s="225" t="s">
        <v>2720</v>
      </c>
      <c r="F629" s="225" t="s">
        <v>2279</v>
      </c>
      <c r="G629" s="225"/>
      <c r="H629" s="225"/>
      <c r="I629" s="225"/>
      <c r="J629" s="225"/>
      <c r="K629" s="225"/>
      <c r="L629" s="225"/>
      <c r="M629" s="225"/>
      <c r="N629" s="225"/>
      <c r="O629" s="225"/>
      <c r="P629" s="225"/>
      <c r="Q629" s="225"/>
      <c r="R629" s="225"/>
      <c r="S629" s="225"/>
      <c r="T629" s="225"/>
      <c r="U629" s="225"/>
      <c r="V629" s="225">
        <v>0</v>
      </c>
      <c r="W629" s="225">
        <v>0</v>
      </c>
      <c r="X629" s="225">
        <v>0</v>
      </c>
      <c r="Y629" s="225">
        <v>0</v>
      </c>
      <c r="Z629" s="225">
        <v>0</v>
      </c>
      <c r="AA629" s="225">
        <v>0</v>
      </c>
      <c r="AB629" s="225">
        <v>0</v>
      </c>
      <c r="AC629" s="225">
        <v>0</v>
      </c>
      <c r="AD629" s="225">
        <v>0</v>
      </c>
      <c r="AE629" s="225">
        <v>0</v>
      </c>
      <c r="AF629" s="225">
        <v>0</v>
      </c>
      <c r="AG629" s="225">
        <v>0</v>
      </c>
      <c r="AH629" s="225">
        <v>0</v>
      </c>
      <c r="AI629" s="225">
        <v>0</v>
      </c>
      <c r="AJ629" s="225">
        <v>0</v>
      </c>
      <c r="AK629" s="225">
        <v>0</v>
      </c>
      <c r="AL629" s="225">
        <v>0</v>
      </c>
      <c r="AM629" s="225">
        <v>0</v>
      </c>
      <c r="AN629" s="225">
        <v>0</v>
      </c>
      <c r="AO629" s="225">
        <v>0</v>
      </c>
      <c r="AP629" s="225">
        <v>0</v>
      </c>
      <c r="AQ629" s="225">
        <v>0</v>
      </c>
      <c r="AR629" s="225">
        <v>0</v>
      </c>
      <c r="AS629" s="225">
        <v>0</v>
      </c>
      <c r="AT629" s="225">
        <v>0</v>
      </c>
      <c r="AU629" s="225">
        <v>0</v>
      </c>
      <c r="AV629" s="225">
        <v>0</v>
      </c>
      <c r="AW629" s="225">
        <v>0</v>
      </c>
      <c r="AX629" s="225">
        <v>0</v>
      </c>
      <c r="AY629" s="225">
        <v>0</v>
      </c>
      <c r="AZ629" s="225">
        <v>0</v>
      </c>
      <c r="BA629" s="225">
        <v>0</v>
      </c>
      <c r="BB629" s="225">
        <v>0</v>
      </c>
      <c r="BC629" s="225">
        <v>0</v>
      </c>
      <c r="BD629" s="225">
        <v>0</v>
      </c>
      <c r="BE629" s="225" t="s">
        <v>2280</v>
      </c>
    </row>
    <row r="630" spans="1:57" x14ac:dyDescent="0.25">
      <c r="A630" t="str">
        <f t="shared" si="9"/>
        <v>003000078</v>
      </c>
      <c r="B630" s="225" t="s">
        <v>2772</v>
      </c>
      <c r="C630" s="225" t="s">
        <v>2166</v>
      </c>
      <c r="D630" s="225" t="s">
        <v>2167</v>
      </c>
      <c r="E630" s="225" t="s">
        <v>2720</v>
      </c>
      <c r="F630" s="225" t="s">
        <v>2281</v>
      </c>
      <c r="G630" s="225"/>
      <c r="H630" s="225"/>
      <c r="I630" s="225"/>
      <c r="J630" s="225"/>
      <c r="K630" s="225"/>
      <c r="L630" s="225"/>
      <c r="M630" s="225"/>
      <c r="N630" s="225"/>
      <c r="O630" s="225"/>
      <c r="P630" s="225"/>
      <c r="Q630" s="225"/>
      <c r="R630" s="225"/>
      <c r="S630" s="225"/>
      <c r="T630" s="225"/>
      <c r="U630" s="225"/>
      <c r="V630" s="225">
        <v>0</v>
      </c>
      <c r="W630" s="225">
        <v>0</v>
      </c>
      <c r="X630" s="225">
        <v>0</v>
      </c>
      <c r="Y630" s="225">
        <v>0</v>
      </c>
      <c r="Z630" s="225">
        <v>0</v>
      </c>
      <c r="AA630" s="225">
        <v>0</v>
      </c>
      <c r="AB630" s="225">
        <v>0</v>
      </c>
      <c r="AC630" s="225">
        <v>0</v>
      </c>
      <c r="AD630" s="225">
        <v>0</v>
      </c>
      <c r="AE630" s="225">
        <v>0</v>
      </c>
      <c r="AF630" s="225">
        <v>0</v>
      </c>
      <c r="AG630" s="225">
        <v>0</v>
      </c>
      <c r="AH630" s="225">
        <v>0</v>
      </c>
      <c r="AI630" s="225">
        <v>0</v>
      </c>
      <c r="AJ630" s="225">
        <v>0</v>
      </c>
      <c r="AK630" s="225">
        <v>0</v>
      </c>
      <c r="AL630" s="225">
        <v>0</v>
      </c>
      <c r="AM630" s="225">
        <v>0</v>
      </c>
      <c r="AN630" s="225">
        <v>0</v>
      </c>
      <c r="AO630" s="225">
        <v>0</v>
      </c>
      <c r="AP630" s="225">
        <v>0</v>
      </c>
      <c r="AQ630" s="225">
        <v>0</v>
      </c>
      <c r="AR630" s="225">
        <v>0</v>
      </c>
      <c r="AS630" s="225">
        <v>0</v>
      </c>
      <c r="AT630" s="225">
        <v>0</v>
      </c>
      <c r="AU630" s="225">
        <v>0</v>
      </c>
      <c r="AV630" s="225">
        <v>0</v>
      </c>
      <c r="AW630" s="225">
        <v>0</v>
      </c>
      <c r="AX630" s="225">
        <v>0</v>
      </c>
      <c r="AY630" s="225">
        <v>0</v>
      </c>
      <c r="AZ630" s="225">
        <v>0</v>
      </c>
      <c r="BA630" s="225">
        <v>0</v>
      </c>
      <c r="BB630" s="225">
        <v>0</v>
      </c>
      <c r="BC630" s="225">
        <v>0</v>
      </c>
      <c r="BD630" s="225">
        <v>0</v>
      </c>
      <c r="BE630" s="225" t="s">
        <v>2282</v>
      </c>
    </row>
    <row r="631" spans="1:57" x14ac:dyDescent="0.25">
      <c r="A631" t="str">
        <f t="shared" si="9"/>
        <v>003000781</v>
      </c>
      <c r="B631" s="225" t="s">
        <v>2772</v>
      </c>
      <c r="C631" s="225" t="s">
        <v>2166</v>
      </c>
      <c r="D631" s="225" t="s">
        <v>2167</v>
      </c>
      <c r="E631" s="225" t="s">
        <v>2720</v>
      </c>
      <c r="F631" s="225" t="s">
        <v>2283</v>
      </c>
      <c r="G631" s="225"/>
      <c r="H631" s="225"/>
      <c r="I631" s="225"/>
      <c r="J631" s="225"/>
      <c r="K631" s="225"/>
      <c r="L631" s="225"/>
      <c r="M631" s="225"/>
      <c r="N631" s="225"/>
      <c r="O631" s="225"/>
      <c r="P631" s="225"/>
      <c r="Q631" s="225"/>
      <c r="R631" s="225"/>
      <c r="S631" s="225"/>
      <c r="T631" s="225"/>
      <c r="U631" s="225"/>
      <c r="V631" s="225">
        <v>0</v>
      </c>
      <c r="W631" s="225">
        <v>0</v>
      </c>
      <c r="X631" s="225">
        <v>0</v>
      </c>
      <c r="Y631" s="225">
        <v>0</v>
      </c>
      <c r="Z631" s="225">
        <v>0</v>
      </c>
      <c r="AA631" s="225">
        <v>0</v>
      </c>
      <c r="AB631" s="225">
        <v>0</v>
      </c>
      <c r="AC631" s="225">
        <v>0</v>
      </c>
      <c r="AD631" s="225">
        <v>0</v>
      </c>
      <c r="AE631" s="225">
        <v>0</v>
      </c>
      <c r="AF631" s="225">
        <v>0</v>
      </c>
      <c r="AG631" s="225">
        <v>0</v>
      </c>
      <c r="AH631" s="225">
        <v>0</v>
      </c>
      <c r="AI631" s="225">
        <v>0</v>
      </c>
      <c r="AJ631" s="225">
        <v>0</v>
      </c>
      <c r="AK631" s="225">
        <v>0</v>
      </c>
      <c r="AL631" s="225">
        <v>0</v>
      </c>
      <c r="AM631" s="225">
        <v>0</v>
      </c>
      <c r="AN631" s="225">
        <v>0</v>
      </c>
      <c r="AO631" s="225">
        <v>0</v>
      </c>
      <c r="AP631" s="225">
        <v>0</v>
      </c>
      <c r="AQ631" s="225">
        <v>0</v>
      </c>
      <c r="AR631" s="225">
        <v>0</v>
      </c>
      <c r="AS631" s="225">
        <v>0</v>
      </c>
      <c r="AT631" s="225">
        <v>0</v>
      </c>
      <c r="AU631" s="225">
        <v>0</v>
      </c>
      <c r="AV631" s="225">
        <v>0</v>
      </c>
      <c r="AW631" s="225">
        <v>0</v>
      </c>
      <c r="AX631" s="225">
        <v>0</v>
      </c>
      <c r="AY631" s="225">
        <v>0</v>
      </c>
      <c r="AZ631" s="225">
        <v>0</v>
      </c>
      <c r="BA631" s="225">
        <v>0</v>
      </c>
      <c r="BB631" s="225">
        <v>0</v>
      </c>
      <c r="BC631" s="225">
        <v>0</v>
      </c>
      <c r="BD631" s="225">
        <v>0</v>
      </c>
      <c r="BE631" s="225" t="s">
        <v>2284</v>
      </c>
    </row>
    <row r="632" spans="1:57" x14ac:dyDescent="0.25">
      <c r="A632" t="str">
        <f t="shared" si="9"/>
        <v>003000782</v>
      </c>
      <c r="B632" s="225" t="s">
        <v>2772</v>
      </c>
      <c r="C632" s="225" t="s">
        <v>2166</v>
      </c>
      <c r="D632" s="225" t="s">
        <v>2167</v>
      </c>
      <c r="E632" s="225" t="s">
        <v>2720</v>
      </c>
      <c r="F632" s="225" t="s">
        <v>2285</v>
      </c>
      <c r="G632" s="225"/>
      <c r="H632" s="225"/>
      <c r="I632" s="225"/>
      <c r="J632" s="225"/>
      <c r="K632" s="225"/>
      <c r="L632" s="225"/>
      <c r="M632" s="225"/>
      <c r="N632" s="225"/>
      <c r="O632" s="225"/>
      <c r="P632" s="225"/>
      <c r="Q632" s="225"/>
      <c r="R632" s="225"/>
      <c r="S632" s="225"/>
      <c r="T632" s="225"/>
      <c r="U632" s="225"/>
      <c r="V632" s="225">
        <v>0</v>
      </c>
      <c r="W632" s="225">
        <v>0</v>
      </c>
      <c r="X632" s="225">
        <v>0</v>
      </c>
      <c r="Y632" s="225">
        <v>0</v>
      </c>
      <c r="Z632" s="225">
        <v>0</v>
      </c>
      <c r="AA632" s="225">
        <v>0</v>
      </c>
      <c r="AB632" s="225">
        <v>0</v>
      </c>
      <c r="AC632" s="225">
        <v>0</v>
      </c>
      <c r="AD632" s="225">
        <v>0</v>
      </c>
      <c r="AE632" s="225">
        <v>0</v>
      </c>
      <c r="AF632" s="225">
        <v>0</v>
      </c>
      <c r="AG632" s="225">
        <v>0</v>
      </c>
      <c r="AH632" s="225">
        <v>0</v>
      </c>
      <c r="AI632" s="225">
        <v>0</v>
      </c>
      <c r="AJ632" s="225">
        <v>0</v>
      </c>
      <c r="AK632" s="225">
        <v>0</v>
      </c>
      <c r="AL632" s="225">
        <v>0</v>
      </c>
      <c r="AM632" s="225">
        <v>0</v>
      </c>
      <c r="AN632" s="225">
        <v>0</v>
      </c>
      <c r="AO632" s="225">
        <v>0</v>
      </c>
      <c r="AP632" s="225">
        <v>0</v>
      </c>
      <c r="AQ632" s="225">
        <v>0</v>
      </c>
      <c r="AR632" s="225">
        <v>0</v>
      </c>
      <c r="AS632" s="225">
        <v>0</v>
      </c>
      <c r="AT632" s="225">
        <v>0</v>
      </c>
      <c r="AU632" s="225">
        <v>0</v>
      </c>
      <c r="AV632" s="225">
        <v>0</v>
      </c>
      <c r="AW632" s="225">
        <v>0</v>
      </c>
      <c r="AX632" s="225">
        <v>0</v>
      </c>
      <c r="AY632" s="225">
        <v>0</v>
      </c>
      <c r="AZ632" s="225">
        <v>0</v>
      </c>
      <c r="BA632" s="225">
        <v>0</v>
      </c>
      <c r="BB632" s="225">
        <v>0</v>
      </c>
      <c r="BC632" s="225">
        <v>0</v>
      </c>
      <c r="BD632" s="225">
        <v>0</v>
      </c>
      <c r="BE632" s="225" t="s">
        <v>2731</v>
      </c>
    </row>
    <row r="633" spans="1:57" x14ac:dyDescent="0.25">
      <c r="A633" t="str">
        <f t="shared" si="9"/>
        <v>003000079</v>
      </c>
      <c r="B633" s="225" t="s">
        <v>2772</v>
      </c>
      <c r="C633" s="225" t="s">
        <v>2166</v>
      </c>
      <c r="D633" s="225" t="s">
        <v>2167</v>
      </c>
      <c r="E633" s="225" t="s">
        <v>2720</v>
      </c>
      <c r="F633" s="225" t="s">
        <v>2287</v>
      </c>
      <c r="G633" s="225"/>
      <c r="H633" s="225"/>
      <c r="I633" s="225"/>
      <c r="J633" s="225"/>
      <c r="K633" s="225"/>
      <c r="L633" s="225"/>
      <c r="M633" s="225"/>
      <c r="N633" s="225"/>
      <c r="O633" s="225"/>
      <c r="P633" s="225"/>
      <c r="Q633" s="225"/>
      <c r="R633" s="225"/>
      <c r="S633" s="225"/>
      <c r="T633" s="225"/>
      <c r="U633" s="225"/>
      <c r="V633" s="225">
        <v>0</v>
      </c>
      <c r="W633" s="225">
        <v>0</v>
      </c>
      <c r="X633" s="225">
        <v>0</v>
      </c>
      <c r="Y633" s="225">
        <v>0</v>
      </c>
      <c r="Z633" s="225">
        <v>0</v>
      </c>
      <c r="AA633" s="225">
        <v>0</v>
      </c>
      <c r="AB633" s="225">
        <v>0</v>
      </c>
      <c r="AC633" s="225">
        <v>0</v>
      </c>
      <c r="AD633" s="225">
        <v>0</v>
      </c>
      <c r="AE633" s="225">
        <v>0</v>
      </c>
      <c r="AF633" s="225">
        <v>0</v>
      </c>
      <c r="AG633" s="225">
        <v>0</v>
      </c>
      <c r="AH633" s="225">
        <v>0</v>
      </c>
      <c r="AI633" s="225">
        <v>0</v>
      </c>
      <c r="AJ633" s="225">
        <v>0</v>
      </c>
      <c r="AK633" s="225">
        <v>0</v>
      </c>
      <c r="AL633" s="225">
        <v>0</v>
      </c>
      <c r="AM633" s="225">
        <v>0</v>
      </c>
      <c r="AN633" s="225">
        <v>0</v>
      </c>
      <c r="AO633" s="225">
        <v>0</v>
      </c>
      <c r="AP633" s="225">
        <v>0</v>
      </c>
      <c r="AQ633" s="225">
        <v>0</v>
      </c>
      <c r="AR633" s="225">
        <v>0</v>
      </c>
      <c r="AS633" s="225">
        <v>0</v>
      </c>
      <c r="AT633" s="225">
        <v>0</v>
      </c>
      <c r="AU633" s="225">
        <v>0</v>
      </c>
      <c r="AV633" s="225">
        <v>0</v>
      </c>
      <c r="AW633" s="225">
        <v>0</v>
      </c>
      <c r="AX633" s="225">
        <v>0</v>
      </c>
      <c r="AY633" s="225">
        <v>0</v>
      </c>
      <c r="AZ633" s="225">
        <v>0</v>
      </c>
      <c r="BA633" s="225">
        <v>0</v>
      </c>
      <c r="BB633" s="225">
        <v>0</v>
      </c>
      <c r="BC633" s="225">
        <v>0</v>
      </c>
      <c r="BD633" s="225">
        <v>0</v>
      </c>
      <c r="BE633" s="225" t="s">
        <v>2288</v>
      </c>
    </row>
    <row r="634" spans="1:57" x14ac:dyDescent="0.25">
      <c r="A634" t="str">
        <f t="shared" si="9"/>
        <v>003000791</v>
      </c>
      <c r="B634" s="225" t="s">
        <v>2772</v>
      </c>
      <c r="C634" s="225" t="s">
        <v>2166</v>
      </c>
      <c r="D634" s="225" t="s">
        <v>2167</v>
      </c>
      <c r="E634" s="225" t="s">
        <v>2720</v>
      </c>
      <c r="F634" s="225" t="s">
        <v>2289</v>
      </c>
      <c r="G634" s="225"/>
      <c r="H634" s="225"/>
      <c r="I634" s="225"/>
      <c r="J634" s="225"/>
      <c r="K634" s="225"/>
      <c r="L634" s="225"/>
      <c r="M634" s="225"/>
      <c r="N634" s="225"/>
      <c r="O634" s="225"/>
      <c r="P634" s="225"/>
      <c r="Q634" s="225"/>
      <c r="R634" s="225"/>
      <c r="S634" s="225"/>
      <c r="T634" s="225"/>
      <c r="U634" s="225"/>
      <c r="V634" s="225">
        <v>0</v>
      </c>
      <c r="W634" s="225">
        <v>0</v>
      </c>
      <c r="X634" s="225">
        <v>0</v>
      </c>
      <c r="Y634" s="225">
        <v>0</v>
      </c>
      <c r="Z634" s="225">
        <v>0</v>
      </c>
      <c r="AA634" s="225">
        <v>0</v>
      </c>
      <c r="AB634" s="225">
        <v>0</v>
      </c>
      <c r="AC634" s="225">
        <v>0</v>
      </c>
      <c r="AD634" s="225">
        <v>0</v>
      </c>
      <c r="AE634" s="225">
        <v>0</v>
      </c>
      <c r="AF634" s="225">
        <v>0</v>
      </c>
      <c r="AG634" s="225">
        <v>0</v>
      </c>
      <c r="AH634" s="225">
        <v>0</v>
      </c>
      <c r="AI634" s="225">
        <v>0</v>
      </c>
      <c r="AJ634" s="225">
        <v>0</v>
      </c>
      <c r="AK634" s="225">
        <v>0</v>
      </c>
      <c r="AL634" s="225">
        <v>0</v>
      </c>
      <c r="AM634" s="225">
        <v>0</v>
      </c>
      <c r="AN634" s="225">
        <v>0</v>
      </c>
      <c r="AO634" s="225">
        <v>0</v>
      </c>
      <c r="AP634" s="225">
        <v>0</v>
      </c>
      <c r="AQ634" s="225">
        <v>0</v>
      </c>
      <c r="AR634" s="225">
        <v>0</v>
      </c>
      <c r="AS634" s="225">
        <v>0</v>
      </c>
      <c r="AT634" s="225">
        <v>0</v>
      </c>
      <c r="AU634" s="225">
        <v>0</v>
      </c>
      <c r="AV634" s="225">
        <v>0</v>
      </c>
      <c r="AW634" s="225">
        <v>0</v>
      </c>
      <c r="AX634" s="225">
        <v>0</v>
      </c>
      <c r="AY634" s="225">
        <v>0</v>
      </c>
      <c r="AZ634" s="225">
        <v>0</v>
      </c>
      <c r="BA634" s="225">
        <v>0</v>
      </c>
      <c r="BB634" s="225">
        <v>0</v>
      </c>
      <c r="BC634" s="225">
        <v>0</v>
      </c>
      <c r="BD634" s="225">
        <v>0</v>
      </c>
      <c r="BE634" s="225" t="s">
        <v>2290</v>
      </c>
    </row>
    <row r="635" spans="1:57" x14ac:dyDescent="0.25">
      <c r="A635" t="str">
        <f t="shared" si="9"/>
        <v>003000710</v>
      </c>
      <c r="B635" s="225" t="s">
        <v>2772</v>
      </c>
      <c r="C635" s="225" t="s">
        <v>2166</v>
      </c>
      <c r="D635" s="225" t="s">
        <v>2167</v>
      </c>
      <c r="E635" s="225" t="s">
        <v>2720</v>
      </c>
      <c r="F635" s="225" t="s">
        <v>2291</v>
      </c>
      <c r="G635" s="225"/>
      <c r="H635" s="225"/>
      <c r="I635" s="225"/>
      <c r="J635" s="225"/>
      <c r="K635" s="225"/>
      <c r="L635" s="225"/>
      <c r="M635" s="225"/>
      <c r="N635" s="225"/>
      <c r="O635" s="225"/>
      <c r="P635" s="225"/>
      <c r="Q635" s="225"/>
      <c r="R635" s="225"/>
      <c r="S635" s="225"/>
      <c r="T635" s="225"/>
      <c r="U635" s="225"/>
      <c r="V635" s="225">
        <v>0</v>
      </c>
      <c r="W635" s="225">
        <v>0</v>
      </c>
      <c r="X635" s="225">
        <v>0</v>
      </c>
      <c r="Y635" s="225">
        <v>0</v>
      </c>
      <c r="Z635" s="225">
        <v>0</v>
      </c>
      <c r="AA635" s="225">
        <v>0</v>
      </c>
      <c r="AB635" s="225">
        <v>0</v>
      </c>
      <c r="AC635" s="225">
        <v>0</v>
      </c>
      <c r="AD635" s="225">
        <v>0</v>
      </c>
      <c r="AE635" s="225">
        <v>0</v>
      </c>
      <c r="AF635" s="225">
        <v>0</v>
      </c>
      <c r="AG635" s="225">
        <v>0</v>
      </c>
      <c r="AH635" s="225">
        <v>0</v>
      </c>
      <c r="AI635" s="225">
        <v>0</v>
      </c>
      <c r="AJ635" s="225">
        <v>0</v>
      </c>
      <c r="AK635" s="225">
        <v>0</v>
      </c>
      <c r="AL635" s="225">
        <v>0</v>
      </c>
      <c r="AM635" s="225">
        <v>0</v>
      </c>
      <c r="AN635" s="225">
        <v>0</v>
      </c>
      <c r="AO635" s="225">
        <v>0</v>
      </c>
      <c r="AP635" s="225">
        <v>0</v>
      </c>
      <c r="AQ635" s="225">
        <v>0</v>
      </c>
      <c r="AR635" s="225">
        <v>0</v>
      </c>
      <c r="AS635" s="225">
        <v>0</v>
      </c>
      <c r="AT635" s="225">
        <v>0</v>
      </c>
      <c r="AU635" s="225">
        <v>0</v>
      </c>
      <c r="AV635" s="225">
        <v>0</v>
      </c>
      <c r="AW635" s="225">
        <v>0</v>
      </c>
      <c r="AX635" s="225">
        <v>0</v>
      </c>
      <c r="AY635" s="225">
        <v>0</v>
      </c>
      <c r="AZ635" s="225">
        <v>0</v>
      </c>
      <c r="BA635" s="225">
        <v>0</v>
      </c>
      <c r="BB635" s="225">
        <v>0</v>
      </c>
      <c r="BC635" s="225">
        <v>0</v>
      </c>
      <c r="BD635" s="225">
        <v>0</v>
      </c>
      <c r="BE635" s="225" t="s">
        <v>2292</v>
      </c>
    </row>
    <row r="636" spans="1:57" x14ac:dyDescent="0.25">
      <c r="A636" t="str">
        <f t="shared" si="9"/>
        <v>003000300</v>
      </c>
      <c r="B636" s="225" t="s">
        <v>2772</v>
      </c>
      <c r="C636" s="225" t="s">
        <v>2166</v>
      </c>
      <c r="D636" s="225" t="s">
        <v>2167</v>
      </c>
      <c r="E636" s="225" t="s">
        <v>2720</v>
      </c>
      <c r="F636" s="225" t="s">
        <v>2293</v>
      </c>
      <c r="G636" s="225"/>
      <c r="H636" s="225"/>
      <c r="I636" s="225"/>
      <c r="J636" s="225"/>
      <c r="K636" s="225"/>
      <c r="L636" s="225"/>
      <c r="M636" s="225"/>
      <c r="N636" s="225"/>
      <c r="O636" s="225"/>
      <c r="P636" s="225"/>
      <c r="Q636" s="225"/>
      <c r="R636" s="225"/>
      <c r="S636" s="225"/>
      <c r="T636" s="225"/>
      <c r="U636" s="225"/>
      <c r="V636" s="225">
        <v>0</v>
      </c>
      <c r="W636" s="225">
        <v>0</v>
      </c>
      <c r="X636" s="225">
        <v>0</v>
      </c>
      <c r="Y636" s="225">
        <v>0</v>
      </c>
      <c r="Z636" s="225">
        <v>0</v>
      </c>
      <c r="AA636" s="225">
        <v>0</v>
      </c>
      <c r="AB636" s="225">
        <v>0</v>
      </c>
      <c r="AC636" s="225">
        <v>0</v>
      </c>
      <c r="AD636" s="225">
        <v>0</v>
      </c>
      <c r="AE636" s="225">
        <v>0</v>
      </c>
      <c r="AF636" s="225">
        <v>0</v>
      </c>
      <c r="AG636" s="225">
        <v>0</v>
      </c>
      <c r="AH636" s="225">
        <v>0</v>
      </c>
      <c r="AI636" s="225">
        <v>0</v>
      </c>
      <c r="AJ636" s="225">
        <v>0</v>
      </c>
      <c r="AK636" s="225">
        <v>0</v>
      </c>
      <c r="AL636" s="225">
        <v>0</v>
      </c>
      <c r="AM636" s="225">
        <v>0</v>
      </c>
      <c r="AN636" s="225">
        <v>0</v>
      </c>
      <c r="AO636" s="225">
        <v>0</v>
      </c>
      <c r="AP636" s="225">
        <v>0</v>
      </c>
      <c r="AQ636" s="225">
        <v>0</v>
      </c>
      <c r="AR636" s="225">
        <v>0</v>
      </c>
      <c r="AS636" s="225">
        <v>0</v>
      </c>
      <c r="AT636" s="225">
        <v>0</v>
      </c>
      <c r="AU636" s="225">
        <v>0</v>
      </c>
      <c r="AV636" s="225">
        <v>0</v>
      </c>
      <c r="AW636" s="225">
        <v>0</v>
      </c>
      <c r="AX636" s="225">
        <v>0</v>
      </c>
      <c r="AY636" s="225">
        <v>0</v>
      </c>
      <c r="AZ636" s="225">
        <v>0</v>
      </c>
      <c r="BA636" s="225">
        <v>0</v>
      </c>
      <c r="BB636" s="225">
        <v>0</v>
      </c>
      <c r="BC636" s="225">
        <v>0</v>
      </c>
      <c r="BD636" s="225">
        <v>0</v>
      </c>
      <c r="BE636" s="225" t="s">
        <v>205</v>
      </c>
    </row>
    <row r="637" spans="1:57" x14ac:dyDescent="0.25">
      <c r="A637" t="str">
        <f t="shared" si="9"/>
        <v>003000080</v>
      </c>
      <c r="B637" s="225" t="s">
        <v>2772</v>
      </c>
      <c r="C637" s="225" t="s">
        <v>2166</v>
      </c>
      <c r="D637" s="225" t="s">
        <v>2167</v>
      </c>
      <c r="E637" s="225" t="s">
        <v>2720</v>
      </c>
      <c r="F637" s="225" t="s">
        <v>2294</v>
      </c>
      <c r="G637" s="225"/>
      <c r="H637" s="225"/>
      <c r="I637" s="225"/>
      <c r="J637" s="225"/>
      <c r="K637" s="225"/>
      <c r="L637" s="225"/>
      <c r="M637" s="225"/>
      <c r="N637" s="225"/>
      <c r="O637" s="225"/>
      <c r="P637" s="225"/>
      <c r="Q637" s="225"/>
      <c r="R637" s="225"/>
      <c r="S637" s="225"/>
      <c r="T637" s="225"/>
      <c r="U637" s="225"/>
      <c r="V637" s="225">
        <v>0</v>
      </c>
      <c r="W637" s="225">
        <v>0</v>
      </c>
      <c r="X637" s="225">
        <v>0</v>
      </c>
      <c r="Y637" s="225">
        <v>0</v>
      </c>
      <c r="Z637" s="225">
        <v>0</v>
      </c>
      <c r="AA637" s="225">
        <v>0</v>
      </c>
      <c r="AB637" s="225">
        <v>0</v>
      </c>
      <c r="AC637" s="225">
        <v>0</v>
      </c>
      <c r="AD637" s="225">
        <v>0</v>
      </c>
      <c r="AE637" s="225">
        <v>0</v>
      </c>
      <c r="AF637" s="225">
        <v>0</v>
      </c>
      <c r="AG637" s="225">
        <v>0</v>
      </c>
      <c r="AH637" s="225">
        <v>0</v>
      </c>
      <c r="AI637" s="225">
        <v>0</v>
      </c>
      <c r="AJ637" s="225">
        <v>0</v>
      </c>
      <c r="AK637" s="225">
        <v>0</v>
      </c>
      <c r="AL637" s="225">
        <v>0</v>
      </c>
      <c r="AM637" s="225">
        <v>0</v>
      </c>
      <c r="AN637" s="225">
        <v>0</v>
      </c>
      <c r="AO637" s="225">
        <v>0</v>
      </c>
      <c r="AP637" s="225">
        <v>0</v>
      </c>
      <c r="AQ637" s="225">
        <v>0</v>
      </c>
      <c r="AR637" s="225">
        <v>0</v>
      </c>
      <c r="AS637" s="225">
        <v>0</v>
      </c>
      <c r="AT637" s="225">
        <v>0</v>
      </c>
      <c r="AU637" s="225">
        <v>0</v>
      </c>
      <c r="AV637" s="225">
        <v>0</v>
      </c>
      <c r="AW637" s="225">
        <v>0</v>
      </c>
      <c r="AX637" s="225">
        <v>0</v>
      </c>
      <c r="AY637" s="225">
        <v>0</v>
      </c>
      <c r="AZ637" s="225">
        <v>0</v>
      </c>
      <c r="BA637" s="225">
        <v>0</v>
      </c>
      <c r="BB637" s="225">
        <v>0</v>
      </c>
      <c r="BC637" s="225">
        <v>0</v>
      </c>
      <c r="BD637" s="225">
        <v>0</v>
      </c>
      <c r="BE637" s="225" t="s">
        <v>2295</v>
      </c>
    </row>
    <row r="638" spans="1:57" x14ac:dyDescent="0.25">
      <c r="A638" t="str">
        <f t="shared" si="9"/>
        <v>003000081</v>
      </c>
      <c r="B638" s="225" t="s">
        <v>2772</v>
      </c>
      <c r="C638" s="225" t="s">
        <v>2166</v>
      </c>
      <c r="D638" s="225" t="s">
        <v>2167</v>
      </c>
      <c r="E638" s="225" t="s">
        <v>2720</v>
      </c>
      <c r="F638" s="225" t="s">
        <v>2296</v>
      </c>
      <c r="G638" s="225"/>
      <c r="H638" s="225"/>
      <c r="I638" s="225"/>
      <c r="J638" s="225"/>
      <c r="K638" s="225"/>
      <c r="L638" s="225"/>
      <c r="M638" s="225"/>
      <c r="N638" s="225"/>
      <c r="O638" s="225"/>
      <c r="P638" s="225"/>
      <c r="Q638" s="225"/>
      <c r="R638" s="225"/>
      <c r="S638" s="225"/>
      <c r="T638" s="225"/>
      <c r="U638" s="225"/>
      <c r="V638" s="225">
        <v>0</v>
      </c>
      <c r="W638" s="225">
        <v>0</v>
      </c>
      <c r="X638" s="225">
        <v>0</v>
      </c>
      <c r="Y638" s="225">
        <v>0</v>
      </c>
      <c r="Z638" s="225">
        <v>0</v>
      </c>
      <c r="AA638" s="225">
        <v>0</v>
      </c>
      <c r="AB638" s="225">
        <v>0</v>
      </c>
      <c r="AC638" s="225">
        <v>0</v>
      </c>
      <c r="AD638" s="225">
        <v>0</v>
      </c>
      <c r="AE638" s="225">
        <v>0</v>
      </c>
      <c r="AF638" s="225">
        <v>0</v>
      </c>
      <c r="AG638" s="225">
        <v>0</v>
      </c>
      <c r="AH638" s="225">
        <v>0</v>
      </c>
      <c r="AI638" s="225">
        <v>0</v>
      </c>
      <c r="AJ638" s="225">
        <v>0</v>
      </c>
      <c r="AK638" s="225">
        <v>0</v>
      </c>
      <c r="AL638" s="225">
        <v>0</v>
      </c>
      <c r="AM638" s="225">
        <v>0</v>
      </c>
      <c r="AN638" s="225">
        <v>0</v>
      </c>
      <c r="AO638" s="225">
        <v>0</v>
      </c>
      <c r="AP638" s="225">
        <v>0</v>
      </c>
      <c r="AQ638" s="225">
        <v>0</v>
      </c>
      <c r="AR638" s="225">
        <v>0</v>
      </c>
      <c r="AS638" s="225">
        <v>0</v>
      </c>
      <c r="AT638" s="225">
        <v>0</v>
      </c>
      <c r="AU638" s="225">
        <v>0</v>
      </c>
      <c r="AV638" s="225">
        <v>0</v>
      </c>
      <c r="AW638" s="225">
        <v>0</v>
      </c>
      <c r="AX638" s="225">
        <v>0</v>
      </c>
      <c r="AY638" s="225">
        <v>0</v>
      </c>
      <c r="AZ638" s="225">
        <v>0</v>
      </c>
      <c r="BA638" s="225">
        <v>0</v>
      </c>
      <c r="BB638" s="225">
        <v>0</v>
      </c>
      <c r="BC638" s="225">
        <v>0</v>
      </c>
      <c r="BD638" s="225">
        <v>0</v>
      </c>
      <c r="BE638" s="225" t="s">
        <v>2297</v>
      </c>
    </row>
    <row r="639" spans="1:57" x14ac:dyDescent="0.25">
      <c r="A639" t="str">
        <f t="shared" si="9"/>
        <v>003000082</v>
      </c>
      <c r="B639" s="225" t="s">
        <v>2772</v>
      </c>
      <c r="C639" s="225" t="s">
        <v>2166</v>
      </c>
      <c r="D639" s="225" t="s">
        <v>2167</v>
      </c>
      <c r="E639" s="225" t="s">
        <v>2720</v>
      </c>
      <c r="F639" s="225" t="s">
        <v>2298</v>
      </c>
      <c r="G639" s="225"/>
      <c r="H639" s="225"/>
      <c r="I639" s="225"/>
      <c r="J639" s="225"/>
      <c r="K639" s="225"/>
      <c r="L639" s="225"/>
      <c r="M639" s="225"/>
      <c r="N639" s="225"/>
      <c r="O639" s="225"/>
      <c r="P639" s="225"/>
      <c r="Q639" s="225"/>
      <c r="R639" s="225"/>
      <c r="S639" s="225"/>
      <c r="T639" s="225"/>
      <c r="U639" s="225"/>
      <c r="V639" s="225">
        <v>0</v>
      </c>
      <c r="W639" s="225">
        <v>0</v>
      </c>
      <c r="X639" s="225">
        <v>0</v>
      </c>
      <c r="Y639" s="225">
        <v>0</v>
      </c>
      <c r="Z639" s="225">
        <v>0</v>
      </c>
      <c r="AA639" s="225">
        <v>0</v>
      </c>
      <c r="AB639" s="225">
        <v>0</v>
      </c>
      <c r="AC639" s="225">
        <v>0</v>
      </c>
      <c r="AD639" s="225">
        <v>0</v>
      </c>
      <c r="AE639" s="225">
        <v>0</v>
      </c>
      <c r="AF639" s="225">
        <v>0</v>
      </c>
      <c r="AG639" s="225">
        <v>0</v>
      </c>
      <c r="AH639" s="225">
        <v>0</v>
      </c>
      <c r="AI639" s="225">
        <v>0</v>
      </c>
      <c r="AJ639" s="225">
        <v>0</v>
      </c>
      <c r="AK639" s="225">
        <v>0</v>
      </c>
      <c r="AL639" s="225">
        <v>0</v>
      </c>
      <c r="AM639" s="225">
        <v>0</v>
      </c>
      <c r="AN639" s="225">
        <v>0</v>
      </c>
      <c r="AO639" s="225">
        <v>0</v>
      </c>
      <c r="AP639" s="225">
        <v>0</v>
      </c>
      <c r="AQ639" s="225">
        <v>0</v>
      </c>
      <c r="AR639" s="225">
        <v>0</v>
      </c>
      <c r="AS639" s="225">
        <v>0</v>
      </c>
      <c r="AT639" s="225">
        <v>0</v>
      </c>
      <c r="AU639" s="225">
        <v>0</v>
      </c>
      <c r="AV639" s="225">
        <v>0</v>
      </c>
      <c r="AW639" s="225">
        <v>0</v>
      </c>
      <c r="AX639" s="225">
        <v>0</v>
      </c>
      <c r="AY639" s="225">
        <v>0</v>
      </c>
      <c r="AZ639" s="225">
        <v>0</v>
      </c>
      <c r="BA639" s="225">
        <v>0</v>
      </c>
      <c r="BB639" s="225">
        <v>0</v>
      </c>
      <c r="BC639" s="225">
        <v>0</v>
      </c>
      <c r="BD639" s="225">
        <v>0</v>
      </c>
      <c r="BE639" s="225" t="s">
        <v>225</v>
      </c>
    </row>
    <row r="640" spans="1:57" x14ac:dyDescent="0.25">
      <c r="A640" t="str">
        <f t="shared" si="9"/>
        <v>003000821</v>
      </c>
      <c r="B640" s="225" t="s">
        <v>2772</v>
      </c>
      <c r="C640" s="225" t="s">
        <v>2166</v>
      </c>
      <c r="D640" s="225" t="s">
        <v>2167</v>
      </c>
      <c r="E640" s="225" t="s">
        <v>2720</v>
      </c>
      <c r="F640" s="225" t="s">
        <v>2299</v>
      </c>
      <c r="G640" s="225"/>
      <c r="H640" s="225"/>
      <c r="I640" s="225"/>
      <c r="J640" s="225"/>
      <c r="K640" s="225"/>
      <c r="L640" s="225"/>
      <c r="M640" s="225"/>
      <c r="N640" s="225"/>
      <c r="O640" s="225"/>
      <c r="P640" s="225"/>
      <c r="Q640" s="225"/>
      <c r="R640" s="225"/>
      <c r="S640" s="225"/>
      <c r="T640" s="225"/>
      <c r="U640" s="225"/>
      <c r="V640" s="225">
        <v>0</v>
      </c>
      <c r="W640" s="225">
        <v>0</v>
      </c>
      <c r="X640" s="225">
        <v>0</v>
      </c>
      <c r="Y640" s="225">
        <v>0</v>
      </c>
      <c r="Z640" s="225">
        <v>0</v>
      </c>
      <c r="AA640" s="225">
        <v>0</v>
      </c>
      <c r="AB640" s="225">
        <v>0</v>
      </c>
      <c r="AC640" s="225">
        <v>0</v>
      </c>
      <c r="AD640" s="225">
        <v>0</v>
      </c>
      <c r="AE640" s="225">
        <v>0</v>
      </c>
      <c r="AF640" s="225">
        <v>0</v>
      </c>
      <c r="AG640" s="225">
        <v>0</v>
      </c>
      <c r="AH640" s="225">
        <v>0</v>
      </c>
      <c r="AI640" s="225">
        <v>0</v>
      </c>
      <c r="AJ640" s="225">
        <v>0</v>
      </c>
      <c r="AK640" s="225">
        <v>0</v>
      </c>
      <c r="AL640" s="225">
        <v>0</v>
      </c>
      <c r="AM640" s="225">
        <v>0</v>
      </c>
      <c r="AN640" s="225">
        <v>0</v>
      </c>
      <c r="AO640" s="225">
        <v>0</v>
      </c>
      <c r="AP640" s="225">
        <v>0</v>
      </c>
      <c r="AQ640" s="225">
        <v>0</v>
      </c>
      <c r="AR640" s="225">
        <v>0</v>
      </c>
      <c r="AS640" s="225">
        <v>0</v>
      </c>
      <c r="AT640" s="225">
        <v>0</v>
      </c>
      <c r="AU640" s="225">
        <v>0</v>
      </c>
      <c r="AV640" s="225">
        <v>0</v>
      </c>
      <c r="AW640" s="225">
        <v>0</v>
      </c>
      <c r="AX640" s="225">
        <v>0</v>
      </c>
      <c r="AY640" s="225">
        <v>0</v>
      </c>
      <c r="AZ640" s="225">
        <v>0</v>
      </c>
      <c r="BA640" s="225">
        <v>0</v>
      </c>
      <c r="BB640" s="225">
        <v>0</v>
      </c>
      <c r="BC640" s="225">
        <v>0</v>
      </c>
      <c r="BD640" s="225">
        <v>0</v>
      </c>
      <c r="BE640" s="225" t="s">
        <v>2300</v>
      </c>
    </row>
    <row r="641" spans="1:57" x14ac:dyDescent="0.25">
      <c r="A641" t="str">
        <f t="shared" si="9"/>
        <v>003000083</v>
      </c>
      <c r="B641" s="225" t="s">
        <v>2772</v>
      </c>
      <c r="C641" s="225" t="s">
        <v>2166</v>
      </c>
      <c r="D641" s="225" t="s">
        <v>2167</v>
      </c>
      <c r="E641" s="225" t="s">
        <v>2720</v>
      </c>
      <c r="F641" s="225" t="s">
        <v>2301</v>
      </c>
      <c r="G641" s="225"/>
      <c r="H641" s="225"/>
      <c r="I641" s="225"/>
      <c r="J641" s="225"/>
      <c r="K641" s="225"/>
      <c r="L641" s="225"/>
      <c r="M641" s="225"/>
      <c r="N641" s="225"/>
      <c r="O641" s="225"/>
      <c r="P641" s="225"/>
      <c r="Q641" s="225"/>
      <c r="R641" s="225"/>
      <c r="S641" s="225"/>
      <c r="T641" s="225"/>
      <c r="U641" s="225"/>
      <c r="V641" s="225">
        <v>0</v>
      </c>
      <c r="W641" s="225">
        <v>0</v>
      </c>
      <c r="X641" s="225">
        <v>0</v>
      </c>
      <c r="Y641" s="225">
        <v>0</v>
      </c>
      <c r="Z641" s="225">
        <v>0</v>
      </c>
      <c r="AA641" s="225">
        <v>0</v>
      </c>
      <c r="AB641" s="225">
        <v>0</v>
      </c>
      <c r="AC641" s="225">
        <v>0</v>
      </c>
      <c r="AD641" s="225">
        <v>0</v>
      </c>
      <c r="AE641" s="225">
        <v>0</v>
      </c>
      <c r="AF641" s="225">
        <v>0</v>
      </c>
      <c r="AG641" s="225">
        <v>0</v>
      </c>
      <c r="AH641" s="225">
        <v>0</v>
      </c>
      <c r="AI641" s="225">
        <v>0</v>
      </c>
      <c r="AJ641" s="225">
        <v>0</v>
      </c>
      <c r="AK641" s="225">
        <v>0</v>
      </c>
      <c r="AL641" s="225">
        <v>0</v>
      </c>
      <c r="AM641" s="225">
        <v>0</v>
      </c>
      <c r="AN641" s="225">
        <v>0</v>
      </c>
      <c r="AO641" s="225">
        <v>0</v>
      </c>
      <c r="AP641" s="225">
        <v>0</v>
      </c>
      <c r="AQ641" s="225">
        <v>0</v>
      </c>
      <c r="AR641" s="225">
        <v>0</v>
      </c>
      <c r="AS641" s="225">
        <v>0</v>
      </c>
      <c r="AT641" s="225">
        <v>0</v>
      </c>
      <c r="AU641" s="225">
        <v>0</v>
      </c>
      <c r="AV641" s="225">
        <v>0</v>
      </c>
      <c r="AW641" s="225">
        <v>0</v>
      </c>
      <c r="AX641" s="225">
        <v>0</v>
      </c>
      <c r="AY641" s="225">
        <v>0</v>
      </c>
      <c r="AZ641" s="225">
        <v>0</v>
      </c>
      <c r="BA641" s="225">
        <v>0</v>
      </c>
      <c r="BB641" s="225">
        <v>0</v>
      </c>
      <c r="BC641" s="225">
        <v>0</v>
      </c>
      <c r="BD641" s="225">
        <v>0</v>
      </c>
      <c r="BE641" s="225" t="s">
        <v>227</v>
      </c>
    </row>
    <row r="642" spans="1:57" x14ac:dyDescent="0.25">
      <c r="A642" t="str">
        <f t="shared" si="9"/>
        <v>003000084</v>
      </c>
      <c r="B642" s="225" t="s">
        <v>2772</v>
      </c>
      <c r="C642" s="225" t="s">
        <v>2166</v>
      </c>
      <c r="D642" s="225" t="s">
        <v>2167</v>
      </c>
      <c r="E642" s="225" t="s">
        <v>2720</v>
      </c>
      <c r="F642" s="225" t="s">
        <v>2302</v>
      </c>
      <c r="G642" s="225"/>
      <c r="H642" s="225"/>
      <c r="I642" s="225"/>
      <c r="J642" s="225"/>
      <c r="K642" s="225"/>
      <c r="L642" s="225"/>
      <c r="M642" s="225"/>
      <c r="N642" s="225"/>
      <c r="O642" s="225"/>
      <c r="P642" s="225"/>
      <c r="Q642" s="225"/>
      <c r="R642" s="225"/>
      <c r="S642" s="225"/>
      <c r="T642" s="225"/>
      <c r="U642" s="225"/>
      <c r="V642" s="225">
        <v>0</v>
      </c>
      <c r="W642" s="225">
        <v>0</v>
      </c>
      <c r="X642" s="225">
        <v>0</v>
      </c>
      <c r="Y642" s="225">
        <v>0</v>
      </c>
      <c r="Z642" s="225">
        <v>0</v>
      </c>
      <c r="AA642" s="225">
        <v>0</v>
      </c>
      <c r="AB642" s="225">
        <v>0</v>
      </c>
      <c r="AC642" s="225">
        <v>0</v>
      </c>
      <c r="AD642" s="225">
        <v>0</v>
      </c>
      <c r="AE642" s="225">
        <v>0</v>
      </c>
      <c r="AF642" s="225">
        <v>0</v>
      </c>
      <c r="AG642" s="225">
        <v>0</v>
      </c>
      <c r="AH642" s="225">
        <v>0</v>
      </c>
      <c r="AI642" s="225">
        <v>0</v>
      </c>
      <c r="AJ642" s="225">
        <v>0</v>
      </c>
      <c r="AK642" s="225">
        <v>0</v>
      </c>
      <c r="AL642" s="225">
        <v>0</v>
      </c>
      <c r="AM642" s="225">
        <v>0</v>
      </c>
      <c r="AN642" s="225">
        <v>0</v>
      </c>
      <c r="AO642" s="225">
        <v>0</v>
      </c>
      <c r="AP642" s="225">
        <v>0</v>
      </c>
      <c r="AQ642" s="225">
        <v>0</v>
      </c>
      <c r="AR642" s="225">
        <v>0</v>
      </c>
      <c r="AS642" s="225">
        <v>0</v>
      </c>
      <c r="AT642" s="225">
        <v>0</v>
      </c>
      <c r="AU642" s="225">
        <v>0</v>
      </c>
      <c r="AV642" s="225">
        <v>0</v>
      </c>
      <c r="AW642" s="225">
        <v>0</v>
      </c>
      <c r="AX642" s="225">
        <v>0</v>
      </c>
      <c r="AY642" s="225">
        <v>0</v>
      </c>
      <c r="AZ642" s="225">
        <v>0</v>
      </c>
      <c r="BA642" s="225">
        <v>0</v>
      </c>
      <c r="BB642" s="225">
        <v>0</v>
      </c>
      <c r="BC642" s="225">
        <v>0</v>
      </c>
      <c r="BD642" s="225">
        <v>0</v>
      </c>
      <c r="BE642" s="225" t="s">
        <v>2303</v>
      </c>
    </row>
    <row r="643" spans="1:57" x14ac:dyDescent="0.25">
      <c r="A643" t="str">
        <f t="shared" ref="A643:A706" si="10">E643&amp;F643</f>
        <v>003000085</v>
      </c>
      <c r="B643" s="225" t="s">
        <v>2772</v>
      </c>
      <c r="C643" s="225" t="s">
        <v>2166</v>
      </c>
      <c r="D643" s="225" t="s">
        <v>2167</v>
      </c>
      <c r="E643" s="225" t="s">
        <v>2720</v>
      </c>
      <c r="F643" s="225" t="s">
        <v>2304</v>
      </c>
      <c r="G643" s="225"/>
      <c r="H643" s="225"/>
      <c r="I643" s="225"/>
      <c r="J643" s="225"/>
      <c r="K643" s="225"/>
      <c r="L643" s="225"/>
      <c r="M643" s="225"/>
      <c r="N643" s="225"/>
      <c r="O643" s="225"/>
      <c r="P643" s="225"/>
      <c r="Q643" s="225"/>
      <c r="R643" s="225"/>
      <c r="S643" s="225"/>
      <c r="T643" s="225"/>
      <c r="U643" s="225"/>
      <c r="V643" s="225">
        <v>0</v>
      </c>
      <c r="W643" s="225">
        <v>0</v>
      </c>
      <c r="X643" s="225">
        <v>0</v>
      </c>
      <c r="Y643" s="225">
        <v>0</v>
      </c>
      <c r="Z643" s="225">
        <v>0</v>
      </c>
      <c r="AA643" s="225">
        <v>0</v>
      </c>
      <c r="AB643" s="225">
        <v>0</v>
      </c>
      <c r="AC643" s="225">
        <v>0</v>
      </c>
      <c r="AD643" s="225">
        <v>0</v>
      </c>
      <c r="AE643" s="225">
        <v>0</v>
      </c>
      <c r="AF643" s="225">
        <v>0</v>
      </c>
      <c r="AG643" s="225">
        <v>0</v>
      </c>
      <c r="AH643" s="225">
        <v>0</v>
      </c>
      <c r="AI643" s="225">
        <v>0</v>
      </c>
      <c r="AJ643" s="225">
        <v>0</v>
      </c>
      <c r="AK643" s="225">
        <v>0</v>
      </c>
      <c r="AL643" s="225">
        <v>0</v>
      </c>
      <c r="AM643" s="225">
        <v>0</v>
      </c>
      <c r="AN643" s="225">
        <v>0</v>
      </c>
      <c r="AO643" s="225">
        <v>0</v>
      </c>
      <c r="AP643" s="225">
        <v>0</v>
      </c>
      <c r="AQ643" s="225">
        <v>0</v>
      </c>
      <c r="AR643" s="225">
        <v>0</v>
      </c>
      <c r="AS643" s="225">
        <v>0</v>
      </c>
      <c r="AT643" s="225">
        <v>0</v>
      </c>
      <c r="AU643" s="225">
        <v>0</v>
      </c>
      <c r="AV643" s="225">
        <v>0</v>
      </c>
      <c r="AW643" s="225">
        <v>0</v>
      </c>
      <c r="AX643" s="225">
        <v>0</v>
      </c>
      <c r="AY643" s="225">
        <v>0</v>
      </c>
      <c r="AZ643" s="225">
        <v>0</v>
      </c>
      <c r="BA643" s="225">
        <v>0</v>
      </c>
      <c r="BB643" s="225">
        <v>0</v>
      </c>
      <c r="BC643" s="225">
        <v>0</v>
      </c>
      <c r="BD643" s="225">
        <v>0</v>
      </c>
      <c r="BE643" s="225" t="s">
        <v>2305</v>
      </c>
    </row>
    <row r="644" spans="1:57" x14ac:dyDescent="0.25">
      <c r="A644" t="str">
        <f t="shared" si="10"/>
        <v>003000086</v>
      </c>
      <c r="B644" s="225" t="s">
        <v>2772</v>
      </c>
      <c r="C644" s="225" t="s">
        <v>2166</v>
      </c>
      <c r="D644" s="225" t="s">
        <v>2167</v>
      </c>
      <c r="E644" s="225" t="s">
        <v>2720</v>
      </c>
      <c r="F644" s="225" t="s">
        <v>2306</v>
      </c>
      <c r="G644" s="225"/>
      <c r="H644" s="225"/>
      <c r="I644" s="225"/>
      <c r="J644" s="225"/>
      <c r="K644" s="225"/>
      <c r="L644" s="225"/>
      <c r="M644" s="225"/>
      <c r="N644" s="225"/>
      <c r="O644" s="225"/>
      <c r="P644" s="225"/>
      <c r="Q644" s="225"/>
      <c r="R644" s="225"/>
      <c r="S644" s="225"/>
      <c r="T644" s="225"/>
      <c r="U644" s="225"/>
      <c r="V644" s="225">
        <v>0</v>
      </c>
      <c r="W644" s="225">
        <v>0</v>
      </c>
      <c r="X644" s="225">
        <v>0</v>
      </c>
      <c r="Y644" s="225">
        <v>0</v>
      </c>
      <c r="Z644" s="225">
        <v>0</v>
      </c>
      <c r="AA644" s="225">
        <v>0</v>
      </c>
      <c r="AB644" s="225">
        <v>0</v>
      </c>
      <c r="AC644" s="225">
        <v>0</v>
      </c>
      <c r="AD644" s="225">
        <v>0</v>
      </c>
      <c r="AE644" s="225">
        <v>0</v>
      </c>
      <c r="AF644" s="225">
        <v>0</v>
      </c>
      <c r="AG644" s="225">
        <v>0</v>
      </c>
      <c r="AH644" s="225">
        <v>0</v>
      </c>
      <c r="AI644" s="225">
        <v>0</v>
      </c>
      <c r="AJ644" s="225">
        <v>0</v>
      </c>
      <c r="AK644" s="225">
        <v>0</v>
      </c>
      <c r="AL644" s="225">
        <v>0</v>
      </c>
      <c r="AM644" s="225">
        <v>0</v>
      </c>
      <c r="AN644" s="225">
        <v>0</v>
      </c>
      <c r="AO644" s="225">
        <v>0</v>
      </c>
      <c r="AP644" s="225">
        <v>0</v>
      </c>
      <c r="AQ644" s="225">
        <v>0</v>
      </c>
      <c r="AR644" s="225">
        <v>0</v>
      </c>
      <c r="AS644" s="225">
        <v>0</v>
      </c>
      <c r="AT644" s="225">
        <v>0</v>
      </c>
      <c r="AU644" s="225">
        <v>0</v>
      </c>
      <c r="AV644" s="225">
        <v>0</v>
      </c>
      <c r="AW644" s="225">
        <v>0</v>
      </c>
      <c r="AX644" s="225">
        <v>0</v>
      </c>
      <c r="AY644" s="225">
        <v>0</v>
      </c>
      <c r="AZ644" s="225">
        <v>0</v>
      </c>
      <c r="BA644" s="225">
        <v>0</v>
      </c>
      <c r="BB644" s="225">
        <v>0</v>
      </c>
      <c r="BC644" s="225">
        <v>0</v>
      </c>
      <c r="BD644" s="225">
        <v>0</v>
      </c>
      <c r="BE644" s="225" t="s">
        <v>230</v>
      </c>
    </row>
    <row r="645" spans="1:57" x14ac:dyDescent="0.25">
      <c r="A645" t="str">
        <f t="shared" si="10"/>
        <v>003000087</v>
      </c>
      <c r="B645" s="225" t="s">
        <v>2772</v>
      </c>
      <c r="C645" s="225" t="s">
        <v>2166</v>
      </c>
      <c r="D645" s="225" t="s">
        <v>2167</v>
      </c>
      <c r="E645" s="225" t="s">
        <v>2720</v>
      </c>
      <c r="F645" s="225" t="s">
        <v>2307</v>
      </c>
      <c r="G645" s="225"/>
      <c r="H645" s="225"/>
      <c r="I645" s="225"/>
      <c r="J645" s="225"/>
      <c r="K645" s="225"/>
      <c r="L645" s="225"/>
      <c r="M645" s="225"/>
      <c r="N645" s="225"/>
      <c r="O645" s="225"/>
      <c r="P645" s="225"/>
      <c r="Q645" s="225"/>
      <c r="R645" s="225"/>
      <c r="S645" s="225"/>
      <c r="T645" s="225"/>
      <c r="U645" s="225"/>
      <c r="V645" s="225">
        <v>0</v>
      </c>
      <c r="W645" s="225">
        <v>0</v>
      </c>
      <c r="X645" s="225">
        <v>0</v>
      </c>
      <c r="Y645" s="225">
        <v>0</v>
      </c>
      <c r="Z645" s="225">
        <v>0</v>
      </c>
      <c r="AA645" s="225">
        <v>0</v>
      </c>
      <c r="AB645" s="225">
        <v>0</v>
      </c>
      <c r="AC645" s="225">
        <v>0</v>
      </c>
      <c r="AD645" s="225">
        <v>0</v>
      </c>
      <c r="AE645" s="225">
        <v>0</v>
      </c>
      <c r="AF645" s="225">
        <v>0</v>
      </c>
      <c r="AG645" s="225">
        <v>0</v>
      </c>
      <c r="AH645" s="225">
        <v>0</v>
      </c>
      <c r="AI645" s="225">
        <v>0</v>
      </c>
      <c r="AJ645" s="225">
        <v>0</v>
      </c>
      <c r="AK645" s="225">
        <v>0</v>
      </c>
      <c r="AL645" s="225">
        <v>0</v>
      </c>
      <c r="AM645" s="225">
        <v>0</v>
      </c>
      <c r="AN645" s="225">
        <v>0</v>
      </c>
      <c r="AO645" s="225">
        <v>0</v>
      </c>
      <c r="AP645" s="225">
        <v>0</v>
      </c>
      <c r="AQ645" s="225">
        <v>0</v>
      </c>
      <c r="AR645" s="225">
        <v>0</v>
      </c>
      <c r="AS645" s="225">
        <v>0</v>
      </c>
      <c r="AT645" s="225">
        <v>0</v>
      </c>
      <c r="AU645" s="225">
        <v>0</v>
      </c>
      <c r="AV645" s="225">
        <v>0</v>
      </c>
      <c r="AW645" s="225">
        <v>0</v>
      </c>
      <c r="AX645" s="225">
        <v>0</v>
      </c>
      <c r="AY645" s="225">
        <v>0</v>
      </c>
      <c r="AZ645" s="225">
        <v>0</v>
      </c>
      <c r="BA645" s="225">
        <v>0</v>
      </c>
      <c r="BB645" s="225">
        <v>0</v>
      </c>
      <c r="BC645" s="225">
        <v>0</v>
      </c>
      <c r="BD645" s="225">
        <v>0</v>
      </c>
      <c r="BE645" s="225" t="s">
        <v>2308</v>
      </c>
    </row>
    <row r="646" spans="1:57" x14ac:dyDescent="0.25">
      <c r="A646" t="str">
        <f t="shared" si="10"/>
        <v>003000088</v>
      </c>
      <c r="B646" s="225" t="s">
        <v>2772</v>
      </c>
      <c r="C646" s="225" t="s">
        <v>2166</v>
      </c>
      <c r="D646" s="225" t="s">
        <v>2167</v>
      </c>
      <c r="E646" s="225" t="s">
        <v>2720</v>
      </c>
      <c r="F646" s="225" t="s">
        <v>2309</v>
      </c>
      <c r="G646" s="225"/>
      <c r="H646" s="225"/>
      <c r="I646" s="225"/>
      <c r="J646" s="225"/>
      <c r="K646" s="225"/>
      <c r="L646" s="225"/>
      <c r="M646" s="225"/>
      <c r="N646" s="225"/>
      <c r="O646" s="225"/>
      <c r="P646" s="225"/>
      <c r="Q646" s="225"/>
      <c r="R646" s="225"/>
      <c r="S646" s="225"/>
      <c r="T646" s="225"/>
      <c r="U646" s="225"/>
      <c r="V646" s="225">
        <v>0</v>
      </c>
      <c r="W646" s="225">
        <v>0</v>
      </c>
      <c r="X646" s="225">
        <v>0</v>
      </c>
      <c r="Y646" s="225">
        <v>0</v>
      </c>
      <c r="Z646" s="225">
        <v>0</v>
      </c>
      <c r="AA646" s="225">
        <v>0</v>
      </c>
      <c r="AB646" s="225">
        <v>0</v>
      </c>
      <c r="AC646" s="225">
        <v>0</v>
      </c>
      <c r="AD646" s="225">
        <v>0</v>
      </c>
      <c r="AE646" s="225">
        <v>0</v>
      </c>
      <c r="AF646" s="225">
        <v>0</v>
      </c>
      <c r="AG646" s="225">
        <v>0</v>
      </c>
      <c r="AH646" s="225">
        <v>0</v>
      </c>
      <c r="AI646" s="225">
        <v>0</v>
      </c>
      <c r="AJ646" s="225">
        <v>0</v>
      </c>
      <c r="AK646" s="225">
        <v>0</v>
      </c>
      <c r="AL646" s="225">
        <v>0</v>
      </c>
      <c r="AM646" s="225">
        <v>0</v>
      </c>
      <c r="AN646" s="225">
        <v>0</v>
      </c>
      <c r="AO646" s="225">
        <v>0</v>
      </c>
      <c r="AP646" s="225">
        <v>0</v>
      </c>
      <c r="AQ646" s="225">
        <v>0</v>
      </c>
      <c r="AR646" s="225">
        <v>0</v>
      </c>
      <c r="AS646" s="225">
        <v>0</v>
      </c>
      <c r="AT646" s="225">
        <v>0</v>
      </c>
      <c r="AU646" s="225">
        <v>0</v>
      </c>
      <c r="AV646" s="225">
        <v>0</v>
      </c>
      <c r="AW646" s="225">
        <v>0</v>
      </c>
      <c r="AX646" s="225">
        <v>0</v>
      </c>
      <c r="AY646" s="225">
        <v>0</v>
      </c>
      <c r="AZ646" s="225">
        <v>0</v>
      </c>
      <c r="BA646" s="225">
        <v>0</v>
      </c>
      <c r="BB646" s="225">
        <v>0</v>
      </c>
      <c r="BC646" s="225">
        <v>0</v>
      </c>
      <c r="BD646" s="225">
        <v>0</v>
      </c>
      <c r="BE646" s="225" t="s">
        <v>232</v>
      </c>
    </row>
    <row r="647" spans="1:57" x14ac:dyDescent="0.25">
      <c r="A647" t="str">
        <f t="shared" si="10"/>
        <v>003000089</v>
      </c>
      <c r="B647" s="225" t="s">
        <v>2772</v>
      </c>
      <c r="C647" s="225" t="s">
        <v>2166</v>
      </c>
      <c r="D647" s="225" t="s">
        <v>2167</v>
      </c>
      <c r="E647" s="225" t="s">
        <v>2720</v>
      </c>
      <c r="F647" s="225" t="s">
        <v>2310</v>
      </c>
      <c r="G647" s="225"/>
      <c r="H647" s="225"/>
      <c r="I647" s="225"/>
      <c r="J647" s="225"/>
      <c r="K647" s="225"/>
      <c r="L647" s="225"/>
      <c r="M647" s="225"/>
      <c r="N647" s="225"/>
      <c r="O647" s="225"/>
      <c r="P647" s="225"/>
      <c r="Q647" s="225"/>
      <c r="R647" s="225"/>
      <c r="S647" s="225"/>
      <c r="T647" s="225"/>
      <c r="U647" s="225"/>
      <c r="V647" s="225">
        <v>0</v>
      </c>
      <c r="W647" s="225">
        <v>0</v>
      </c>
      <c r="X647" s="225">
        <v>0</v>
      </c>
      <c r="Y647" s="225">
        <v>0</v>
      </c>
      <c r="Z647" s="225">
        <v>0</v>
      </c>
      <c r="AA647" s="225">
        <v>0</v>
      </c>
      <c r="AB647" s="225">
        <v>0</v>
      </c>
      <c r="AC647" s="225">
        <v>0</v>
      </c>
      <c r="AD647" s="225">
        <v>0</v>
      </c>
      <c r="AE647" s="225">
        <v>0</v>
      </c>
      <c r="AF647" s="225">
        <v>0</v>
      </c>
      <c r="AG647" s="225">
        <v>0</v>
      </c>
      <c r="AH647" s="225">
        <v>0</v>
      </c>
      <c r="AI647" s="225">
        <v>0</v>
      </c>
      <c r="AJ647" s="225">
        <v>0</v>
      </c>
      <c r="AK647" s="225">
        <v>0</v>
      </c>
      <c r="AL647" s="225">
        <v>0</v>
      </c>
      <c r="AM647" s="225">
        <v>0</v>
      </c>
      <c r="AN647" s="225">
        <v>0</v>
      </c>
      <c r="AO647" s="225">
        <v>0</v>
      </c>
      <c r="AP647" s="225">
        <v>0</v>
      </c>
      <c r="AQ647" s="225">
        <v>0</v>
      </c>
      <c r="AR647" s="225">
        <v>0</v>
      </c>
      <c r="AS647" s="225">
        <v>0</v>
      </c>
      <c r="AT647" s="225">
        <v>0</v>
      </c>
      <c r="AU647" s="225">
        <v>0</v>
      </c>
      <c r="AV647" s="225">
        <v>0</v>
      </c>
      <c r="AW647" s="225">
        <v>0</v>
      </c>
      <c r="AX647" s="225">
        <v>0</v>
      </c>
      <c r="AY647" s="225">
        <v>0</v>
      </c>
      <c r="AZ647" s="225">
        <v>0</v>
      </c>
      <c r="BA647" s="225">
        <v>0</v>
      </c>
      <c r="BB647" s="225">
        <v>0</v>
      </c>
      <c r="BC647" s="225">
        <v>0</v>
      </c>
      <c r="BD647" s="225">
        <v>0</v>
      </c>
      <c r="BE647" s="225" t="s">
        <v>233</v>
      </c>
    </row>
    <row r="648" spans="1:57" x14ac:dyDescent="0.25">
      <c r="A648" t="str">
        <f t="shared" si="10"/>
        <v>003000810</v>
      </c>
      <c r="B648" s="225" t="s">
        <v>2772</v>
      </c>
      <c r="C648" s="225" t="s">
        <v>2166</v>
      </c>
      <c r="D648" s="225" t="s">
        <v>2167</v>
      </c>
      <c r="E648" s="225" t="s">
        <v>2720</v>
      </c>
      <c r="F648" s="225" t="s">
        <v>2311</v>
      </c>
      <c r="G648" s="225"/>
      <c r="H648" s="225"/>
      <c r="I648" s="225"/>
      <c r="J648" s="225"/>
      <c r="K648" s="225"/>
      <c r="L648" s="225"/>
      <c r="M648" s="225"/>
      <c r="N648" s="225"/>
      <c r="O648" s="225"/>
      <c r="P648" s="225"/>
      <c r="Q648" s="225"/>
      <c r="R648" s="225"/>
      <c r="S648" s="225"/>
      <c r="T648" s="225"/>
      <c r="U648" s="225"/>
      <c r="V648" s="225">
        <v>0</v>
      </c>
      <c r="W648" s="225">
        <v>0</v>
      </c>
      <c r="X648" s="225">
        <v>0</v>
      </c>
      <c r="Y648" s="225">
        <v>0</v>
      </c>
      <c r="Z648" s="225">
        <v>0</v>
      </c>
      <c r="AA648" s="225">
        <v>0</v>
      </c>
      <c r="AB648" s="225">
        <v>0</v>
      </c>
      <c r="AC648" s="225">
        <v>0</v>
      </c>
      <c r="AD648" s="225">
        <v>0</v>
      </c>
      <c r="AE648" s="225">
        <v>0</v>
      </c>
      <c r="AF648" s="225">
        <v>0</v>
      </c>
      <c r="AG648" s="225">
        <v>0</v>
      </c>
      <c r="AH648" s="225">
        <v>0</v>
      </c>
      <c r="AI648" s="225">
        <v>0</v>
      </c>
      <c r="AJ648" s="225">
        <v>0</v>
      </c>
      <c r="AK648" s="225">
        <v>0</v>
      </c>
      <c r="AL648" s="225">
        <v>0</v>
      </c>
      <c r="AM648" s="225">
        <v>0</v>
      </c>
      <c r="AN648" s="225">
        <v>0</v>
      </c>
      <c r="AO648" s="225">
        <v>0</v>
      </c>
      <c r="AP648" s="225">
        <v>0</v>
      </c>
      <c r="AQ648" s="225">
        <v>0</v>
      </c>
      <c r="AR648" s="225">
        <v>0</v>
      </c>
      <c r="AS648" s="225">
        <v>0</v>
      </c>
      <c r="AT648" s="225">
        <v>0</v>
      </c>
      <c r="AU648" s="225">
        <v>0</v>
      </c>
      <c r="AV648" s="225">
        <v>0</v>
      </c>
      <c r="AW648" s="225">
        <v>0</v>
      </c>
      <c r="AX648" s="225">
        <v>0</v>
      </c>
      <c r="AY648" s="225">
        <v>0</v>
      </c>
      <c r="AZ648" s="225">
        <v>0</v>
      </c>
      <c r="BA648" s="225">
        <v>0</v>
      </c>
      <c r="BB648" s="225">
        <v>0</v>
      </c>
      <c r="BC648" s="225">
        <v>0</v>
      </c>
      <c r="BD648" s="225">
        <v>0</v>
      </c>
      <c r="BE648" s="225" t="s">
        <v>2312</v>
      </c>
    </row>
    <row r="649" spans="1:57" x14ac:dyDescent="0.25">
      <c r="A649" t="str">
        <f t="shared" si="10"/>
        <v>003000350</v>
      </c>
      <c r="B649" s="225" t="s">
        <v>2772</v>
      </c>
      <c r="C649" s="225" t="s">
        <v>2166</v>
      </c>
      <c r="D649" s="225" t="s">
        <v>2167</v>
      </c>
      <c r="E649" s="225" t="s">
        <v>2720</v>
      </c>
      <c r="F649" s="225" t="s">
        <v>2313</v>
      </c>
      <c r="G649" s="225"/>
      <c r="H649" s="225"/>
      <c r="I649" s="225"/>
      <c r="J649" s="225"/>
      <c r="K649" s="225"/>
      <c r="L649" s="225"/>
      <c r="M649" s="225"/>
      <c r="N649" s="225"/>
      <c r="O649" s="225"/>
      <c r="P649" s="225"/>
      <c r="Q649" s="225"/>
      <c r="R649" s="225"/>
      <c r="S649" s="225"/>
      <c r="T649" s="225"/>
      <c r="U649" s="225"/>
      <c r="V649" s="225">
        <v>0</v>
      </c>
      <c r="W649" s="225">
        <v>0</v>
      </c>
      <c r="X649" s="225">
        <v>0</v>
      </c>
      <c r="Y649" s="225">
        <v>0</v>
      </c>
      <c r="Z649" s="225">
        <v>0</v>
      </c>
      <c r="AA649" s="225">
        <v>0</v>
      </c>
      <c r="AB649" s="225">
        <v>0</v>
      </c>
      <c r="AC649" s="225">
        <v>0</v>
      </c>
      <c r="AD649" s="225">
        <v>0</v>
      </c>
      <c r="AE649" s="225">
        <v>0</v>
      </c>
      <c r="AF649" s="225">
        <v>0</v>
      </c>
      <c r="AG649" s="225">
        <v>0</v>
      </c>
      <c r="AH649" s="225">
        <v>0</v>
      </c>
      <c r="AI649" s="225">
        <v>0</v>
      </c>
      <c r="AJ649" s="225">
        <v>0</v>
      </c>
      <c r="AK649" s="225">
        <v>0</v>
      </c>
      <c r="AL649" s="225">
        <v>0</v>
      </c>
      <c r="AM649" s="225">
        <v>0</v>
      </c>
      <c r="AN649" s="225">
        <v>0</v>
      </c>
      <c r="AO649" s="225">
        <v>0</v>
      </c>
      <c r="AP649" s="225">
        <v>0</v>
      </c>
      <c r="AQ649" s="225">
        <v>0</v>
      </c>
      <c r="AR649" s="225">
        <v>0</v>
      </c>
      <c r="AS649" s="225">
        <v>0</v>
      </c>
      <c r="AT649" s="225">
        <v>0</v>
      </c>
      <c r="AU649" s="225">
        <v>0</v>
      </c>
      <c r="AV649" s="225">
        <v>0</v>
      </c>
      <c r="AW649" s="225">
        <v>0</v>
      </c>
      <c r="AX649" s="225">
        <v>0</v>
      </c>
      <c r="AY649" s="225">
        <v>0</v>
      </c>
      <c r="AZ649" s="225">
        <v>0</v>
      </c>
      <c r="BA649" s="225">
        <v>0</v>
      </c>
      <c r="BB649" s="225">
        <v>0</v>
      </c>
      <c r="BC649" s="225">
        <v>0</v>
      </c>
      <c r="BD649" s="225">
        <v>0</v>
      </c>
      <c r="BE649" s="225" t="s">
        <v>2314</v>
      </c>
    </row>
    <row r="650" spans="1:57" x14ac:dyDescent="0.25">
      <c r="A650" t="str">
        <f t="shared" si="10"/>
        <v>003000811</v>
      </c>
      <c r="B650" s="225" t="s">
        <v>2772</v>
      </c>
      <c r="C650" s="225" t="s">
        <v>2166</v>
      </c>
      <c r="D650" s="225" t="s">
        <v>2167</v>
      </c>
      <c r="E650" s="225" t="s">
        <v>2720</v>
      </c>
      <c r="F650" s="225" t="s">
        <v>2315</v>
      </c>
      <c r="G650" s="225"/>
      <c r="H650" s="225"/>
      <c r="I650" s="225"/>
      <c r="J650" s="225"/>
      <c r="K650" s="225"/>
      <c r="L650" s="225"/>
      <c r="M650" s="225"/>
      <c r="N650" s="225"/>
      <c r="O650" s="225"/>
      <c r="P650" s="225"/>
      <c r="Q650" s="225"/>
      <c r="R650" s="225"/>
      <c r="S650" s="225"/>
      <c r="T650" s="225"/>
      <c r="U650" s="225"/>
      <c r="V650" s="225">
        <v>0</v>
      </c>
      <c r="W650" s="225">
        <v>0</v>
      </c>
      <c r="X650" s="225">
        <v>0</v>
      </c>
      <c r="Y650" s="225">
        <v>0</v>
      </c>
      <c r="Z650" s="225">
        <v>0</v>
      </c>
      <c r="AA650" s="225">
        <v>0</v>
      </c>
      <c r="AB650" s="225">
        <v>0</v>
      </c>
      <c r="AC650" s="225">
        <v>0</v>
      </c>
      <c r="AD650" s="225">
        <v>0</v>
      </c>
      <c r="AE650" s="225">
        <v>0</v>
      </c>
      <c r="AF650" s="225">
        <v>0</v>
      </c>
      <c r="AG650" s="225">
        <v>0</v>
      </c>
      <c r="AH650" s="225">
        <v>0</v>
      </c>
      <c r="AI650" s="225">
        <v>0</v>
      </c>
      <c r="AJ650" s="225">
        <v>0</v>
      </c>
      <c r="AK650" s="225">
        <v>0</v>
      </c>
      <c r="AL650" s="225">
        <v>0</v>
      </c>
      <c r="AM650" s="225">
        <v>0</v>
      </c>
      <c r="AN650" s="225">
        <v>0</v>
      </c>
      <c r="AO650" s="225">
        <v>0</v>
      </c>
      <c r="AP650" s="225">
        <v>0</v>
      </c>
      <c r="AQ650" s="225">
        <v>0</v>
      </c>
      <c r="AR650" s="225">
        <v>0</v>
      </c>
      <c r="AS650" s="225">
        <v>0</v>
      </c>
      <c r="AT650" s="225">
        <v>0</v>
      </c>
      <c r="AU650" s="225">
        <v>0</v>
      </c>
      <c r="AV650" s="225">
        <v>0</v>
      </c>
      <c r="AW650" s="225">
        <v>0</v>
      </c>
      <c r="AX650" s="225">
        <v>0</v>
      </c>
      <c r="AY650" s="225">
        <v>0</v>
      </c>
      <c r="AZ650" s="225">
        <v>0</v>
      </c>
      <c r="BA650" s="225">
        <v>0</v>
      </c>
      <c r="BB650" s="225">
        <v>0</v>
      </c>
      <c r="BC650" s="225">
        <v>0</v>
      </c>
      <c r="BD650" s="225">
        <v>0</v>
      </c>
      <c r="BE650" s="225" t="s">
        <v>2316</v>
      </c>
    </row>
    <row r="651" spans="1:57" x14ac:dyDescent="0.25">
      <c r="A651" t="str">
        <f t="shared" si="10"/>
        <v>003000351</v>
      </c>
      <c r="B651" s="225" t="s">
        <v>2772</v>
      </c>
      <c r="C651" s="225" t="s">
        <v>2166</v>
      </c>
      <c r="D651" s="225" t="s">
        <v>2167</v>
      </c>
      <c r="E651" s="225" t="s">
        <v>2720</v>
      </c>
      <c r="F651" s="225" t="s">
        <v>2317</v>
      </c>
      <c r="G651" s="225"/>
      <c r="H651" s="225"/>
      <c r="I651" s="225"/>
      <c r="J651" s="225"/>
      <c r="K651" s="225"/>
      <c r="L651" s="225"/>
      <c r="M651" s="225"/>
      <c r="N651" s="225"/>
      <c r="O651" s="225"/>
      <c r="P651" s="225"/>
      <c r="Q651" s="225"/>
      <c r="R651" s="225"/>
      <c r="S651" s="225"/>
      <c r="T651" s="225"/>
      <c r="U651" s="225"/>
      <c r="V651" s="225">
        <v>0</v>
      </c>
      <c r="W651" s="225">
        <v>0</v>
      </c>
      <c r="X651" s="225">
        <v>0</v>
      </c>
      <c r="Y651" s="225">
        <v>0</v>
      </c>
      <c r="Z651" s="225">
        <v>0</v>
      </c>
      <c r="AA651" s="225">
        <v>0</v>
      </c>
      <c r="AB651" s="225">
        <v>0</v>
      </c>
      <c r="AC651" s="225">
        <v>0</v>
      </c>
      <c r="AD651" s="225">
        <v>0</v>
      </c>
      <c r="AE651" s="225">
        <v>0</v>
      </c>
      <c r="AF651" s="225">
        <v>0</v>
      </c>
      <c r="AG651" s="225">
        <v>0</v>
      </c>
      <c r="AH651" s="225">
        <v>0</v>
      </c>
      <c r="AI651" s="225">
        <v>0</v>
      </c>
      <c r="AJ651" s="225">
        <v>0</v>
      </c>
      <c r="AK651" s="225">
        <v>0</v>
      </c>
      <c r="AL651" s="225">
        <v>0</v>
      </c>
      <c r="AM651" s="225">
        <v>0</v>
      </c>
      <c r="AN651" s="225">
        <v>0</v>
      </c>
      <c r="AO651" s="225">
        <v>0</v>
      </c>
      <c r="AP651" s="225">
        <v>0</v>
      </c>
      <c r="AQ651" s="225">
        <v>0</v>
      </c>
      <c r="AR651" s="225">
        <v>0</v>
      </c>
      <c r="AS651" s="225">
        <v>0</v>
      </c>
      <c r="AT651" s="225">
        <v>0</v>
      </c>
      <c r="AU651" s="225">
        <v>0</v>
      </c>
      <c r="AV651" s="225">
        <v>0</v>
      </c>
      <c r="AW651" s="225">
        <v>0</v>
      </c>
      <c r="AX651" s="225">
        <v>0</v>
      </c>
      <c r="AY651" s="225">
        <v>0</v>
      </c>
      <c r="AZ651" s="225">
        <v>0</v>
      </c>
      <c r="BA651" s="225">
        <v>0</v>
      </c>
      <c r="BB651" s="225">
        <v>0</v>
      </c>
      <c r="BC651" s="225">
        <v>0</v>
      </c>
      <c r="BD651" s="225">
        <v>0</v>
      </c>
      <c r="BE651" s="225" t="s">
        <v>2644</v>
      </c>
    </row>
    <row r="652" spans="1:57" x14ac:dyDescent="0.25">
      <c r="A652" t="str">
        <f t="shared" si="10"/>
        <v>003000352</v>
      </c>
      <c r="B652" s="225" t="s">
        <v>2772</v>
      </c>
      <c r="C652" s="225" t="s">
        <v>2166</v>
      </c>
      <c r="D652" s="225" t="s">
        <v>2167</v>
      </c>
      <c r="E652" s="225" t="s">
        <v>2720</v>
      </c>
      <c r="F652" s="225" t="s">
        <v>2318</v>
      </c>
      <c r="G652" s="225"/>
      <c r="H652" s="225"/>
      <c r="I652" s="225"/>
      <c r="J652" s="225"/>
      <c r="K652" s="225"/>
      <c r="L652" s="225"/>
      <c r="M652" s="225"/>
      <c r="N652" s="225"/>
      <c r="O652" s="225"/>
      <c r="P652" s="225"/>
      <c r="Q652" s="225"/>
      <c r="R652" s="225"/>
      <c r="S652" s="225"/>
      <c r="T652" s="225"/>
      <c r="U652" s="225"/>
      <c r="V652" s="225">
        <v>0</v>
      </c>
      <c r="W652" s="225">
        <v>0</v>
      </c>
      <c r="X652" s="225">
        <v>0</v>
      </c>
      <c r="Y652" s="225">
        <v>0</v>
      </c>
      <c r="Z652" s="225">
        <v>0</v>
      </c>
      <c r="AA652" s="225">
        <v>0</v>
      </c>
      <c r="AB652" s="225">
        <v>0</v>
      </c>
      <c r="AC652" s="225">
        <v>0</v>
      </c>
      <c r="AD652" s="225">
        <v>0</v>
      </c>
      <c r="AE652" s="225">
        <v>0</v>
      </c>
      <c r="AF652" s="225">
        <v>0</v>
      </c>
      <c r="AG652" s="225">
        <v>0</v>
      </c>
      <c r="AH652" s="225">
        <v>0</v>
      </c>
      <c r="AI652" s="225">
        <v>0</v>
      </c>
      <c r="AJ652" s="225">
        <v>0</v>
      </c>
      <c r="AK652" s="225">
        <v>0</v>
      </c>
      <c r="AL652" s="225">
        <v>0</v>
      </c>
      <c r="AM652" s="225">
        <v>0</v>
      </c>
      <c r="AN652" s="225">
        <v>0</v>
      </c>
      <c r="AO652" s="225">
        <v>0</v>
      </c>
      <c r="AP652" s="225">
        <v>0</v>
      </c>
      <c r="AQ652" s="225">
        <v>0</v>
      </c>
      <c r="AR652" s="225">
        <v>0</v>
      </c>
      <c r="AS652" s="225">
        <v>0</v>
      </c>
      <c r="AT652" s="225">
        <v>0</v>
      </c>
      <c r="AU652" s="225">
        <v>0</v>
      </c>
      <c r="AV652" s="225">
        <v>0</v>
      </c>
      <c r="AW652" s="225">
        <v>0</v>
      </c>
      <c r="AX652" s="225">
        <v>0</v>
      </c>
      <c r="AY652" s="225">
        <v>0</v>
      </c>
      <c r="AZ652" s="225">
        <v>0</v>
      </c>
      <c r="BA652" s="225">
        <v>0</v>
      </c>
      <c r="BB652" s="225">
        <v>0</v>
      </c>
      <c r="BC652" s="225">
        <v>0</v>
      </c>
      <c r="BD652" s="225">
        <v>0</v>
      </c>
      <c r="BE652" s="225" t="s">
        <v>261</v>
      </c>
    </row>
    <row r="653" spans="1:57" x14ac:dyDescent="0.25">
      <c r="A653" t="str">
        <f t="shared" si="10"/>
        <v>003000812</v>
      </c>
      <c r="B653" s="225" t="s">
        <v>2772</v>
      </c>
      <c r="C653" s="225" t="s">
        <v>2166</v>
      </c>
      <c r="D653" s="225" t="s">
        <v>2167</v>
      </c>
      <c r="E653" s="225" t="s">
        <v>2720</v>
      </c>
      <c r="F653" s="225" t="s">
        <v>2319</v>
      </c>
      <c r="G653" s="225"/>
      <c r="H653" s="225"/>
      <c r="I653" s="225"/>
      <c r="J653" s="225"/>
      <c r="K653" s="225"/>
      <c r="L653" s="225"/>
      <c r="M653" s="225"/>
      <c r="N653" s="225"/>
      <c r="O653" s="225"/>
      <c r="P653" s="225"/>
      <c r="Q653" s="225"/>
      <c r="R653" s="225"/>
      <c r="S653" s="225"/>
      <c r="T653" s="225"/>
      <c r="U653" s="225"/>
      <c r="V653" s="225">
        <v>0</v>
      </c>
      <c r="W653" s="225">
        <v>0</v>
      </c>
      <c r="X653" s="225">
        <v>0</v>
      </c>
      <c r="Y653" s="225">
        <v>0</v>
      </c>
      <c r="Z653" s="225">
        <v>0</v>
      </c>
      <c r="AA653" s="225">
        <v>0</v>
      </c>
      <c r="AB653" s="225">
        <v>0</v>
      </c>
      <c r="AC653" s="225">
        <v>0</v>
      </c>
      <c r="AD653" s="225">
        <v>0</v>
      </c>
      <c r="AE653" s="225">
        <v>0</v>
      </c>
      <c r="AF653" s="225">
        <v>0</v>
      </c>
      <c r="AG653" s="225">
        <v>0</v>
      </c>
      <c r="AH653" s="225">
        <v>0</v>
      </c>
      <c r="AI653" s="225">
        <v>0</v>
      </c>
      <c r="AJ653" s="225">
        <v>0</v>
      </c>
      <c r="AK653" s="225">
        <v>0</v>
      </c>
      <c r="AL653" s="225">
        <v>0</v>
      </c>
      <c r="AM653" s="225">
        <v>0</v>
      </c>
      <c r="AN653" s="225">
        <v>0</v>
      </c>
      <c r="AO653" s="225">
        <v>0</v>
      </c>
      <c r="AP653" s="225">
        <v>0</v>
      </c>
      <c r="AQ653" s="225">
        <v>0</v>
      </c>
      <c r="AR653" s="225">
        <v>0</v>
      </c>
      <c r="AS653" s="225">
        <v>0</v>
      </c>
      <c r="AT653" s="225">
        <v>0</v>
      </c>
      <c r="AU653" s="225">
        <v>0</v>
      </c>
      <c r="AV653" s="225">
        <v>0</v>
      </c>
      <c r="AW653" s="225">
        <v>0</v>
      </c>
      <c r="AX653" s="225">
        <v>0</v>
      </c>
      <c r="AY653" s="225">
        <v>0</v>
      </c>
      <c r="AZ653" s="225">
        <v>0</v>
      </c>
      <c r="BA653" s="225">
        <v>0</v>
      </c>
      <c r="BB653" s="225">
        <v>0</v>
      </c>
      <c r="BC653" s="225">
        <v>0</v>
      </c>
      <c r="BD653" s="225">
        <v>0</v>
      </c>
      <c r="BE653" s="225" t="s">
        <v>2320</v>
      </c>
    </row>
    <row r="654" spans="1:57" x14ac:dyDescent="0.25">
      <c r="A654" t="str">
        <f t="shared" si="10"/>
        <v>003000353</v>
      </c>
      <c r="B654" s="225" t="s">
        <v>2772</v>
      </c>
      <c r="C654" s="225" t="s">
        <v>2166</v>
      </c>
      <c r="D654" s="225" t="s">
        <v>2167</v>
      </c>
      <c r="E654" s="225" t="s">
        <v>2720</v>
      </c>
      <c r="F654" s="225" t="s">
        <v>2321</v>
      </c>
      <c r="G654" s="225"/>
      <c r="H654" s="225"/>
      <c r="I654" s="225"/>
      <c r="J654" s="225"/>
      <c r="K654" s="225"/>
      <c r="L654" s="225"/>
      <c r="M654" s="225"/>
      <c r="N654" s="225"/>
      <c r="O654" s="225"/>
      <c r="P654" s="225"/>
      <c r="Q654" s="225"/>
      <c r="R654" s="225"/>
      <c r="S654" s="225"/>
      <c r="T654" s="225"/>
      <c r="U654" s="225"/>
      <c r="V654" s="225">
        <v>0</v>
      </c>
      <c r="W654" s="225">
        <v>0</v>
      </c>
      <c r="X654" s="225">
        <v>0</v>
      </c>
      <c r="Y654" s="225">
        <v>0</v>
      </c>
      <c r="Z654" s="225">
        <v>0</v>
      </c>
      <c r="AA654" s="225">
        <v>0</v>
      </c>
      <c r="AB654" s="225">
        <v>0</v>
      </c>
      <c r="AC654" s="225">
        <v>0</v>
      </c>
      <c r="AD654" s="225">
        <v>0</v>
      </c>
      <c r="AE654" s="225">
        <v>0</v>
      </c>
      <c r="AF654" s="225">
        <v>0</v>
      </c>
      <c r="AG654" s="225">
        <v>0</v>
      </c>
      <c r="AH654" s="225">
        <v>0</v>
      </c>
      <c r="AI654" s="225">
        <v>0</v>
      </c>
      <c r="AJ654" s="225">
        <v>0</v>
      </c>
      <c r="AK654" s="225">
        <v>0</v>
      </c>
      <c r="AL654" s="225">
        <v>0</v>
      </c>
      <c r="AM654" s="225">
        <v>0</v>
      </c>
      <c r="AN654" s="225">
        <v>0</v>
      </c>
      <c r="AO654" s="225">
        <v>0</v>
      </c>
      <c r="AP654" s="225">
        <v>0</v>
      </c>
      <c r="AQ654" s="225">
        <v>0</v>
      </c>
      <c r="AR654" s="225">
        <v>0</v>
      </c>
      <c r="AS654" s="225">
        <v>0</v>
      </c>
      <c r="AT654" s="225">
        <v>0</v>
      </c>
      <c r="AU654" s="225">
        <v>0</v>
      </c>
      <c r="AV654" s="225">
        <v>0</v>
      </c>
      <c r="AW654" s="225">
        <v>0</v>
      </c>
      <c r="AX654" s="225">
        <v>0</v>
      </c>
      <c r="AY654" s="225">
        <v>0</v>
      </c>
      <c r="AZ654" s="225">
        <v>0</v>
      </c>
      <c r="BA654" s="225">
        <v>0</v>
      </c>
      <c r="BB654" s="225">
        <v>0</v>
      </c>
      <c r="BC654" s="225">
        <v>0</v>
      </c>
      <c r="BD654" s="225">
        <v>0</v>
      </c>
      <c r="BE654" s="225" t="s">
        <v>242</v>
      </c>
    </row>
    <row r="655" spans="1:57" x14ac:dyDescent="0.25">
      <c r="A655" t="str">
        <f t="shared" si="10"/>
        <v>003000090</v>
      </c>
      <c r="B655" s="225" t="s">
        <v>2772</v>
      </c>
      <c r="C655" s="225" t="s">
        <v>2166</v>
      </c>
      <c r="D655" s="225" t="s">
        <v>2167</v>
      </c>
      <c r="E655" s="225" t="s">
        <v>2720</v>
      </c>
      <c r="F655" s="225" t="s">
        <v>2322</v>
      </c>
      <c r="G655" s="225"/>
      <c r="H655" s="225"/>
      <c r="I655" s="225"/>
      <c r="J655" s="225"/>
      <c r="K655" s="225"/>
      <c r="L655" s="225"/>
      <c r="M655" s="225"/>
      <c r="N655" s="225"/>
      <c r="O655" s="225"/>
      <c r="P655" s="225"/>
      <c r="Q655" s="225"/>
      <c r="R655" s="225"/>
      <c r="S655" s="225"/>
      <c r="T655" s="225"/>
      <c r="U655" s="225"/>
      <c r="V655" s="225">
        <v>0</v>
      </c>
      <c r="W655" s="225">
        <v>0</v>
      </c>
      <c r="X655" s="225">
        <v>0</v>
      </c>
      <c r="Y655" s="225">
        <v>0</v>
      </c>
      <c r="Z655" s="225">
        <v>0</v>
      </c>
      <c r="AA655" s="225">
        <v>0</v>
      </c>
      <c r="AB655" s="225">
        <v>0</v>
      </c>
      <c r="AC655" s="225">
        <v>0</v>
      </c>
      <c r="AD655" s="225">
        <v>0</v>
      </c>
      <c r="AE655" s="225">
        <v>0</v>
      </c>
      <c r="AF655" s="225">
        <v>0</v>
      </c>
      <c r="AG655" s="225">
        <v>0</v>
      </c>
      <c r="AH655" s="225">
        <v>0</v>
      </c>
      <c r="AI655" s="225">
        <v>0</v>
      </c>
      <c r="AJ655" s="225">
        <v>0</v>
      </c>
      <c r="AK655" s="225">
        <v>0</v>
      </c>
      <c r="AL655" s="225">
        <v>0</v>
      </c>
      <c r="AM655" s="225">
        <v>0</v>
      </c>
      <c r="AN655" s="225">
        <v>0</v>
      </c>
      <c r="AO655" s="225">
        <v>0</v>
      </c>
      <c r="AP655" s="225">
        <v>0</v>
      </c>
      <c r="AQ655" s="225">
        <v>0</v>
      </c>
      <c r="AR655" s="225">
        <v>0</v>
      </c>
      <c r="AS655" s="225">
        <v>0</v>
      </c>
      <c r="AT655" s="225">
        <v>0</v>
      </c>
      <c r="AU655" s="225">
        <v>0</v>
      </c>
      <c r="AV655" s="225">
        <v>0</v>
      </c>
      <c r="AW655" s="225">
        <v>0</v>
      </c>
      <c r="AX655" s="225">
        <v>0</v>
      </c>
      <c r="AY655" s="225">
        <v>0</v>
      </c>
      <c r="AZ655" s="225">
        <v>0</v>
      </c>
      <c r="BA655" s="225">
        <v>0</v>
      </c>
      <c r="BB655" s="225">
        <v>0</v>
      </c>
      <c r="BC655" s="225">
        <v>0</v>
      </c>
      <c r="BD655" s="225">
        <v>0</v>
      </c>
      <c r="BE655" s="225" t="s">
        <v>2323</v>
      </c>
    </row>
    <row r="656" spans="1:57" x14ac:dyDescent="0.25">
      <c r="A656" t="str">
        <f t="shared" si="10"/>
        <v>003000091</v>
      </c>
      <c r="B656" s="225" t="s">
        <v>2772</v>
      </c>
      <c r="C656" s="225" t="s">
        <v>2166</v>
      </c>
      <c r="D656" s="225" t="s">
        <v>2167</v>
      </c>
      <c r="E656" s="225" t="s">
        <v>2720</v>
      </c>
      <c r="F656" s="225" t="s">
        <v>2324</v>
      </c>
      <c r="G656" s="225"/>
      <c r="H656" s="225"/>
      <c r="I656" s="225"/>
      <c r="J656" s="225"/>
      <c r="K656" s="225"/>
      <c r="L656" s="225"/>
      <c r="M656" s="225"/>
      <c r="N656" s="225"/>
      <c r="O656" s="225"/>
      <c r="P656" s="225"/>
      <c r="Q656" s="225"/>
      <c r="R656" s="225"/>
      <c r="S656" s="225"/>
      <c r="T656" s="225"/>
      <c r="U656" s="225"/>
      <c r="V656" s="225">
        <v>0</v>
      </c>
      <c r="W656" s="225">
        <v>0</v>
      </c>
      <c r="X656" s="225">
        <v>0</v>
      </c>
      <c r="Y656" s="225">
        <v>0</v>
      </c>
      <c r="Z656" s="225">
        <v>0</v>
      </c>
      <c r="AA656" s="225">
        <v>0</v>
      </c>
      <c r="AB656" s="225">
        <v>0</v>
      </c>
      <c r="AC656" s="225">
        <v>0</v>
      </c>
      <c r="AD656" s="225">
        <v>0</v>
      </c>
      <c r="AE656" s="225">
        <v>0</v>
      </c>
      <c r="AF656" s="225">
        <v>0</v>
      </c>
      <c r="AG656" s="225">
        <v>0</v>
      </c>
      <c r="AH656" s="225">
        <v>0</v>
      </c>
      <c r="AI656" s="225">
        <v>0</v>
      </c>
      <c r="AJ656" s="225">
        <v>0</v>
      </c>
      <c r="AK656" s="225">
        <v>0</v>
      </c>
      <c r="AL656" s="225">
        <v>0</v>
      </c>
      <c r="AM656" s="225">
        <v>0</v>
      </c>
      <c r="AN656" s="225">
        <v>0</v>
      </c>
      <c r="AO656" s="225">
        <v>0</v>
      </c>
      <c r="AP656" s="225">
        <v>0</v>
      </c>
      <c r="AQ656" s="225">
        <v>0</v>
      </c>
      <c r="AR656" s="225">
        <v>0</v>
      </c>
      <c r="AS656" s="225">
        <v>0</v>
      </c>
      <c r="AT656" s="225">
        <v>0</v>
      </c>
      <c r="AU656" s="225">
        <v>0</v>
      </c>
      <c r="AV656" s="225">
        <v>0</v>
      </c>
      <c r="AW656" s="225">
        <v>0</v>
      </c>
      <c r="AX656" s="225">
        <v>0</v>
      </c>
      <c r="AY656" s="225">
        <v>0</v>
      </c>
      <c r="AZ656" s="225">
        <v>0</v>
      </c>
      <c r="BA656" s="225">
        <v>0</v>
      </c>
      <c r="BB656" s="225">
        <v>0</v>
      </c>
      <c r="BC656" s="225">
        <v>0</v>
      </c>
      <c r="BD656" s="225">
        <v>0</v>
      </c>
      <c r="BE656" s="225" t="s">
        <v>2325</v>
      </c>
    </row>
    <row r="657" spans="1:57" x14ac:dyDescent="0.25">
      <c r="A657" t="str">
        <f t="shared" si="10"/>
        <v>003000092</v>
      </c>
      <c r="B657" s="225" t="s">
        <v>2772</v>
      </c>
      <c r="C657" s="225" t="s">
        <v>2166</v>
      </c>
      <c r="D657" s="225" t="s">
        <v>2167</v>
      </c>
      <c r="E657" s="225" t="s">
        <v>2720</v>
      </c>
      <c r="F657" s="225" t="s">
        <v>2326</v>
      </c>
      <c r="G657" s="225"/>
      <c r="H657" s="225"/>
      <c r="I657" s="225"/>
      <c r="J657" s="225"/>
      <c r="K657" s="225"/>
      <c r="L657" s="225"/>
      <c r="M657" s="225"/>
      <c r="N657" s="225"/>
      <c r="O657" s="225"/>
      <c r="P657" s="225"/>
      <c r="Q657" s="225"/>
      <c r="R657" s="225"/>
      <c r="S657" s="225"/>
      <c r="T657" s="225"/>
      <c r="U657" s="225"/>
      <c r="V657" s="225">
        <v>0</v>
      </c>
      <c r="W657" s="225">
        <v>0</v>
      </c>
      <c r="X657" s="225">
        <v>0</v>
      </c>
      <c r="Y657" s="225">
        <v>0</v>
      </c>
      <c r="Z657" s="225">
        <v>0</v>
      </c>
      <c r="AA657" s="225">
        <v>0</v>
      </c>
      <c r="AB657" s="225">
        <v>0</v>
      </c>
      <c r="AC657" s="225">
        <v>0</v>
      </c>
      <c r="AD657" s="225">
        <v>0</v>
      </c>
      <c r="AE657" s="225">
        <v>0</v>
      </c>
      <c r="AF657" s="225">
        <v>0</v>
      </c>
      <c r="AG657" s="225">
        <v>0</v>
      </c>
      <c r="AH657" s="225">
        <v>0</v>
      </c>
      <c r="AI657" s="225">
        <v>0</v>
      </c>
      <c r="AJ657" s="225">
        <v>0</v>
      </c>
      <c r="AK657" s="225">
        <v>0</v>
      </c>
      <c r="AL657" s="225">
        <v>0</v>
      </c>
      <c r="AM657" s="225">
        <v>0</v>
      </c>
      <c r="AN657" s="225">
        <v>0</v>
      </c>
      <c r="AO657" s="225">
        <v>0</v>
      </c>
      <c r="AP657" s="225">
        <v>0</v>
      </c>
      <c r="AQ657" s="225">
        <v>0</v>
      </c>
      <c r="AR657" s="225">
        <v>0</v>
      </c>
      <c r="AS657" s="225">
        <v>0</v>
      </c>
      <c r="AT657" s="225">
        <v>0</v>
      </c>
      <c r="AU657" s="225">
        <v>0</v>
      </c>
      <c r="AV657" s="225">
        <v>0</v>
      </c>
      <c r="AW657" s="225">
        <v>0</v>
      </c>
      <c r="AX657" s="225">
        <v>0</v>
      </c>
      <c r="AY657" s="225">
        <v>0</v>
      </c>
      <c r="AZ657" s="225">
        <v>0</v>
      </c>
      <c r="BA657" s="225">
        <v>0</v>
      </c>
      <c r="BB657" s="225">
        <v>0</v>
      </c>
      <c r="BC657" s="225">
        <v>0</v>
      </c>
      <c r="BD657" s="225">
        <v>0</v>
      </c>
      <c r="BE657" s="225" t="s">
        <v>2327</v>
      </c>
    </row>
    <row r="658" spans="1:57" x14ac:dyDescent="0.25">
      <c r="A658" t="str">
        <f t="shared" si="10"/>
        <v>003000921</v>
      </c>
      <c r="B658" s="225" t="s">
        <v>2772</v>
      </c>
      <c r="C658" s="225" t="s">
        <v>2166</v>
      </c>
      <c r="D658" s="225" t="s">
        <v>2167</v>
      </c>
      <c r="E658" s="225" t="s">
        <v>2720</v>
      </c>
      <c r="F658" s="225" t="s">
        <v>2328</v>
      </c>
      <c r="G658" s="225"/>
      <c r="H658" s="225"/>
      <c r="I658" s="225"/>
      <c r="J658" s="225"/>
      <c r="K658" s="225"/>
      <c r="L658" s="225"/>
      <c r="M658" s="225"/>
      <c r="N658" s="225"/>
      <c r="O658" s="225"/>
      <c r="P658" s="225"/>
      <c r="Q658" s="225"/>
      <c r="R658" s="225"/>
      <c r="S658" s="225"/>
      <c r="T658" s="225"/>
      <c r="U658" s="225"/>
      <c r="V658" s="225">
        <v>0</v>
      </c>
      <c r="W658" s="225">
        <v>0</v>
      </c>
      <c r="X658" s="225">
        <v>0</v>
      </c>
      <c r="Y658" s="225">
        <v>0</v>
      </c>
      <c r="Z658" s="225">
        <v>0</v>
      </c>
      <c r="AA658" s="225">
        <v>0</v>
      </c>
      <c r="AB658" s="225">
        <v>0</v>
      </c>
      <c r="AC658" s="225">
        <v>0</v>
      </c>
      <c r="AD658" s="225">
        <v>0</v>
      </c>
      <c r="AE658" s="225">
        <v>0</v>
      </c>
      <c r="AF658" s="225">
        <v>0</v>
      </c>
      <c r="AG658" s="225">
        <v>0</v>
      </c>
      <c r="AH658" s="225">
        <v>0</v>
      </c>
      <c r="AI658" s="225">
        <v>0</v>
      </c>
      <c r="AJ658" s="225">
        <v>0</v>
      </c>
      <c r="AK658" s="225">
        <v>0</v>
      </c>
      <c r="AL658" s="225">
        <v>0</v>
      </c>
      <c r="AM658" s="225">
        <v>0</v>
      </c>
      <c r="AN658" s="225">
        <v>0</v>
      </c>
      <c r="AO658" s="225">
        <v>0</v>
      </c>
      <c r="AP658" s="225">
        <v>0</v>
      </c>
      <c r="AQ658" s="225">
        <v>0</v>
      </c>
      <c r="AR658" s="225">
        <v>0</v>
      </c>
      <c r="AS658" s="225">
        <v>0</v>
      </c>
      <c r="AT658" s="225">
        <v>0</v>
      </c>
      <c r="AU658" s="225">
        <v>0</v>
      </c>
      <c r="AV658" s="225">
        <v>0</v>
      </c>
      <c r="AW658" s="225">
        <v>0</v>
      </c>
      <c r="AX658" s="225">
        <v>0</v>
      </c>
      <c r="AY658" s="225">
        <v>0</v>
      </c>
      <c r="AZ658" s="225">
        <v>0</v>
      </c>
      <c r="BA658" s="225">
        <v>0</v>
      </c>
      <c r="BB658" s="225">
        <v>0</v>
      </c>
      <c r="BC658" s="225">
        <v>0</v>
      </c>
      <c r="BD658" s="225">
        <v>0</v>
      </c>
      <c r="BE658" s="225" t="s">
        <v>2329</v>
      </c>
    </row>
    <row r="659" spans="1:57" x14ac:dyDescent="0.25">
      <c r="A659" t="str">
        <f t="shared" si="10"/>
        <v>003000922</v>
      </c>
      <c r="B659" s="225" t="s">
        <v>2772</v>
      </c>
      <c r="C659" s="225" t="s">
        <v>2166</v>
      </c>
      <c r="D659" s="225" t="s">
        <v>2167</v>
      </c>
      <c r="E659" s="225" t="s">
        <v>2720</v>
      </c>
      <c r="F659" s="225" t="s">
        <v>2330</v>
      </c>
      <c r="G659" s="225"/>
      <c r="H659" s="225"/>
      <c r="I659" s="225"/>
      <c r="J659" s="225"/>
      <c r="K659" s="225"/>
      <c r="L659" s="225"/>
      <c r="M659" s="225"/>
      <c r="N659" s="225"/>
      <c r="O659" s="225"/>
      <c r="P659" s="225"/>
      <c r="Q659" s="225"/>
      <c r="R659" s="225"/>
      <c r="S659" s="225"/>
      <c r="T659" s="225"/>
      <c r="U659" s="225"/>
      <c r="V659" s="225">
        <v>0</v>
      </c>
      <c r="W659" s="225">
        <v>0</v>
      </c>
      <c r="X659" s="225">
        <v>0</v>
      </c>
      <c r="Y659" s="225">
        <v>0</v>
      </c>
      <c r="Z659" s="225">
        <v>0</v>
      </c>
      <c r="AA659" s="225">
        <v>0</v>
      </c>
      <c r="AB659" s="225">
        <v>0</v>
      </c>
      <c r="AC659" s="225">
        <v>0</v>
      </c>
      <c r="AD659" s="225">
        <v>0</v>
      </c>
      <c r="AE659" s="225">
        <v>0</v>
      </c>
      <c r="AF659" s="225">
        <v>0</v>
      </c>
      <c r="AG659" s="225">
        <v>0</v>
      </c>
      <c r="AH659" s="225">
        <v>0</v>
      </c>
      <c r="AI659" s="225">
        <v>0</v>
      </c>
      <c r="AJ659" s="225">
        <v>0</v>
      </c>
      <c r="AK659" s="225">
        <v>0</v>
      </c>
      <c r="AL659" s="225">
        <v>0</v>
      </c>
      <c r="AM659" s="225">
        <v>0</v>
      </c>
      <c r="AN659" s="225">
        <v>0</v>
      </c>
      <c r="AO659" s="225">
        <v>0</v>
      </c>
      <c r="AP659" s="225">
        <v>0</v>
      </c>
      <c r="AQ659" s="225">
        <v>0</v>
      </c>
      <c r="AR659" s="225">
        <v>0</v>
      </c>
      <c r="AS659" s="225">
        <v>0</v>
      </c>
      <c r="AT659" s="225">
        <v>0</v>
      </c>
      <c r="AU659" s="225">
        <v>0</v>
      </c>
      <c r="AV659" s="225">
        <v>0</v>
      </c>
      <c r="AW659" s="225">
        <v>0</v>
      </c>
      <c r="AX659" s="225">
        <v>0</v>
      </c>
      <c r="AY659" s="225">
        <v>0</v>
      </c>
      <c r="AZ659" s="225">
        <v>0</v>
      </c>
      <c r="BA659" s="225">
        <v>0</v>
      </c>
      <c r="BB659" s="225">
        <v>0</v>
      </c>
      <c r="BC659" s="225">
        <v>0</v>
      </c>
      <c r="BD659" s="225">
        <v>0</v>
      </c>
      <c r="BE659" s="225" t="s">
        <v>2331</v>
      </c>
    </row>
    <row r="660" spans="1:57" x14ac:dyDescent="0.25">
      <c r="A660" t="str">
        <f t="shared" si="10"/>
        <v>003000923</v>
      </c>
      <c r="B660" s="225" t="s">
        <v>2772</v>
      </c>
      <c r="C660" s="225" t="s">
        <v>2166</v>
      </c>
      <c r="D660" s="225" t="s">
        <v>2167</v>
      </c>
      <c r="E660" s="225" t="s">
        <v>2720</v>
      </c>
      <c r="F660" s="225" t="s">
        <v>2332</v>
      </c>
      <c r="G660" s="225"/>
      <c r="H660" s="225"/>
      <c r="I660" s="225"/>
      <c r="J660" s="225"/>
      <c r="K660" s="225"/>
      <c r="L660" s="225"/>
      <c r="M660" s="225"/>
      <c r="N660" s="225"/>
      <c r="O660" s="225"/>
      <c r="P660" s="225"/>
      <c r="Q660" s="225"/>
      <c r="R660" s="225"/>
      <c r="S660" s="225"/>
      <c r="T660" s="225"/>
      <c r="U660" s="225"/>
      <c r="V660" s="225">
        <v>0</v>
      </c>
      <c r="W660" s="225">
        <v>0</v>
      </c>
      <c r="X660" s="225">
        <v>0</v>
      </c>
      <c r="Y660" s="225">
        <v>0</v>
      </c>
      <c r="Z660" s="225">
        <v>0</v>
      </c>
      <c r="AA660" s="225">
        <v>0</v>
      </c>
      <c r="AB660" s="225">
        <v>0</v>
      </c>
      <c r="AC660" s="225">
        <v>0</v>
      </c>
      <c r="AD660" s="225">
        <v>0</v>
      </c>
      <c r="AE660" s="225">
        <v>0</v>
      </c>
      <c r="AF660" s="225">
        <v>0</v>
      </c>
      <c r="AG660" s="225">
        <v>0</v>
      </c>
      <c r="AH660" s="225">
        <v>0</v>
      </c>
      <c r="AI660" s="225">
        <v>0</v>
      </c>
      <c r="AJ660" s="225">
        <v>0</v>
      </c>
      <c r="AK660" s="225">
        <v>0</v>
      </c>
      <c r="AL660" s="225">
        <v>0</v>
      </c>
      <c r="AM660" s="225">
        <v>0</v>
      </c>
      <c r="AN660" s="225">
        <v>0</v>
      </c>
      <c r="AO660" s="225">
        <v>0</v>
      </c>
      <c r="AP660" s="225">
        <v>0</v>
      </c>
      <c r="AQ660" s="225">
        <v>0</v>
      </c>
      <c r="AR660" s="225">
        <v>0</v>
      </c>
      <c r="AS660" s="225">
        <v>0</v>
      </c>
      <c r="AT660" s="225">
        <v>0</v>
      </c>
      <c r="AU660" s="225">
        <v>0</v>
      </c>
      <c r="AV660" s="225">
        <v>0</v>
      </c>
      <c r="AW660" s="225">
        <v>0</v>
      </c>
      <c r="AX660" s="225">
        <v>0</v>
      </c>
      <c r="AY660" s="225">
        <v>0</v>
      </c>
      <c r="AZ660" s="225">
        <v>0</v>
      </c>
      <c r="BA660" s="225">
        <v>0</v>
      </c>
      <c r="BB660" s="225">
        <v>0</v>
      </c>
      <c r="BC660" s="225">
        <v>0</v>
      </c>
      <c r="BD660" s="225">
        <v>0</v>
      </c>
      <c r="BE660" s="225" t="s">
        <v>2333</v>
      </c>
    </row>
    <row r="661" spans="1:57" x14ac:dyDescent="0.25">
      <c r="A661" t="str">
        <f t="shared" si="10"/>
        <v>003000924</v>
      </c>
      <c r="B661" s="225" t="s">
        <v>2772</v>
      </c>
      <c r="C661" s="225" t="s">
        <v>2166</v>
      </c>
      <c r="D661" s="225" t="s">
        <v>2167</v>
      </c>
      <c r="E661" s="225" t="s">
        <v>2720</v>
      </c>
      <c r="F661" s="225" t="s">
        <v>2334</v>
      </c>
      <c r="G661" s="225"/>
      <c r="H661" s="225"/>
      <c r="I661" s="225"/>
      <c r="J661" s="225"/>
      <c r="K661" s="225"/>
      <c r="L661" s="225"/>
      <c r="M661" s="225"/>
      <c r="N661" s="225"/>
      <c r="O661" s="225"/>
      <c r="P661" s="225"/>
      <c r="Q661" s="225"/>
      <c r="R661" s="225"/>
      <c r="S661" s="225"/>
      <c r="T661" s="225"/>
      <c r="U661" s="225"/>
      <c r="V661" s="225">
        <v>0</v>
      </c>
      <c r="W661" s="225">
        <v>0</v>
      </c>
      <c r="X661" s="225">
        <v>0</v>
      </c>
      <c r="Y661" s="225">
        <v>0</v>
      </c>
      <c r="Z661" s="225">
        <v>0</v>
      </c>
      <c r="AA661" s="225">
        <v>0</v>
      </c>
      <c r="AB661" s="225">
        <v>0</v>
      </c>
      <c r="AC661" s="225">
        <v>0</v>
      </c>
      <c r="AD661" s="225">
        <v>0</v>
      </c>
      <c r="AE661" s="225">
        <v>0</v>
      </c>
      <c r="AF661" s="225">
        <v>0</v>
      </c>
      <c r="AG661" s="225">
        <v>0</v>
      </c>
      <c r="AH661" s="225">
        <v>0</v>
      </c>
      <c r="AI661" s="225">
        <v>0</v>
      </c>
      <c r="AJ661" s="225">
        <v>0</v>
      </c>
      <c r="AK661" s="225">
        <v>0</v>
      </c>
      <c r="AL661" s="225">
        <v>0</v>
      </c>
      <c r="AM661" s="225">
        <v>0</v>
      </c>
      <c r="AN661" s="225">
        <v>0</v>
      </c>
      <c r="AO661" s="225">
        <v>0</v>
      </c>
      <c r="AP661" s="225">
        <v>0</v>
      </c>
      <c r="AQ661" s="225">
        <v>0</v>
      </c>
      <c r="AR661" s="225">
        <v>0</v>
      </c>
      <c r="AS661" s="225">
        <v>0</v>
      </c>
      <c r="AT661" s="225">
        <v>0</v>
      </c>
      <c r="AU661" s="225">
        <v>0</v>
      </c>
      <c r="AV661" s="225">
        <v>0</v>
      </c>
      <c r="AW661" s="225">
        <v>0</v>
      </c>
      <c r="AX661" s="225">
        <v>0</v>
      </c>
      <c r="AY661" s="225">
        <v>0</v>
      </c>
      <c r="AZ661" s="225">
        <v>0</v>
      </c>
      <c r="BA661" s="225">
        <v>0</v>
      </c>
      <c r="BB661" s="225">
        <v>0</v>
      </c>
      <c r="BC661" s="225">
        <v>0</v>
      </c>
      <c r="BD661" s="225">
        <v>0</v>
      </c>
      <c r="BE661" s="225" t="s">
        <v>2335</v>
      </c>
    </row>
    <row r="662" spans="1:57" x14ac:dyDescent="0.25">
      <c r="A662" t="str">
        <f t="shared" si="10"/>
        <v>003000925</v>
      </c>
      <c r="B662" s="225" t="s">
        <v>2772</v>
      </c>
      <c r="C662" s="225" t="s">
        <v>2166</v>
      </c>
      <c r="D662" s="225" t="s">
        <v>2167</v>
      </c>
      <c r="E662" s="225" t="s">
        <v>2720</v>
      </c>
      <c r="F662" s="225" t="s">
        <v>2336</v>
      </c>
      <c r="G662" s="225"/>
      <c r="H662" s="225"/>
      <c r="I662" s="225"/>
      <c r="J662" s="225"/>
      <c r="K662" s="225"/>
      <c r="L662" s="225"/>
      <c r="M662" s="225"/>
      <c r="N662" s="225"/>
      <c r="O662" s="225"/>
      <c r="P662" s="225"/>
      <c r="Q662" s="225"/>
      <c r="R662" s="225"/>
      <c r="S662" s="225"/>
      <c r="T662" s="225"/>
      <c r="U662" s="225"/>
      <c r="V662" s="225">
        <v>0</v>
      </c>
      <c r="W662" s="225">
        <v>0</v>
      </c>
      <c r="X662" s="225">
        <v>0</v>
      </c>
      <c r="Y662" s="225">
        <v>0</v>
      </c>
      <c r="Z662" s="225">
        <v>0</v>
      </c>
      <c r="AA662" s="225">
        <v>0</v>
      </c>
      <c r="AB662" s="225">
        <v>0</v>
      </c>
      <c r="AC662" s="225">
        <v>0</v>
      </c>
      <c r="AD662" s="225">
        <v>0</v>
      </c>
      <c r="AE662" s="225">
        <v>0</v>
      </c>
      <c r="AF662" s="225">
        <v>0</v>
      </c>
      <c r="AG662" s="225">
        <v>0</v>
      </c>
      <c r="AH662" s="225">
        <v>0</v>
      </c>
      <c r="AI662" s="225">
        <v>0</v>
      </c>
      <c r="AJ662" s="225">
        <v>0</v>
      </c>
      <c r="AK662" s="225">
        <v>0</v>
      </c>
      <c r="AL662" s="225">
        <v>0</v>
      </c>
      <c r="AM662" s="225">
        <v>0</v>
      </c>
      <c r="AN662" s="225">
        <v>0</v>
      </c>
      <c r="AO662" s="225">
        <v>0</v>
      </c>
      <c r="AP662" s="225">
        <v>0</v>
      </c>
      <c r="AQ662" s="225">
        <v>0</v>
      </c>
      <c r="AR662" s="225">
        <v>0</v>
      </c>
      <c r="AS662" s="225">
        <v>0</v>
      </c>
      <c r="AT662" s="225">
        <v>0</v>
      </c>
      <c r="AU662" s="225">
        <v>0</v>
      </c>
      <c r="AV662" s="225">
        <v>0</v>
      </c>
      <c r="AW662" s="225">
        <v>0</v>
      </c>
      <c r="AX662" s="225">
        <v>0</v>
      </c>
      <c r="AY662" s="225">
        <v>0</v>
      </c>
      <c r="AZ662" s="225">
        <v>0</v>
      </c>
      <c r="BA662" s="225">
        <v>0</v>
      </c>
      <c r="BB662" s="225">
        <v>0</v>
      </c>
      <c r="BC662" s="225">
        <v>0</v>
      </c>
      <c r="BD662" s="225">
        <v>0</v>
      </c>
      <c r="BE662" s="225" t="s">
        <v>2337</v>
      </c>
    </row>
    <row r="663" spans="1:57" x14ac:dyDescent="0.25">
      <c r="A663" t="str">
        <f t="shared" si="10"/>
        <v>003000093</v>
      </c>
      <c r="B663" s="225" t="s">
        <v>2772</v>
      </c>
      <c r="C663" s="225" t="s">
        <v>2166</v>
      </c>
      <c r="D663" s="225" t="s">
        <v>2167</v>
      </c>
      <c r="E663" s="225" t="s">
        <v>2720</v>
      </c>
      <c r="F663" s="225" t="s">
        <v>2338</v>
      </c>
      <c r="G663" s="225"/>
      <c r="H663" s="225"/>
      <c r="I663" s="225"/>
      <c r="J663" s="225"/>
      <c r="K663" s="225"/>
      <c r="L663" s="225"/>
      <c r="M663" s="225"/>
      <c r="N663" s="225"/>
      <c r="O663" s="225"/>
      <c r="P663" s="225"/>
      <c r="Q663" s="225"/>
      <c r="R663" s="225"/>
      <c r="S663" s="225"/>
      <c r="T663" s="225"/>
      <c r="U663" s="225"/>
      <c r="V663" s="225">
        <v>0</v>
      </c>
      <c r="W663" s="225">
        <v>0</v>
      </c>
      <c r="X663" s="225">
        <v>0</v>
      </c>
      <c r="Y663" s="225">
        <v>0</v>
      </c>
      <c r="Z663" s="225">
        <v>0</v>
      </c>
      <c r="AA663" s="225">
        <v>0</v>
      </c>
      <c r="AB663" s="225">
        <v>0</v>
      </c>
      <c r="AC663" s="225">
        <v>0</v>
      </c>
      <c r="AD663" s="225">
        <v>0</v>
      </c>
      <c r="AE663" s="225">
        <v>0</v>
      </c>
      <c r="AF663" s="225">
        <v>0</v>
      </c>
      <c r="AG663" s="225">
        <v>0</v>
      </c>
      <c r="AH663" s="225">
        <v>0</v>
      </c>
      <c r="AI663" s="225">
        <v>0</v>
      </c>
      <c r="AJ663" s="225">
        <v>0</v>
      </c>
      <c r="AK663" s="225">
        <v>0</v>
      </c>
      <c r="AL663" s="225">
        <v>0</v>
      </c>
      <c r="AM663" s="225">
        <v>0</v>
      </c>
      <c r="AN663" s="225">
        <v>0</v>
      </c>
      <c r="AO663" s="225">
        <v>0</v>
      </c>
      <c r="AP663" s="225">
        <v>0</v>
      </c>
      <c r="AQ663" s="225">
        <v>0</v>
      </c>
      <c r="AR663" s="225">
        <v>0</v>
      </c>
      <c r="AS663" s="225">
        <v>0</v>
      </c>
      <c r="AT663" s="225">
        <v>0</v>
      </c>
      <c r="AU663" s="225">
        <v>0</v>
      </c>
      <c r="AV663" s="225">
        <v>0</v>
      </c>
      <c r="AW663" s="225">
        <v>0</v>
      </c>
      <c r="AX663" s="225">
        <v>0</v>
      </c>
      <c r="AY663" s="225">
        <v>0</v>
      </c>
      <c r="AZ663" s="225">
        <v>0</v>
      </c>
      <c r="BA663" s="225">
        <v>0</v>
      </c>
      <c r="BB663" s="225">
        <v>0</v>
      </c>
      <c r="BC663" s="225">
        <v>0</v>
      </c>
      <c r="BD663" s="225">
        <v>0</v>
      </c>
      <c r="BE663" s="225" t="s">
        <v>276</v>
      </c>
    </row>
    <row r="664" spans="1:57" x14ac:dyDescent="0.25">
      <c r="A664" t="str">
        <f t="shared" si="10"/>
        <v>003000931</v>
      </c>
      <c r="B664" s="225" t="s">
        <v>2772</v>
      </c>
      <c r="C664" s="225" t="s">
        <v>2166</v>
      </c>
      <c r="D664" s="225" t="s">
        <v>2167</v>
      </c>
      <c r="E664" s="225" t="s">
        <v>2720</v>
      </c>
      <c r="F664" s="225" t="s">
        <v>2339</v>
      </c>
      <c r="G664" s="225"/>
      <c r="H664" s="225"/>
      <c r="I664" s="225"/>
      <c r="J664" s="225"/>
      <c r="K664" s="225"/>
      <c r="L664" s="225"/>
      <c r="M664" s="225"/>
      <c r="N664" s="225"/>
      <c r="O664" s="225"/>
      <c r="P664" s="225"/>
      <c r="Q664" s="225"/>
      <c r="R664" s="225"/>
      <c r="S664" s="225"/>
      <c r="T664" s="225"/>
      <c r="U664" s="225"/>
      <c r="V664" s="225">
        <v>0</v>
      </c>
      <c r="W664" s="225">
        <v>0</v>
      </c>
      <c r="X664" s="225">
        <v>0</v>
      </c>
      <c r="Y664" s="225">
        <v>0</v>
      </c>
      <c r="Z664" s="225">
        <v>0</v>
      </c>
      <c r="AA664" s="225">
        <v>0</v>
      </c>
      <c r="AB664" s="225">
        <v>0</v>
      </c>
      <c r="AC664" s="225">
        <v>0</v>
      </c>
      <c r="AD664" s="225">
        <v>0</v>
      </c>
      <c r="AE664" s="225">
        <v>0</v>
      </c>
      <c r="AF664" s="225">
        <v>0</v>
      </c>
      <c r="AG664" s="225">
        <v>0</v>
      </c>
      <c r="AH664" s="225">
        <v>0</v>
      </c>
      <c r="AI664" s="225">
        <v>0</v>
      </c>
      <c r="AJ664" s="225">
        <v>0</v>
      </c>
      <c r="AK664" s="225">
        <v>0</v>
      </c>
      <c r="AL664" s="225">
        <v>0</v>
      </c>
      <c r="AM664" s="225">
        <v>0</v>
      </c>
      <c r="AN664" s="225">
        <v>0</v>
      </c>
      <c r="AO664" s="225">
        <v>0</v>
      </c>
      <c r="AP664" s="225">
        <v>0</v>
      </c>
      <c r="AQ664" s="225">
        <v>0</v>
      </c>
      <c r="AR664" s="225">
        <v>0</v>
      </c>
      <c r="AS664" s="225">
        <v>0</v>
      </c>
      <c r="AT664" s="225">
        <v>0</v>
      </c>
      <c r="AU664" s="225">
        <v>0</v>
      </c>
      <c r="AV664" s="225">
        <v>0</v>
      </c>
      <c r="AW664" s="225">
        <v>0</v>
      </c>
      <c r="AX664" s="225">
        <v>0</v>
      </c>
      <c r="AY664" s="225">
        <v>0</v>
      </c>
      <c r="AZ664" s="225">
        <v>0</v>
      </c>
      <c r="BA664" s="225">
        <v>0</v>
      </c>
      <c r="BB664" s="225">
        <v>0</v>
      </c>
      <c r="BC664" s="225">
        <v>0</v>
      </c>
      <c r="BD664" s="225">
        <v>0</v>
      </c>
      <c r="BE664" s="225" t="s">
        <v>2340</v>
      </c>
    </row>
    <row r="665" spans="1:57" x14ac:dyDescent="0.25">
      <c r="A665" t="str">
        <f t="shared" si="10"/>
        <v>003000932</v>
      </c>
      <c r="B665" s="225" t="s">
        <v>2772</v>
      </c>
      <c r="C665" s="225" t="s">
        <v>2166</v>
      </c>
      <c r="D665" s="225" t="s">
        <v>2167</v>
      </c>
      <c r="E665" s="225" t="s">
        <v>2720</v>
      </c>
      <c r="F665" s="225" t="s">
        <v>2341</v>
      </c>
      <c r="G665" s="225"/>
      <c r="H665" s="225"/>
      <c r="I665" s="225"/>
      <c r="J665" s="225"/>
      <c r="K665" s="225"/>
      <c r="L665" s="225"/>
      <c r="M665" s="225"/>
      <c r="N665" s="225"/>
      <c r="O665" s="225"/>
      <c r="P665" s="225"/>
      <c r="Q665" s="225"/>
      <c r="R665" s="225"/>
      <c r="S665" s="225"/>
      <c r="T665" s="225"/>
      <c r="U665" s="225"/>
      <c r="V665" s="225">
        <v>0</v>
      </c>
      <c r="W665" s="225">
        <v>0</v>
      </c>
      <c r="X665" s="225">
        <v>0</v>
      </c>
      <c r="Y665" s="225">
        <v>0</v>
      </c>
      <c r="Z665" s="225">
        <v>0</v>
      </c>
      <c r="AA665" s="225">
        <v>0</v>
      </c>
      <c r="AB665" s="225">
        <v>0</v>
      </c>
      <c r="AC665" s="225">
        <v>0</v>
      </c>
      <c r="AD665" s="225">
        <v>0</v>
      </c>
      <c r="AE665" s="225">
        <v>0</v>
      </c>
      <c r="AF665" s="225">
        <v>0</v>
      </c>
      <c r="AG665" s="225">
        <v>0</v>
      </c>
      <c r="AH665" s="225">
        <v>0</v>
      </c>
      <c r="AI665" s="225">
        <v>0</v>
      </c>
      <c r="AJ665" s="225">
        <v>0</v>
      </c>
      <c r="AK665" s="225">
        <v>0</v>
      </c>
      <c r="AL665" s="225">
        <v>0</v>
      </c>
      <c r="AM665" s="225">
        <v>0</v>
      </c>
      <c r="AN665" s="225">
        <v>0</v>
      </c>
      <c r="AO665" s="225">
        <v>0</v>
      </c>
      <c r="AP665" s="225">
        <v>0</v>
      </c>
      <c r="AQ665" s="225">
        <v>0</v>
      </c>
      <c r="AR665" s="225">
        <v>0</v>
      </c>
      <c r="AS665" s="225">
        <v>0</v>
      </c>
      <c r="AT665" s="225">
        <v>0</v>
      </c>
      <c r="AU665" s="225">
        <v>0</v>
      </c>
      <c r="AV665" s="225">
        <v>0</v>
      </c>
      <c r="AW665" s="225">
        <v>0</v>
      </c>
      <c r="AX665" s="225">
        <v>0</v>
      </c>
      <c r="AY665" s="225">
        <v>0</v>
      </c>
      <c r="AZ665" s="225">
        <v>0</v>
      </c>
      <c r="BA665" s="225">
        <v>0</v>
      </c>
      <c r="BB665" s="225">
        <v>0</v>
      </c>
      <c r="BC665" s="225">
        <v>0</v>
      </c>
      <c r="BD665" s="225">
        <v>0</v>
      </c>
      <c r="BE665" s="225" t="s">
        <v>278</v>
      </c>
    </row>
    <row r="666" spans="1:57" x14ac:dyDescent="0.25">
      <c r="A666" t="str">
        <f t="shared" si="10"/>
        <v>003000094</v>
      </c>
      <c r="B666" s="225" t="s">
        <v>2772</v>
      </c>
      <c r="C666" s="225" t="s">
        <v>2166</v>
      </c>
      <c r="D666" s="225" t="s">
        <v>2167</v>
      </c>
      <c r="E666" s="225" t="s">
        <v>2720</v>
      </c>
      <c r="F666" s="225" t="s">
        <v>2342</v>
      </c>
      <c r="G666" s="225"/>
      <c r="H666" s="225"/>
      <c r="I666" s="225"/>
      <c r="J666" s="225"/>
      <c r="K666" s="225"/>
      <c r="L666" s="225"/>
      <c r="M666" s="225"/>
      <c r="N666" s="225"/>
      <c r="O666" s="225"/>
      <c r="P666" s="225"/>
      <c r="Q666" s="225"/>
      <c r="R666" s="225"/>
      <c r="S666" s="225"/>
      <c r="T666" s="225"/>
      <c r="U666" s="225"/>
      <c r="V666" s="225">
        <v>0</v>
      </c>
      <c r="W666" s="225">
        <v>0</v>
      </c>
      <c r="X666" s="225">
        <v>0</v>
      </c>
      <c r="Y666" s="225">
        <v>0</v>
      </c>
      <c r="Z666" s="225">
        <v>0</v>
      </c>
      <c r="AA666" s="225">
        <v>0</v>
      </c>
      <c r="AB666" s="225">
        <v>0</v>
      </c>
      <c r="AC666" s="225">
        <v>0</v>
      </c>
      <c r="AD666" s="225">
        <v>0</v>
      </c>
      <c r="AE666" s="225">
        <v>0</v>
      </c>
      <c r="AF666" s="225">
        <v>0</v>
      </c>
      <c r="AG666" s="225">
        <v>0</v>
      </c>
      <c r="AH666" s="225">
        <v>0</v>
      </c>
      <c r="AI666" s="225">
        <v>0</v>
      </c>
      <c r="AJ666" s="225">
        <v>0</v>
      </c>
      <c r="AK666" s="225">
        <v>0</v>
      </c>
      <c r="AL666" s="225">
        <v>0</v>
      </c>
      <c r="AM666" s="225">
        <v>0</v>
      </c>
      <c r="AN666" s="225">
        <v>0</v>
      </c>
      <c r="AO666" s="225">
        <v>0</v>
      </c>
      <c r="AP666" s="225">
        <v>0</v>
      </c>
      <c r="AQ666" s="225">
        <v>0</v>
      </c>
      <c r="AR666" s="225">
        <v>0</v>
      </c>
      <c r="AS666" s="225">
        <v>0</v>
      </c>
      <c r="AT666" s="225">
        <v>0</v>
      </c>
      <c r="AU666" s="225">
        <v>0</v>
      </c>
      <c r="AV666" s="225">
        <v>0</v>
      </c>
      <c r="AW666" s="225">
        <v>0</v>
      </c>
      <c r="AX666" s="225">
        <v>0</v>
      </c>
      <c r="AY666" s="225">
        <v>0</v>
      </c>
      <c r="AZ666" s="225">
        <v>0</v>
      </c>
      <c r="BA666" s="225">
        <v>0</v>
      </c>
      <c r="BB666" s="225">
        <v>0</v>
      </c>
      <c r="BC666" s="225">
        <v>0</v>
      </c>
      <c r="BD666" s="225">
        <v>0</v>
      </c>
      <c r="BE666" s="225" t="s">
        <v>2343</v>
      </c>
    </row>
    <row r="667" spans="1:57" x14ac:dyDescent="0.25">
      <c r="A667" t="str">
        <f t="shared" si="10"/>
        <v>003000941</v>
      </c>
      <c r="B667" s="225" t="s">
        <v>2772</v>
      </c>
      <c r="C667" s="225" t="s">
        <v>2166</v>
      </c>
      <c r="D667" s="225" t="s">
        <v>2167</v>
      </c>
      <c r="E667" s="225" t="s">
        <v>2720</v>
      </c>
      <c r="F667" s="225" t="s">
        <v>2344</v>
      </c>
      <c r="G667" s="225"/>
      <c r="H667" s="225"/>
      <c r="I667" s="225"/>
      <c r="J667" s="225"/>
      <c r="K667" s="225"/>
      <c r="L667" s="225"/>
      <c r="M667" s="225"/>
      <c r="N667" s="225"/>
      <c r="O667" s="225"/>
      <c r="P667" s="225"/>
      <c r="Q667" s="225"/>
      <c r="R667" s="225"/>
      <c r="S667" s="225"/>
      <c r="T667" s="225"/>
      <c r="U667" s="225"/>
      <c r="V667" s="225">
        <v>0</v>
      </c>
      <c r="W667" s="225">
        <v>0</v>
      </c>
      <c r="X667" s="225">
        <v>0</v>
      </c>
      <c r="Y667" s="225">
        <v>0</v>
      </c>
      <c r="Z667" s="225">
        <v>0</v>
      </c>
      <c r="AA667" s="225">
        <v>0</v>
      </c>
      <c r="AB667" s="225">
        <v>0</v>
      </c>
      <c r="AC667" s="225">
        <v>0</v>
      </c>
      <c r="AD667" s="225">
        <v>0</v>
      </c>
      <c r="AE667" s="225">
        <v>0</v>
      </c>
      <c r="AF667" s="225">
        <v>0</v>
      </c>
      <c r="AG667" s="225">
        <v>0</v>
      </c>
      <c r="AH667" s="225">
        <v>0</v>
      </c>
      <c r="AI667" s="225">
        <v>0</v>
      </c>
      <c r="AJ667" s="225">
        <v>0</v>
      </c>
      <c r="AK667" s="225">
        <v>0</v>
      </c>
      <c r="AL667" s="225">
        <v>0</v>
      </c>
      <c r="AM667" s="225">
        <v>0</v>
      </c>
      <c r="AN667" s="225">
        <v>0</v>
      </c>
      <c r="AO667" s="225">
        <v>0</v>
      </c>
      <c r="AP667" s="225">
        <v>0</v>
      </c>
      <c r="AQ667" s="225">
        <v>0</v>
      </c>
      <c r="AR667" s="225">
        <v>0</v>
      </c>
      <c r="AS667" s="225">
        <v>0</v>
      </c>
      <c r="AT667" s="225">
        <v>0</v>
      </c>
      <c r="AU667" s="225">
        <v>0</v>
      </c>
      <c r="AV667" s="225">
        <v>0</v>
      </c>
      <c r="AW667" s="225">
        <v>0</v>
      </c>
      <c r="AX667" s="225">
        <v>0</v>
      </c>
      <c r="AY667" s="225">
        <v>0</v>
      </c>
      <c r="AZ667" s="225">
        <v>0</v>
      </c>
      <c r="BA667" s="225">
        <v>0</v>
      </c>
      <c r="BB667" s="225">
        <v>0</v>
      </c>
      <c r="BC667" s="225">
        <v>0</v>
      </c>
      <c r="BD667" s="225">
        <v>0</v>
      </c>
      <c r="BE667" s="225" t="s">
        <v>2345</v>
      </c>
    </row>
    <row r="668" spans="1:57" x14ac:dyDescent="0.25">
      <c r="A668" t="str">
        <f t="shared" si="10"/>
        <v>003000942</v>
      </c>
      <c r="B668" s="225" t="s">
        <v>2772</v>
      </c>
      <c r="C668" s="225" t="s">
        <v>2166</v>
      </c>
      <c r="D668" s="225" t="s">
        <v>2167</v>
      </c>
      <c r="E668" s="225" t="s">
        <v>2720</v>
      </c>
      <c r="F668" s="225" t="s">
        <v>2346</v>
      </c>
      <c r="G668" s="225"/>
      <c r="H668" s="225"/>
      <c r="I668" s="225"/>
      <c r="J668" s="225"/>
      <c r="K668" s="225"/>
      <c r="L668" s="225"/>
      <c r="M668" s="225"/>
      <c r="N668" s="225"/>
      <c r="O668" s="225"/>
      <c r="P668" s="225"/>
      <c r="Q668" s="225"/>
      <c r="R668" s="225"/>
      <c r="S668" s="225"/>
      <c r="T668" s="225"/>
      <c r="U668" s="225"/>
      <c r="V668" s="225">
        <v>0</v>
      </c>
      <c r="W668" s="225">
        <v>0</v>
      </c>
      <c r="X668" s="225">
        <v>0</v>
      </c>
      <c r="Y668" s="225">
        <v>0</v>
      </c>
      <c r="Z668" s="225">
        <v>0</v>
      </c>
      <c r="AA668" s="225">
        <v>0</v>
      </c>
      <c r="AB668" s="225">
        <v>0</v>
      </c>
      <c r="AC668" s="225">
        <v>0</v>
      </c>
      <c r="AD668" s="225">
        <v>0</v>
      </c>
      <c r="AE668" s="225">
        <v>0</v>
      </c>
      <c r="AF668" s="225">
        <v>0</v>
      </c>
      <c r="AG668" s="225">
        <v>0</v>
      </c>
      <c r="AH668" s="225">
        <v>0</v>
      </c>
      <c r="AI668" s="225">
        <v>0</v>
      </c>
      <c r="AJ668" s="225">
        <v>0</v>
      </c>
      <c r="AK668" s="225">
        <v>0</v>
      </c>
      <c r="AL668" s="225">
        <v>0</v>
      </c>
      <c r="AM668" s="225">
        <v>0</v>
      </c>
      <c r="AN668" s="225">
        <v>0</v>
      </c>
      <c r="AO668" s="225">
        <v>0</v>
      </c>
      <c r="AP668" s="225">
        <v>0</v>
      </c>
      <c r="AQ668" s="225">
        <v>0</v>
      </c>
      <c r="AR668" s="225">
        <v>0</v>
      </c>
      <c r="AS668" s="225">
        <v>0</v>
      </c>
      <c r="AT668" s="225">
        <v>0</v>
      </c>
      <c r="AU668" s="225">
        <v>0</v>
      </c>
      <c r="AV668" s="225">
        <v>0</v>
      </c>
      <c r="AW668" s="225">
        <v>0</v>
      </c>
      <c r="AX668" s="225">
        <v>0</v>
      </c>
      <c r="AY668" s="225">
        <v>0</v>
      </c>
      <c r="AZ668" s="225">
        <v>0</v>
      </c>
      <c r="BA668" s="225">
        <v>0</v>
      </c>
      <c r="BB668" s="225">
        <v>0</v>
      </c>
      <c r="BC668" s="225">
        <v>0</v>
      </c>
      <c r="BD668" s="225">
        <v>0</v>
      </c>
      <c r="BE668" s="225" t="s">
        <v>2347</v>
      </c>
    </row>
    <row r="669" spans="1:57" x14ac:dyDescent="0.25">
      <c r="A669" t="str">
        <f t="shared" si="10"/>
        <v>003000100</v>
      </c>
      <c r="B669" s="225" t="s">
        <v>2772</v>
      </c>
      <c r="C669" s="225" t="s">
        <v>2166</v>
      </c>
      <c r="D669" s="225" t="s">
        <v>2167</v>
      </c>
      <c r="E669" s="225" t="s">
        <v>2720</v>
      </c>
      <c r="F669" s="225" t="s">
        <v>2348</v>
      </c>
      <c r="G669" s="225"/>
      <c r="H669" s="225"/>
      <c r="I669" s="225"/>
      <c r="J669" s="225"/>
      <c r="K669" s="225"/>
      <c r="L669" s="225"/>
      <c r="M669" s="225"/>
      <c r="N669" s="225"/>
      <c r="O669" s="225"/>
      <c r="P669" s="225"/>
      <c r="Q669" s="225"/>
      <c r="R669" s="225"/>
      <c r="S669" s="225"/>
      <c r="T669" s="225"/>
      <c r="U669" s="225"/>
      <c r="V669" s="225">
        <v>0</v>
      </c>
      <c r="W669" s="225">
        <v>0</v>
      </c>
      <c r="X669" s="225">
        <v>0</v>
      </c>
      <c r="Y669" s="225">
        <v>0</v>
      </c>
      <c r="Z669" s="225">
        <v>0</v>
      </c>
      <c r="AA669" s="225">
        <v>0</v>
      </c>
      <c r="AB669" s="225">
        <v>0</v>
      </c>
      <c r="AC669" s="225">
        <v>0</v>
      </c>
      <c r="AD669" s="225">
        <v>0</v>
      </c>
      <c r="AE669" s="225">
        <v>0</v>
      </c>
      <c r="AF669" s="225">
        <v>0</v>
      </c>
      <c r="AG669" s="225">
        <v>0</v>
      </c>
      <c r="AH669" s="225">
        <v>0</v>
      </c>
      <c r="AI669" s="225">
        <v>0</v>
      </c>
      <c r="AJ669" s="225">
        <v>0</v>
      </c>
      <c r="AK669" s="225">
        <v>0</v>
      </c>
      <c r="AL669" s="225">
        <v>0</v>
      </c>
      <c r="AM669" s="225">
        <v>0</v>
      </c>
      <c r="AN669" s="225">
        <v>0</v>
      </c>
      <c r="AO669" s="225">
        <v>0</v>
      </c>
      <c r="AP669" s="225">
        <v>0</v>
      </c>
      <c r="AQ669" s="225">
        <v>0</v>
      </c>
      <c r="AR669" s="225">
        <v>0</v>
      </c>
      <c r="AS669" s="225">
        <v>0</v>
      </c>
      <c r="AT669" s="225">
        <v>0</v>
      </c>
      <c r="AU669" s="225">
        <v>0</v>
      </c>
      <c r="AV669" s="225">
        <v>0</v>
      </c>
      <c r="AW669" s="225">
        <v>0</v>
      </c>
      <c r="AX669" s="225">
        <v>0</v>
      </c>
      <c r="AY669" s="225">
        <v>0</v>
      </c>
      <c r="AZ669" s="225">
        <v>0</v>
      </c>
      <c r="BA669" s="225">
        <v>0</v>
      </c>
      <c r="BB669" s="225">
        <v>0</v>
      </c>
      <c r="BC669" s="225">
        <v>0</v>
      </c>
      <c r="BD669" s="225">
        <v>0</v>
      </c>
      <c r="BE669" s="225" t="s">
        <v>2349</v>
      </c>
    </row>
    <row r="670" spans="1:57" x14ac:dyDescent="0.25">
      <c r="A670" t="str">
        <f t="shared" si="10"/>
        <v>003000101</v>
      </c>
      <c r="B670" s="225" t="s">
        <v>2772</v>
      </c>
      <c r="C670" s="225" t="s">
        <v>2166</v>
      </c>
      <c r="D670" s="225" t="s">
        <v>2167</v>
      </c>
      <c r="E670" s="225" t="s">
        <v>2720</v>
      </c>
      <c r="F670" s="225" t="s">
        <v>2350</v>
      </c>
      <c r="G670" s="225"/>
      <c r="H670" s="225"/>
      <c r="I670" s="225"/>
      <c r="J670" s="225"/>
      <c r="K670" s="225"/>
      <c r="L670" s="225"/>
      <c r="M670" s="225"/>
      <c r="N670" s="225"/>
      <c r="O670" s="225"/>
      <c r="P670" s="225"/>
      <c r="Q670" s="225"/>
      <c r="R670" s="225"/>
      <c r="S670" s="225"/>
      <c r="T670" s="225"/>
      <c r="U670" s="225"/>
      <c r="V670" s="225">
        <v>0</v>
      </c>
      <c r="W670" s="225">
        <v>0</v>
      </c>
      <c r="X670" s="225">
        <v>0</v>
      </c>
      <c r="Y670" s="225">
        <v>0</v>
      </c>
      <c r="Z670" s="225">
        <v>0</v>
      </c>
      <c r="AA670" s="225">
        <v>0</v>
      </c>
      <c r="AB670" s="225">
        <v>0</v>
      </c>
      <c r="AC670" s="225">
        <v>0</v>
      </c>
      <c r="AD670" s="225">
        <v>0</v>
      </c>
      <c r="AE670" s="225">
        <v>0</v>
      </c>
      <c r="AF670" s="225">
        <v>0</v>
      </c>
      <c r="AG670" s="225">
        <v>0</v>
      </c>
      <c r="AH670" s="225">
        <v>0</v>
      </c>
      <c r="AI670" s="225">
        <v>0</v>
      </c>
      <c r="AJ670" s="225">
        <v>0</v>
      </c>
      <c r="AK670" s="225">
        <v>0</v>
      </c>
      <c r="AL670" s="225">
        <v>0</v>
      </c>
      <c r="AM670" s="225">
        <v>0</v>
      </c>
      <c r="AN670" s="225">
        <v>0</v>
      </c>
      <c r="AO670" s="225">
        <v>0</v>
      </c>
      <c r="AP670" s="225">
        <v>0</v>
      </c>
      <c r="AQ670" s="225">
        <v>0</v>
      </c>
      <c r="AR670" s="225">
        <v>0</v>
      </c>
      <c r="AS670" s="225">
        <v>0</v>
      </c>
      <c r="AT670" s="225">
        <v>0</v>
      </c>
      <c r="AU670" s="225">
        <v>0</v>
      </c>
      <c r="AV670" s="225">
        <v>0</v>
      </c>
      <c r="AW670" s="225">
        <v>0</v>
      </c>
      <c r="AX670" s="225">
        <v>0</v>
      </c>
      <c r="AY670" s="225">
        <v>0</v>
      </c>
      <c r="AZ670" s="225">
        <v>0</v>
      </c>
      <c r="BA670" s="225">
        <v>0</v>
      </c>
      <c r="BB670" s="225">
        <v>0</v>
      </c>
      <c r="BC670" s="225">
        <v>0</v>
      </c>
      <c r="BD670" s="225">
        <v>0</v>
      </c>
      <c r="BE670" s="225" t="s">
        <v>2351</v>
      </c>
    </row>
    <row r="671" spans="1:57" x14ac:dyDescent="0.25">
      <c r="A671" t="str">
        <f t="shared" si="10"/>
        <v>003000102</v>
      </c>
      <c r="B671" s="225" t="s">
        <v>2772</v>
      </c>
      <c r="C671" s="225" t="s">
        <v>2166</v>
      </c>
      <c r="D671" s="225" t="s">
        <v>2167</v>
      </c>
      <c r="E671" s="225" t="s">
        <v>2720</v>
      </c>
      <c r="F671" s="225" t="s">
        <v>2352</v>
      </c>
      <c r="G671" s="225"/>
      <c r="H671" s="225"/>
      <c r="I671" s="225"/>
      <c r="J671" s="225"/>
      <c r="K671" s="225"/>
      <c r="L671" s="225"/>
      <c r="M671" s="225"/>
      <c r="N671" s="225"/>
      <c r="O671" s="225"/>
      <c r="P671" s="225"/>
      <c r="Q671" s="225"/>
      <c r="R671" s="225"/>
      <c r="S671" s="225"/>
      <c r="T671" s="225"/>
      <c r="U671" s="225"/>
      <c r="V671" s="225">
        <v>0</v>
      </c>
      <c r="W671" s="225">
        <v>0</v>
      </c>
      <c r="X671" s="225">
        <v>0</v>
      </c>
      <c r="Y671" s="225">
        <v>0</v>
      </c>
      <c r="Z671" s="225">
        <v>0</v>
      </c>
      <c r="AA671" s="225">
        <v>0</v>
      </c>
      <c r="AB671" s="225">
        <v>0</v>
      </c>
      <c r="AC671" s="225">
        <v>0</v>
      </c>
      <c r="AD671" s="225">
        <v>0</v>
      </c>
      <c r="AE671" s="225">
        <v>0</v>
      </c>
      <c r="AF671" s="225">
        <v>0</v>
      </c>
      <c r="AG671" s="225">
        <v>0</v>
      </c>
      <c r="AH671" s="225">
        <v>0</v>
      </c>
      <c r="AI671" s="225">
        <v>0</v>
      </c>
      <c r="AJ671" s="225">
        <v>0</v>
      </c>
      <c r="AK671" s="225">
        <v>0</v>
      </c>
      <c r="AL671" s="225">
        <v>0</v>
      </c>
      <c r="AM671" s="225">
        <v>0</v>
      </c>
      <c r="AN671" s="225">
        <v>0</v>
      </c>
      <c r="AO671" s="225">
        <v>0</v>
      </c>
      <c r="AP671" s="225">
        <v>0</v>
      </c>
      <c r="AQ671" s="225">
        <v>0</v>
      </c>
      <c r="AR671" s="225">
        <v>0</v>
      </c>
      <c r="AS671" s="225">
        <v>0</v>
      </c>
      <c r="AT671" s="225">
        <v>0</v>
      </c>
      <c r="AU671" s="225">
        <v>0</v>
      </c>
      <c r="AV671" s="225">
        <v>0</v>
      </c>
      <c r="AW671" s="225">
        <v>0</v>
      </c>
      <c r="AX671" s="225">
        <v>0</v>
      </c>
      <c r="AY671" s="225">
        <v>0</v>
      </c>
      <c r="AZ671" s="225">
        <v>0</v>
      </c>
      <c r="BA671" s="225">
        <v>0</v>
      </c>
      <c r="BB671" s="225">
        <v>0</v>
      </c>
      <c r="BC671" s="225">
        <v>0</v>
      </c>
      <c r="BD671" s="225">
        <v>0</v>
      </c>
      <c r="BE671" s="225" t="s">
        <v>2732</v>
      </c>
    </row>
    <row r="672" spans="1:57" x14ac:dyDescent="0.25">
      <c r="A672" t="str">
        <f t="shared" si="10"/>
        <v>003000354</v>
      </c>
      <c r="B672" s="225" t="s">
        <v>2772</v>
      </c>
      <c r="C672" s="225" t="s">
        <v>2166</v>
      </c>
      <c r="D672" s="225" t="s">
        <v>2167</v>
      </c>
      <c r="E672" s="225" t="s">
        <v>2720</v>
      </c>
      <c r="F672" s="225" t="s">
        <v>2354</v>
      </c>
      <c r="G672" s="225"/>
      <c r="H672" s="225"/>
      <c r="I672" s="225"/>
      <c r="J672" s="225"/>
      <c r="K672" s="225"/>
      <c r="L672" s="225"/>
      <c r="M672" s="225"/>
      <c r="N672" s="225"/>
      <c r="O672" s="225"/>
      <c r="P672" s="225"/>
      <c r="Q672" s="225"/>
      <c r="R672" s="225"/>
      <c r="S672" s="225"/>
      <c r="T672" s="225"/>
      <c r="U672" s="225"/>
      <c r="V672" s="225">
        <v>0</v>
      </c>
      <c r="W672" s="225">
        <v>0</v>
      </c>
      <c r="X672" s="225">
        <v>0</v>
      </c>
      <c r="Y672" s="225">
        <v>0</v>
      </c>
      <c r="Z672" s="225">
        <v>0</v>
      </c>
      <c r="AA672" s="225">
        <v>0</v>
      </c>
      <c r="AB672" s="225">
        <v>0</v>
      </c>
      <c r="AC672" s="225">
        <v>0</v>
      </c>
      <c r="AD672" s="225">
        <v>0</v>
      </c>
      <c r="AE672" s="225">
        <v>0</v>
      </c>
      <c r="AF672" s="225">
        <v>0</v>
      </c>
      <c r="AG672" s="225">
        <v>0</v>
      </c>
      <c r="AH672" s="225">
        <v>0</v>
      </c>
      <c r="AI672" s="225">
        <v>0</v>
      </c>
      <c r="AJ672" s="225">
        <v>0</v>
      </c>
      <c r="AK672" s="225">
        <v>0</v>
      </c>
      <c r="AL672" s="225">
        <v>0</v>
      </c>
      <c r="AM672" s="225">
        <v>0</v>
      </c>
      <c r="AN672" s="225">
        <v>0</v>
      </c>
      <c r="AO672" s="225">
        <v>0</v>
      </c>
      <c r="AP672" s="225">
        <v>0</v>
      </c>
      <c r="AQ672" s="225">
        <v>0</v>
      </c>
      <c r="AR672" s="225">
        <v>0</v>
      </c>
      <c r="AS672" s="225">
        <v>0</v>
      </c>
      <c r="AT672" s="225">
        <v>0</v>
      </c>
      <c r="AU672" s="225">
        <v>0</v>
      </c>
      <c r="AV672" s="225">
        <v>0</v>
      </c>
      <c r="AW672" s="225">
        <v>0</v>
      </c>
      <c r="AX672" s="225">
        <v>0</v>
      </c>
      <c r="AY672" s="225">
        <v>0</v>
      </c>
      <c r="AZ672" s="225">
        <v>0</v>
      </c>
      <c r="BA672" s="225">
        <v>0</v>
      </c>
      <c r="BB672" s="225">
        <v>0</v>
      </c>
      <c r="BC672" s="225">
        <v>0</v>
      </c>
      <c r="BD672" s="225">
        <v>0</v>
      </c>
      <c r="BE672" s="225" t="s">
        <v>2733</v>
      </c>
    </row>
    <row r="673" spans="1:57" x14ac:dyDescent="0.25">
      <c r="A673" t="str">
        <f t="shared" si="10"/>
        <v>003000103</v>
      </c>
      <c r="B673" s="225" t="s">
        <v>2772</v>
      </c>
      <c r="C673" s="225" t="s">
        <v>2166</v>
      </c>
      <c r="D673" s="225" t="s">
        <v>2167</v>
      </c>
      <c r="E673" s="225" t="s">
        <v>2720</v>
      </c>
      <c r="F673" s="225" t="s">
        <v>2356</v>
      </c>
      <c r="G673" s="225"/>
      <c r="H673" s="225"/>
      <c r="I673" s="225"/>
      <c r="J673" s="225"/>
      <c r="K673" s="225"/>
      <c r="L673" s="225"/>
      <c r="M673" s="225"/>
      <c r="N673" s="225"/>
      <c r="O673" s="225"/>
      <c r="P673" s="225"/>
      <c r="Q673" s="225"/>
      <c r="R673" s="225"/>
      <c r="S673" s="225"/>
      <c r="T673" s="225"/>
      <c r="U673" s="225"/>
      <c r="V673" s="225">
        <v>0</v>
      </c>
      <c r="W673" s="225">
        <v>0</v>
      </c>
      <c r="X673" s="225">
        <v>0</v>
      </c>
      <c r="Y673" s="225">
        <v>0</v>
      </c>
      <c r="Z673" s="225">
        <v>0</v>
      </c>
      <c r="AA673" s="225">
        <v>0</v>
      </c>
      <c r="AB673" s="225">
        <v>0</v>
      </c>
      <c r="AC673" s="225">
        <v>0</v>
      </c>
      <c r="AD673" s="225">
        <v>0</v>
      </c>
      <c r="AE673" s="225">
        <v>0</v>
      </c>
      <c r="AF673" s="225">
        <v>0</v>
      </c>
      <c r="AG673" s="225">
        <v>0</v>
      </c>
      <c r="AH673" s="225">
        <v>0</v>
      </c>
      <c r="AI673" s="225">
        <v>0</v>
      </c>
      <c r="AJ673" s="225">
        <v>0</v>
      </c>
      <c r="AK673" s="225">
        <v>0</v>
      </c>
      <c r="AL673" s="225">
        <v>0</v>
      </c>
      <c r="AM673" s="225">
        <v>0</v>
      </c>
      <c r="AN673" s="225">
        <v>0</v>
      </c>
      <c r="AO673" s="225">
        <v>0</v>
      </c>
      <c r="AP673" s="225">
        <v>0</v>
      </c>
      <c r="AQ673" s="225">
        <v>0</v>
      </c>
      <c r="AR673" s="225">
        <v>0</v>
      </c>
      <c r="AS673" s="225">
        <v>0</v>
      </c>
      <c r="AT673" s="225">
        <v>0</v>
      </c>
      <c r="AU673" s="225">
        <v>0</v>
      </c>
      <c r="AV673" s="225">
        <v>0</v>
      </c>
      <c r="AW673" s="225">
        <v>0</v>
      </c>
      <c r="AX673" s="225">
        <v>0</v>
      </c>
      <c r="AY673" s="225">
        <v>0</v>
      </c>
      <c r="AZ673" s="225">
        <v>0</v>
      </c>
      <c r="BA673" s="225">
        <v>0</v>
      </c>
      <c r="BB673" s="225">
        <v>0</v>
      </c>
      <c r="BC673" s="225">
        <v>0</v>
      </c>
      <c r="BD673" s="225">
        <v>0</v>
      </c>
      <c r="BE673" s="225" t="s">
        <v>2647</v>
      </c>
    </row>
    <row r="674" spans="1:57" x14ac:dyDescent="0.25">
      <c r="A674" t="str">
        <f t="shared" si="10"/>
        <v>003000301</v>
      </c>
      <c r="B674" s="225" t="s">
        <v>2772</v>
      </c>
      <c r="C674" s="225" t="s">
        <v>2166</v>
      </c>
      <c r="D674" s="225" t="s">
        <v>2167</v>
      </c>
      <c r="E674" s="225" t="s">
        <v>2720</v>
      </c>
      <c r="F674" s="225" t="s">
        <v>2358</v>
      </c>
      <c r="G674" s="225"/>
      <c r="H674" s="225"/>
      <c r="I674" s="225"/>
      <c r="J674" s="225"/>
      <c r="K674" s="225"/>
      <c r="L674" s="225"/>
      <c r="M674" s="225"/>
      <c r="N674" s="225"/>
      <c r="O674" s="225"/>
      <c r="P674" s="225"/>
      <c r="Q674" s="225"/>
      <c r="R674" s="225"/>
      <c r="S674" s="225"/>
      <c r="T674" s="225"/>
      <c r="U674" s="225"/>
      <c r="V674" s="225">
        <v>0</v>
      </c>
      <c r="W674" s="225">
        <v>0</v>
      </c>
      <c r="X674" s="225">
        <v>0</v>
      </c>
      <c r="Y674" s="225">
        <v>0</v>
      </c>
      <c r="Z674" s="225">
        <v>0</v>
      </c>
      <c r="AA674" s="225">
        <v>0</v>
      </c>
      <c r="AB674" s="225">
        <v>0</v>
      </c>
      <c r="AC674" s="225">
        <v>0</v>
      </c>
      <c r="AD674" s="225">
        <v>0</v>
      </c>
      <c r="AE674" s="225">
        <v>0</v>
      </c>
      <c r="AF674" s="225">
        <v>0</v>
      </c>
      <c r="AG674" s="225">
        <v>0</v>
      </c>
      <c r="AH674" s="225">
        <v>0</v>
      </c>
      <c r="AI674" s="225">
        <v>0</v>
      </c>
      <c r="AJ674" s="225">
        <v>0</v>
      </c>
      <c r="AK674" s="225">
        <v>0</v>
      </c>
      <c r="AL674" s="225">
        <v>0</v>
      </c>
      <c r="AM674" s="225">
        <v>0</v>
      </c>
      <c r="AN674" s="225">
        <v>0</v>
      </c>
      <c r="AO674" s="225">
        <v>0</v>
      </c>
      <c r="AP674" s="225">
        <v>0</v>
      </c>
      <c r="AQ674" s="225">
        <v>0</v>
      </c>
      <c r="AR674" s="225">
        <v>0</v>
      </c>
      <c r="AS674" s="225">
        <v>0</v>
      </c>
      <c r="AT674" s="225">
        <v>0</v>
      </c>
      <c r="AU674" s="225">
        <v>0</v>
      </c>
      <c r="AV674" s="225">
        <v>0</v>
      </c>
      <c r="AW674" s="225">
        <v>0</v>
      </c>
      <c r="AX674" s="225">
        <v>0</v>
      </c>
      <c r="AY674" s="225">
        <v>0</v>
      </c>
      <c r="AZ674" s="225">
        <v>0</v>
      </c>
      <c r="BA674" s="225">
        <v>0</v>
      </c>
      <c r="BB674" s="225">
        <v>0</v>
      </c>
      <c r="BC674" s="225">
        <v>0</v>
      </c>
      <c r="BD674" s="225">
        <v>0</v>
      </c>
      <c r="BE674" s="225" t="s">
        <v>2648</v>
      </c>
    </row>
    <row r="675" spans="1:57" x14ac:dyDescent="0.25">
      <c r="A675" t="str">
        <f t="shared" si="10"/>
        <v>003000302</v>
      </c>
      <c r="B675" s="225" t="s">
        <v>2772</v>
      </c>
      <c r="C675" s="225" t="s">
        <v>2166</v>
      </c>
      <c r="D675" s="225" t="s">
        <v>2167</v>
      </c>
      <c r="E675" s="225" t="s">
        <v>2720</v>
      </c>
      <c r="F675" s="225" t="s">
        <v>2360</v>
      </c>
      <c r="G675" s="225"/>
      <c r="H675" s="225"/>
      <c r="I675" s="225"/>
      <c r="J675" s="225"/>
      <c r="K675" s="225"/>
      <c r="L675" s="225"/>
      <c r="M675" s="225"/>
      <c r="N675" s="225"/>
      <c r="O675" s="225"/>
      <c r="P675" s="225"/>
      <c r="Q675" s="225"/>
      <c r="R675" s="225"/>
      <c r="S675" s="225"/>
      <c r="T675" s="225"/>
      <c r="U675" s="225"/>
      <c r="V675" s="225">
        <v>0</v>
      </c>
      <c r="W675" s="225">
        <v>0</v>
      </c>
      <c r="X675" s="225">
        <v>0</v>
      </c>
      <c r="Y675" s="225">
        <v>0</v>
      </c>
      <c r="Z675" s="225">
        <v>0</v>
      </c>
      <c r="AA675" s="225">
        <v>0</v>
      </c>
      <c r="AB675" s="225">
        <v>0</v>
      </c>
      <c r="AC675" s="225">
        <v>0</v>
      </c>
      <c r="AD675" s="225">
        <v>0</v>
      </c>
      <c r="AE675" s="225">
        <v>0</v>
      </c>
      <c r="AF675" s="225">
        <v>0</v>
      </c>
      <c r="AG675" s="225">
        <v>0</v>
      </c>
      <c r="AH675" s="225">
        <v>0</v>
      </c>
      <c r="AI675" s="225">
        <v>0</v>
      </c>
      <c r="AJ675" s="225">
        <v>0</v>
      </c>
      <c r="AK675" s="225">
        <v>0</v>
      </c>
      <c r="AL675" s="225">
        <v>0</v>
      </c>
      <c r="AM675" s="225">
        <v>0</v>
      </c>
      <c r="AN675" s="225">
        <v>0</v>
      </c>
      <c r="AO675" s="225">
        <v>0</v>
      </c>
      <c r="AP675" s="225">
        <v>0</v>
      </c>
      <c r="AQ675" s="225">
        <v>0</v>
      </c>
      <c r="AR675" s="225">
        <v>0</v>
      </c>
      <c r="AS675" s="225">
        <v>0</v>
      </c>
      <c r="AT675" s="225">
        <v>0</v>
      </c>
      <c r="AU675" s="225">
        <v>0</v>
      </c>
      <c r="AV675" s="225">
        <v>0</v>
      </c>
      <c r="AW675" s="225">
        <v>0</v>
      </c>
      <c r="AX675" s="225">
        <v>0</v>
      </c>
      <c r="AY675" s="225">
        <v>0</v>
      </c>
      <c r="AZ675" s="225">
        <v>0</v>
      </c>
      <c r="BA675" s="225">
        <v>0</v>
      </c>
      <c r="BB675" s="225">
        <v>0</v>
      </c>
      <c r="BC675" s="225">
        <v>0</v>
      </c>
      <c r="BD675" s="225">
        <v>0</v>
      </c>
      <c r="BE675" s="225" t="s">
        <v>2649</v>
      </c>
    </row>
    <row r="676" spans="1:57" x14ac:dyDescent="0.25">
      <c r="A676" t="str">
        <f t="shared" si="10"/>
        <v>003000303</v>
      </c>
      <c r="B676" s="225" t="s">
        <v>2772</v>
      </c>
      <c r="C676" s="225" t="s">
        <v>2166</v>
      </c>
      <c r="D676" s="225" t="s">
        <v>2167</v>
      </c>
      <c r="E676" s="225" t="s">
        <v>2720</v>
      </c>
      <c r="F676" s="225" t="s">
        <v>2362</v>
      </c>
      <c r="G676" s="225"/>
      <c r="H676" s="225"/>
      <c r="I676" s="225"/>
      <c r="J676" s="225"/>
      <c r="K676" s="225"/>
      <c r="L676" s="225"/>
      <c r="M676" s="225"/>
      <c r="N676" s="225"/>
      <c r="O676" s="225"/>
      <c r="P676" s="225"/>
      <c r="Q676" s="225"/>
      <c r="R676" s="225"/>
      <c r="S676" s="225"/>
      <c r="T676" s="225"/>
      <c r="U676" s="225"/>
      <c r="V676" s="225">
        <v>0</v>
      </c>
      <c r="W676" s="225">
        <v>0</v>
      </c>
      <c r="X676" s="225">
        <v>0</v>
      </c>
      <c r="Y676" s="225">
        <v>0</v>
      </c>
      <c r="Z676" s="225">
        <v>0</v>
      </c>
      <c r="AA676" s="225">
        <v>0</v>
      </c>
      <c r="AB676" s="225">
        <v>0</v>
      </c>
      <c r="AC676" s="225">
        <v>0</v>
      </c>
      <c r="AD676" s="225">
        <v>0</v>
      </c>
      <c r="AE676" s="225">
        <v>0</v>
      </c>
      <c r="AF676" s="225">
        <v>0</v>
      </c>
      <c r="AG676" s="225">
        <v>0</v>
      </c>
      <c r="AH676" s="225">
        <v>0</v>
      </c>
      <c r="AI676" s="225">
        <v>0</v>
      </c>
      <c r="AJ676" s="225">
        <v>0</v>
      </c>
      <c r="AK676" s="225">
        <v>0</v>
      </c>
      <c r="AL676" s="225">
        <v>0</v>
      </c>
      <c r="AM676" s="225">
        <v>0</v>
      </c>
      <c r="AN676" s="225">
        <v>0</v>
      </c>
      <c r="AO676" s="225">
        <v>0</v>
      </c>
      <c r="AP676" s="225">
        <v>0</v>
      </c>
      <c r="AQ676" s="225">
        <v>0</v>
      </c>
      <c r="AR676" s="225">
        <v>0</v>
      </c>
      <c r="AS676" s="225">
        <v>0</v>
      </c>
      <c r="AT676" s="225">
        <v>0</v>
      </c>
      <c r="AU676" s="225">
        <v>0</v>
      </c>
      <c r="AV676" s="225">
        <v>0</v>
      </c>
      <c r="AW676" s="225">
        <v>0</v>
      </c>
      <c r="AX676" s="225">
        <v>0</v>
      </c>
      <c r="AY676" s="225">
        <v>0</v>
      </c>
      <c r="AZ676" s="225">
        <v>0</v>
      </c>
      <c r="BA676" s="225">
        <v>0</v>
      </c>
      <c r="BB676" s="225">
        <v>0</v>
      </c>
      <c r="BC676" s="225">
        <v>0</v>
      </c>
      <c r="BD676" s="225">
        <v>0</v>
      </c>
      <c r="BE676" s="225" t="s">
        <v>2734</v>
      </c>
    </row>
    <row r="677" spans="1:57" x14ac:dyDescent="0.25">
      <c r="A677" t="str">
        <f t="shared" si="10"/>
        <v>003000304</v>
      </c>
      <c r="B677" s="225" t="s">
        <v>2772</v>
      </c>
      <c r="C677" s="225" t="s">
        <v>2166</v>
      </c>
      <c r="D677" s="225" t="s">
        <v>2167</v>
      </c>
      <c r="E677" s="225" t="s">
        <v>2720</v>
      </c>
      <c r="F677" s="225" t="s">
        <v>2364</v>
      </c>
      <c r="G677" s="225"/>
      <c r="H677" s="225"/>
      <c r="I677" s="225"/>
      <c r="J677" s="225"/>
      <c r="K677" s="225"/>
      <c r="L677" s="225"/>
      <c r="M677" s="225"/>
      <c r="N677" s="225"/>
      <c r="O677" s="225"/>
      <c r="P677" s="225"/>
      <c r="Q677" s="225"/>
      <c r="R677" s="225"/>
      <c r="S677" s="225"/>
      <c r="T677" s="225"/>
      <c r="U677" s="225"/>
      <c r="V677" s="225">
        <v>0</v>
      </c>
      <c r="W677" s="225">
        <v>0</v>
      </c>
      <c r="X677" s="225">
        <v>0</v>
      </c>
      <c r="Y677" s="225">
        <v>0</v>
      </c>
      <c r="Z677" s="225">
        <v>0</v>
      </c>
      <c r="AA677" s="225">
        <v>0</v>
      </c>
      <c r="AB677" s="225">
        <v>0</v>
      </c>
      <c r="AC677" s="225">
        <v>0</v>
      </c>
      <c r="AD677" s="225">
        <v>0</v>
      </c>
      <c r="AE677" s="225">
        <v>0</v>
      </c>
      <c r="AF677" s="225">
        <v>0</v>
      </c>
      <c r="AG677" s="225">
        <v>0</v>
      </c>
      <c r="AH677" s="225">
        <v>0</v>
      </c>
      <c r="AI677" s="225">
        <v>0</v>
      </c>
      <c r="AJ677" s="225">
        <v>0</v>
      </c>
      <c r="AK677" s="225">
        <v>0</v>
      </c>
      <c r="AL677" s="225">
        <v>0</v>
      </c>
      <c r="AM677" s="225">
        <v>0</v>
      </c>
      <c r="AN677" s="225">
        <v>0</v>
      </c>
      <c r="AO677" s="225">
        <v>0</v>
      </c>
      <c r="AP677" s="225">
        <v>0</v>
      </c>
      <c r="AQ677" s="225">
        <v>0</v>
      </c>
      <c r="AR677" s="225">
        <v>0</v>
      </c>
      <c r="AS677" s="225">
        <v>0</v>
      </c>
      <c r="AT677" s="225">
        <v>0</v>
      </c>
      <c r="AU677" s="225">
        <v>0</v>
      </c>
      <c r="AV677" s="225">
        <v>0</v>
      </c>
      <c r="AW677" s="225">
        <v>0</v>
      </c>
      <c r="AX677" s="225">
        <v>0</v>
      </c>
      <c r="AY677" s="225">
        <v>0</v>
      </c>
      <c r="AZ677" s="225">
        <v>0</v>
      </c>
      <c r="BA677" s="225">
        <v>0</v>
      </c>
      <c r="BB677" s="225">
        <v>0</v>
      </c>
      <c r="BC677" s="225">
        <v>0</v>
      </c>
      <c r="BD677" s="225">
        <v>0</v>
      </c>
      <c r="BE677" s="225" t="s">
        <v>2735</v>
      </c>
    </row>
    <row r="678" spans="1:57" x14ac:dyDescent="0.25">
      <c r="A678" t="str">
        <f t="shared" si="10"/>
        <v>003000104</v>
      </c>
      <c r="B678" s="225" t="s">
        <v>2772</v>
      </c>
      <c r="C678" s="225" t="s">
        <v>2166</v>
      </c>
      <c r="D678" s="225" t="s">
        <v>2167</v>
      </c>
      <c r="E678" s="225" t="s">
        <v>2720</v>
      </c>
      <c r="F678" s="225" t="s">
        <v>2365</v>
      </c>
      <c r="G678" s="225"/>
      <c r="H678" s="225"/>
      <c r="I678" s="225"/>
      <c r="J678" s="225"/>
      <c r="K678" s="225"/>
      <c r="L678" s="225"/>
      <c r="M678" s="225"/>
      <c r="N678" s="225"/>
      <c r="O678" s="225"/>
      <c r="P678" s="225"/>
      <c r="Q678" s="225"/>
      <c r="R678" s="225"/>
      <c r="S678" s="225"/>
      <c r="T678" s="225"/>
      <c r="U678" s="225"/>
      <c r="V678" s="225">
        <v>0</v>
      </c>
      <c r="W678" s="225">
        <v>0</v>
      </c>
      <c r="X678" s="225">
        <v>0</v>
      </c>
      <c r="Y678" s="225">
        <v>0</v>
      </c>
      <c r="Z678" s="225">
        <v>0</v>
      </c>
      <c r="AA678" s="225">
        <v>0</v>
      </c>
      <c r="AB678" s="225">
        <v>0</v>
      </c>
      <c r="AC678" s="225">
        <v>0</v>
      </c>
      <c r="AD678" s="225">
        <v>0</v>
      </c>
      <c r="AE678" s="225">
        <v>0</v>
      </c>
      <c r="AF678" s="225">
        <v>0</v>
      </c>
      <c r="AG678" s="225">
        <v>0</v>
      </c>
      <c r="AH678" s="225">
        <v>0</v>
      </c>
      <c r="AI678" s="225">
        <v>0</v>
      </c>
      <c r="AJ678" s="225">
        <v>0</v>
      </c>
      <c r="AK678" s="225">
        <v>0</v>
      </c>
      <c r="AL678" s="225">
        <v>0</v>
      </c>
      <c r="AM678" s="225">
        <v>0</v>
      </c>
      <c r="AN678" s="225">
        <v>0</v>
      </c>
      <c r="AO678" s="225">
        <v>0</v>
      </c>
      <c r="AP678" s="225">
        <v>0</v>
      </c>
      <c r="AQ678" s="225">
        <v>0</v>
      </c>
      <c r="AR678" s="225">
        <v>0</v>
      </c>
      <c r="AS678" s="225">
        <v>0</v>
      </c>
      <c r="AT678" s="225">
        <v>0</v>
      </c>
      <c r="AU678" s="225">
        <v>0</v>
      </c>
      <c r="AV678" s="225">
        <v>0</v>
      </c>
      <c r="AW678" s="225">
        <v>0</v>
      </c>
      <c r="AX678" s="225">
        <v>0</v>
      </c>
      <c r="AY678" s="225">
        <v>0</v>
      </c>
      <c r="AZ678" s="225">
        <v>0</v>
      </c>
      <c r="BA678" s="225">
        <v>0</v>
      </c>
      <c r="BB678" s="225">
        <v>0</v>
      </c>
      <c r="BC678" s="225">
        <v>0</v>
      </c>
      <c r="BD678" s="225">
        <v>0</v>
      </c>
      <c r="BE678" s="225" t="s">
        <v>2366</v>
      </c>
    </row>
    <row r="679" spans="1:57" x14ac:dyDescent="0.25">
      <c r="A679" t="str">
        <f t="shared" si="10"/>
        <v>003000305</v>
      </c>
      <c r="B679" s="225" t="s">
        <v>2772</v>
      </c>
      <c r="C679" s="225" t="s">
        <v>2166</v>
      </c>
      <c r="D679" s="225" t="s">
        <v>2167</v>
      </c>
      <c r="E679" s="225" t="s">
        <v>2720</v>
      </c>
      <c r="F679" s="225" t="s">
        <v>2651</v>
      </c>
      <c r="G679" s="225"/>
      <c r="H679" s="225"/>
      <c r="I679" s="225"/>
      <c r="J679" s="225"/>
      <c r="K679" s="225"/>
      <c r="L679" s="225"/>
      <c r="M679" s="225"/>
      <c r="N679" s="225"/>
      <c r="O679" s="225"/>
      <c r="P679" s="225"/>
      <c r="Q679" s="225"/>
      <c r="R679" s="225"/>
      <c r="S679" s="225"/>
      <c r="T679" s="225"/>
      <c r="U679" s="225"/>
      <c r="V679" s="225">
        <v>0</v>
      </c>
      <c r="W679" s="225">
        <v>0</v>
      </c>
      <c r="X679" s="225">
        <v>0</v>
      </c>
      <c r="Y679" s="225">
        <v>0</v>
      </c>
      <c r="Z679" s="225">
        <v>0</v>
      </c>
      <c r="AA679" s="225">
        <v>0</v>
      </c>
      <c r="AB679" s="225">
        <v>0</v>
      </c>
      <c r="AC679" s="225">
        <v>0</v>
      </c>
      <c r="AD679" s="225">
        <v>0</v>
      </c>
      <c r="AE679" s="225">
        <v>0</v>
      </c>
      <c r="AF679" s="225">
        <v>0</v>
      </c>
      <c r="AG679" s="225">
        <v>0</v>
      </c>
      <c r="AH679" s="225">
        <v>0</v>
      </c>
      <c r="AI679" s="225">
        <v>0</v>
      </c>
      <c r="AJ679" s="225">
        <v>0</v>
      </c>
      <c r="AK679" s="225">
        <v>0</v>
      </c>
      <c r="AL679" s="225">
        <v>0</v>
      </c>
      <c r="AM679" s="225">
        <v>0</v>
      </c>
      <c r="AN679" s="225">
        <v>0</v>
      </c>
      <c r="AO679" s="225">
        <v>0</v>
      </c>
      <c r="AP679" s="225">
        <v>0</v>
      </c>
      <c r="AQ679" s="225">
        <v>0</v>
      </c>
      <c r="AR679" s="225">
        <v>0</v>
      </c>
      <c r="AS679" s="225">
        <v>0</v>
      </c>
      <c r="AT679" s="225">
        <v>0</v>
      </c>
      <c r="AU679" s="225">
        <v>0</v>
      </c>
      <c r="AV679" s="225">
        <v>0</v>
      </c>
      <c r="AW679" s="225">
        <v>0</v>
      </c>
      <c r="AX679" s="225">
        <v>0</v>
      </c>
      <c r="AY679" s="225">
        <v>0</v>
      </c>
      <c r="AZ679" s="225">
        <v>0</v>
      </c>
      <c r="BA679" s="225">
        <v>0</v>
      </c>
      <c r="BB679" s="225">
        <v>0</v>
      </c>
      <c r="BC679" s="225">
        <v>0</v>
      </c>
      <c r="BD679" s="225">
        <v>0</v>
      </c>
      <c r="BE679" s="225" t="s">
        <v>2652</v>
      </c>
    </row>
    <row r="680" spans="1:57" x14ac:dyDescent="0.25">
      <c r="A680" t="str">
        <f t="shared" si="10"/>
        <v>003000306</v>
      </c>
      <c r="B680" s="225" t="s">
        <v>2772</v>
      </c>
      <c r="C680" s="225" t="s">
        <v>2166</v>
      </c>
      <c r="D680" s="225" t="s">
        <v>2167</v>
      </c>
      <c r="E680" s="225" t="s">
        <v>2720</v>
      </c>
      <c r="F680" s="225" t="s">
        <v>2653</v>
      </c>
      <c r="G680" s="225"/>
      <c r="H680" s="225"/>
      <c r="I680" s="225"/>
      <c r="J680" s="225"/>
      <c r="K680" s="225"/>
      <c r="L680" s="225"/>
      <c r="M680" s="225"/>
      <c r="N680" s="225"/>
      <c r="O680" s="225"/>
      <c r="P680" s="225"/>
      <c r="Q680" s="225"/>
      <c r="R680" s="225"/>
      <c r="S680" s="225"/>
      <c r="T680" s="225"/>
      <c r="U680" s="225"/>
      <c r="V680" s="225">
        <v>0</v>
      </c>
      <c r="W680" s="225">
        <v>0</v>
      </c>
      <c r="X680" s="225">
        <v>0</v>
      </c>
      <c r="Y680" s="225">
        <v>0</v>
      </c>
      <c r="Z680" s="225">
        <v>0</v>
      </c>
      <c r="AA680" s="225">
        <v>0</v>
      </c>
      <c r="AB680" s="225">
        <v>0</v>
      </c>
      <c r="AC680" s="225">
        <v>0</v>
      </c>
      <c r="AD680" s="225">
        <v>0</v>
      </c>
      <c r="AE680" s="225">
        <v>0</v>
      </c>
      <c r="AF680" s="225">
        <v>0</v>
      </c>
      <c r="AG680" s="225">
        <v>0</v>
      </c>
      <c r="AH680" s="225">
        <v>0</v>
      </c>
      <c r="AI680" s="225">
        <v>0</v>
      </c>
      <c r="AJ680" s="225">
        <v>0</v>
      </c>
      <c r="AK680" s="225">
        <v>0</v>
      </c>
      <c r="AL680" s="225">
        <v>0</v>
      </c>
      <c r="AM680" s="225">
        <v>0</v>
      </c>
      <c r="AN680" s="225">
        <v>0</v>
      </c>
      <c r="AO680" s="225">
        <v>0</v>
      </c>
      <c r="AP680" s="225">
        <v>0</v>
      </c>
      <c r="AQ680" s="225">
        <v>0</v>
      </c>
      <c r="AR680" s="225">
        <v>0</v>
      </c>
      <c r="AS680" s="225">
        <v>0</v>
      </c>
      <c r="AT680" s="225">
        <v>0</v>
      </c>
      <c r="AU680" s="225">
        <v>0</v>
      </c>
      <c r="AV680" s="225">
        <v>0</v>
      </c>
      <c r="AW680" s="225">
        <v>0</v>
      </c>
      <c r="AX680" s="225">
        <v>0</v>
      </c>
      <c r="AY680" s="225">
        <v>0</v>
      </c>
      <c r="AZ680" s="225">
        <v>0</v>
      </c>
      <c r="BA680" s="225">
        <v>0</v>
      </c>
      <c r="BB680" s="225">
        <v>0</v>
      </c>
      <c r="BC680" s="225">
        <v>0</v>
      </c>
      <c r="BD680" s="225">
        <v>0</v>
      </c>
      <c r="BE680" s="225" t="s">
        <v>2736</v>
      </c>
    </row>
    <row r="681" spans="1:57" x14ac:dyDescent="0.25">
      <c r="A681" t="str">
        <f t="shared" si="10"/>
        <v>003000307</v>
      </c>
      <c r="B681" s="225" t="s">
        <v>2772</v>
      </c>
      <c r="C681" s="225" t="s">
        <v>2166</v>
      </c>
      <c r="D681" s="225" t="s">
        <v>2167</v>
      </c>
      <c r="E681" s="225" t="s">
        <v>2720</v>
      </c>
      <c r="F681" s="225" t="s">
        <v>2655</v>
      </c>
      <c r="G681" s="225"/>
      <c r="H681" s="225"/>
      <c r="I681" s="225"/>
      <c r="J681" s="225"/>
      <c r="K681" s="225"/>
      <c r="L681" s="225"/>
      <c r="M681" s="225"/>
      <c r="N681" s="225"/>
      <c r="O681" s="225"/>
      <c r="P681" s="225"/>
      <c r="Q681" s="225"/>
      <c r="R681" s="225"/>
      <c r="S681" s="225"/>
      <c r="T681" s="225"/>
      <c r="U681" s="225"/>
      <c r="V681" s="225">
        <v>0</v>
      </c>
      <c r="W681" s="225">
        <v>0</v>
      </c>
      <c r="X681" s="225">
        <v>0</v>
      </c>
      <c r="Y681" s="225">
        <v>0</v>
      </c>
      <c r="Z681" s="225">
        <v>0</v>
      </c>
      <c r="AA681" s="225">
        <v>0</v>
      </c>
      <c r="AB681" s="225">
        <v>0</v>
      </c>
      <c r="AC681" s="225">
        <v>0</v>
      </c>
      <c r="AD681" s="225">
        <v>0</v>
      </c>
      <c r="AE681" s="225">
        <v>0</v>
      </c>
      <c r="AF681" s="225">
        <v>0</v>
      </c>
      <c r="AG681" s="225">
        <v>0</v>
      </c>
      <c r="AH681" s="225">
        <v>0</v>
      </c>
      <c r="AI681" s="225">
        <v>0</v>
      </c>
      <c r="AJ681" s="225">
        <v>0</v>
      </c>
      <c r="AK681" s="225">
        <v>0</v>
      </c>
      <c r="AL681" s="225">
        <v>0</v>
      </c>
      <c r="AM681" s="225">
        <v>0</v>
      </c>
      <c r="AN681" s="225">
        <v>0</v>
      </c>
      <c r="AO681" s="225">
        <v>0</v>
      </c>
      <c r="AP681" s="225">
        <v>0</v>
      </c>
      <c r="AQ681" s="225">
        <v>0</v>
      </c>
      <c r="AR681" s="225">
        <v>0</v>
      </c>
      <c r="AS681" s="225">
        <v>0</v>
      </c>
      <c r="AT681" s="225">
        <v>0</v>
      </c>
      <c r="AU681" s="225">
        <v>0</v>
      </c>
      <c r="AV681" s="225">
        <v>0</v>
      </c>
      <c r="AW681" s="225">
        <v>0</v>
      </c>
      <c r="AX681" s="225">
        <v>0</v>
      </c>
      <c r="AY681" s="225">
        <v>0</v>
      </c>
      <c r="AZ681" s="225">
        <v>0</v>
      </c>
      <c r="BA681" s="225">
        <v>0</v>
      </c>
      <c r="BB681" s="225">
        <v>0</v>
      </c>
      <c r="BC681" s="225">
        <v>0</v>
      </c>
      <c r="BD681" s="225">
        <v>0</v>
      </c>
      <c r="BE681" s="225" t="s">
        <v>632</v>
      </c>
    </row>
    <row r="682" spans="1:57" x14ac:dyDescent="0.25">
      <c r="A682" t="str">
        <f t="shared" si="10"/>
        <v>003000308</v>
      </c>
      <c r="B682" s="225" t="s">
        <v>2772</v>
      </c>
      <c r="C682" s="225" t="s">
        <v>2166</v>
      </c>
      <c r="D682" s="225" t="s">
        <v>2167</v>
      </c>
      <c r="E682" s="225" t="s">
        <v>2720</v>
      </c>
      <c r="F682" s="225" t="s">
        <v>2656</v>
      </c>
      <c r="G682" s="225"/>
      <c r="H682" s="225"/>
      <c r="I682" s="225"/>
      <c r="J682" s="225"/>
      <c r="K682" s="225"/>
      <c r="L682" s="225"/>
      <c r="M682" s="225"/>
      <c r="N682" s="225"/>
      <c r="O682" s="225"/>
      <c r="P682" s="225"/>
      <c r="Q682" s="225"/>
      <c r="R682" s="225"/>
      <c r="S682" s="225"/>
      <c r="T682" s="225"/>
      <c r="U682" s="225"/>
      <c r="V682" s="225">
        <v>0</v>
      </c>
      <c r="W682" s="225">
        <v>0</v>
      </c>
      <c r="X682" s="225">
        <v>0</v>
      </c>
      <c r="Y682" s="225">
        <v>0</v>
      </c>
      <c r="Z682" s="225">
        <v>0</v>
      </c>
      <c r="AA682" s="225">
        <v>0</v>
      </c>
      <c r="AB682" s="225">
        <v>0</v>
      </c>
      <c r="AC682" s="225">
        <v>0</v>
      </c>
      <c r="AD682" s="225">
        <v>0</v>
      </c>
      <c r="AE682" s="225">
        <v>0</v>
      </c>
      <c r="AF682" s="225">
        <v>0</v>
      </c>
      <c r="AG682" s="225">
        <v>0</v>
      </c>
      <c r="AH682" s="225">
        <v>0</v>
      </c>
      <c r="AI682" s="225">
        <v>0</v>
      </c>
      <c r="AJ682" s="225">
        <v>0</v>
      </c>
      <c r="AK682" s="225">
        <v>0</v>
      </c>
      <c r="AL682" s="225">
        <v>0</v>
      </c>
      <c r="AM682" s="225">
        <v>0</v>
      </c>
      <c r="AN682" s="225">
        <v>0</v>
      </c>
      <c r="AO682" s="225">
        <v>0</v>
      </c>
      <c r="AP682" s="225">
        <v>0</v>
      </c>
      <c r="AQ682" s="225">
        <v>0</v>
      </c>
      <c r="AR682" s="225">
        <v>0</v>
      </c>
      <c r="AS682" s="225">
        <v>0</v>
      </c>
      <c r="AT682" s="225">
        <v>0</v>
      </c>
      <c r="AU682" s="225">
        <v>0</v>
      </c>
      <c r="AV682" s="225">
        <v>0</v>
      </c>
      <c r="AW682" s="225">
        <v>0</v>
      </c>
      <c r="AX682" s="225">
        <v>0</v>
      </c>
      <c r="AY682" s="225">
        <v>0</v>
      </c>
      <c r="AZ682" s="225">
        <v>0</v>
      </c>
      <c r="BA682" s="225">
        <v>0</v>
      </c>
      <c r="BB682" s="225">
        <v>0</v>
      </c>
      <c r="BC682" s="225">
        <v>0</v>
      </c>
      <c r="BD682" s="225">
        <v>0</v>
      </c>
      <c r="BE682" s="225" t="s">
        <v>2657</v>
      </c>
    </row>
    <row r="683" spans="1:57" x14ac:dyDescent="0.25">
      <c r="A683" t="str">
        <f t="shared" si="10"/>
        <v>003000309</v>
      </c>
      <c r="B683" s="225" t="s">
        <v>2772</v>
      </c>
      <c r="C683" s="225" t="s">
        <v>2166</v>
      </c>
      <c r="D683" s="225" t="s">
        <v>2167</v>
      </c>
      <c r="E683" s="225" t="s">
        <v>2720</v>
      </c>
      <c r="F683" s="225" t="s">
        <v>2658</v>
      </c>
      <c r="G683" s="225"/>
      <c r="H683" s="225"/>
      <c r="I683" s="225"/>
      <c r="J683" s="225"/>
      <c r="K683" s="225"/>
      <c r="L683" s="225"/>
      <c r="M683" s="225"/>
      <c r="N683" s="225"/>
      <c r="O683" s="225"/>
      <c r="P683" s="225"/>
      <c r="Q683" s="225"/>
      <c r="R683" s="225"/>
      <c r="S683" s="225"/>
      <c r="T683" s="225"/>
      <c r="U683" s="225"/>
      <c r="V683" s="225">
        <v>0</v>
      </c>
      <c r="W683" s="225">
        <v>0</v>
      </c>
      <c r="X683" s="225">
        <v>0</v>
      </c>
      <c r="Y683" s="225">
        <v>0</v>
      </c>
      <c r="Z683" s="225">
        <v>0</v>
      </c>
      <c r="AA683" s="225">
        <v>0</v>
      </c>
      <c r="AB683" s="225">
        <v>0</v>
      </c>
      <c r="AC683" s="225">
        <v>0</v>
      </c>
      <c r="AD683" s="225">
        <v>0</v>
      </c>
      <c r="AE683" s="225">
        <v>0</v>
      </c>
      <c r="AF683" s="225">
        <v>0</v>
      </c>
      <c r="AG683" s="225">
        <v>0</v>
      </c>
      <c r="AH683" s="225">
        <v>0</v>
      </c>
      <c r="AI683" s="225">
        <v>0</v>
      </c>
      <c r="AJ683" s="225">
        <v>0</v>
      </c>
      <c r="AK683" s="225">
        <v>0</v>
      </c>
      <c r="AL683" s="225">
        <v>0</v>
      </c>
      <c r="AM683" s="225">
        <v>0</v>
      </c>
      <c r="AN683" s="225">
        <v>0</v>
      </c>
      <c r="AO683" s="225">
        <v>0</v>
      </c>
      <c r="AP683" s="225">
        <v>0</v>
      </c>
      <c r="AQ683" s="225">
        <v>0</v>
      </c>
      <c r="AR683" s="225">
        <v>0</v>
      </c>
      <c r="AS683" s="225">
        <v>0</v>
      </c>
      <c r="AT683" s="225">
        <v>0</v>
      </c>
      <c r="AU683" s="225">
        <v>0</v>
      </c>
      <c r="AV683" s="225">
        <v>0</v>
      </c>
      <c r="AW683" s="225">
        <v>0</v>
      </c>
      <c r="AX683" s="225">
        <v>0</v>
      </c>
      <c r="AY683" s="225">
        <v>0</v>
      </c>
      <c r="AZ683" s="225">
        <v>0</v>
      </c>
      <c r="BA683" s="225">
        <v>0</v>
      </c>
      <c r="BB683" s="225">
        <v>0</v>
      </c>
      <c r="BC683" s="225">
        <v>0</v>
      </c>
      <c r="BD683" s="225">
        <v>0</v>
      </c>
      <c r="BE683" s="225" t="s">
        <v>2659</v>
      </c>
    </row>
    <row r="684" spans="1:57" x14ac:dyDescent="0.25">
      <c r="A684" t="str">
        <f t="shared" si="10"/>
        <v>003000310</v>
      </c>
      <c r="B684" s="225" t="s">
        <v>2772</v>
      </c>
      <c r="C684" s="225" t="s">
        <v>2166</v>
      </c>
      <c r="D684" s="225" t="s">
        <v>2167</v>
      </c>
      <c r="E684" s="225" t="s">
        <v>2720</v>
      </c>
      <c r="F684" s="225" t="s">
        <v>2660</v>
      </c>
      <c r="G684" s="225"/>
      <c r="H684" s="225"/>
      <c r="I684" s="225"/>
      <c r="J684" s="225"/>
      <c r="K684" s="225"/>
      <c r="L684" s="225"/>
      <c r="M684" s="225"/>
      <c r="N684" s="225"/>
      <c r="O684" s="225"/>
      <c r="P684" s="225"/>
      <c r="Q684" s="225"/>
      <c r="R684" s="225"/>
      <c r="S684" s="225"/>
      <c r="T684" s="225"/>
      <c r="U684" s="225"/>
      <c r="V684" s="225">
        <v>0</v>
      </c>
      <c r="W684" s="225">
        <v>0</v>
      </c>
      <c r="X684" s="225">
        <v>0</v>
      </c>
      <c r="Y684" s="225">
        <v>0</v>
      </c>
      <c r="Z684" s="225">
        <v>0</v>
      </c>
      <c r="AA684" s="225">
        <v>0</v>
      </c>
      <c r="AB684" s="225">
        <v>0</v>
      </c>
      <c r="AC684" s="225">
        <v>0</v>
      </c>
      <c r="AD684" s="225">
        <v>0</v>
      </c>
      <c r="AE684" s="225">
        <v>0</v>
      </c>
      <c r="AF684" s="225">
        <v>0</v>
      </c>
      <c r="AG684" s="225">
        <v>0</v>
      </c>
      <c r="AH684" s="225">
        <v>0</v>
      </c>
      <c r="AI684" s="225">
        <v>0</v>
      </c>
      <c r="AJ684" s="225">
        <v>0</v>
      </c>
      <c r="AK684" s="225">
        <v>0</v>
      </c>
      <c r="AL684" s="225">
        <v>0</v>
      </c>
      <c r="AM684" s="225">
        <v>0</v>
      </c>
      <c r="AN684" s="225">
        <v>0</v>
      </c>
      <c r="AO684" s="225">
        <v>0</v>
      </c>
      <c r="AP684" s="225">
        <v>0</v>
      </c>
      <c r="AQ684" s="225">
        <v>0</v>
      </c>
      <c r="AR684" s="225">
        <v>0</v>
      </c>
      <c r="AS684" s="225">
        <v>0</v>
      </c>
      <c r="AT684" s="225">
        <v>0</v>
      </c>
      <c r="AU684" s="225">
        <v>0</v>
      </c>
      <c r="AV684" s="225">
        <v>0</v>
      </c>
      <c r="AW684" s="225">
        <v>0</v>
      </c>
      <c r="AX684" s="225">
        <v>0</v>
      </c>
      <c r="AY684" s="225">
        <v>0</v>
      </c>
      <c r="AZ684" s="225">
        <v>0</v>
      </c>
      <c r="BA684" s="225">
        <v>0</v>
      </c>
      <c r="BB684" s="225">
        <v>0</v>
      </c>
      <c r="BC684" s="225">
        <v>0</v>
      </c>
      <c r="BD684" s="225">
        <v>0</v>
      </c>
      <c r="BE684" s="225" t="s">
        <v>2661</v>
      </c>
    </row>
    <row r="685" spans="1:57" x14ac:dyDescent="0.25">
      <c r="A685" t="str">
        <f t="shared" si="10"/>
        <v>003000312</v>
      </c>
      <c r="B685" s="225" t="s">
        <v>2772</v>
      </c>
      <c r="C685" s="225" t="s">
        <v>2166</v>
      </c>
      <c r="D685" s="225" t="s">
        <v>2167</v>
      </c>
      <c r="E685" s="225" t="s">
        <v>2720</v>
      </c>
      <c r="F685" s="225" t="s">
        <v>2662</v>
      </c>
      <c r="G685" s="225"/>
      <c r="H685" s="225"/>
      <c r="I685" s="225"/>
      <c r="J685" s="225"/>
      <c r="K685" s="225"/>
      <c r="L685" s="225"/>
      <c r="M685" s="225"/>
      <c r="N685" s="225"/>
      <c r="O685" s="225"/>
      <c r="P685" s="225"/>
      <c r="Q685" s="225"/>
      <c r="R685" s="225"/>
      <c r="S685" s="225"/>
      <c r="T685" s="225"/>
      <c r="U685" s="225"/>
      <c r="V685" s="225">
        <v>0</v>
      </c>
      <c r="W685" s="225">
        <v>0</v>
      </c>
      <c r="X685" s="225">
        <v>0</v>
      </c>
      <c r="Y685" s="225">
        <v>0</v>
      </c>
      <c r="Z685" s="225">
        <v>0</v>
      </c>
      <c r="AA685" s="225">
        <v>0</v>
      </c>
      <c r="AB685" s="225">
        <v>0</v>
      </c>
      <c r="AC685" s="225">
        <v>0</v>
      </c>
      <c r="AD685" s="225">
        <v>0</v>
      </c>
      <c r="AE685" s="225">
        <v>0</v>
      </c>
      <c r="AF685" s="225">
        <v>0</v>
      </c>
      <c r="AG685" s="225">
        <v>0</v>
      </c>
      <c r="AH685" s="225">
        <v>0</v>
      </c>
      <c r="AI685" s="225">
        <v>0</v>
      </c>
      <c r="AJ685" s="225">
        <v>0</v>
      </c>
      <c r="AK685" s="225">
        <v>0</v>
      </c>
      <c r="AL685" s="225">
        <v>0</v>
      </c>
      <c r="AM685" s="225">
        <v>0</v>
      </c>
      <c r="AN685" s="225">
        <v>0</v>
      </c>
      <c r="AO685" s="225">
        <v>0</v>
      </c>
      <c r="AP685" s="225">
        <v>0</v>
      </c>
      <c r="AQ685" s="225">
        <v>0</v>
      </c>
      <c r="AR685" s="225">
        <v>0</v>
      </c>
      <c r="AS685" s="225">
        <v>0</v>
      </c>
      <c r="AT685" s="225">
        <v>0</v>
      </c>
      <c r="AU685" s="225">
        <v>0</v>
      </c>
      <c r="AV685" s="225">
        <v>0</v>
      </c>
      <c r="AW685" s="225">
        <v>0</v>
      </c>
      <c r="AX685" s="225">
        <v>0</v>
      </c>
      <c r="AY685" s="225">
        <v>0</v>
      </c>
      <c r="AZ685" s="225">
        <v>0</v>
      </c>
      <c r="BA685" s="225">
        <v>0</v>
      </c>
      <c r="BB685" s="225">
        <v>0</v>
      </c>
      <c r="BC685" s="225">
        <v>0</v>
      </c>
      <c r="BD685" s="225">
        <v>0</v>
      </c>
      <c r="BE685" s="225" t="s">
        <v>2663</v>
      </c>
    </row>
    <row r="686" spans="1:57" x14ac:dyDescent="0.25">
      <c r="A686" t="str">
        <f t="shared" si="10"/>
        <v>003000105</v>
      </c>
      <c r="B686" s="225" t="s">
        <v>2772</v>
      </c>
      <c r="C686" s="225" t="s">
        <v>2166</v>
      </c>
      <c r="D686" s="225" t="s">
        <v>2167</v>
      </c>
      <c r="E686" s="225" t="s">
        <v>2720</v>
      </c>
      <c r="F686" s="225" t="s">
        <v>2367</v>
      </c>
      <c r="G686" s="225"/>
      <c r="H686" s="225"/>
      <c r="I686" s="225"/>
      <c r="J686" s="225"/>
      <c r="K686" s="225"/>
      <c r="L686" s="225"/>
      <c r="M686" s="225"/>
      <c r="N686" s="225"/>
      <c r="O686" s="225"/>
      <c r="P686" s="225"/>
      <c r="Q686" s="225"/>
      <c r="R686" s="225"/>
      <c r="S686" s="225"/>
      <c r="T686" s="225"/>
      <c r="U686" s="225"/>
      <c r="V686" s="225">
        <v>0</v>
      </c>
      <c r="W686" s="225">
        <v>0</v>
      </c>
      <c r="X686" s="225">
        <v>0</v>
      </c>
      <c r="Y686" s="225">
        <v>0</v>
      </c>
      <c r="Z686" s="225">
        <v>0</v>
      </c>
      <c r="AA686" s="225">
        <v>0</v>
      </c>
      <c r="AB686" s="225">
        <v>0</v>
      </c>
      <c r="AC686" s="225">
        <v>0</v>
      </c>
      <c r="AD686" s="225">
        <v>0</v>
      </c>
      <c r="AE686" s="225">
        <v>0</v>
      </c>
      <c r="AF686" s="225">
        <v>0</v>
      </c>
      <c r="AG686" s="225">
        <v>0</v>
      </c>
      <c r="AH686" s="225">
        <v>0</v>
      </c>
      <c r="AI686" s="225">
        <v>0</v>
      </c>
      <c r="AJ686" s="225">
        <v>0</v>
      </c>
      <c r="AK686" s="225">
        <v>0</v>
      </c>
      <c r="AL686" s="225">
        <v>0</v>
      </c>
      <c r="AM686" s="225">
        <v>0</v>
      </c>
      <c r="AN686" s="225">
        <v>0</v>
      </c>
      <c r="AO686" s="225">
        <v>0</v>
      </c>
      <c r="AP686" s="225">
        <v>0</v>
      </c>
      <c r="AQ686" s="225">
        <v>0</v>
      </c>
      <c r="AR686" s="225">
        <v>0</v>
      </c>
      <c r="AS686" s="225">
        <v>0</v>
      </c>
      <c r="AT686" s="225">
        <v>0</v>
      </c>
      <c r="AU686" s="225">
        <v>0</v>
      </c>
      <c r="AV686" s="225">
        <v>0</v>
      </c>
      <c r="AW686" s="225">
        <v>0</v>
      </c>
      <c r="AX686" s="225">
        <v>0</v>
      </c>
      <c r="AY686" s="225">
        <v>0</v>
      </c>
      <c r="AZ686" s="225">
        <v>0</v>
      </c>
      <c r="BA686" s="225">
        <v>0</v>
      </c>
      <c r="BB686" s="225">
        <v>0</v>
      </c>
      <c r="BC686" s="225">
        <v>0</v>
      </c>
      <c r="BD686" s="225">
        <v>0</v>
      </c>
      <c r="BE686" s="225" t="s">
        <v>342</v>
      </c>
    </row>
    <row r="687" spans="1:57" x14ac:dyDescent="0.25">
      <c r="A687" t="str">
        <f t="shared" si="10"/>
        <v>003000326</v>
      </c>
      <c r="B687" s="225" t="s">
        <v>2772</v>
      </c>
      <c r="C687" s="225" t="s">
        <v>2166</v>
      </c>
      <c r="D687" s="225" t="s">
        <v>2167</v>
      </c>
      <c r="E687" s="225" t="s">
        <v>2720</v>
      </c>
      <c r="F687" s="225" t="s">
        <v>2368</v>
      </c>
      <c r="G687" s="225"/>
      <c r="H687" s="225"/>
      <c r="I687" s="225"/>
      <c r="J687" s="225"/>
      <c r="K687" s="225"/>
      <c r="L687" s="225"/>
      <c r="M687" s="225"/>
      <c r="N687" s="225"/>
      <c r="O687" s="225"/>
      <c r="P687" s="225"/>
      <c r="Q687" s="225"/>
      <c r="R687" s="225"/>
      <c r="S687" s="225"/>
      <c r="T687" s="225"/>
      <c r="U687" s="225"/>
      <c r="V687" s="225">
        <v>0</v>
      </c>
      <c r="W687" s="225">
        <v>0</v>
      </c>
      <c r="X687" s="225">
        <v>0</v>
      </c>
      <c r="Y687" s="225">
        <v>0</v>
      </c>
      <c r="Z687" s="225">
        <v>0</v>
      </c>
      <c r="AA687" s="225">
        <v>0</v>
      </c>
      <c r="AB687" s="225">
        <v>0</v>
      </c>
      <c r="AC687" s="225">
        <v>0</v>
      </c>
      <c r="AD687" s="225">
        <v>0</v>
      </c>
      <c r="AE687" s="225">
        <v>0</v>
      </c>
      <c r="AF687" s="225">
        <v>0</v>
      </c>
      <c r="AG687" s="225">
        <v>0</v>
      </c>
      <c r="AH687" s="225">
        <v>0</v>
      </c>
      <c r="AI687" s="225">
        <v>0</v>
      </c>
      <c r="AJ687" s="225">
        <v>0</v>
      </c>
      <c r="AK687" s="225">
        <v>0</v>
      </c>
      <c r="AL687" s="225">
        <v>0</v>
      </c>
      <c r="AM687" s="225">
        <v>0</v>
      </c>
      <c r="AN687" s="225">
        <v>0</v>
      </c>
      <c r="AO687" s="225">
        <v>0</v>
      </c>
      <c r="AP687" s="225">
        <v>0</v>
      </c>
      <c r="AQ687" s="225">
        <v>0</v>
      </c>
      <c r="AR687" s="225">
        <v>0</v>
      </c>
      <c r="AS687" s="225">
        <v>0</v>
      </c>
      <c r="AT687" s="225">
        <v>0</v>
      </c>
      <c r="AU687" s="225">
        <v>0</v>
      </c>
      <c r="AV687" s="225">
        <v>0</v>
      </c>
      <c r="AW687" s="225">
        <v>0</v>
      </c>
      <c r="AX687" s="225">
        <v>0</v>
      </c>
      <c r="AY687" s="225">
        <v>0</v>
      </c>
      <c r="AZ687" s="225">
        <v>0</v>
      </c>
      <c r="BA687" s="225">
        <v>0</v>
      </c>
      <c r="BB687" s="225">
        <v>0</v>
      </c>
      <c r="BC687" s="225">
        <v>0</v>
      </c>
      <c r="BD687" s="225">
        <v>0</v>
      </c>
      <c r="BE687" s="225" t="s">
        <v>2369</v>
      </c>
    </row>
    <row r="688" spans="1:57" x14ac:dyDescent="0.25">
      <c r="A688" t="str">
        <f t="shared" si="10"/>
        <v>003000313</v>
      </c>
      <c r="B688" s="225" t="s">
        <v>2772</v>
      </c>
      <c r="C688" s="225" t="s">
        <v>2166</v>
      </c>
      <c r="D688" s="225" t="s">
        <v>2167</v>
      </c>
      <c r="E688" s="225" t="s">
        <v>2720</v>
      </c>
      <c r="F688" s="225" t="s">
        <v>2370</v>
      </c>
      <c r="G688" s="225"/>
      <c r="H688" s="225"/>
      <c r="I688" s="225"/>
      <c r="J688" s="225"/>
      <c r="K688" s="225"/>
      <c r="L688" s="225"/>
      <c r="M688" s="225"/>
      <c r="N688" s="225"/>
      <c r="O688" s="225"/>
      <c r="P688" s="225"/>
      <c r="Q688" s="225"/>
      <c r="R688" s="225"/>
      <c r="S688" s="225"/>
      <c r="T688" s="225"/>
      <c r="U688" s="225"/>
      <c r="V688" s="225">
        <v>0</v>
      </c>
      <c r="W688" s="225">
        <v>0</v>
      </c>
      <c r="X688" s="225">
        <v>0</v>
      </c>
      <c r="Y688" s="225">
        <v>0</v>
      </c>
      <c r="Z688" s="225">
        <v>0</v>
      </c>
      <c r="AA688" s="225">
        <v>0</v>
      </c>
      <c r="AB688" s="225">
        <v>0</v>
      </c>
      <c r="AC688" s="225">
        <v>0</v>
      </c>
      <c r="AD688" s="225">
        <v>0</v>
      </c>
      <c r="AE688" s="225">
        <v>0</v>
      </c>
      <c r="AF688" s="225">
        <v>0</v>
      </c>
      <c r="AG688" s="225">
        <v>0</v>
      </c>
      <c r="AH688" s="225">
        <v>0</v>
      </c>
      <c r="AI688" s="225">
        <v>0</v>
      </c>
      <c r="AJ688" s="225">
        <v>0</v>
      </c>
      <c r="AK688" s="225">
        <v>0</v>
      </c>
      <c r="AL688" s="225">
        <v>0</v>
      </c>
      <c r="AM688" s="225">
        <v>0</v>
      </c>
      <c r="AN688" s="225">
        <v>0</v>
      </c>
      <c r="AO688" s="225">
        <v>0</v>
      </c>
      <c r="AP688" s="225">
        <v>0</v>
      </c>
      <c r="AQ688" s="225">
        <v>0</v>
      </c>
      <c r="AR688" s="225">
        <v>0</v>
      </c>
      <c r="AS688" s="225">
        <v>0</v>
      </c>
      <c r="AT688" s="225">
        <v>0</v>
      </c>
      <c r="AU688" s="225">
        <v>0</v>
      </c>
      <c r="AV688" s="225">
        <v>0</v>
      </c>
      <c r="AW688" s="225">
        <v>0</v>
      </c>
      <c r="AX688" s="225">
        <v>0</v>
      </c>
      <c r="AY688" s="225">
        <v>0</v>
      </c>
      <c r="AZ688" s="225">
        <v>0</v>
      </c>
      <c r="BA688" s="225">
        <v>0</v>
      </c>
      <c r="BB688" s="225">
        <v>0</v>
      </c>
      <c r="BC688" s="225">
        <v>0</v>
      </c>
      <c r="BD688" s="225">
        <v>0</v>
      </c>
      <c r="BE688" s="225" t="s">
        <v>2664</v>
      </c>
    </row>
    <row r="689" spans="1:57" x14ac:dyDescent="0.25">
      <c r="A689" t="str">
        <f t="shared" si="10"/>
        <v>003000314</v>
      </c>
      <c r="B689" s="225" t="s">
        <v>2772</v>
      </c>
      <c r="C689" s="225" t="s">
        <v>2166</v>
      </c>
      <c r="D689" s="225" t="s">
        <v>2167</v>
      </c>
      <c r="E689" s="225" t="s">
        <v>2720</v>
      </c>
      <c r="F689" s="225" t="s">
        <v>2372</v>
      </c>
      <c r="G689" s="225"/>
      <c r="H689" s="225"/>
      <c r="I689" s="225"/>
      <c r="J689" s="225"/>
      <c r="K689" s="225"/>
      <c r="L689" s="225"/>
      <c r="M689" s="225"/>
      <c r="N689" s="225"/>
      <c r="O689" s="225"/>
      <c r="P689" s="225"/>
      <c r="Q689" s="225"/>
      <c r="R689" s="225"/>
      <c r="S689" s="225"/>
      <c r="T689" s="225"/>
      <c r="U689" s="225"/>
      <c r="V689" s="225">
        <v>0</v>
      </c>
      <c r="W689" s="225">
        <v>0</v>
      </c>
      <c r="X689" s="225">
        <v>0</v>
      </c>
      <c r="Y689" s="225">
        <v>0</v>
      </c>
      <c r="Z689" s="225">
        <v>0</v>
      </c>
      <c r="AA689" s="225">
        <v>0</v>
      </c>
      <c r="AB689" s="225">
        <v>0</v>
      </c>
      <c r="AC689" s="225">
        <v>0</v>
      </c>
      <c r="AD689" s="225">
        <v>0</v>
      </c>
      <c r="AE689" s="225">
        <v>0</v>
      </c>
      <c r="AF689" s="225">
        <v>0</v>
      </c>
      <c r="AG689" s="225">
        <v>0</v>
      </c>
      <c r="AH689" s="225">
        <v>0</v>
      </c>
      <c r="AI689" s="225">
        <v>0</v>
      </c>
      <c r="AJ689" s="225">
        <v>0</v>
      </c>
      <c r="AK689" s="225">
        <v>0</v>
      </c>
      <c r="AL689" s="225">
        <v>0</v>
      </c>
      <c r="AM689" s="225">
        <v>0</v>
      </c>
      <c r="AN689" s="225">
        <v>0</v>
      </c>
      <c r="AO689" s="225">
        <v>0</v>
      </c>
      <c r="AP689" s="225">
        <v>0</v>
      </c>
      <c r="AQ689" s="225">
        <v>0</v>
      </c>
      <c r="AR689" s="225">
        <v>0</v>
      </c>
      <c r="AS689" s="225">
        <v>0</v>
      </c>
      <c r="AT689" s="225">
        <v>0</v>
      </c>
      <c r="AU689" s="225">
        <v>0</v>
      </c>
      <c r="AV689" s="225">
        <v>0</v>
      </c>
      <c r="AW689" s="225">
        <v>0</v>
      </c>
      <c r="AX689" s="225">
        <v>0</v>
      </c>
      <c r="AY689" s="225">
        <v>0</v>
      </c>
      <c r="AZ689" s="225">
        <v>0</v>
      </c>
      <c r="BA689" s="225">
        <v>0</v>
      </c>
      <c r="BB689" s="225">
        <v>0</v>
      </c>
      <c r="BC689" s="225">
        <v>0</v>
      </c>
      <c r="BD689" s="225">
        <v>0</v>
      </c>
      <c r="BE689" s="225" t="s">
        <v>346</v>
      </c>
    </row>
    <row r="690" spans="1:57" x14ac:dyDescent="0.25">
      <c r="A690" t="str">
        <f t="shared" si="10"/>
        <v>003000315</v>
      </c>
      <c r="B690" s="225" t="s">
        <v>2772</v>
      </c>
      <c r="C690" s="225" t="s">
        <v>2166</v>
      </c>
      <c r="D690" s="225" t="s">
        <v>2167</v>
      </c>
      <c r="E690" s="225" t="s">
        <v>2720</v>
      </c>
      <c r="F690" s="225" t="s">
        <v>2373</v>
      </c>
      <c r="G690" s="225"/>
      <c r="H690" s="225"/>
      <c r="I690" s="225"/>
      <c r="J690" s="225"/>
      <c r="K690" s="225"/>
      <c r="L690" s="225"/>
      <c r="M690" s="225"/>
      <c r="N690" s="225"/>
      <c r="O690" s="225"/>
      <c r="P690" s="225"/>
      <c r="Q690" s="225"/>
      <c r="R690" s="225"/>
      <c r="S690" s="225"/>
      <c r="T690" s="225"/>
      <c r="U690" s="225"/>
      <c r="V690" s="225">
        <v>0</v>
      </c>
      <c r="W690" s="225">
        <v>0</v>
      </c>
      <c r="X690" s="225">
        <v>0</v>
      </c>
      <c r="Y690" s="225">
        <v>0</v>
      </c>
      <c r="Z690" s="225">
        <v>0</v>
      </c>
      <c r="AA690" s="225">
        <v>0</v>
      </c>
      <c r="AB690" s="225">
        <v>0</v>
      </c>
      <c r="AC690" s="225">
        <v>0</v>
      </c>
      <c r="AD690" s="225">
        <v>0</v>
      </c>
      <c r="AE690" s="225">
        <v>0</v>
      </c>
      <c r="AF690" s="225">
        <v>0</v>
      </c>
      <c r="AG690" s="225">
        <v>0</v>
      </c>
      <c r="AH690" s="225">
        <v>0</v>
      </c>
      <c r="AI690" s="225">
        <v>0</v>
      </c>
      <c r="AJ690" s="225">
        <v>0</v>
      </c>
      <c r="AK690" s="225">
        <v>0</v>
      </c>
      <c r="AL690" s="225">
        <v>0</v>
      </c>
      <c r="AM690" s="225">
        <v>0</v>
      </c>
      <c r="AN690" s="225">
        <v>0</v>
      </c>
      <c r="AO690" s="225">
        <v>0</v>
      </c>
      <c r="AP690" s="225">
        <v>0</v>
      </c>
      <c r="AQ690" s="225">
        <v>0</v>
      </c>
      <c r="AR690" s="225">
        <v>0</v>
      </c>
      <c r="AS690" s="225">
        <v>0</v>
      </c>
      <c r="AT690" s="225">
        <v>0</v>
      </c>
      <c r="AU690" s="225">
        <v>0</v>
      </c>
      <c r="AV690" s="225">
        <v>0</v>
      </c>
      <c r="AW690" s="225">
        <v>0</v>
      </c>
      <c r="AX690" s="225">
        <v>0</v>
      </c>
      <c r="AY690" s="225">
        <v>0</v>
      </c>
      <c r="AZ690" s="225">
        <v>0</v>
      </c>
      <c r="BA690" s="225">
        <v>0</v>
      </c>
      <c r="BB690" s="225">
        <v>0</v>
      </c>
      <c r="BC690" s="225">
        <v>0</v>
      </c>
      <c r="BD690" s="225">
        <v>0</v>
      </c>
      <c r="BE690" s="225" t="s">
        <v>347</v>
      </c>
    </row>
    <row r="691" spans="1:57" x14ac:dyDescent="0.25">
      <c r="A691" t="str">
        <f t="shared" si="10"/>
        <v>003000106</v>
      </c>
      <c r="B691" s="225" t="s">
        <v>2772</v>
      </c>
      <c r="C691" s="225" t="s">
        <v>2166</v>
      </c>
      <c r="D691" s="225" t="s">
        <v>2167</v>
      </c>
      <c r="E691" s="225" t="s">
        <v>2720</v>
      </c>
      <c r="F691" s="225" t="s">
        <v>2374</v>
      </c>
      <c r="G691" s="225"/>
      <c r="H691" s="225"/>
      <c r="I691" s="225"/>
      <c r="J691" s="225"/>
      <c r="K691" s="225"/>
      <c r="L691" s="225"/>
      <c r="M691" s="225"/>
      <c r="N691" s="225"/>
      <c r="O691" s="225"/>
      <c r="P691" s="225"/>
      <c r="Q691" s="225"/>
      <c r="R691" s="225"/>
      <c r="S691" s="225"/>
      <c r="T691" s="225"/>
      <c r="U691" s="225"/>
      <c r="V691" s="225">
        <v>0</v>
      </c>
      <c r="W691" s="225">
        <v>0</v>
      </c>
      <c r="X691" s="225">
        <v>0</v>
      </c>
      <c r="Y691" s="225">
        <v>0</v>
      </c>
      <c r="Z691" s="225">
        <v>0</v>
      </c>
      <c r="AA691" s="225">
        <v>0</v>
      </c>
      <c r="AB691" s="225">
        <v>0</v>
      </c>
      <c r="AC691" s="225">
        <v>0</v>
      </c>
      <c r="AD691" s="225">
        <v>0</v>
      </c>
      <c r="AE691" s="225">
        <v>0</v>
      </c>
      <c r="AF691" s="225">
        <v>0</v>
      </c>
      <c r="AG691" s="225">
        <v>0</v>
      </c>
      <c r="AH691" s="225">
        <v>0</v>
      </c>
      <c r="AI691" s="225">
        <v>0</v>
      </c>
      <c r="AJ691" s="225">
        <v>0</v>
      </c>
      <c r="AK691" s="225">
        <v>0</v>
      </c>
      <c r="AL691" s="225">
        <v>0</v>
      </c>
      <c r="AM691" s="225">
        <v>0</v>
      </c>
      <c r="AN691" s="225">
        <v>0</v>
      </c>
      <c r="AO691" s="225">
        <v>0</v>
      </c>
      <c r="AP691" s="225">
        <v>0</v>
      </c>
      <c r="AQ691" s="225">
        <v>0</v>
      </c>
      <c r="AR691" s="225">
        <v>0</v>
      </c>
      <c r="AS691" s="225">
        <v>0</v>
      </c>
      <c r="AT691" s="225">
        <v>0</v>
      </c>
      <c r="AU691" s="225">
        <v>0</v>
      </c>
      <c r="AV691" s="225">
        <v>0</v>
      </c>
      <c r="AW691" s="225">
        <v>0</v>
      </c>
      <c r="AX691" s="225">
        <v>0</v>
      </c>
      <c r="AY691" s="225">
        <v>0</v>
      </c>
      <c r="AZ691" s="225">
        <v>0</v>
      </c>
      <c r="BA691" s="225">
        <v>0</v>
      </c>
      <c r="BB691" s="225">
        <v>0</v>
      </c>
      <c r="BC691" s="225">
        <v>0</v>
      </c>
      <c r="BD691" s="225">
        <v>0</v>
      </c>
      <c r="BE691" s="225" t="s">
        <v>2375</v>
      </c>
    </row>
    <row r="692" spans="1:57" x14ac:dyDescent="0.25">
      <c r="A692" t="str">
        <f t="shared" si="10"/>
        <v>003000316</v>
      </c>
      <c r="B692" s="225" t="s">
        <v>2772</v>
      </c>
      <c r="C692" s="225" t="s">
        <v>2166</v>
      </c>
      <c r="D692" s="225" t="s">
        <v>2167</v>
      </c>
      <c r="E692" s="225" t="s">
        <v>2720</v>
      </c>
      <c r="F692" s="225" t="s">
        <v>2376</v>
      </c>
      <c r="G692" s="225"/>
      <c r="H692" s="225"/>
      <c r="I692" s="225"/>
      <c r="J692" s="225"/>
      <c r="K692" s="225"/>
      <c r="L692" s="225"/>
      <c r="M692" s="225"/>
      <c r="N692" s="225"/>
      <c r="O692" s="225"/>
      <c r="P692" s="225"/>
      <c r="Q692" s="225"/>
      <c r="R692" s="225"/>
      <c r="S692" s="225"/>
      <c r="T692" s="225"/>
      <c r="U692" s="225"/>
      <c r="V692" s="225">
        <v>0</v>
      </c>
      <c r="W692" s="225">
        <v>0</v>
      </c>
      <c r="X692" s="225">
        <v>0</v>
      </c>
      <c r="Y692" s="225">
        <v>0</v>
      </c>
      <c r="Z692" s="225">
        <v>0</v>
      </c>
      <c r="AA692" s="225">
        <v>0</v>
      </c>
      <c r="AB692" s="225">
        <v>0</v>
      </c>
      <c r="AC692" s="225">
        <v>0</v>
      </c>
      <c r="AD692" s="225">
        <v>0</v>
      </c>
      <c r="AE692" s="225">
        <v>0</v>
      </c>
      <c r="AF692" s="225">
        <v>0</v>
      </c>
      <c r="AG692" s="225">
        <v>0</v>
      </c>
      <c r="AH692" s="225">
        <v>0</v>
      </c>
      <c r="AI692" s="225">
        <v>0</v>
      </c>
      <c r="AJ692" s="225">
        <v>0</v>
      </c>
      <c r="AK692" s="225">
        <v>0</v>
      </c>
      <c r="AL692" s="225">
        <v>0</v>
      </c>
      <c r="AM692" s="225">
        <v>0</v>
      </c>
      <c r="AN692" s="225">
        <v>0</v>
      </c>
      <c r="AO692" s="225">
        <v>0</v>
      </c>
      <c r="AP692" s="225">
        <v>0</v>
      </c>
      <c r="AQ692" s="225">
        <v>0</v>
      </c>
      <c r="AR692" s="225">
        <v>0</v>
      </c>
      <c r="AS692" s="225">
        <v>0</v>
      </c>
      <c r="AT692" s="225">
        <v>0</v>
      </c>
      <c r="AU692" s="225">
        <v>0</v>
      </c>
      <c r="AV692" s="225">
        <v>0</v>
      </c>
      <c r="AW692" s="225">
        <v>0</v>
      </c>
      <c r="AX692" s="225">
        <v>0</v>
      </c>
      <c r="AY692" s="225">
        <v>0</v>
      </c>
      <c r="AZ692" s="225">
        <v>0</v>
      </c>
      <c r="BA692" s="225">
        <v>0</v>
      </c>
      <c r="BB692" s="225">
        <v>0</v>
      </c>
      <c r="BC692" s="225">
        <v>0</v>
      </c>
      <c r="BD692" s="225">
        <v>0</v>
      </c>
      <c r="BE692" s="225" t="s">
        <v>2377</v>
      </c>
    </row>
    <row r="693" spans="1:57" x14ac:dyDescent="0.25">
      <c r="A693" t="str">
        <f t="shared" si="10"/>
        <v>003000317</v>
      </c>
      <c r="B693" s="225" t="s">
        <v>2772</v>
      </c>
      <c r="C693" s="225" t="s">
        <v>2166</v>
      </c>
      <c r="D693" s="225" t="s">
        <v>2167</v>
      </c>
      <c r="E693" s="225" t="s">
        <v>2720</v>
      </c>
      <c r="F693" s="225" t="s">
        <v>2378</v>
      </c>
      <c r="G693" s="225"/>
      <c r="H693" s="225"/>
      <c r="I693" s="225"/>
      <c r="J693" s="225"/>
      <c r="K693" s="225"/>
      <c r="L693" s="225"/>
      <c r="M693" s="225"/>
      <c r="N693" s="225"/>
      <c r="O693" s="225"/>
      <c r="P693" s="225"/>
      <c r="Q693" s="225"/>
      <c r="R693" s="225"/>
      <c r="S693" s="225"/>
      <c r="T693" s="225"/>
      <c r="U693" s="225"/>
      <c r="V693" s="225">
        <v>0</v>
      </c>
      <c r="W693" s="225">
        <v>0</v>
      </c>
      <c r="X693" s="225">
        <v>0</v>
      </c>
      <c r="Y693" s="225">
        <v>0</v>
      </c>
      <c r="Z693" s="225">
        <v>0</v>
      </c>
      <c r="AA693" s="225">
        <v>0</v>
      </c>
      <c r="AB693" s="225">
        <v>0</v>
      </c>
      <c r="AC693" s="225">
        <v>0</v>
      </c>
      <c r="AD693" s="225">
        <v>0</v>
      </c>
      <c r="AE693" s="225">
        <v>0</v>
      </c>
      <c r="AF693" s="225">
        <v>0</v>
      </c>
      <c r="AG693" s="225">
        <v>0</v>
      </c>
      <c r="AH693" s="225">
        <v>0</v>
      </c>
      <c r="AI693" s="225">
        <v>0</v>
      </c>
      <c r="AJ693" s="225">
        <v>0</v>
      </c>
      <c r="AK693" s="225">
        <v>0</v>
      </c>
      <c r="AL693" s="225">
        <v>0</v>
      </c>
      <c r="AM693" s="225">
        <v>0</v>
      </c>
      <c r="AN693" s="225">
        <v>0</v>
      </c>
      <c r="AO693" s="225">
        <v>0</v>
      </c>
      <c r="AP693" s="225">
        <v>0</v>
      </c>
      <c r="AQ693" s="225">
        <v>0</v>
      </c>
      <c r="AR693" s="225">
        <v>0</v>
      </c>
      <c r="AS693" s="225">
        <v>0</v>
      </c>
      <c r="AT693" s="225">
        <v>0</v>
      </c>
      <c r="AU693" s="225">
        <v>0</v>
      </c>
      <c r="AV693" s="225">
        <v>0</v>
      </c>
      <c r="AW693" s="225">
        <v>0</v>
      </c>
      <c r="AX693" s="225">
        <v>0</v>
      </c>
      <c r="AY693" s="225">
        <v>0</v>
      </c>
      <c r="AZ693" s="225">
        <v>0</v>
      </c>
      <c r="BA693" s="225">
        <v>0</v>
      </c>
      <c r="BB693" s="225">
        <v>0</v>
      </c>
      <c r="BC693" s="225">
        <v>0</v>
      </c>
      <c r="BD693" s="225">
        <v>0</v>
      </c>
      <c r="BE693" s="225" t="s">
        <v>2379</v>
      </c>
    </row>
    <row r="694" spans="1:57" x14ac:dyDescent="0.25">
      <c r="A694" t="str">
        <f t="shared" si="10"/>
        <v>003000318</v>
      </c>
      <c r="B694" s="225" t="s">
        <v>2772</v>
      </c>
      <c r="C694" s="225" t="s">
        <v>2166</v>
      </c>
      <c r="D694" s="225" t="s">
        <v>2167</v>
      </c>
      <c r="E694" s="225" t="s">
        <v>2720</v>
      </c>
      <c r="F694" s="225" t="s">
        <v>2380</v>
      </c>
      <c r="G694" s="225"/>
      <c r="H694" s="225"/>
      <c r="I694" s="225"/>
      <c r="J694" s="225"/>
      <c r="K694" s="225"/>
      <c r="L694" s="225"/>
      <c r="M694" s="225"/>
      <c r="N694" s="225"/>
      <c r="O694" s="225"/>
      <c r="P694" s="225"/>
      <c r="Q694" s="225"/>
      <c r="R694" s="225"/>
      <c r="S694" s="225"/>
      <c r="T694" s="225"/>
      <c r="U694" s="225"/>
      <c r="V694" s="225">
        <v>0</v>
      </c>
      <c r="W694" s="225">
        <v>0</v>
      </c>
      <c r="X694" s="225">
        <v>0</v>
      </c>
      <c r="Y694" s="225">
        <v>0</v>
      </c>
      <c r="Z694" s="225">
        <v>0</v>
      </c>
      <c r="AA694" s="225">
        <v>0</v>
      </c>
      <c r="AB694" s="225">
        <v>0</v>
      </c>
      <c r="AC694" s="225">
        <v>0</v>
      </c>
      <c r="AD694" s="225">
        <v>0</v>
      </c>
      <c r="AE694" s="225">
        <v>0</v>
      </c>
      <c r="AF694" s="225">
        <v>0</v>
      </c>
      <c r="AG694" s="225">
        <v>0</v>
      </c>
      <c r="AH694" s="225">
        <v>0</v>
      </c>
      <c r="AI694" s="225">
        <v>0</v>
      </c>
      <c r="AJ694" s="225">
        <v>0</v>
      </c>
      <c r="AK694" s="225">
        <v>0</v>
      </c>
      <c r="AL694" s="225">
        <v>0</v>
      </c>
      <c r="AM694" s="225">
        <v>0</v>
      </c>
      <c r="AN694" s="225">
        <v>0</v>
      </c>
      <c r="AO694" s="225">
        <v>0</v>
      </c>
      <c r="AP694" s="225">
        <v>0</v>
      </c>
      <c r="AQ694" s="225">
        <v>0</v>
      </c>
      <c r="AR694" s="225">
        <v>0</v>
      </c>
      <c r="AS694" s="225">
        <v>0</v>
      </c>
      <c r="AT694" s="225">
        <v>0</v>
      </c>
      <c r="AU694" s="225">
        <v>0</v>
      </c>
      <c r="AV694" s="225">
        <v>0</v>
      </c>
      <c r="AW694" s="225">
        <v>0</v>
      </c>
      <c r="AX694" s="225">
        <v>0</v>
      </c>
      <c r="AY694" s="225">
        <v>0</v>
      </c>
      <c r="AZ694" s="225">
        <v>0</v>
      </c>
      <c r="BA694" s="225">
        <v>0</v>
      </c>
      <c r="BB694" s="225">
        <v>0</v>
      </c>
      <c r="BC694" s="225">
        <v>0</v>
      </c>
      <c r="BD694" s="225">
        <v>0</v>
      </c>
      <c r="BE694" s="225" t="s">
        <v>351</v>
      </c>
    </row>
    <row r="695" spans="1:57" x14ac:dyDescent="0.25">
      <c r="A695" t="str">
        <f t="shared" si="10"/>
        <v>003000319</v>
      </c>
      <c r="B695" s="225" t="s">
        <v>2772</v>
      </c>
      <c r="C695" s="225" t="s">
        <v>2166</v>
      </c>
      <c r="D695" s="225" t="s">
        <v>2167</v>
      </c>
      <c r="E695" s="225" t="s">
        <v>2720</v>
      </c>
      <c r="F695" s="225" t="s">
        <v>2381</v>
      </c>
      <c r="G695" s="225"/>
      <c r="H695" s="225"/>
      <c r="I695" s="225"/>
      <c r="J695" s="225"/>
      <c r="K695" s="225"/>
      <c r="L695" s="225"/>
      <c r="M695" s="225"/>
      <c r="N695" s="225"/>
      <c r="O695" s="225"/>
      <c r="P695" s="225"/>
      <c r="Q695" s="225"/>
      <c r="R695" s="225"/>
      <c r="S695" s="225"/>
      <c r="T695" s="225"/>
      <c r="U695" s="225"/>
      <c r="V695" s="225">
        <v>0</v>
      </c>
      <c r="W695" s="225">
        <v>0</v>
      </c>
      <c r="X695" s="225">
        <v>0</v>
      </c>
      <c r="Y695" s="225">
        <v>0</v>
      </c>
      <c r="Z695" s="225">
        <v>0</v>
      </c>
      <c r="AA695" s="225">
        <v>0</v>
      </c>
      <c r="AB695" s="225">
        <v>0</v>
      </c>
      <c r="AC695" s="225">
        <v>0</v>
      </c>
      <c r="AD695" s="225">
        <v>0</v>
      </c>
      <c r="AE695" s="225">
        <v>0</v>
      </c>
      <c r="AF695" s="225">
        <v>0</v>
      </c>
      <c r="AG695" s="225">
        <v>0</v>
      </c>
      <c r="AH695" s="225">
        <v>0</v>
      </c>
      <c r="AI695" s="225">
        <v>0</v>
      </c>
      <c r="AJ695" s="225">
        <v>0</v>
      </c>
      <c r="AK695" s="225">
        <v>0</v>
      </c>
      <c r="AL695" s="225">
        <v>0</v>
      </c>
      <c r="AM695" s="225">
        <v>0</v>
      </c>
      <c r="AN695" s="225">
        <v>0</v>
      </c>
      <c r="AO695" s="225">
        <v>0</v>
      </c>
      <c r="AP695" s="225">
        <v>0</v>
      </c>
      <c r="AQ695" s="225">
        <v>0</v>
      </c>
      <c r="AR695" s="225">
        <v>0</v>
      </c>
      <c r="AS695" s="225">
        <v>0</v>
      </c>
      <c r="AT695" s="225">
        <v>0</v>
      </c>
      <c r="AU695" s="225">
        <v>0</v>
      </c>
      <c r="AV695" s="225">
        <v>0</v>
      </c>
      <c r="AW695" s="225">
        <v>0</v>
      </c>
      <c r="AX695" s="225">
        <v>0</v>
      </c>
      <c r="AY695" s="225">
        <v>0</v>
      </c>
      <c r="AZ695" s="225">
        <v>0</v>
      </c>
      <c r="BA695" s="225">
        <v>0</v>
      </c>
      <c r="BB695" s="225">
        <v>0</v>
      </c>
      <c r="BC695" s="225">
        <v>0</v>
      </c>
      <c r="BD695" s="225">
        <v>0</v>
      </c>
      <c r="BE695" s="225" t="s">
        <v>2382</v>
      </c>
    </row>
    <row r="696" spans="1:57" x14ac:dyDescent="0.25">
      <c r="A696" t="str">
        <f t="shared" si="10"/>
        <v>003000320</v>
      </c>
      <c r="B696" s="225" t="s">
        <v>2772</v>
      </c>
      <c r="C696" s="225" t="s">
        <v>2166</v>
      </c>
      <c r="D696" s="225" t="s">
        <v>2167</v>
      </c>
      <c r="E696" s="225" t="s">
        <v>2720</v>
      </c>
      <c r="F696" s="225" t="s">
        <v>2383</v>
      </c>
      <c r="G696" s="225"/>
      <c r="H696" s="225"/>
      <c r="I696" s="225"/>
      <c r="J696" s="225"/>
      <c r="K696" s="225"/>
      <c r="L696" s="225"/>
      <c r="M696" s="225"/>
      <c r="N696" s="225"/>
      <c r="O696" s="225"/>
      <c r="P696" s="225"/>
      <c r="Q696" s="225"/>
      <c r="R696" s="225"/>
      <c r="S696" s="225"/>
      <c r="T696" s="225"/>
      <c r="U696" s="225"/>
      <c r="V696" s="225">
        <v>0</v>
      </c>
      <c r="W696" s="225">
        <v>0</v>
      </c>
      <c r="X696" s="225">
        <v>0</v>
      </c>
      <c r="Y696" s="225">
        <v>0</v>
      </c>
      <c r="Z696" s="225">
        <v>0</v>
      </c>
      <c r="AA696" s="225">
        <v>0</v>
      </c>
      <c r="AB696" s="225">
        <v>0</v>
      </c>
      <c r="AC696" s="225">
        <v>0</v>
      </c>
      <c r="AD696" s="225">
        <v>0</v>
      </c>
      <c r="AE696" s="225">
        <v>0</v>
      </c>
      <c r="AF696" s="225">
        <v>0</v>
      </c>
      <c r="AG696" s="225">
        <v>0</v>
      </c>
      <c r="AH696" s="225">
        <v>0</v>
      </c>
      <c r="AI696" s="225">
        <v>0</v>
      </c>
      <c r="AJ696" s="225">
        <v>0</v>
      </c>
      <c r="AK696" s="225">
        <v>0</v>
      </c>
      <c r="AL696" s="225">
        <v>0</v>
      </c>
      <c r="AM696" s="225">
        <v>0</v>
      </c>
      <c r="AN696" s="225">
        <v>0</v>
      </c>
      <c r="AO696" s="225">
        <v>0</v>
      </c>
      <c r="AP696" s="225">
        <v>0</v>
      </c>
      <c r="AQ696" s="225">
        <v>0</v>
      </c>
      <c r="AR696" s="225">
        <v>0</v>
      </c>
      <c r="AS696" s="225">
        <v>0</v>
      </c>
      <c r="AT696" s="225">
        <v>0</v>
      </c>
      <c r="AU696" s="225">
        <v>0</v>
      </c>
      <c r="AV696" s="225">
        <v>0</v>
      </c>
      <c r="AW696" s="225">
        <v>0</v>
      </c>
      <c r="AX696" s="225">
        <v>0</v>
      </c>
      <c r="AY696" s="225">
        <v>0</v>
      </c>
      <c r="AZ696" s="225">
        <v>0</v>
      </c>
      <c r="BA696" s="225">
        <v>0</v>
      </c>
      <c r="BB696" s="225">
        <v>0</v>
      </c>
      <c r="BC696" s="225">
        <v>0</v>
      </c>
      <c r="BD696" s="225">
        <v>0</v>
      </c>
      <c r="BE696" s="225" t="s">
        <v>2384</v>
      </c>
    </row>
    <row r="697" spans="1:57" x14ac:dyDescent="0.25">
      <c r="A697" t="str">
        <f t="shared" si="10"/>
        <v>003000346</v>
      </c>
      <c r="B697" s="225" t="s">
        <v>2772</v>
      </c>
      <c r="C697" s="225" t="s">
        <v>2166</v>
      </c>
      <c r="D697" s="225" t="s">
        <v>2167</v>
      </c>
      <c r="E697" s="225" t="s">
        <v>2720</v>
      </c>
      <c r="F697" s="225" t="s">
        <v>2385</v>
      </c>
      <c r="G697" s="225"/>
      <c r="H697" s="225"/>
      <c r="I697" s="225"/>
      <c r="J697" s="225"/>
      <c r="K697" s="225"/>
      <c r="L697" s="225"/>
      <c r="M697" s="225"/>
      <c r="N697" s="225"/>
      <c r="O697" s="225"/>
      <c r="P697" s="225"/>
      <c r="Q697" s="225"/>
      <c r="R697" s="225"/>
      <c r="S697" s="225"/>
      <c r="T697" s="225"/>
      <c r="U697" s="225"/>
      <c r="V697" s="225">
        <v>0</v>
      </c>
      <c r="W697" s="225">
        <v>0</v>
      </c>
      <c r="X697" s="225">
        <v>0</v>
      </c>
      <c r="Y697" s="225">
        <v>0</v>
      </c>
      <c r="Z697" s="225">
        <v>0</v>
      </c>
      <c r="AA697" s="225">
        <v>0</v>
      </c>
      <c r="AB697" s="225">
        <v>0</v>
      </c>
      <c r="AC697" s="225">
        <v>0</v>
      </c>
      <c r="AD697" s="225">
        <v>0</v>
      </c>
      <c r="AE697" s="225">
        <v>0</v>
      </c>
      <c r="AF697" s="225">
        <v>0</v>
      </c>
      <c r="AG697" s="225">
        <v>0</v>
      </c>
      <c r="AH697" s="225">
        <v>0</v>
      </c>
      <c r="AI697" s="225">
        <v>0</v>
      </c>
      <c r="AJ697" s="225">
        <v>0</v>
      </c>
      <c r="AK697" s="225">
        <v>0</v>
      </c>
      <c r="AL697" s="225">
        <v>0</v>
      </c>
      <c r="AM697" s="225">
        <v>0</v>
      </c>
      <c r="AN697" s="225">
        <v>0</v>
      </c>
      <c r="AO697" s="225">
        <v>0</v>
      </c>
      <c r="AP697" s="225">
        <v>0</v>
      </c>
      <c r="AQ697" s="225">
        <v>0</v>
      </c>
      <c r="AR697" s="225">
        <v>0</v>
      </c>
      <c r="AS697" s="225">
        <v>0</v>
      </c>
      <c r="AT697" s="225">
        <v>0</v>
      </c>
      <c r="AU697" s="225">
        <v>0</v>
      </c>
      <c r="AV697" s="225">
        <v>0</v>
      </c>
      <c r="AW697" s="225">
        <v>0</v>
      </c>
      <c r="AX697" s="225">
        <v>0</v>
      </c>
      <c r="AY697" s="225">
        <v>0</v>
      </c>
      <c r="AZ697" s="225">
        <v>0</v>
      </c>
      <c r="BA697" s="225">
        <v>0</v>
      </c>
      <c r="BB697" s="225">
        <v>0</v>
      </c>
      <c r="BC697" s="225">
        <v>0</v>
      </c>
      <c r="BD697" s="225">
        <v>0</v>
      </c>
      <c r="BE697" s="225" t="s">
        <v>2386</v>
      </c>
    </row>
    <row r="698" spans="1:57" x14ac:dyDescent="0.25">
      <c r="A698" t="str">
        <f t="shared" si="10"/>
        <v>003000345</v>
      </c>
      <c r="B698" s="225" t="s">
        <v>2772</v>
      </c>
      <c r="C698" s="225" t="s">
        <v>2166</v>
      </c>
      <c r="D698" s="225" t="s">
        <v>2167</v>
      </c>
      <c r="E698" s="225" t="s">
        <v>2720</v>
      </c>
      <c r="F698" s="225" t="s">
        <v>2387</v>
      </c>
      <c r="G698" s="225"/>
      <c r="H698" s="225"/>
      <c r="I698" s="225"/>
      <c r="J698" s="225"/>
      <c r="K698" s="225"/>
      <c r="L698" s="225"/>
      <c r="M698" s="225"/>
      <c r="N698" s="225"/>
      <c r="O698" s="225"/>
      <c r="P698" s="225"/>
      <c r="Q698" s="225"/>
      <c r="R698" s="225"/>
      <c r="S698" s="225"/>
      <c r="T698" s="225"/>
      <c r="U698" s="225"/>
      <c r="V698" s="225">
        <v>0</v>
      </c>
      <c r="W698" s="225">
        <v>0</v>
      </c>
      <c r="X698" s="225">
        <v>0</v>
      </c>
      <c r="Y698" s="225">
        <v>0</v>
      </c>
      <c r="Z698" s="225">
        <v>0</v>
      </c>
      <c r="AA698" s="225">
        <v>0</v>
      </c>
      <c r="AB698" s="225">
        <v>0</v>
      </c>
      <c r="AC698" s="225">
        <v>0</v>
      </c>
      <c r="AD698" s="225">
        <v>0</v>
      </c>
      <c r="AE698" s="225">
        <v>0</v>
      </c>
      <c r="AF698" s="225">
        <v>0</v>
      </c>
      <c r="AG698" s="225">
        <v>0</v>
      </c>
      <c r="AH698" s="225">
        <v>0</v>
      </c>
      <c r="AI698" s="225">
        <v>0</v>
      </c>
      <c r="AJ698" s="225">
        <v>0</v>
      </c>
      <c r="AK698" s="225">
        <v>0</v>
      </c>
      <c r="AL698" s="225">
        <v>0</v>
      </c>
      <c r="AM698" s="225">
        <v>0</v>
      </c>
      <c r="AN698" s="225">
        <v>0</v>
      </c>
      <c r="AO698" s="225">
        <v>0</v>
      </c>
      <c r="AP698" s="225">
        <v>0</v>
      </c>
      <c r="AQ698" s="225">
        <v>0</v>
      </c>
      <c r="AR698" s="225">
        <v>0</v>
      </c>
      <c r="AS698" s="225">
        <v>0</v>
      </c>
      <c r="AT698" s="225">
        <v>0</v>
      </c>
      <c r="AU698" s="225">
        <v>0</v>
      </c>
      <c r="AV698" s="225">
        <v>0</v>
      </c>
      <c r="AW698" s="225">
        <v>0</v>
      </c>
      <c r="AX698" s="225">
        <v>0</v>
      </c>
      <c r="AY698" s="225">
        <v>0</v>
      </c>
      <c r="AZ698" s="225">
        <v>0</v>
      </c>
      <c r="BA698" s="225">
        <v>0</v>
      </c>
      <c r="BB698" s="225">
        <v>0</v>
      </c>
      <c r="BC698" s="225">
        <v>0</v>
      </c>
      <c r="BD698" s="225">
        <v>0</v>
      </c>
      <c r="BE698" s="225" t="s">
        <v>2388</v>
      </c>
    </row>
    <row r="699" spans="1:57" x14ac:dyDescent="0.25">
      <c r="A699" t="str">
        <f t="shared" si="10"/>
        <v>003000107</v>
      </c>
      <c r="B699" s="225" t="s">
        <v>2772</v>
      </c>
      <c r="C699" s="225" t="s">
        <v>2166</v>
      </c>
      <c r="D699" s="225" t="s">
        <v>2167</v>
      </c>
      <c r="E699" s="225" t="s">
        <v>2720</v>
      </c>
      <c r="F699" s="225" t="s">
        <v>2667</v>
      </c>
      <c r="G699" s="225"/>
      <c r="H699" s="225"/>
      <c r="I699" s="225"/>
      <c r="J699" s="225"/>
      <c r="K699" s="225"/>
      <c r="L699" s="225"/>
      <c r="M699" s="225"/>
      <c r="N699" s="225"/>
      <c r="O699" s="225"/>
      <c r="P699" s="225"/>
      <c r="Q699" s="225"/>
      <c r="R699" s="225"/>
      <c r="S699" s="225"/>
      <c r="T699" s="225"/>
      <c r="U699" s="225"/>
      <c r="V699" s="225">
        <v>0</v>
      </c>
      <c r="W699" s="225">
        <v>0</v>
      </c>
      <c r="X699" s="225">
        <v>0</v>
      </c>
      <c r="Y699" s="225">
        <v>0</v>
      </c>
      <c r="Z699" s="225">
        <v>0</v>
      </c>
      <c r="AA699" s="225">
        <v>0</v>
      </c>
      <c r="AB699" s="225">
        <v>0</v>
      </c>
      <c r="AC699" s="225">
        <v>0</v>
      </c>
      <c r="AD699" s="225">
        <v>0</v>
      </c>
      <c r="AE699" s="225">
        <v>0</v>
      </c>
      <c r="AF699" s="225">
        <v>0</v>
      </c>
      <c r="AG699" s="225">
        <v>0</v>
      </c>
      <c r="AH699" s="225">
        <v>0</v>
      </c>
      <c r="AI699" s="225">
        <v>0</v>
      </c>
      <c r="AJ699" s="225">
        <v>0</v>
      </c>
      <c r="AK699" s="225">
        <v>0</v>
      </c>
      <c r="AL699" s="225">
        <v>0</v>
      </c>
      <c r="AM699" s="225">
        <v>0</v>
      </c>
      <c r="AN699" s="225">
        <v>0</v>
      </c>
      <c r="AO699" s="225">
        <v>0</v>
      </c>
      <c r="AP699" s="225">
        <v>0</v>
      </c>
      <c r="AQ699" s="225">
        <v>0</v>
      </c>
      <c r="AR699" s="225">
        <v>0</v>
      </c>
      <c r="AS699" s="225">
        <v>0</v>
      </c>
      <c r="AT699" s="225">
        <v>0</v>
      </c>
      <c r="AU699" s="225">
        <v>0</v>
      </c>
      <c r="AV699" s="225">
        <v>0</v>
      </c>
      <c r="AW699" s="225">
        <v>0</v>
      </c>
      <c r="AX699" s="225">
        <v>0</v>
      </c>
      <c r="AY699" s="225">
        <v>0</v>
      </c>
      <c r="AZ699" s="225">
        <v>0</v>
      </c>
      <c r="BA699" s="225">
        <v>0</v>
      </c>
      <c r="BB699" s="225">
        <v>0</v>
      </c>
      <c r="BC699" s="225">
        <v>0</v>
      </c>
      <c r="BD699" s="225">
        <v>0</v>
      </c>
      <c r="BE699" s="225" t="s">
        <v>2668</v>
      </c>
    </row>
    <row r="700" spans="1:57" x14ac:dyDescent="0.25">
      <c r="A700" t="str">
        <f t="shared" si="10"/>
        <v>003000108</v>
      </c>
      <c r="B700" s="225" t="s">
        <v>2772</v>
      </c>
      <c r="C700" s="225" t="s">
        <v>2166</v>
      </c>
      <c r="D700" s="225" t="s">
        <v>2167</v>
      </c>
      <c r="E700" s="225" t="s">
        <v>2720</v>
      </c>
      <c r="F700" s="225" t="s">
        <v>2389</v>
      </c>
      <c r="G700" s="225"/>
      <c r="H700" s="225"/>
      <c r="I700" s="225"/>
      <c r="J700" s="225"/>
      <c r="K700" s="225"/>
      <c r="L700" s="225"/>
      <c r="M700" s="225"/>
      <c r="N700" s="225"/>
      <c r="O700" s="225"/>
      <c r="P700" s="225"/>
      <c r="Q700" s="225"/>
      <c r="R700" s="225"/>
      <c r="S700" s="225"/>
      <c r="T700" s="225"/>
      <c r="U700" s="225"/>
      <c r="V700" s="225">
        <v>0</v>
      </c>
      <c r="W700" s="225">
        <v>0</v>
      </c>
      <c r="X700" s="225">
        <v>0</v>
      </c>
      <c r="Y700" s="225">
        <v>0</v>
      </c>
      <c r="Z700" s="225">
        <v>0</v>
      </c>
      <c r="AA700" s="225">
        <v>0</v>
      </c>
      <c r="AB700" s="225">
        <v>0</v>
      </c>
      <c r="AC700" s="225">
        <v>0</v>
      </c>
      <c r="AD700" s="225">
        <v>0</v>
      </c>
      <c r="AE700" s="225">
        <v>0</v>
      </c>
      <c r="AF700" s="225">
        <v>0</v>
      </c>
      <c r="AG700" s="225">
        <v>0</v>
      </c>
      <c r="AH700" s="225">
        <v>0</v>
      </c>
      <c r="AI700" s="225">
        <v>0</v>
      </c>
      <c r="AJ700" s="225">
        <v>0</v>
      </c>
      <c r="AK700" s="225">
        <v>0</v>
      </c>
      <c r="AL700" s="225">
        <v>0</v>
      </c>
      <c r="AM700" s="225">
        <v>0</v>
      </c>
      <c r="AN700" s="225">
        <v>0</v>
      </c>
      <c r="AO700" s="225">
        <v>0</v>
      </c>
      <c r="AP700" s="225">
        <v>0</v>
      </c>
      <c r="AQ700" s="225">
        <v>0</v>
      </c>
      <c r="AR700" s="225">
        <v>0</v>
      </c>
      <c r="AS700" s="225">
        <v>0</v>
      </c>
      <c r="AT700" s="225">
        <v>0</v>
      </c>
      <c r="AU700" s="225">
        <v>0</v>
      </c>
      <c r="AV700" s="225">
        <v>0</v>
      </c>
      <c r="AW700" s="225">
        <v>0</v>
      </c>
      <c r="AX700" s="225">
        <v>0</v>
      </c>
      <c r="AY700" s="225">
        <v>0</v>
      </c>
      <c r="AZ700" s="225">
        <v>0</v>
      </c>
      <c r="BA700" s="225">
        <v>0</v>
      </c>
      <c r="BB700" s="225">
        <v>0</v>
      </c>
      <c r="BC700" s="225">
        <v>0</v>
      </c>
      <c r="BD700" s="225">
        <v>0</v>
      </c>
      <c r="BE700" s="225" t="s">
        <v>2669</v>
      </c>
    </row>
    <row r="701" spans="1:57" x14ac:dyDescent="0.25">
      <c r="A701" t="str">
        <f t="shared" si="10"/>
        <v>003000323</v>
      </c>
      <c r="B701" s="225" t="s">
        <v>2772</v>
      </c>
      <c r="C701" s="225" t="s">
        <v>2166</v>
      </c>
      <c r="D701" s="225" t="s">
        <v>2167</v>
      </c>
      <c r="E701" s="225" t="s">
        <v>2720</v>
      </c>
      <c r="F701" s="225" t="s">
        <v>2391</v>
      </c>
      <c r="G701" s="225"/>
      <c r="H701" s="225"/>
      <c r="I701" s="225"/>
      <c r="J701" s="225"/>
      <c r="K701" s="225"/>
      <c r="L701" s="225"/>
      <c r="M701" s="225"/>
      <c r="N701" s="225"/>
      <c r="O701" s="225"/>
      <c r="P701" s="225"/>
      <c r="Q701" s="225"/>
      <c r="R701" s="225"/>
      <c r="S701" s="225"/>
      <c r="T701" s="225"/>
      <c r="U701" s="225"/>
      <c r="V701" s="225">
        <v>0</v>
      </c>
      <c r="W701" s="225">
        <v>0</v>
      </c>
      <c r="X701" s="225">
        <v>0</v>
      </c>
      <c r="Y701" s="225">
        <v>0</v>
      </c>
      <c r="Z701" s="225">
        <v>0</v>
      </c>
      <c r="AA701" s="225">
        <v>0</v>
      </c>
      <c r="AB701" s="225">
        <v>0</v>
      </c>
      <c r="AC701" s="225">
        <v>0</v>
      </c>
      <c r="AD701" s="225">
        <v>0</v>
      </c>
      <c r="AE701" s="225">
        <v>0</v>
      </c>
      <c r="AF701" s="225">
        <v>0</v>
      </c>
      <c r="AG701" s="225">
        <v>0</v>
      </c>
      <c r="AH701" s="225">
        <v>0</v>
      </c>
      <c r="AI701" s="225">
        <v>0</v>
      </c>
      <c r="AJ701" s="225">
        <v>0</v>
      </c>
      <c r="AK701" s="225">
        <v>0</v>
      </c>
      <c r="AL701" s="225">
        <v>0</v>
      </c>
      <c r="AM701" s="225">
        <v>0</v>
      </c>
      <c r="AN701" s="225">
        <v>0</v>
      </c>
      <c r="AO701" s="225">
        <v>0</v>
      </c>
      <c r="AP701" s="225">
        <v>0</v>
      </c>
      <c r="AQ701" s="225">
        <v>0</v>
      </c>
      <c r="AR701" s="225">
        <v>0</v>
      </c>
      <c r="AS701" s="225">
        <v>0</v>
      </c>
      <c r="AT701" s="225">
        <v>0</v>
      </c>
      <c r="AU701" s="225">
        <v>0</v>
      </c>
      <c r="AV701" s="225">
        <v>0</v>
      </c>
      <c r="AW701" s="225">
        <v>0</v>
      </c>
      <c r="AX701" s="225">
        <v>0</v>
      </c>
      <c r="AY701" s="225">
        <v>0</v>
      </c>
      <c r="AZ701" s="225">
        <v>0</v>
      </c>
      <c r="BA701" s="225">
        <v>0</v>
      </c>
      <c r="BB701" s="225">
        <v>0</v>
      </c>
      <c r="BC701" s="225">
        <v>0</v>
      </c>
      <c r="BD701" s="225">
        <v>0</v>
      </c>
      <c r="BE701" s="225" t="s">
        <v>2392</v>
      </c>
    </row>
    <row r="702" spans="1:57" x14ac:dyDescent="0.25">
      <c r="A702" t="str">
        <f t="shared" si="10"/>
        <v>003000324</v>
      </c>
      <c r="B702" s="225" t="s">
        <v>2772</v>
      </c>
      <c r="C702" s="225" t="s">
        <v>2166</v>
      </c>
      <c r="D702" s="225" t="s">
        <v>2167</v>
      </c>
      <c r="E702" s="225" t="s">
        <v>2720</v>
      </c>
      <c r="F702" s="225" t="s">
        <v>2393</v>
      </c>
      <c r="G702" s="225"/>
      <c r="H702" s="225"/>
      <c r="I702" s="225"/>
      <c r="J702" s="225"/>
      <c r="K702" s="225"/>
      <c r="L702" s="225"/>
      <c r="M702" s="225"/>
      <c r="N702" s="225"/>
      <c r="O702" s="225"/>
      <c r="P702" s="225"/>
      <c r="Q702" s="225"/>
      <c r="R702" s="225"/>
      <c r="S702" s="225"/>
      <c r="T702" s="225"/>
      <c r="U702" s="225"/>
      <c r="V702" s="225">
        <v>0</v>
      </c>
      <c r="W702" s="225">
        <v>0</v>
      </c>
      <c r="X702" s="225">
        <v>0</v>
      </c>
      <c r="Y702" s="225">
        <v>0</v>
      </c>
      <c r="Z702" s="225">
        <v>0</v>
      </c>
      <c r="AA702" s="225">
        <v>0</v>
      </c>
      <c r="AB702" s="225">
        <v>0</v>
      </c>
      <c r="AC702" s="225">
        <v>0</v>
      </c>
      <c r="AD702" s="225">
        <v>0</v>
      </c>
      <c r="AE702" s="225">
        <v>0</v>
      </c>
      <c r="AF702" s="225">
        <v>0</v>
      </c>
      <c r="AG702" s="225">
        <v>0</v>
      </c>
      <c r="AH702" s="225">
        <v>0</v>
      </c>
      <c r="AI702" s="225">
        <v>0</v>
      </c>
      <c r="AJ702" s="225">
        <v>0</v>
      </c>
      <c r="AK702" s="225">
        <v>0</v>
      </c>
      <c r="AL702" s="225">
        <v>0</v>
      </c>
      <c r="AM702" s="225">
        <v>0</v>
      </c>
      <c r="AN702" s="225">
        <v>0</v>
      </c>
      <c r="AO702" s="225">
        <v>0</v>
      </c>
      <c r="AP702" s="225">
        <v>0</v>
      </c>
      <c r="AQ702" s="225">
        <v>0</v>
      </c>
      <c r="AR702" s="225">
        <v>0</v>
      </c>
      <c r="AS702" s="225">
        <v>0</v>
      </c>
      <c r="AT702" s="225">
        <v>0</v>
      </c>
      <c r="AU702" s="225">
        <v>0</v>
      </c>
      <c r="AV702" s="225">
        <v>0</v>
      </c>
      <c r="AW702" s="225">
        <v>0</v>
      </c>
      <c r="AX702" s="225">
        <v>0</v>
      </c>
      <c r="AY702" s="225">
        <v>0</v>
      </c>
      <c r="AZ702" s="225">
        <v>0</v>
      </c>
      <c r="BA702" s="225">
        <v>0</v>
      </c>
      <c r="BB702" s="225">
        <v>0</v>
      </c>
      <c r="BC702" s="225">
        <v>0</v>
      </c>
      <c r="BD702" s="225">
        <v>0</v>
      </c>
      <c r="BE702" s="225" t="s">
        <v>358</v>
      </c>
    </row>
    <row r="703" spans="1:57" x14ac:dyDescent="0.25">
      <c r="A703" t="str">
        <f t="shared" si="10"/>
        <v>003000325</v>
      </c>
      <c r="B703" s="225" t="s">
        <v>2772</v>
      </c>
      <c r="C703" s="225" t="s">
        <v>2166</v>
      </c>
      <c r="D703" s="225" t="s">
        <v>2167</v>
      </c>
      <c r="E703" s="225" t="s">
        <v>2720</v>
      </c>
      <c r="F703" s="225" t="s">
        <v>2394</v>
      </c>
      <c r="G703" s="225"/>
      <c r="H703" s="225"/>
      <c r="I703" s="225"/>
      <c r="J703" s="225"/>
      <c r="K703" s="225"/>
      <c r="L703" s="225"/>
      <c r="M703" s="225"/>
      <c r="N703" s="225"/>
      <c r="O703" s="225"/>
      <c r="P703" s="225"/>
      <c r="Q703" s="225"/>
      <c r="R703" s="225"/>
      <c r="S703" s="225"/>
      <c r="T703" s="225"/>
      <c r="U703" s="225"/>
      <c r="V703" s="225">
        <v>0</v>
      </c>
      <c r="W703" s="225">
        <v>0</v>
      </c>
      <c r="X703" s="225">
        <v>0</v>
      </c>
      <c r="Y703" s="225">
        <v>0</v>
      </c>
      <c r="Z703" s="225">
        <v>0</v>
      </c>
      <c r="AA703" s="225">
        <v>0</v>
      </c>
      <c r="AB703" s="225">
        <v>0</v>
      </c>
      <c r="AC703" s="225">
        <v>0</v>
      </c>
      <c r="AD703" s="225">
        <v>0</v>
      </c>
      <c r="AE703" s="225">
        <v>0</v>
      </c>
      <c r="AF703" s="225">
        <v>0</v>
      </c>
      <c r="AG703" s="225">
        <v>0</v>
      </c>
      <c r="AH703" s="225">
        <v>0</v>
      </c>
      <c r="AI703" s="225">
        <v>0</v>
      </c>
      <c r="AJ703" s="225">
        <v>0</v>
      </c>
      <c r="AK703" s="225">
        <v>0</v>
      </c>
      <c r="AL703" s="225">
        <v>0</v>
      </c>
      <c r="AM703" s="225">
        <v>0</v>
      </c>
      <c r="AN703" s="225">
        <v>0</v>
      </c>
      <c r="AO703" s="225">
        <v>0</v>
      </c>
      <c r="AP703" s="225">
        <v>0</v>
      </c>
      <c r="AQ703" s="225">
        <v>0</v>
      </c>
      <c r="AR703" s="225">
        <v>0</v>
      </c>
      <c r="AS703" s="225">
        <v>0</v>
      </c>
      <c r="AT703" s="225">
        <v>0</v>
      </c>
      <c r="AU703" s="225">
        <v>0</v>
      </c>
      <c r="AV703" s="225">
        <v>0</v>
      </c>
      <c r="AW703" s="225">
        <v>0</v>
      </c>
      <c r="AX703" s="225">
        <v>0</v>
      </c>
      <c r="AY703" s="225">
        <v>0</v>
      </c>
      <c r="AZ703" s="225">
        <v>0</v>
      </c>
      <c r="BA703" s="225">
        <v>0</v>
      </c>
      <c r="BB703" s="225">
        <v>0</v>
      </c>
      <c r="BC703" s="225">
        <v>0</v>
      </c>
      <c r="BD703" s="225">
        <v>0</v>
      </c>
      <c r="BE703" s="225" t="s">
        <v>2395</v>
      </c>
    </row>
    <row r="704" spans="1:57" x14ac:dyDescent="0.25">
      <c r="A704" t="str">
        <f t="shared" si="10"/>
        <v>003000110</v>
      </c>
      <c r="B704" s="225" t="s">
        <v>2772</v>
      </c>
      <c r="C704" s="225" t="s">
        <v>2166</v>
      </c>
      <c r="D704" s="225" t="s">
        <v>2167</v>
      </c>
      <c r="E704" s="225" t="s">
        <v>2720</v>
      </c>
      <c r="F704" s="225" t="s">
        <v>2396</v>
      </c>
      <c r="G704" s="225"/>
      <c r="H704" s="225"/>
      <c r="I704" s="225"/>
      <c r="J704" s="225"/>
      <c r="K704" s="225"/>
      <c r="L704" s="225"/>
      <c r="M704" s="225"/>
      <c r="N704" s="225"/>
      <c r="O704" s="225"/>
      <c r="P704" s="225"/>
      <c r="Q704" s="225"/>
      <c r="R704" s="225"/>
      <c r="S704" s="225"/>
      <c r="T704" s="225"/>
      <c r="U704" s="225"/>
      <c r="V704" s="225">
        <v>0</v>
      </c>
      <c r="W704" s="225">
        <v>0</v>
      </c>
      <c r="X704" s="225">
        <v>0</v>
      </c>
      <c r="Y704" s="225">
        <v>0</v>
      </c>
      <c r="Z704" s="225">
        <v>0</v>
      </c>
      <c r="AA704" s="225">
        <v>0</v>
      </c>
      <c r="AB704" s="225">
        <v>0</v>
      </c>
      <c r="AC704" s="225">
        <v>0</v>
      </c>
      <c r="AD704" s="225">
        <v>0</v>
      </c>
      <c r="AE704" s="225">
        <v>0</v>
      </c>
      <c r="AF704" s="225">
        <v>0</v>
      </c>
      <c r="AG704" s="225">
        <v>0</v>
      </c>
      <c r="AH704" s="225">
        <v>0</v>
      </c>
      <c r="AI704" s="225">
        <v>0</v>
      </c>
      <c r="AJ704" s="225">
        <v>0</v>
      </c>
      <c r="AK704" s="225">
        <v>0</v>
      </c>
      <c r="AL704" s="225">
        <v>0</v>
      </c>
      <c r="AM704" s="225">
        <v>0</v>
      </c>
      <c r="AN704" s="225">
        <v>0</v>
      </c>
      <c r="AO704" s="225">
        <v>0</v>
      </c>
      <c r="AP704" s="225">
        <v>0</v>
      </c>
      <c r="AQ704" s="225">
        <v>0</v>
      </c>
      <c r="AR704" s="225">
        <v>0</v>
      </c>
      <c r="AS704" s="225">
        <v>0</v>
      </c>
      <c r="AT704" s="225">
        <v>0</v>
      </c>
      <c r="AU704" s="225">
        <v>0</v>
      </c>
      <c r="AV704" s="225">
        <v>0</v>
      </c>
      <c r="AW704" s="225">
        <v>0</v>
      </c>
      <c r="AX704" s="225">
        <v>0</v>
      </c>
      <c r="AY704" s="225">
        <v>0</v>
      </c>
      <c r="AZ704" s="225">
        <v>0</v>
      </c>
      <c r="BA704" s="225">
        <v>0</v>
      </c>
      <c r="BB704" s="225">
        <v>0</v>
      </c>
      <c r="BC704" s="225">
        <v>0</v>
      </c>
      <c r="BD704" s="225">
        <v>0</v>
      </c>
      <c r="BE704" s="225" t="s">
        <v>386</v>
      </c>
    </row>
    <row r="705" spans="1:57" x14ac:dyDescent="0.25">
      <c r="A705" t="str">
        <f t="shared" si="10"/>
        <v>003000111</v>
      </c>
      <c r="B705" s="225" t="s">
        <v>2772</v>
      </c>
      <c r="C705" s="225" t="s">
        <v>2166</v>
      </c>
      <c r="D705" s="225" t="s">
        <v>2167</v>
      </c>
      <c r="E705" s="225" t="s">
        <v>2720</v>
      </c>
      <c r="F705" s="225" t="s">
        <v>2397</v>
      </c>
      <c r="G705" s="225"/>
      <c r="H705" s="225"/>
      <c r="I705" s="225"/>
      <c r="J705" s="225"/>
      <c r="K705" s="225"/>
      <c r="L705" s="225"/>
      <c r="M705" s="225"/>
      <c r="N705" s="225"/>
      <c r="O705" s="225"/>
      <c r="P705" s="225"/>
      <c r="Q705" s="225"/>
      <c r="R705" s="225"/>
      <c r="S705" s="225"/>
      <c r="T705" s="225"/>
      <c r="U705" s="225"/>
      <c r="V705" s="225">
        <v>0</v>
      </c>
      <c r="W705" s="225">
        <v>0</v>
      </c>
      <c r="X705" s="225">
        <v>0</v>
      </c>
      <c r="Y705" s="225">
        <v>0</v>
      </c>
      <c r="Z705" s="225">
        <v>0</v>
      </c>
      <c r="AA705" s="225">
        <v>0</v>
      </c>
      <c r="AB705" s="225">
        <v>0</v>
      </c>
      <c r="AC705" s="225">
        <v>0</v>
      </c>
      <c r="AD705" s="225">
        <v>0</v>
      </c>
      <c r="AE705" s="225">
        <v>0</v>
      </c>
      <c r="AF705" s="225">
        <v>0</v>
      </c>
      <c r="AG705" s="225">
        <v>0</v>
      </c>
      <c r="AH705" s="225">
        <v>0</v>
      </c>
      <c r="AI705" s="225">
        <v>0</v>
      </c>
      <c r="AJ705" s="225">
        <v>0</v>
      </c>
      <c r="AK705" s="225">
        <v>0</v>
      </c>
      <c r="AL705" s="225">
        <v>0</v>
      </c>
      <c r="AM705" s="225">
        <v>0</v>
      </c>
      <c r="AN705" s="225">
        <v>0</v>
      </c>
      <c r="AO705" s="225">
        <v>0</v>
      </c>
      <c r="AP705" s="225">
        <v>0</v>
      </c>
      <c r="AQ705" s="225">
        <v>0</v>
      </c>
      <c r="AR705" s="225">
        <v>0</v>
      </c>
      <c r="AS705" s="225">
        <v>0</v>
      </c>
      <c r="AT705" s="225">
        <v>0</v>
      </c>
      <c r="AU705" s="225">
        <v>0</v>
      </c>
      <c r="AV705" s="225">
        <v>0</v>
      </c>
      <c r="AW705" s="225">
        <v>0</v>
      </c>
      <c r="AX705" s="225">
        <v>0</v>
      </c>
      <c r="AY705" s="225">
        <v>0</v>
      </c>
      <c r="AZ705" s="225">
        <v>0</v>
      </c>
      <c r="BA705" s="225">
        <v>0</v>
      </c>
      <c r="BB705" s="225">
        <v>0</v>
      </c>
      <c r="BC705" s="225">
        <v>0</v>
      </c>
      <c r="BD705" s="225">
        <v>0</v>
      </c>
      <c r="BE705" s="225" t="s">
        <v>2398</v>
      </c>
    </row>
    <row r="706" spans="1:57" x14ac:dyDescent="0.25">
      <c r="A706" t="str">
        <f t="shared" si="10"/>
        <v>003000327</v>
      </c>
      <c r="B706" s="225" t="s">
        <v>2772</v>
      </c>
      <c r="C706" s="225" t="s">
        <v>2166</v>
      </c>
      <c r="D706" s="225" t="s">
        <v>2167</v>
      </c>
      <c r="E706" s="225" t="s">
        <v>2720</v>
      </c>
      <c r="F706" s="225" t="s">
        <v>2399</v>
      </c>
      <c r="G706" s="225"/>
      <c r="H706" s="225"/>
      <c r="I706" s="225"/>
      <c r="J706" s="225"/>
      <c r="K706" s="225"/>
      <c r="L706" s="225"/>
      <c r="M706" s="225"/>
      <c r="N706" s="225"/>
      <c r="O706" s="225"/>
      <c r="P706" s="225"/>
      <c r="Q706" s="225"/>
      <c r="R706" s="225"/>
      <c r="S706" s="225"/>
      <c r="T706" s="225"/>
      <c r="U706" s="225"/>
      <c r="V706" s="225">
        <v>0</v>
      </c>
      <c r="W706" s="225">
        <v>0</v>
      </c>
      <c r="X706" s="225">
        <v>0</v>
      </c>
      <c r="Y706" s="225">
        <v>0</v>
      </c>
      <c r="Z706" s="225">
        <v>0</v>
      </c>
      <c r="AA706" s="225">
        <v>0</v>
      </c>
      <c r="AB706" s="225">
        <v>0</v>
      </c>
      <c r="AC706" s="225">
        <v>0</v>
      </c>
      <c r="AD706" s="225">
        <v>0</v>
      </c>
      <c r="AE706" s="225">
        <v>0</v>
      </c>
      <c r="AF706" s="225">
        <v>0</v>
      </c>
      <c r="AG706" s="225">
        <v>0</v>
      </c>
      <c r="AH706" s="225">
        <v>0</v>
      </c>
      <c r="AI706" s="225">
        <v>0</v>
      </c>
      <c r="AJ706" s="225">
        <v>0</v>
      </c>
      <c r="AK706" s="225">
        <v>0</v>
      </c>
      <c r="AL706" s="225">
        <v>0</v>
      </c>
      <c r="AM706" s="225">
        <v>0</v>
      </c>
      <c r="AN706" s="225">
        <v>0</v>
      </c>
      <c r="AO706" s="225">
        <v>0</v>
      </c>
      <c r="AP706" s="225">
        <v>0</v>
      </c>
      <c r="AQ706" s="225">
        <v>0</v>
      </c>
      <c r="AR706" s="225">
        <v>0</v>
      </c>
      <c r="AS706" s="225">
        <v>0</v>
      </c>
      <c r="AT706" s="225">
        <v>0</v>
      </c>
      <c r="AU706" s="225">
        <v>0</v>
      </c>
      <c r="AV706" s="225">
        <v>0</v>
      </c>
      <c r="AW706" s="225">
        <v>0</v>
      </c>
      <c r="AX706" s="225">
        <v>0</v>
      </c>
      <c r="AY706" s="225">
        <v>0</v>
      </c>
      <c r="AZ706" s="225">
        <v>0</v>
      </c>
      <c r="BA706" s="225">
        <v>0</v>
      </c>
      <c r="BB706" s="225">
        <v>0</v>
      </c>
      <c r="BC706" s="225">
        <v>0</v>
      </c>
      <c r="BD706" s="225">
        <v>0</v>
      </c>
      <c r="BE706" s="225" t="s">
        <v>2400</v>
      </c>
    </row>
    <row r="707" spans="1:57" x14ac:dyDescent="0.25">
      <c r="A707" t="str">
        <f t="shared" ref="A707:A770" si="11">E707&amp;F707</f>
        <v>003000328</v>
      </c>
      <c r="B707" s="225" t="s">
        <v>2772</v>
      </c>
      <c r="C707" s="225" t="s">
        <v>2166</v>
      </c>
      <c r="D707" s="225" t="s">
        <v>2167</v>
      </c>
      <c r="E707" s="225" t="s">
        <v>2720</v>
      </c>
      <c r="F707" s="225" t="s">
        <v>2401</v>
      </c>
      <c r="G707" s="225"/>
      <c r="H707" s="225"/>
      <c r="I707" s="225"/>
      <c r="J707" s="225"/>
      <c r="K707" s="225"/>
      <c r="L707" s="225"/>
      <c r="M707" s="225"/>
      <c r="N707" s="225"/>
      <c r="O707" s="225"/>
      <c r="P707" s="225"/>
      <c r="Q707" s="225"/>
      <c r="R707" s="225"/>
      <c r="S707" s="225"/>
      <c r="T707" s="225"/>
      <c r="U707" s="225"/>
      <c r="V707" s="225">
        <v>0</v>
      </c>
      <c r="W707" s="225">
        <v>0</v>
      </c>
      <c r="X707" s="225">
        <v>0</v>
      </c>
      <c r="Y707" s="225">
        <v>0</v>
      </c>
      <c r="Z707" s="225">
        <v>0</v>
      </c>
      <c r="AA707" s="225">
        <v>0</v>
      </c>
      <c r="AB707" s="225">
        <v>0</v>
      </c>
      <c r="AC707" s="225">
        <v>0</v>
      </c>
      <c r="AD707" s="225">
        <v>0</v>
      </c>
      <c r="AE707" s="225">
        <v>0</v>
      </c>
      <c r="AF707" s="225">
        <v>0</v>
      </c>
      <c r="AG707" s="225">
        <v>0</v>
      </c>
      <c r="AH707" s="225">
        <v>0</v>
      </c>
      <c r="AI707" s="225">
        <v>0</v>
      </c>
      <c r="AJ707" s="225">
        <v>0</v>
      </c>
      <c r="AK707" s="225">
        <v>0</v>
      </c>
      <c r="AL707" s="225">
        <v>0</v>
      </c>
      <c r="AM707" s="225">
        <v>0</v>
      </c>
      <c r="AN707" s="225">
        <v>0</v>
      </c>
      <c r="AO707" s="225">
        <v>0</v>
      </c>
      <c r="AP707" s="225">
        <v>0</v>
      </c>
      <c r="AQ707" s="225">
        <v>0</v>
      </c>
      <c r="AR707" s="225">
        <v>0</v>
      </c>
      <c r="AS707" s="225">
        <v>0</v>
      </c>
      <c r="AT707" s="225">
        <v>0</v>
      </c>
      <c r="AU707" s="225">
        <v>0</v>
      </c>
      <c r="AV707" s="225">
        <v>0</v>
      </c>
      <c r="AW707" s="225">
        <v>0</v>
      </c>
      <c r="AX707" s="225">
        <v>0</v>
      </c>
      <c r="AY707" s="225">
        <v>0</v>
      </c>
      <c r="AZ707" s="225">
        <v>0</v>
      </c>
      <c r="BA707" s="225">
        <v>0</v>
      </c>
      <c r="BB707" s="225">
        <v>0</v>
      </c>
      <c r="BC707" s="225">
        <v>0</v>
      </c>
      <c r="BD707" s="225">
        <v>0</v>
      </c>
      <c r="BE707" s="225" t="s">
        <v>2402</v>
      </c>
    </row>
    <row r="708" spans="1:57" x14ac:dyDescent="0.25">
      <c r="A708" t="str">
        <f t="shared" si="11"/>
        <v>003000112</v>
      </c>
      <c r="B708" s="225" t="s">
        <v>2772</v>
      </c>
      <c r="C708" s="225" t="s">
        <v>2166</v>
      </c>
      <c r="D708" s="225" t="s">
        <v>2167</v>
      </c>
      <c r="E708" s="225" t="s">
        <v>2720</v>
      </c>
      <c r="F708" s="225" t="s">
        <v>2403</v>
      </c>
      <c r="G708" s="225"/>
      <c r="H708" s="225"/>
      <c r="I708" s="225"/>
      <c r="J708" s="225"/>
      <c r="K708" s="225"/>
      <c r="L708" s="225"/>
      <c r="M708" s="225"/>
      <c r="N708" s="225"/>
      <c r="O708" s="225"/>
      <c r="P708" s="225"/>
      <c r="Q708" s="225"/>
      <c r="R708" s="225"/>
      <c r="S708" s="225"/>
      <c r="T708" s="225"/>
      <c r="U708" s="225"/>
      <c r="V708" s="225">
        <v>0</v>
      </c>
      <c r="W708" s="225">
        <v>0</v>
      </c>
      <c r="X708" s="225">
        <v>0</v>
      </c>
      <c r="Y708" s="225">
        <v>0</v>
      </c>
      <c r="Z708" s="225">
        <v>0</v>
      </c>
      <c r="AA708" s="225">
        <v>0</v>
      </c>
      <c r="AB708" s="225">
        <v>0</v>
      </c>
      <c r="AC708" s="225">
        <v>0</v>
      </c>
      <c r="AD708" s="225">
        <v>0</v>
      </c>
      <c r="AE708" s="225">
        <v>0</v>
      </c>
      <c r="AF708" s="225">
        <v>0</v>
      </c>
      <c r="AG708" s="225">
        <v>0</v>
      </c>
      <c r="AH708" s="225">
        <v>0</v>
      </c>
      <c r="AI708" s="225">
        <v>0</v>
      </c>
      <c r="AJ708" s="225">
        <v>0</v>
      </c>
      <c r="AK708" s="225">
        <v>0</v>
      </c>
      <c r="AL708" s="225">
        <v>0</v>
      </c>
      <c r="AM708" s="225">
        <v>0</v>
      </c>
      <c r="AN708" s="225">
        <v>0</v>
      </c>
      <c r="AO708" s="225">
        <v>0</v>
      </c>
      <c r="AP708" s="225">
        <v>0</v>
      </c>
      <c r="AQ708" s="225">
        <v>0</v>
      </c>
      <c r="AR708" s="225">
        <v>0</v>
      </c>
      <c r="AS708" s="225">
        <v>0</v>
      </c>
      <c r="AT708" s="225">
        <v>0</v>
      </c>
      <c r="AU708" s="225">
        <v>0</v>
      </c>
      <c r="AV708" s="225">
        <v>0</v>
      </c>
      <c r="AW708" s="225">
        <v>0</v>
      </c>
      <c r="AX708" s="225">
        <v>0</v>
      </c>
      <c r="AY708" s="225">
        <v>0</v>
      </c>
      <c r="AZ708" s="225">
        <v>0</v>
      </c>
      <c r="BA708" s="225">
        <v>0</v>
      </c>
      <c r="BB708" s="225">
        <v>0</v>
      </c>
      <c r="BC708" s="225">
        <v>0</v>
      </c>
      <c r="BD708" s="225">
        <v>0</v>
      </c>
      <c r="BE708" s="225" t="s">
        <v>405</v>
      </c>
    </row>
    <row r="709" spans="1:57" x14ac:dyDescent="0.25">
      <c r="A709" t="str">
        <f t="shared" si="11"/>
        <v>003000113</v>
      </c>
      <c r="B709" s="225" t="s">
        <v>2772</v>
      </c>
      <c r="C709" s="225" t="s">
        <v>2166</v>
      </c>
      <c r="D709" s="225" t="s">
        <v>2167</v>
      </c>
      <c r="E709" s="225" t="s">
        <v>2720</v>
      </c>
      <c r="F709" s="225" t="s">
        <v>2404</v>
      </c>
      <c r="G709" s="225"/>
      <c r="H709" s="225"/>
      <c r="I709" s="225"/>
      <c r="J709" s="225"/>
      <c r="K709" s="225"/>
      <c r="L709" s="225"/>
      <c r="M709" s="225"/>
      <c r="N709" s="225"/>
      <c r="O709" s="225"/>
      <c r="P709" s="225"/>
      <c r="Q709" s="225"/>
      <c r="R709" s="225"/>
      <c r="S709" s="225"/>
      <c r="T709" s="225"/>
      <c r="U709" s="225"/>
      <c r="V709" s="225">
        <v>0</v>
      </c>
      <c r="W709" s="225">
        <v>0</v>
      </c>
      <c r="X709" s="225">
        <v>0</v>
      </c>
      <c r="Y709" s="225">
        <v>0</v>
      </c>
      <c r="Z709" s="225">
        <v>0</v>
      </c>
      <c r="AA709" s="225">
        <v>0</v>
      </c>
      <c r="AB709" s="225">
        <v>0</v>
      </c>
      <c r="AC709" s="225">
        <v>0</v>
      </c>
      <c r="AD709" s="225">
        <v>0</v>
      </c>
      <c r="AE709" s="225">
        <v>0</v>
      </c>
      <c r="AF709" s="225">
        <v>0</v>
      </c>
      <c r="AG709" s="225">
        <v>0</v>
      </c>
      <c r="AH709" s="225">
        <v>0</v>
      </c>
      <c r="AI709" s="225">
        <v>0</v>
      </c>
      <c r="AJ709" s="225">
        <v>0</v>
      </c>
      <c r="AK709" s="225">
        <v>0</v>
      </c>
      <c r="AL709" s="225">
        <v>0</v>
      </c>
      <c r="AM709" s="225">
        <v>0</v>
      </c>
      <c r="AN709" s="225">
        <v>0</v>
      </c>
      <c r="AO709" s="225">
        <v>0</v>
      </c>
      <c r="AP709" s="225">
        <v>0</v>
      </c>
      <c r="AQ709" s="225">
        <v>0</v>
      </c>
      <c r="AR709" s="225">
        <v>0</v>
      </c>
      <c r="AS709" s="225">
        <v>0</v>
      </c>
      <c r="AT709" s="225">
        <v>0</v>
      </c>
      <c r="AU709" s="225">
        <v>0</v>
      </c>
      <c r="AV709" s="225">
        <v>0</v>
      </c>
      <c r="AW709" s="225">
        <v>0</v>
      </c>
      <c r="AX709" s="225">
        <v>0</v>
      </c>
      <c r="AY709" s="225">
        <v>0</v>
      </c>
      <c r="AZ709" s="225">
        <v>0</v>
      </c>
      <c r="BA709" s="225">
        <v>0</v>
      </c>
      <c r="BB709" s="225">
        <v>0</v>
      </c>
      <c r="BC709" s="225">
        <v>0</v>
      </c>
      <c r="BD709" s="225">
        <v>0</v>
      </c>
      <c r="BE709" s="225" t="s">
        <v>406</v>
      </c>
    </row>
    <row r="710" spans="1:57" x14ac:dyDescent="0.25">
      <c r="A710" t="str">
        <f t="shared" si="11"/>
        <v>003000356</v>
      </c>
      <c r="B710" s="225" t="s">
        <v>2772</v>
      </c>
      <c r="C710" s="225" t="s">
        <v>2166</v>
      </c>
      <c r="D710" s="225" t="s">
        <v>2167</v>
      </c>
      <c r="E710" s="225" t="s">
        <v>2720</v>
      </c>
      <c r="F710" s="225" t="s">
        <v>2405</v>
      </c>
      <c r="G710" s="225"/>
      <c r="H710" s="225"/>
      <c r="I710" s="225"/>
      <c r="J710" s="225"/>
      <c r="K710" s="225"/>
      <c r="L710" s="225"/>
      <c r="M710" s="225"/>
      <c r="N710" s="225"/>
      <c r="O710" s="225"/>
      <c r="P710" s="225"/>
      <c r="Q710" s="225"/>
      <c r="R710" s="225"/>
      <c r="S710" s="225"/>
      <c r="T710" s="225"/>
      <c r="U710" s="225"/>
      <c r="V710" s="225">
        <v>0</v>
      </c>
      <c r="W710" s="225">
        <v>0</v>
      </c>
      <c r="X710" s="225">
        <v>0</v>
      </c>
      <c r="Y710" s="225">
        <v>0</v>
      </c>
      <c r="Z710" s="225">
        <v>0</v>
      </c>
      <c r="AA710" s="225">
        <v>0</v>
      </c>
      <c r="AB710" s="225">
        <v>0</v>
      </c>
      <c r="AC710" s="225">
        <v>0</v>
      </c>
      <c r="AD710" s="225">
        <v>0</v>
      </c>
      <c r="AE710" s="225">
        <v>0</v>
      </c>
      <c r="AF710" s="225">
        <v>0</v>
      </c>
      <c r="AG710" s="225">
        <v>0</v>
      </c>
      <c r="AH710" s="225">
        <v>0</v>
      </c>
      <c r="AI710" s="225">
        <v>0</v>
      </c>
      <c r="AJ710" s="225">
        <v>0</v>
      </c>
      <c r="AK710" s="225">
        <v>0</v>
      </c>
      <c r="AL710" s="225">
        <v>0</v>
      </c>
      <c r="AM710" s="225">
        <v>0</v>
      </c>
      <c r="AN710" s="225">
        <v>0</v>
      </c>
      <c r="AO710" s="225">
        <v>0</v>
      </c>
      <c r="AP710" s="225">
        <v>0</v>
      </c>
      <c r="AQ710" s="225">
        <v>0</v>
      </c>
      <c r="AR710" s="225">
        <v>0</v>
      </c>
      <c r="AS710" s="225">
        <v>0</v>
      </c>
      <c r="AT710" s="225">
        <v>0</v>
      </c>
      <c r="AU710" s="225">
        <v>0</v>
      </c>
      <c r="AV710" s="225">
        <v>0</v>
      </c>
      <c r="AW710" s="225">
        <v>0</v>
      </c>
      <c r="AX710" s="225">
        <v>0</v>
      </c>
      <c r="AY710" s="225">
        <v>0</v>
      </c>
      <c r="AZ710" s="225">
        <v>0</v>
      </c>
      <c r="BA710" s="225">
        <v>0</v>
      </c>
      <c r="BB710" s="225">
        <v>0</v>
      </c>
      <c r="BC710" s="225">
        <v>0</v>
      </c>
      <c r="BD710" s="225">
        <v>0</v>
      </c>
      <c r="BE710" s="225" t="s">
        <v>2406</v>
      </c>
    </row>
    <row r="711" spans="1:57" x14ac:dyDescent="0.25">
      <c r="A711" t="str">
        <f t="shared" si="11"/>
        <v>003000114</v>
      </c>
      <c r="B711" s="225" t="s">
        <v>2772</v>
      </c>
      <c r="C711" s="225" t="s">
        <v>2166</v>
      </c>
      <c r="D711" s="225" t="s">
        <v>2167</v>
      </c>
      <c r="E711" s="225" t="s">
        <v>2720</v>
      </c>
      <c r="F711" s="225" t="s">
        <v>2407</v>
      </c>
      <c r="G711" s="225"/>
      <c r="H711" s="225"/>
      <c r="I711" s="225"/>
      <c r="J711" s="225"/>
      <c r="K711" s="225"/>
      <c r="L711" s="225"/>
      <c r="M711" s="225"/>
      <c r="N711" s="225"/>
      <c r="O711" s="225"/>
      <c r="P711" s="225"/>
      <c r="Q711" s="225"/>
      <c r="R711" s="225"/>
      <c r="S711" s="225"/>
      <c r="T711" s="225"/>
      <c r="U711" s="225"/>
      <c r="V711" s="225">
        <v>0</v>
      </c>
      <c r="W711" s="225">
        <v>0</v>
      </c>
      <c r="X711" s="225">
        <v>0</v>
      </c>
      <c r="Y711" s="225">
        <v>0</v>
      </c>
      <c r="Z711" s="225">
        <v>0</v>
      </c>
      <c r="AA711" s="225">
        <v>0</v>
      </c>
      <c r="AB711" s="225">
        <v>0</v>
      </c>
      <c r="AC711" s="225">
        <v>0</v>
      </c>
      <c r="AD711" s="225">
        <v>0</v>
      </c>
      <c r="AE711" s="225">
        <v>0</v>
      </c>
      <c r="AF711" s="225">
        <v>0</v>
      </c>
      <c r="AG711" s="225">
        <v>0</v>
      </c>
      <c r="AH711" s="225">
        <v>0</v>
      </c>
      <c r="AI711" s="225">
        <v>0</v>
      </c>
      <c r="AJ711" s="225">
        <v>0</v>
      </c>
      <c r="AK711" s="225">
        <v>0</v>
      </c>
      <c r="AL711" s="225">
        <v>0</v>
      </c>
      <c r="AM711" s="225">
        <v>0</v>
      </c>
      <c r="AN711" s="225">
        <v>0</v>
      </c>
      <c r="AO711" s="225">
        <v>0</v>
      </c>
      <c r="AP711" s="225">
        <v>0</v>
      </c>
      <c r="AQ711" s="225">
        <v>0</v>
      </c>
      <c r="AR711" s="225">
        <v>0</v>
      </c>
      <c r="AS711" s="225">
        <v>0</v>
      </c>
      <c r="AT711" s="225">
        <v>0</v>
      </c>
      <c r="AU711" s="225">
        <v>0</v>
      </c>
      <c r="AV711" s="225">
        <v>0</v>
      </c>
      <c r="AW711" s="225">
        <v>0</v>
      </c>
      <c r="AX711" s="225">
        <v>0</v>
      </c>
      <c r="AY711" s="225">
        <v>0</v>
      </c>
      <c r="AZ711" s="225">
        <v>0</v>
      </c>
      <c r="BA711" s="225">
        <v>0</v>
      </c>
      <c r="BB711" s="225">
        <v>0</v>
      </c>
      <c r="BC711" s="225">
        <v>0</v>
      </c>
      <c r="BD711" s="225">
        <v>0</v>
      </c>
      <c r="BE711" s="225" t="s">
        <v>2408</v>
      </c>
    </row>
    <row r="712" spans="1:57" x14ac:dyDescent="0.25">
      <c r="A712" t="str">
        <f t="shared" si="11"/>
        <v>003000115</v>
      </c>
      <c r="B712" s="225" t="s">
        <v>2772</v>
      </c>
      <c r="C712" s="225" t="s">
        <v>2166</v>
      </c>
      <c r="D712" s="225" t="s">
        <v>2167</v>
      </c>
      <c r="E712" s="225" t="s">
        <v>2720</v>
      </c>
      <c r="F712" s="225" t="s">
        <v>2409</v>
      </c>
      <c r="G712" s="225"/>
      <c r="H712" s="225"/>
      <c r="I712" s="225"/>
      <c r="J712" s="225"/>
      <c r="K712" s="225"/>
      <c r="L712" s="225"/>
      <c r="M712" s="225"/>
      <c r="N712" s="225"/>
      <c r="O712" s="225"/>
      <c r="P712" s="225"/>
      <c r="Q712" s="225"/>
      <c r="R712" s="225"/>
      <c r="S712" s="225"/>
      <c r="T712" s="225"/>
      <c r="U712" s="225"/>
      <c r="V712" s="225">
        <v>0</v>
      </c>
      <c r="W712" s="225">
        <v>0</v>
      </c>
      <c r="X712" s="225">
        <v>0</v>
      </c>
      <c r="Y712" s="225">
        <v>0</v>
      </c>
      <c r="Z712" s="225">
        <v>0</v>
      </c>
      <c r="AA712" s="225">
        <v>0</v>
      </c>
      <c r="AB712" s="225">
        <v>0</v>
      </c>
      <c r="AC712" s="225">
        <v>0</v>
      </c>
      <c r="AD712" s="225">
        <v>0</v>
      </c>
      <c r="AE712" s="225">
        <v>0</v>
      </c>
      <c r="AF712" s="225">
        <v>0</v>
      </c>
      <c r="AG712" s="225">
        <v>0</v>
      </c>
      <c r="AH712" s="225">
        <v>0</v>
      </c>
      <c r="AI712" s="225">
        <v>0</v>
      </c>
      <c r="AJ712" s="225">
        <v>0</v>
      </c>
      <c r="AK712" s="225">
        <v>0</v>
      </c>
      <c r="AL712" s="225">
        <v>0</v>
      </c>
      <c r="AM712" s="225">
        <v>0</v>
      </c>
      <c r="AN712" s="225">
        <v>0</v>
      </c>
      <c r="AO712" s="225">
        <v>0</v>
      </c>
      <c r="AP712" s="225">
        <v>0</v>
      </c>
      <c r="AQ712" s="225">
        <v>0</v>
      </c>
      <c r="AR712" s="225">
        <v>0</v>
      </c>
      <c r="AS712" s="225">
        <v>0</v>
      </c>
      <c r="AT712" s="225">
        <v>0</v>
      </c>
      <c r="AU712" s="225">
        <v>0</v>
      </c>
      <c r="AV712" s="225">
        <v>0</v>
      </c>
      <c r="AW712" s="225">
        <v>0</v>
      </c>
      <c r="AX712" s="225">
        <v>0</v>
      </c>
      <c r="AY712" s="225">
        <v>0</v>
      </c>
      <c r="AZ712" s="225">
        <v>0</v>
      </c>
      <c r="BA712" s="225">
        <v>0</v>
      </c>
      <c r="BB712" s="225">
        <v>0</v>
      </c>
      <c r="BC712" s="225">
        <v>0</v>
      </c>
      <c r="BD712" s="225">
        <v>0</v>
      </c>
      <c r="BE712" s="225" t="s">
        <v>2671</v>
      </c>
    </row>
    <row r="713" spans="1:57" x14ac:dyDescent="0.25">
      <c r="A713" t="str">
        <f t="shared" si="11"/>
        <v>003000116</v>
      </c>
      <c r="B713" s="225" t="s">
        <v>2772</v>
      </c>
      <c r="C713" s="225" t="s">
        <v>2166</v>
      </c>
      <c r="D713" s="225" t="s">
        <v>2167</v>
      </c>
      <c r="E713" s="225" t="s">
        <v>2720</v>
      </c>
      <c r="F713" s="225" t="s">
        <v>2411</v>
      </c>
      <c r="G713" s="225"/>
      <c r="H713" s="225"/>
      <c r="I713" s="225"/>
      <c r="J713" s="225"/>
      <c r="K713" s="225"/>
      <c r="L713" s="225"/>
      <c r="M713" s="225"/>
      <c r="N713" s="225"/>
      <c r="O713" s="225"/>
      <c r="P713" s="225"/>
      <c r="Q713" s="225"/>
      <c r="R713" s="225"/>
      <c r="S713" s="225"/>
      <c r="T713" s="225"/>
      <c r="U713" s="225"/>
      <c r="V713" s="225">
        <v>0</v>
      </c>
      <c r="W713" s="225">
        <v>0</v>
      </c>
      <c r="X713" s="225">
        <v>0</v>
      </c>
      <c r="Y713" s="225">
        <v>0</v>
      </c>
      <c r="Z713" s="225">
        <v>0</v>
      </c>
      <c r="AA713" s="225">
        <v>0</v>
      </c>
      <c r="AB713" s="225">
        <v>0</v>
      </c>
      <c r="AC713" s="225">
        <v>0</v>
      </c>
      <c r="AD713" s="225">
        <v>0</v>
      </c>
      <c r="AE713" s="225">
        <v>0</v>
      </c>
      <c r="AF713" s="225">
        <v>0</v>
      </c>
      <c r="AG713" s="225">
        <v>0</v>
      </c>
      <c r="AH713" s="225">
        <v>0</v>
      </c>
      <c r="AI713" s="225">
        <v>0</v>
      </c>
      <c r="AJ713" s="225">
        <v>0</v>
      </c>
      <c r="AK713" s="225">
        <v>0</v>
      </c>
      <c r="AL713" s="225">
        <v>0</v>
      </c>
      <c r="AM713" s="225">
        <v>0</v>
      </c>
      <c r="AN713" s="225">
        <v>0</v>
      </c>
      <c r="AO713" s="225">
        <v>0</v>
      </c>
      <c r="AP713" s="225">
        <v>0</v>
      </c>
      <c r="AQ713" s="225">
        <v>0</v>
      </c>
      <c r="AR713" s="225">
        <v>0</v>
      </c>
      <c r="AS713" s="225">
        <v>0</v>
      </c>
      <c r="AT713" s="225">
        <v>0</v>
      </c>
      <c r="AU713" s="225">
        <v>0</v>
      </c>
      <c r="AV713" s="225">
        <v>0</v>
      </c>
      <c r="AW713" s="225">
        <v>0</v>
      </c>
      <c r="AX713" s="225">
        <v>0</v>
      </c>
      <c r="AY713" s="225">
        <v>0</v>
      </c>
      <c r="AZ713" s="225">
        <v>0</v>
      </c>
      <c r="BA713" s="225">
        <v>0</v>
      </c>
      <c r="BB713" s="225">
        <v>0</v>
      </c>
      <c r="BC713" s="225">
        <v>0</v>
      </c>
      <c r="BD713" s="225">
        <v>0</v>
      </c>
      <c r="BE713" s="225" t="s">
        <v>2412</v>
      </c>
    </row>
    <row r="714" spans="1:57" x14ac:dyDescent="0.25">
      <c r="A714" t="str">
        <f t="shared" si="11"/>
        <v>003000117</v>
      </c>
      <c r="B714" s="225" t="s">
        <v>2772</v>
      </c>
      <c r="C714" s="225" t="s">
        <v>2166</v>
      </c>
      <c r="D714" s="225" t="s">
        <v>2167</v>
      </c>
      <c r="E714" s="225" t="s">
        <v>2720</v>
      </c>
      <c r="F714" s="225" t="s">
        <v>2413</v>
      </c>
      <c r="G714" s="225"/>
      <c r="H714" s="225"/>
      <c r="I714" s="225"/>
      <c r="J714" s="225"/>
      <c r="K714" s="225"/>
      <c r="L714" s="225"/>
      <c r="M714" s="225"/>
      <c r="N714" s="225"/>
      <c r="O714" s="225"/>
      <c r="P714" s="225"/>
      <c r="Q714" s="225"/>
      <c r="R714" s="225"/>
      <c r="S714" s="225"/>
      <c r="T714" s="225"/>
      <c r="U714" s="225"/>
      <c r="V714" s="225">
        <v>0</v>
      </c>
      <c r="W714" s="225">
        <v>0</v>
      </c>
      <c r="X714" s="225">
        <v>0</v>
      </c>
      <c r="Y714" s="225">
        <v>0</v>
      </c>
      <c r="Z714" s="225">
        <v>0</v>
      </c>
      <c r="AA714" s="225">
        <v>0</v>
      </c>
      <c r="AB714" s="225">
        <v>0</v>
      </c>
      <c r="AC714" s="225">
        <v>0</v>
      </c>
      <c r="AD714" s="225">
        <v>0</v>
      </c>
      <c r="AE714" s="225">
        <v>0</v>
      </c>
      <c r="AF714" s="225">
        <v>0</v>
      </c>
      <c r="AG714" s="225">
        <v>0</v>
      </c>
      <c r="AH714" s="225">
        <v>0</v>
      </c>
      <c r="AI714" s="225">
        <v>0</v>
      </c>
      <c r="AJ714" s="225">
        <v>0</v>
      </c>
      <c r="AK714" s="225">
        <v>0</v>
      </c>
      <c r="AL714" s="225">
        <v>0</v>
      </c>
      <c r="AM714" s="225">
        <v>0</v>
      </c>
      <c r="AN714" s="225">
        <v>0</v>
      </c>
      <c r="AO714" s="225">
        <v>0</v>
      </c>
      <c r="AP714" s="225">
        <v>0</v>
      </c>
      <c r="AQ714" s="225">
        <v>0</v>
      </c>
      <c r="AR714" s="225">
        <v>0</v>
      </c>
      <c r="AS714" s="225">
        <v>0</v>
      </c>
      <c r="AT714" s="225">
        <v>0</v>
      </c>
      <c r="AU714" s="225">
        <v>0</v>
      </c>
      <c r="AV714" s="225">
        <v>0</v>
      </c>
      <c r="AW714" s="225">
        <v>0</v>
      </c>
      <c r="AX714" s="225">
        <v>0</v>
      </c>
      <c r="AY714" s="225">
        <v>0</v>
      </c>
      <c r="AZ714" s="225">
        <v>0</v>
      </c>
      <c r="BA714" s="225">
        <v>0</v>
      </c>
      <c r="BB714" s="225">
        <v>0</v>
      </c>
      <c r="BC714" s="225">
        <v>0</v>
      </c>
      <c r="BD714" s="225">
        <v>0</v>
      </c>
      <c r="BE714" s="225" t="s">
        <v>2713</v>
      </c>
    </row>
    <row r="715" spans="1:57" x14ac:dyDescent="0.25">
      <c r="A715" t="str">
        <f t="shared" si="11"/>
        <v>003000118</v>
      </c>
      <c r="B715" s="225" t="s">
        <v>2772</v>
      </c>
      <c r="C715" s="225" t="s">
        <v>2166</v>
      </c>
      <c r="D715" s="225" t="s">
        <v>2167</v>
      </c>
      <c r="E715" s="225" t="s">
        <v>2720</v>
      </c>
      <c r="F715" s="225" t="s">
        <v>2415</v>
      </c>
      <c r="G715" s="225"/>
      <c r="H715" s="225"/>
      <c r="I715" s="225"/>
      <c r="J715" s="225"/>
      <c r="K715" s="225"/>
      <c r="L715" s="225"/>
      <c r="M715" s="225"/>
      <c r="N715" s="225"/>
      <c r="O715" s="225"/>
      <c r="P715" s="225"/>
      <c r="Q715" s="225"/>
      <c r="R715" s="225"/>
      <c r="S715" s="225"/>
      <c r="T715" s="225"/>
      <c r="U715" s="225"/>
      <c r="V715" s="225">
        <v>0</v>
      </c>
      <c r="W715" s="225">
        <v>0</v>
      </c>
      <c r="X715" s="225">
        <v>0</v>
      </c>
      <c r="Y715" s="225">
        <v>0</v>
      </c>
      <c r="Z715" s="225">
        <v>0</v>
      </c>
      <c r="AA715" s="225">
        <v>0</v>
      </c>
      <c r="AB715" s="225">
        <v>0</v>
      </c>
      <c r="AC715" s="225">
        <v>0</v>
      </c>
      <c r="AD715" s="225">
        <v>0</v>
      </c>
      <c r="AE715" s="225">
        <v>0</v>
      </c>
      <c r="AF715" s="225">
        <v>0</v>
      </c>
      <c r="AG715" s="225">
        <v>0</v>
      </c>
      <c r="AH715" s="225">
        <v>0</v>
      </c>
      <c r="AI715" s="225">
        <v>0</v>
      </c>
      <c r="AJ715" s="225">
        <v>0</v>
      </c>
      <c r="AK715" s="225">
        <v>0</v>
      </c>
      <c r="AL715" s="225">
        <v>0</v>
      </c>
      <c r="AM715" s="225">
        <v>0</v>
      </c>
      <c r="AN715" s="225">
        <v>0</v>
      </c>
      <c r="AO715" s="225">
        <v>0</v>
      </c>
      <c r="AP715" s="225">
        <v>0</v>
      </c>
      <c r="AQ715" s="225">
        <v>0</v>
      </c>
      <c r="AR715" s="225">
        <v>0</v>
      </c>
      <c r="AS715" s="225">
        <v>0</v>
      </c>
      <c r="AT715" s="225">
        <v>0</v>
      </c>
      <c r="AU715" s="225">
        <v>0</v>
      </c>
      <c r="AV715" s="225">
        <v>0</v>
      </c>
      <c r="AW715" s="225">
        <v>0</v>
      </c>
      <c r="AX715" s="225">
        <v>0</v>
      </c>
      <c r="AY715" s="225">
        <v>0</v>
      </c>
      <c r="AZ715" s="225">
        <v>0</v>
      </c>
      <c r="BA715" s="225">
        <v>0</v>
      </c>
      <c r="BB715" s="225">
        <v>0</v>
      </c>
      <c r="BC715" s="225">
        <v>0</v>
      </c>
      <c r="BD715" s="225">
        <v>0</v>
      </c>
      <c r="BE715" s="225" t="s">
        <v>2737</v>
      </c>
    </row>
    <row r="716" spans="1:57" x14ac:dyDescent="0.25">
      <c r="A716" t="str">
        <f t="shared" si="11"/>
        <v>003000119</v>
      </c>
      <c r="B716" s="225" t="s">
        <v>2772</v>
      </c>
      <c r="C716" s="225" t="s">
        <v>2166</v>
      </c>
      <c r="D716" s="225" t="s">
        <v>2167</v>
      </c>
      <c r="E716" s="225" t="s">
        <v>2720</v>
      </c>
      <c r="F716" s="225" t="s">
        <v>2417</v>
      </c>
      <c r="G716" s="225"/>
      <c r="H716" s="225"/>
      <c r="I716" s="225"/>
      <c r="J716" s="225"/>
      <c r="K716" s="225"/>
      <c r="L716" s="225"/>
      <c r="M716" s="225"/>
      <c r="N716" s="225"/>
      <c r="O716" s="225"/>
      <c r="P716" s="225"/>
      <c r="Q716" s="225"/>
      <c r="R716" s="225"/>
      <c r="S716" s="225"/>
      <c r="T716" s="225"/>
      <c r="U716" s="225"/>
      <c r="V716" s="225">
        <v>0</v>
      </c>
      <c r="W716" s="225">
        <v>0</v>
      </c>
      <c r="X716" s="225">
        <v>0</v>
      </c>
      <c r="Y716" s="225">
        <v>0</v>
      </c>
      <c r="Z716" s="225">
        <v>0</v>
      </c>
      <c r="AA716" s="225">
        <v>0</v>
      </c>
      <c r="AB716" s="225">
        <v>0</v>
      </c>
      <c r="AC716" s="225">
        <v>0</v>
      </c>
      <c r="AD716" s="225">
        <v>0</v>
      </c>
      <c r="AE716" s="225">
        <v>0</v>
      </c>
      <c r="AF716" s="225">
        <v>0</v>
      </c>
      <c r="AG716" s="225">
        <v>0</v>
      </c>
      <c r="AH716" s="225">
        <v>0</v>
      </c>
      <c r="AI716" s="225">
        <v>0</v>
      </c>
      <c r="AJ716" s="225">
        <v>0</v>
      </c>
      <c r="AK716" s="225">
        <v>0</v>
      </c>
      <c r="AL716" s="225">
        <v>0</v>
      </c>
      <c r="AM716" s="225">
        <v>0</v>
      </c>
      <c r="AN716" s="225">
        <v>0</v>
      </c>
      <c r="AO716" s="225">
        <v>0</v>
      </c>
      <c r="AP716" s="225">
        <v>0</v>
      </c>
      <c r="AQ716" s="225">
        <v>0</v>
      </c>
      <c r="AR716" s="225">
        <v>0</v>
      </c>
      <c r="AS716" s="225">
        <v>0</v>
      </c>
      <c r="AT716" s="225">
        <v>0</v>
      </c>
      <c r="AU716" s="225">
        <v>0</v>
      </c>
      <c r="AV716" s="225">
        <v>0</v>
      </c>
      <c r="AW716" s="225">
        <v>0</v>
      </c>
      <c r="AX716" s="225">
        <v>0</v>
      </c>
      <c r="AY716" s="225">
        <v>0</v>
      </c>
      <c r="AZ716" s="225">
        <v>0</v>
      </c>
      <c r="BA716" s="225">
        <v>0</v>
      </c>
      <c r="BB716" s="225">
        <v>0</v>
      </c>
      <c r="BC716" s="225">
        <v>0</v>
      </c>
      <c r="BD716" s="225">
        <v>0</v>
      </c>
      <c r="BE716" s="225" t="s">
        <v>2738</v>
      </c>
    </row>
    <row r="717" spans="1:57" x14ac:dyDescent="0.25">
      <c r="A717" t="str">
        <f t="shared" si="11"/>
        <v>003000355</v>
      </c>
      <c r="B717" s="225" t="s">
        <v>2772</v>
      </c>
      <c r="C717" s="225" t="s">
        <v>2166</v>
      </c>
      <c r="D717" s="225" t="s">
        <v>2167</v>
      </c>
      <c r="E717" s="225" t="s">
        <v>2720</v>
      </c>
      <c r="F717" s="225" t="s">
        <v>2419</v>
      </c>
      <c r="G717" s="225"/>
      <c r="H717" s="225"/>
      <c r="I717" s="225"/>
      <c r="J717" s="225"/>
      <c r="K717" s="225"/>
      <c r="L717" s="225"/>
      <c r="M717" s="225"/>
      <c r="N717" s="225"/>
      <c r="O717" s="225"/>
      <c r="P717" s="225"/>
      <c r="Q717" s="225"/>
      <c r="R717" s="225"/>
      <c r="S717" s="225"/>
      <c r="T717" s="225"/>
      <c r="U717" s="225"/>
      <c r="V717" s="225">
        <v>0</v>
      </c>
      <c r="W717" s="225">
        <v>0</v>
      </c>
      <c r="X717" s="225">
        <v>0</v>
      </c>
      <c r="Y717" s="225">
        <v>0</v>
      </c>
      <c r="Z717" s="225">
        <v>0</v>
      </c>
      <c r="AA717" s="225">
        <v>0</v>
      </c>
      <c r="AB717" s="225">
        <v>0</v>
      </c>
      <c r="AC717" s="225">
        <v>0</v>
      </c>
      <c r="AD717" s="225">
        <v>0</v>
      </c>
      <c r="AE717" s="225">
        <v>0</v>
      </c>
      <c r="AF717" s="225">
        <v>0</v>
      </c>
      <c r="AG717" s="225">
        <v>0</v>
      </c>
      <c r="AH717" s="225">
        <v>0</v>
      </c>
      <c r="AI717" s="225">
        <v>0</v>
      </c>
      <c r="AJ717" s="225">
        <v>0</v>
      </c>
      <c r="AK717" s="225">
        <v>0</v>
      </c>
      <c r="AL717" s="225">
        <v>0</v>
      </c>
      <c r="AM717" s="225">
        <v>0</v>
      </c>
      <c r="AN717" s="225">
        <v>0</v>
      </c>
      <c r="AO717" s="225">
        <v>0</v>
      </c>
      <c r="AP717" s="225">
        <v>0</v>
      </c>
      <c r="AQ717" s="225">
        <v>0</v>
      </c>
      <c r="AR717" s="225">
        <v>0</v>
      </c>
      <c r="AS717" s="225">
        <v>0</v>
      </c>
      <c r="AT717" s="225">
        <v>0</v>
      </c>
      <c r="AU717" s="225">
        <v>0</v>
      </c>
      <c r="AV717" s="225">
        <v>0</v>
      </c>
      <c r="AW717" s="225">
        <v>0</v>
      </c>
      <c r="AX717" s="225">
        <v>0</v>
      </c>
      <c r="AY717" s="225">
        <v>0</v>
      </c>
      <c r="AZ717" s="225">
        <v>0</v>
      </c>
      <c r="BA717" s="225">
        <v>0</v>
      </c>
      <c r="BB717" s="225">
        <v>0</v>
      </c>
      <c r="BC717" s="225">
        <v>0</v>
      </c>
      <c r="BD717" s="225">
        <v>0</v>
      </c>
      <c r="BE717" s="225" t="s">
        <v>2420</v>
      </c>
    </row>
    <row r="718" spans="1:57" x14ac:dyDescent="0.25">
      <c r="A718" t="str">
        <f t="shared" si="11"/>
        <v>003000329</v>
      </c>
      <c r="B718" s="225" t="s">
        <v>2772</v>
      </c>
      <c r="C718" s="225" t="s">
        <v>2166</v>
      </c>
      <c r="D718" s="225" t="s">
        <v>2167</v>
      </c>
      <c r="E718" s="225" t="s">
        <v>2720</v>
      </c>
      <c r="F718" s="225" t="s">
        <v>2421</v>
      </c>
      <c r="G718" s="225"/>
      <c r="H718" s="225"/>
      <c r="I718" s="225"/>
      <c r="J718" s="225"/>
      <c r="K718" s="225"/>
      <c r="L718" s="225"/>
      <c r="M718" s="225"/>
      <c r="N718" s="225"/>
      <c r="O718" s="225"/>
      <c r="P718" s="225"/>
      <c r="Q718" s="225"/>
      <c r="R718" s="225"/>
      <c r="S718" s="225"/>
      <c r="T718" s="225"/>
      <c r="U718" s="225"/>
      <c r="V718" s="225">
        <v>0</v>
      </c>
      <c r="W718" s="225">
        <v>0</v>
      </c>
      <c r="X718" s="225">
        <v>0</v>
      </c>
      <c r="Y718" s="225">
        <v>0</v>
      </c>
      <c r="Z718" s="225">
        <v>0</v>
      </c>
      <c r="AA718" s="225">
        <v>0</v>
      </c>
      <c r="AB718" s="225">
        <v>0</v>
      </c>
      <c r="AC718" s="225">
        <v>0</v>
      </c>
      <c r="AD718" s="225">
        <v>0</v>
      </c>
      <c r="AE718" s="225">
        <v>0</v>
      </c>
      <c r="AF718" s="225">
        <v>0</v>
      </c>
      <c r="AG718" s="225">
        <v>0</v>
      </c>
      <c r="AH718" s="225">
        <v>0</v>
      </c>
      <c r="AI718" s="225">
        <v>0</v>
      </c>
      <c r="AJ718" s="225">
        <v>0</v>
      </c>
      <c r="AK718" s="225">
        <v>0</v>
      </c>
      <c r="AL718" s="225">
        <v>0</v>
      </c>
      <c r="AM718" s="225">
        <v>0</v>
      </c>
      <c r="AN718" s="225">
        <v>0</v>
      </c>
      <c r="AO718" s="225">
        <v>0</v>
      </c>
      <c r="AP718" s="225">
        <v>0</v>
      </c>
      <c r="AQ718" s="225">
        <v>0</v>
      </c>
      <c r="AR718" s="225">
        <v>0</v>
      </c>
      <c r="AS718" s="225">
        <v>0</v>
      </c>
      <c r="AT718" s="225">
        <v>0</v>
      </c>
      <c r="AU718" s="225">
        <v>0</v>
      </c>
      <c r="AV718" s="225">
        <v>0</v>
      </c>
      <c r="AW718" s="225">
        <v>0</v>
      </c>
      <c r="AX718" s="225">
        <v>0</v>
      </c>
      <c r="AY718" s="225">
        <v>0</v>
      </c>
      <c r="AZ718" s="225">
        <v>0</v>
      </c>
      <c r="BA718" s="225">
        <v>0</v>
      </c>
      <c r="BB718" s="225">
        <v>0</v>
      </c>
      <c r="BC718" s="225">
        <v>0</v>
      </c>
      <c r="BD718" s="225">
        <v>0</v>
      </c>
      <c r="BE718" s="225" t="s">
        <v>2674</v>
      </c>
    </row>
    <row r="719" spans="1:57" x14ac:dyDescent="0.25">
      <c r="A719" t="str">
        <f t="shared" si="11"/>
        <v>003000120</v>
      </c>
      <c r="B719" s="225" t="s">
        <v>2772</v>
      </c>
      <c r="C719" s="225" t="s">
        <v>2166</v>
      </c>
      <c r="D719" s="225" t="s">
        <v>2167</v>
      </c>
      <c r="E719" s="225" t="s">
        <v>2720</v>
      </c>
      <c r="F719" s="225" t="s">
        <v>2423</v>
      </c>
      <c r="G719" s="225"/>
      <c r="H719" s="225"/>
      <c r="I719" s="225"/>
      <c r="J719" s="225"/>
      <c r="K719" s="225"/>
      <c r="L719" s="225"/>
      <c r="M719" s="225"/>
      <c r="N719" s="225"/>
      <c r="O719" s="225"/>
      <c r="P719" s="225"/>
      <c r="Q719" s="225"/>
      <c r="R719" s="225"/>
      <c r="S719" s="225"/>
      <c r="T719" s="225"/>
      <c r="U719" s="225"/>
      <c r="V719" s="225">
        <v>0</v>
      </c>
      <c r="W719" s="225">
        <v>0</v>
      </c>
      <c r="X719" s="225">
        <v>0</v>
      </c>
      <c r="Y719" s="225">
        <v>0</v>
      </c>
      <c r="Z719" s="225">
        <v>0</v>
      </c>
      <c r="AA719" s="225">
        <v>0</v>
      </c>
      <c r="AB719" s="225">
        <v>0</v>
      </c>
      <c r="AC719" s="225">
        <v>0</v>
      </c>
      <c r="AD719" s="225">
        <v>0</v>
      </c>
      <c r="AE719" s="225">
        <v>0</v>
      </c>
      <c r="AF719" s="225">
        <v>0</v>
      </c>
      <c r="AG719" s="225">
        <v>0</v>
      </c>
      <c r="AH719" s="225">
        <v>0</v>
      </c>
      <c r="AI719" s="225">
        <v>0</v>
      </c>
      <c r="AJ719" s="225">
        <v>0</v>
      </c>
      <c r="AK719" s="225">
        <v>0</v>
      </c>
      <c r="AL719" s="225">
        <v>0</v>
      </c>
      <c r="AM719" s="225">
        <v>0</v>
      </c>
      <c r="AN719" s="225">
        <v>0</v>
      </c>
      <c r="AO719" s="225">
        <v>0</v>
      </c>
      <c r="AP719" s="225">
        <v>0</v>
      </c>
      <c r="AQ719" s="225">
        <v>0</v>
      </c>
      <c r="AR719" s="225">
        <v>0</v>
      </c>
      <c r="AS719" s="225">
        <v>0</v>
      </c>
      <c r="AT719" s="225">
        <v>0</v>
      </c>
      <c r="AU719" s="225">
        <v>0</v>
      </c>
      <c r="AV719" s="225">
        <v>0</v>
      </c>
      <c r="AW719" s="225">
        <v>0</v>
      </c>
      <c r="AX719" s="225">
        <v>0</v>
      </c>
      <c r="AY719" s="225">
        <v>0</v>
      </c>
      <c r="AZ719" s="225">
        <v>0</v>
      </c>
      <c r="BA719" s="225">
        <v>0</v>
      </c>
      <c r="BB719" s="225">
        <v>0</v>
      </c>
      <c r="BC719" s="225">
        <v>0</v>
      </c>
      <c r="BD719" s="225">
        <v>0</v>
      </c>
      <c r="BE719" s="225" t="s">
        <v>2424</v>
      </c>
    </row>
    <row r="720" spans="1:57" x14ac:dyDescent="0.25">
      <c r="A720" t="str">
        <f t="shared" si="11"/>
        <v>003000121</v>
      </c>
      <c r="B720" s="225" t="s">
        <v>2772</v>
      </c>
      <c r="C720" s="225" t="s">
        <v>2166</v>
      </c>
      <c r="D720" s="225" t="s">
        <v>2167</v>
      </c>
      <c r="E720" s="225" t="s">
        <v>2720</v>
      </c>
      <c r="F720" s="225" t="s">
        <v>2425</v>
      </c>
      <c r="G720" s="225"/>
      <c r="H720" s="225"/>
      <c r="I720" s="225"/>
      <c r="J720" s="225"/>
      <c r="K720" s="225"/>
      <c r="L720" s="225"/>
      <c r="M720" s="225"/>
      <c r="N720" s="225"/>
      <c r="O720" s="225"/>
      <c r="P720" s="225"/>
      <c r="Q720" s="225"/>
      <c r="R720" s="225"/>
      <c r="S720" s="225"/>
      <c r="T720" s="225"/>
      <c r="U720" s="225"/>
      <c r="V720" s="225">
        <v>0</v>
      </c>
      <c r="W720" s="225">
        <v>0</v>
      </c>
      <c r="X720" s="225">
        <v>0</v>
      </c>
      <c r="Y720" s="225">
        <v>0</v>
      </c>
      <c r="Z720" s="225">
        <v>0</v>
      </c>
      <c r="AA720" s="225">
        <v>0</v>
      </c>
      <c r="AB720" s="225">
        <v>0</v>
      </c>
      <c r="AC720" s="225">
        <v>0</v>
      </c>
      <c r="AD720" s="225">
        <v>0</v>
      </c>
      <c r="AE720" s="225">
        <v>0</v>
      </c>
      <c r="AF720" s="225">
        <v>0</v>
      </c>
      <c r="AG720" s="225">
        <v>0</v>
      </c>
      <c r="AH720" s="225">
        <v>0</v>
      </c>
      <c r="AI720" s="225">
        <v>0</v>
      </c>
      <c r="AJ720" s="225">
        <v>0</v>
      </c>
      <c r="AK720" s="225">
        <v>0</v>
      </c>
      <c r="AL720" s="225">
        <v>0</v>
      </c>
      <c r="AM720" s="225">
        <v>0</v>
      </c>
      <c r="AN720" s="225">
        <v>0</v>
      </c>
      <c r="AO720" s="225">
        <v>0</v>
      </c>
      <c r="AP720" s="225">
        <v>0</v>
      </c>
      <c r="AQ720" s="225">
        <v>0</v>
      </c>
      <c r="AR720" s="225">
        <v>0</v>
      </c>
      <c r="AS720" s="225">
        <v>0</v>
      </c>
      <c r="AT720" s="225">
        <v>0</v>
      </c>
      <c r="AU720" s="225">
        <v>0</v>
      </c>
      <c r="AV720" s="225">
        <v>0</v>
      </c>
      <c r="AW720" s="225">
        <v>0</v>
      </c>
      <c r="AX720" s="225">
        <v>0</v>
      </c>
      <c r="AY720" s="225">
        <v>0</v>
      </c>
      <c r="AZ720" s="225">
        <v>0</v>
      </c>
      <c r="BA720" s="225">
        <v>0</v>
      </c>
      <c r="BB720" s="225">
        <v>0</v>
      </c>
      <c r="BC720" s="225">
        <v>0</v>
      </c>
      <c r="BD720" s="225">
        <v>0</v>
      </c>
      <c r="BE720" s="225" t="s">
        <v>2426</v>
      </c>
    </row>
    <row r="721" spans="1:57" x14ac:dyDescent="0.25">
      <c r="A721" t="str">
        <f t="shared" si="11"/>
        <v>003000122</v>
      </c>
      <c r="B721" s="225" t="s">
        <v>2772</v>
      </c>
      <c r="C721" s="225" t="s">
        <v>2166</v>
      </c>
      <c r="D721" s="225" t="s">
        <v>2167</v>
      </c>
      <c r="E721" s="225" t="s">
        <v>2720</v>
      </c>
      <c r="F721" s="225" t="s">
        <v>2427</v>
      </c>
      <c r="G721" s="225"/>
      <c r="H721" s="225"/>
      <c r="I721" s="225"/>
      <c r="J721" s="225"/>
      <c r="K721" s="225"/>
      <c r="L721" s="225"/>
      <c r="M721" s="225"/>
      <c r="N721" s="225"/>
      <c r="O721" s="225"/>
      <c r="P721" s="225"/>
      <c r="Q721" s="225"/>
      <c r="R721" s="225"/>
      <c r="S721" s="225"/>
      <c r="T721" s="225"/>
      <c r="U721" s="225"/>
      <c r="V721" s="225">
        <v>0</v>
      </c>
      <c r="W721" s="225">
        <v>0</v>
      </c>
      <c r="X721" s="225">
        <v>0</v>
      </c>
      <c r="Y721" s="225">
        <v>0</v>
      </c>
      <c r="Z721" s="225">
        <v>0</v>
      </c>
      <c r="AA721" s="225">
        <v>0</v>
      </c>
      <c r="AB721" s="225">
        <v>0</v>
      </c>
      <c r="AC721" s="225">
        <v>0</v>
      </c>
      <c r="AD721" s="225">
        <v>0</v>
      </c>
      <c r="AE721" s="225">
        <v>0</v>
      </c>
      <c r="AF721" s="225">
        <v>0</v>
      </c>
      <c r="AG721" s="225">
        <v>0</v>
      </c>
      <c r="AH721" s="225">
        <v>0</v>
      </c>
      <c r="AI721" s="225">
        <v>0</v>
      </c>
      <c r="AJ721" s="225">
        <v>0</v>
      </c>
      <c r="AK721" s="225">
        <v>0</v>
      </c>
      <c r="AL721" s="225">
        <v>0</v>
      </c>
      <c r="AM721" s="225">
        <v>0</v>
      </c>
      <c r="AN721" s="225">
        <v>0</v>
      </c>
      <c r="AO721" s="225">
        <v>0</v>
      </c>
      <c r="AP721" s="225">
        <v>0</v>
      </c>
      <c r="AQ721" s="225">
        <v>0</v>
      </c>
      <c r="AR721" s="225">
        <v>0</v>
      </c>
      <c r="AS721" s="225">
        <v>0</v>
      </c>
      <c r="AT721" s="225">
        <v>0</v>
      </c>
      <c r="AU721" s="225">
        <v>0</v>
      </c>
      <c r="AV721" s="225">
        <v>0</v>
      </c>
      <c r="AW721" s="225">
        <v>0</v>
      </c>
      <c r="AX721" s="225">
        <v>0</v>
      </c>
      <c r="AY721" s="225">
        <v>0</v>
      </c>
      <c r="AZ721" s="225">
        <v>0</v>
      </c>
      <c r="BA721" s="225">
        <v>0</v>
      </c>
      <c r="BB721" s="225">
        <v>0</v>
      </c>
      <c r="BC721" s="225">
        <v>0</v>
      </c>
      <c r="BD721" s="225">
        <v>0</v>
      </c>
      <c r="BE721" s="225" t="s">
        <v>432</v>
      </c>
    </row>
    <row r="722" spans="1:57" x14ac:dyDescent="0.25">
      <c r="A722" t="str">
        <f t="shared" si="11"/>
        <v>003000123</v>
      </c>
      <c r="B722" s="225" t="s">
        <v>2772</v>
      </c>
      <c r="C722" s="225" t="s">
        <v>2166</v>
      </c>
      <c r="D722" s="225" t="s">
        <v>2167</v>
      </c>
      <c r="E722" s="225" t="s">
        <v>2720</v>
      </c>
      <c r="F722" s="225" t="s">
        <v>2428</v>
      </c>
      <c r="G722" s="225"/>
      <c r="H722" s="225"/>
      <c r="I722" s="225"/>
      <c r="J722" s="225"/>
      <c r="K722" s="225"/>
      <c r="L722" s="225"/>
      <c r="M722" s="225"/>
      <c r="N722" s="225"/>
      <c r="O722" s="225"/>
      <c r="P722" s="225"/>
      <c r="Q722" s="225"/>
      <c r="R722" s="225"/>
      <c r="S722" s="225"/>
      <c r="T722" s="225"/>
      <c r="U722" s="225"/>
      <c r="V722" s="225">
        <v>0</v>
      </c>
      <c r="W722" s="225">
        <v>0</v>
      </c>
      <c r="X722" s="225">
        <v>0</v>
      </c>
      <c r="Y722" s="225">
        <v>0</v>
      </c>
      <c r="Z722" s="225">
        <v>0</v>
      </c>
      <c r="AA722" s="225">
        <v>0</v>
      </c>
      <c r="AB722" s="225">
        <v>0</v>
      </c>
      <c r="AC722" s="225">
        <v>0</v>
      </c>
      <c r="AD722" s="225">
        <v>0</v>
      </c>
      <c r="AE722" s="225">
        <v>0</v>
      </c>
      <c r="AF722" s="225">
        <v>0</v>
      </c>
      <c r="AG722" s="225">
        <v>0</v>
      </c>
      <c r="AH722" s="225">
        <v>0</v>
      </c>
      <c r="AI722" s="225">
        <v>0</v>
      </c>
      <c r="AJ722" s="225">
        <v>0</v>
      </c>
      <c r="AK722" s="225">
        <v>0</v>
      </c>
      <c r="AL722" s="225">
        <v>0</v>
      </c>
      <c r="AM722" s="225">
        <v>0</v>
      </c>
      <c r="AN722" s="225">
        <v>0</v>
      </c>
      <c r="AO722" s="225">
        <v>0</v>
      </c>
      <c r="AP722" s="225">
        <v>0</v>
      </c>
      <c r="AQ722" s="225">
        <v>0</v>
      </c>
      <c r="AR722" s="225">
        <v>0</v>
      </c>
      <c r="AS722" s="225">
        <v>0</v>
      </c>
      <c r="AT722" s="225">
        <v>0</v>
      </c>
      <c r="AU722" s="225">
        <v>0</v>
      </c>
      <c r="AV722" s="225">
        <v>0</v>
      </c>
      <c r="AW722" s="225">
        <v>0</v>
      </c>
      <c r="AX722" s="225">
        <v>0</v>
      </c>
      <c r="AY722" s="225">
        <v>0</v>
      </c>
      <c r="AZ722" s="225">
        <v>0</v>
      </c>
      <c r="BA722" s="225">
        <v>0</v>
      </c>
      <c r="BB722" s="225">
        <v>0</v>
      </c>
      <c r="BC722" s="225">
        <v>0</v>
      </c>
      <c r="BD722" s="225">
        <v>0</v>
      </c>
      <c r="BE722" s="225" t="s">
        <v>2429</v>
      </c>
    </row>
    <row r="723" spans="1:57" x14ac:dyDescent="0.25">
      <c r="A723" t="str">
        <f t="shared" si="11"/>
        <v>003000124</v>
      </c>
      <c r="B723" s="225" t="s">
        <v>2772</v>
      </c>
      <c r="C723" s="225" t="s">
        <v>2166</v>
      </c>
      <c r="D723" s="225" t="s">
        <v>2167</v>
      </c>
      <c r="E723" s="225" t="s">
        <v>2720</v>
      </c>
      <c r="F723" s="225" t="s">
        <v>2430</v>
      </c>
      <c r="G723" s="225"/>
      <c r="H723" s="225"/>
      <c r="I723" s="225"/>
      <c r="J723" s="225"/>
      <c r="K723" s="225"/>
      <c r="L723" s="225"/>
      <c r="M723" s="225"/>
      <c r="N723" s="225"/>
      <c r="O723" s="225"/>
      <c r="P723" s="225"/>
      <c r="Q723" s="225"/>
      <c r="R723" s="225"/>
      <c r="S723" s="225"/>
      <c r="T723" s="225"/>
      <c r="U723" s="225"/>
      <c r="V723" s="225">
        <v>0</v>
      </c>
      <c r="W723" s="225">
        <v>0</v>
      </c>
      <c r="X723" s="225">
        <v>0</v>
      </c>
      <c r="Y723" s="225">
        <v>0</v>
      </c>
      <c r="Z723" s="225">
        <v>0</v>
      </c>
      <c r="AA723" s="225">
        <v>0</v>
      </c>
      <c r="AB723" s="225">
        <v>0</v>
      </c>
      <c r="AC723" s="225">
        <v>0</v>
      </c>
      <c r="AD723" s="225">
        <v>0</v>
      </c>
      <c r="AE723" s="225">
        <v>0</v>
      </c>
      <c r="AF723" s="225">
        <v>0</v>
      </c>
      <c r="AG723" s="225">
        <v>0</v>
      </c>
      <c r="AH723" s="225">
        <v>0</v>
      </c>
      <c r="AI723" s="225">
        <v>0</v>
      </c>
      <c r="AJ723" s="225">
        <v>0</v>
      </c>
      <c r="AK723" s="225">
        <v>0</v>
      </c>
      <c r="AL723" s="225">
        <v>0</v>
      </c>
      <c r="AM723" s="225">
        <v>0</v>
      </c>
      <c r="AN723" s="225">
        <v>0</v>
      </c>
      <c r="AO723" s="225">
        <v>0</v>
      </c>
      <c r="AP723" s="225">
        <v>0</v>
      </c>
      <c r="AQ723" s="225">
        <v>0</v>
      </c>
      <c r="AR723" s="225">
        <v>0</v>
      </c>
      <c r="AS723" s="225">
        <v>0</v>
      </c>
      <c r="AT723" s="225">
        <v>0</v>
      </c>
      <c r="AU723" s="225">
        <v>0</v>
      </c>
      <c r="AV723" s="225">
        <v>0</v>
      </c>
      <c r="AW723" s="225">
        <v>0</v>
      </c>
      <c r="AX723" s="225">
        <v>0</v>
      </c>
      <c r="AY723" s="225">
        <v>0</v>
      </c>
      <c r="AZ723" s="225">
        <v>0</v>
      </c>
      <c r="BA723" s="225">
        <v>0</v>
      </c>
      <c r="BB723" s="225">
        <v>0</v>
      </c>
      <c r="BC723" s="225">
        <v>0</v>
      </c>
      <c r="BD723" s="225">
        <v>0</v>
      </c>
      <c r="BE723" s="225" t="s">
        <v>2431</v>
      </c>
    </row>
    <row r="724" spans="1:57" x14ac:dyDescent="0.25">
      <c r="A724" t="str">
        <f t="shared" si="11"/>
        <v>003000361</v>
      </c>
      <c r="B724" s="225" t="s">
        <v>2772</v>
      </c>
      <c r="C724" s="225" t="s">
        <v>2166</v>
      </c>
      <c r="D724" s="225" t="s">
        <v>2167</v>
      </c>
      <c r="E724" s="225" t="s">
        <v>2720</v>
      </c>
      <c r="F724" s="225" t="s">
        <v>2739</v>
      </c>
      <c r="G724" s="225"/>
      <c r="H724" s="225"/>
      <c r="I724" s="225"/>
      <c r="J724" s="225"/>
      <c r="K724" s="225"/>
      <c r="L724" s="225"/>
      <c r="M724" s="225"/>
      <c r="N724" s="225"/>
      <c r="O724" s="225"/>
      <c r="P724" s="225"/>
      <c r="Q724" s="225"/>
      <c r="R724" s="225"/>
      <c r="S724" s="225"/>
      <c r="T724" s="225"/>
      <c r="U724" s="225"/>
      <c r="V724" s="225">
        <v>0</v>
      </c>
      <c r="W724" s="225">
        <v>0</v>
      </c>
      <c r="X724" s="225">
        <v>0</v>
      </c>
      <c r="Y724" s="225">
        <v>0</v>
      </c>
      <c r="Z724" s="225">
        <v>0</v>
      </c>
      <c r="AA724" s="225">
        <v>0</v>
      </c>
      <c r="AB724" s="225">
        <v>0</v>
      </c>
      <c r="AC724" s="225">
        <v>0</v>
      </c>
      <c r="AD724" s="225">
        <v>0</v>
      </c>
      <c r="AE724" s="225">
        <v>0</v>
      </c>
      <c r="AF724" s="225">
        <v>0</v>
      </c>
      <c r="AG724" s="225">
        <v>0</v>
      </c>
      <c r="AH724" s="225">
        <v>0</v>
      </c>
      <c r="AI724" s="225">
        <v>0</v>
      </c>
      <c r="AJ724" s="225">
        <v>0</v>
      </c>
      <c r="AK724" s="225">
        <v>0</v>
      </c>
      <c r="AL724" s="225">
        <v>0</v>
      </c>
      <c r="AM724" s="225">
        <v>0</v>
      </c>
      <c r="AN724" s="225">
        <v>0</v>
      </c>
      <c r="AO724" s="225">
        <v>0</v>
      </c>
      <c r="AP724" s="225">
        <v>0</v>
      </c>
      <c r="AQ724" s="225">
        <v>0</v>
      </c>
      <c r="AR724" s="225">
        <v>0</v>
      </c>
      <c r="AS724" s="225">
        <v>0</v>
      </c>
      <c r="AT724" s="225">
        <v>0</v>
      </c>
      <c r="AU724" s="225">
        <v>0</v>
      </c>
      <c r="AV724" s="225">
        <v>0</v>
      </c>
      <c r="AW724" s="225">
        <v>0</v>
      </c>
      <c r="AX724" s="225">
        <v>0</v>
      </c>
      <c r="AY724" s="225">
        <v>0</v>
      </c>
      <c r="AZ724" s="225">
        <v>0</v>
      </c>
      <c r="BA724" s="225">
        <v>0</v>
      </c>
      <c r="BB724" s="225">
        <v>0</v>
      </c>
      <c r="BC724" s="225">
        <v>0</v>
      </c>
      <c r="BD724" s="225">
        <v>0</v>
      </c>
      <c r="BE724" s="225" t="s">
        <v>2740</v>
      </c>
    </row>
    <row r="725" spans="1:57" x14ac:dyDescent="0.25">
      <c r="A725" t="str">
        <f t="shared" si="11"/>
        <v>003000362</v>
      </c>
      <c r="B725" s="225" t="s">
        <v>2772</v>
      </c>
      <c r="C725" s="225" t="s">
        <v>2166</v>
      </c>
      <c r="D725" s="225" t="s">
        <v>2167</v>
      </c>
      <c r="E725" s="225" t="s">
        <v>2720</v>
      </c>
      <c r="F725" s="225" t="s">
        <v>2741</v>
      </c>
      <c r="G725" s="225"/>
      <c r="H725" s="225"/>
      <c r="I725" s="225"/>
      <c r="J725" s="225"/>
      <c r="K725" s="225"/>
      <c r="L725" s="225"/>
      <c r="M725" s="225"/>
      <c r="N725" s="225"/>
      <c r="O725" s="225"/>
      <c r="P725" s="225"/>
      <c r="Q725" s="225"/>
      <c r="R725" s="225"/>
      <c r="S725" s="225"/>
      <c r="T725" s="225"/>
      <c r="U725" s="225"/>
      <c r="V725" s="225">
        <v>0</v>
      </c>
      <c r="W725" s="225">
        <v>0</v>
      </c>
      <c r="X725" s="225">
        <v>0</v>
      </c>
      <c r="Y725" s="225">
        <v>0</v>
      </c>
      <c r="Z725" s="225">
        <v>0</v>
      </c>
      <c r="AA725" s="225">
        <v>0</v>
      </c>
      <c r="AB725" s="225">
        <v>0</v>
      </c>
      <c r="AC725" s="225">
        <v>0</v>
      </c>
      <c r="AD725" s="225">
        <v>0</v>
      </c>
      <c r="AE725" s="225">
        <v>0</v>
      </c>
      <c r="AF725" s="225">
        <v>0</v>
      </c>
      <c r="AG725" s="225">
        <v>0</v>
      </c>
      <c r="AH725" s="225">
        <v>0</v>
      </c>
      <c r="AI725" s="225">
        <v>0</v>
      </c>
      <c r="AJ725" s="225">
        <v>0</v>
      </c>
      <c r="AK725" s="225">
        <v>0</v>
      </c>
      <c r="AL725" s="225">
        <v>0</v>
      </c>
      <c r="AM725" s="225">
        <v>0</v>
      </c>
      <c r="AN725" s="225">
        <v>0</v>
      </c>
      <c r="AO725" s="225">
        <v>0</v>
      </c>
      <c r="AP725" s="225">
        <v>0</v>
      </c>
      <c r="AQ725" s="225">
        <v>0</v>
      </c>
      <c r="AR725" s="225">
        <v>0</v>
      </c>
      <c r="AS725" s="225">
        <v>0</v>
      </c>
      <c r="AT725" s="225">
        <v>0</v>
      </c>
      <c r="AU725" s="225">
        <v>0</v>
      </c>
      <c r="AV725" s="225">
        <v>0</v>
      </c>
      <c r="AW725" s="225">
        <v>0</v>
      </c>
      <c r="AX725" s="225">
        <v>0</v>
      </c>
      <c r="AY725" s="225">
        <v>0</v>
      </c>
      <c r="AZ725" s="225">
        <v>0</v>
      </c>
      <c r="BA725" s="225">
        <v>0</v>
      </c>
      <c r="BB725" s="225">
        <v>0</v>
      </c>
      <c r="BC725" s="225">
        <v>0</v>
      </c>
      <c r="BD725" s="225">
        <v>0</v>
      </c>
      <c r="BE725" s="225" t="s">
        <v>2742</v>
      </c>
    </row>
    <row r="726" spans="1:57" x14ac:dyDescent="0.25">
      <c r="A726" t="str">
        <f t="shared" si="11"/>
        <v>003000125</v>
      </c>
      <c r="B726" s="225" t="s">
        <v>2772</v>
      </c>
      <c r="C726" s="225" t="s">
        <v>2166</v>
      </c>
      <c r="D726" s="225" t="s">
        <v>2167</v>
      </c>
      <c r="E726" s="225" t="s">
        <v>2720</v>
      </c>
      <c r="F726" s="225" t="s">
        <v>2432</v>
      </c>
      <c r="G726" s="225"/>
      <c r="H726" s="225"/>
      <c r="I726" s="225"/>
      <c r="J726" s="225"/>
      <c r="K726" s="225"/>
      <c r="L726" s="225"/>
      <c r="M726" s="225"/>
      <c r="N726" s="225"/>
      <c r="O726" s="225"/>
      <c r="P726" s="225"/>
      <c r="Q726" s="225"/>
      <c r="R726" s="225"/>
      <c r="S726" s="225"/>
      <c r="T726" s="225"/>
      <c r="U726" s="225"/>
      <c r="V726" s="225">
        <v>0</v>
      </c>
      <c r="W726" s="225">
        <v>0</v>
      </c>
      <c r="X726" s="225">
        <v>0</v>
      </c>
      <c r="Y726" s="225">
        <v>0</v>
      </c>
      <c r="Z726" s="225">
        <v>0</v>
      </c>
      <c r="AA726" s="225">
        <v>0</v>
      </c>
      <c r="AB726" s="225">
        <v>0</v>
      </c>
      <c r="AC726" s="225">
        <v>0</v>
      </c>
      <c r="AD726" s="225">
        <v>0</v>
      </c>
      <c r="AE726" s="225">
        <v>0</v>
      </c>
      <c r="AF726" s="225">
        <v>0</v>
      </c>
      <c r="AG726" s="225">
        <v>0</v>
      </c>
      <c r="AH726" s="225">
        <v>0</v>
      </c>
      <c r="AI726" s="225">
        <v>0</v>
      </c>
      <c r="AJ726" s="225">
        <v>0</v>
      </c>
      <c r="AK726" s="225">
        <v>0</v>
      </c>
      <c r="AL726" s="225">
        <v>0</v>
      </c>
      <c r="AM726" s="225">
        <v>0</v>
      </c>
      <c r="AN726" s="225">
        <v>0</v>
      </c>
      <c r="AO726" s="225">
        <v>0</v>
      </c>
      <c r="AP726" s="225">
        <v>0</v>
      </c>
      <c r="AQ726" s="225">
        <v>0</v>
      </c>
      <c r="AR726" s="225">
        <v>0</v>
      </c>
      <c r="AS726" s="225">
        <v>0</v>
      </c>
      <c r="AT726" s="225">
        <v>0</v>
      </c>
      <c r="AU726" s="225">
        <v>0</v>
      </c>
      <c r="AV726" s="225">
        <v>0</v>
      </c>
      <c r="AW726" s="225">
        <v>0</v>
      </c>
      <c r="AX726" s="225">
        <v>0</v>
      </c>
      <c r="AY726" s="225">
        <v>0</v>
      </c>
      <c r="AZ726" s="225">
        <v>0</v>
      </c>
      <c r="BA726" s="225">
        <v>0</v>
      </c>
      <c r="BB726" s="225">
        <v>0</v>
      </c>
      <c r="BC726" s="225">
        <v>0</v>
      </c>
      <c r="BD726" s="225">
        <v>0</v>
      </c>
      <c r="BE726" s="225" t="s">
        <v>435</v>
      </c>
    </row>
    <row r="727" spans="1:57" x14ac:dyDescent="0.25">
      <c r="A727" t="str">
        <f t="shared" si="11"/>
        <v>003000330</v>
      </c>
      <c r="B727" s="225" t="s">
        <v>2772</v>
      </c>
      <c r="C727" s="225" t="s">
        <v>2166</v>
      </c>
      <c r="D727" s="225" t="s">
        <v>2167</v>
      </c>
      <c r="E727" s="225" t="s">
        <v>2720</v>
      </c>
      <c r="F727" s="225" t="s">
        <v>2433</v>
      </c>
      <c r="G727" s="225"/>
      <c r="H727" s="225"/>
      <c r="I727" s="225"/>
      <c r="J727" s="225"/>
      <c r="K727" s="225"/>
      <c r="L727" s="225"/>
      <c r="M727" s="225"/>
      <c r="N727" s="225"/>
      <c r="O727" s="225"/>
      <c r="P727" s="225"/>
      <c r="Q727" s="225"/>
      <c r="R727" s="225"/>
      <c r="S727" s="225"/>
      <c r="T727" s="225"/>
      <c r="U727" s="225"/>
      <c r="V727" s="225">
        <v>0</v>
      </c>
      <c r="W727" s="225">
        <v>0</v>
      </c>
      <c r="X727" s="225">
        <v>0</v>
      </c>
      <c r="Y727" s="225">
        <v>0</v>
      </c>
      <c r="Z727" s="225">
        <v>0</v>
      </c>
      <c r="AA727" s="225">
        <v>0</v>
      </c>
      <c r="AB727" s="225">
        <v>0</v>
      </c>
      <c r="AC727" s="225">
        <v>0</v>
      </c>
      <c r="AD727" s="225">
        <v>0</v>
      </c>
      <c r="AE727" s="225">
        <v>0</v>
      </c>
      <c r="AF727" s="225">
        <v>0</v>
      </c>
      <c r="AG727" s="225">
        <v>0</v>
      </c>
      <c r="AH727" s="225">
        <v>0</v>
      </c>
      <c r="AI727" s="225">
        <v>0</v>
      </c>
      <c r="AJ727" s="225">
        <v>0</v>
      </c>
      <c r="AK727" s="225">
        <v>0</v>
      </c>
      <c r="AL727" s="225">
        <v>0</v>
      </c>
      <c r="AM727" s="225">
        <v>0</v>
      </c>
      <c r="AN727" s="225">
        <v>0</v>
      </c>
      <c r="AO727" s="225">
        <v>0</v>
      </c>
      <c r="AP727" s="225">
        <v>0</v>
      </c>
      <c r="AQ727" s="225">
        <v>0</v>
      </c>
      <c r="AR727" s="225">
        <v>0</v>
      </c>
      <c r="AS727" s="225">
        <v>0</v>
      </c>
      <c r="AT727" s="225">
        <v>0</v>
      </c>
      <c r="AU727" s="225">
        <v>0</v>
      </c>
      <c r="AV727" s="225">
        <v>0</v>
      </c>
      <c r="AW727" s="225">
        <v>0</v>
      </c>
      <c r="AX727" s="225">
        <v>0</v>
      </c>
      <c r="AY727" s="225">
        <v>0</v>
      </c>
      <c r="AZ727" s="225">
        <v>0</v>
      </c>
      <c r="BA727" s="225">
        <v>0</v>
      </c>
      <c r="BB727" s="225">
        <v>0</v>
      </c>
      <c r="BC727" s="225">
        <v>0</v>
      </c>
      <c r="BD727" s="225">
        <v>0</v>
      </c>
      <c r="BE727" s="225" t="s">
        <v>2676</v>
      </c>
    </row>
    <row r="728" spans="1:57" x14ac:dyDescent="0.25">
      <c r="A728" t="str">
        <f t="shared" si="11"/>
        <v>003000126</v>
      </c>
      <c r="B728" s="225" t="s">
        <v>2772</v>
      </c>
      <c r="C728" s="225" t="s">
        <v>2166</v>
      </c>
      <c r="D728" s="225" t="s">
        <v>2167</v>
      </c>
      <c r="E728" s="225" t="s">
        <v>2720</v>
      </c>
      <c r="F728" s="225" t="s">
        <v>2435</v>
      </c>
      <c r="G728" s="225"/>
      <c r="H728" s="225"/>
      <c r="I728" s="225"/>
      <c r="J728" s="225"/>
      <c r="K728" s="225"/>
      <c r="L728" s="225"/>
      <c r="M728" s="225"/>
      <c r="N728" s="225"/>
      <c r="O728" s="225"/>
      <c r="P728" s="225"/>
      <c r="Q728" s="225"/>
      <c r="R728" s="225"/>
      <c r="S728" s="225"/>
      <c r="T728" s="225"/>
      <c r="U728" s="225"/>
      <c r="V728" s="225">
        <v>0</v>
      </c>
      <c r="W728" s="225">
        <v>0</v>
      </c>
      <c r="X728" s="225">
        <v>0</v>
      </c>
      <c r="Y728" s="225">
        <v>0</v>
      </c>
      <c r="Z728" s="225">
        <v>0</v>
      </c>
      <c r="AA728" s="225">
        <v>0</v>
      </c>
      <c r="AB728" s="225">
        <v>0</v>
      </c>
      <c r="AC728" s="225">
        <v>0</v>
      </c>
      <c r="AD728" s="225">
        <v>0</v>
      </c>
      <c r="AE728" s="225">
        <v>0</v>
      </c>
      <c r="AF728" s="225">
        <v>0</v>
      </c>
      <c r="AG728" s="225">
        <v>0</v>
      </c>
      <c r="AH728" s="225">
        <v>0</v>
      </c>
      <c r="AI728" s="225">
        <v>0</v>
      </c>
      <c r="AJ728" s="225">
        <v>0</v>
      </c>
      <c r="AK728" s="225">
        <v>0</v>
      </c>
      <c r="AL728" s="225">
        <v>0</v>
      </c>
      <c r="AM728" s="225">
        <v>0</v>
      </c>
      <c r="AN728" s="225">
        <v>0</v>
      </c>
      <c r="AO728" s="225">
        <v>0</v>
      </c>
      <c r="AP728" s="225">
        <v>0</v>
      </c>
      <c r="AQ728" s="225">
        <v>0</v>
      </c>
      <c r="AR728" s="225">
        <v>0</v>
      </c>
      <c r="AS728" s="225">
        <v>0</v>
      </c>
      <c r="AT728" s="225">
        <v>0</v>
      </c>
      <c r="AU728" s="225">
        <v>0</v>
      </c>
      <c r="AV728" s="225">
        <v>0</v>
      </c>
      <c r="AW728" s="225">
        <v>0</v>
      </c>
      <c r="AX728" s="225">
        <v>0</v>
      </c>
      <c r="AY728" s="225">
        <v>0</v>
      </c>
      <c r="AZ728" s="225">
        <v>0</v>
      </c>
      <c r="BA728" s="225">
        <v>0</v>
      </c>
      <c r="BB728" s="225">
        <v>0</v>
      </c>
      <c r="BC728" s="225">
        <v>0</v>
      </c>
      <c r="BD728" s="225">
        <v>0</v>
      </c>
      <c r="BE728" s="225" t="s">
        <v>437</v>
      </c>
    </row>
    <row r="729" spans="1:57" x14ac:dyDescent="0.25">
      <c r="A729" t="str">
        <f t="shared" si="11"/>
        <v>003000127</v>
      </c>
      <c r="B729" s="225" t="s">
        <v>2772</v>
      </c>
      <c r="C729" s="225" t="s">
        <v>2166</v>
      </c>
      <c r="D729" s="225" t="s">
        <v>2167</v>
      </c>
      <c r="E729" s="225" t="s">
        <v>2720</v>
      </c>
      <c r="F729" s="225" t="s">
        <v>2436</v>
      </c>
      <c r="G729" s="225"/>
      <c r="H729" s="225"/>
      <c r="I729" s="225"/>
      <c r="J729" s="225"/>
      <c r="K729" s="225"/>
      <c r="L729" s="225"/>
      <c r="M729" s="225"/>
      <c r="N729" s="225"/>
      <c r="O729" s="225"/>
      <c r="P729" s="225"/>
      <c r="Q729" s="225"/>
      <c r="R729" s="225"/>
      <c r="S729" s="225"/>
      <c r="T729" s="225"/>
      <c r="U729" s="225"/>
      <c r="V729" s="225">
        <v>0</v>
      </c>
      <c r="W729" s="225">
        <v>0</v>
      </c>
      <c r="X729" s="225">
        <v>0</v>
      </c>
      <c r="Y729" s="225">
        <v>0</v>
      </c>
      <c r="Z729" s="225">
        <v>0</v>
      </c>
      <c r="AA729" s="225">
        <v>0</v>
      </c>
      <c r="AB729" s="225">
        <v>0</v>
      </c>
      <c r="AC729" s="225">
        <v>0</v>
      </c>
      <c r="AD729" s="225">
        <v>0</v>
      </c>
      <c r="AE729" s="225">
        <v>0</v>
      </c>
      <c r="AF729" s="225">
        <v>0</v>
      </c>
      <c r="AG729" s="225">
        <v>0</v>
      </c>
      <c r="AH729" s="225">
        <v>0</v>
      </c>
      <c r="AI729" s="225">
        <v>0</v>
      </c>
      <c r="AJ729" s="225">
        <v>0</v>
      </c>
      <c r="AK729" s="225">
        <v>0</v>
      </c>
      <c r="AL729" s="225">
        <v>0</v>
      </c>
      <c r="AM729" s="225">
        <v>0</v>
      </c>
      <c r="AN729" s="225">
        <v>0</v>
      </c>
      <c r="AO729" s="225">
        <v>0</v>
      </c>
      <c r="AP729" s="225">
        <v>0</v>
      </c>
      <c r="AQ729" s="225">
        <v>0</v>
      </c>
      <c r="AR729" s="225">
        <v>0</v>
      </c>
      <c r="AS729" s="225">
        <v>0</v>
      </c>
      <c r="AT729" s="225">
        <v>0</v>
      </c>
      <c r="AU729" s="225">
        <v>0</v>
      </c>
      <c r="AV729" s="225">
        <v>0</v>
      </c>
      <c r="AW729" s="225">
        <v>0</v>
      </c>
      <c r="AX729" s="225">
        <v>0</v>
      </c>
      <c r="AY729" s="225">
        <v>0</v>
      </c>
      <c r="AZ729" s="225">
        <v>0</v>
      </c>
      <c r="BA729" s="225">
        <v>0</v>
      </c>
      <c r="BB729" s="225">
        <v>0</v>
      </c>
      <c r="BC729" s="225">
        <v>0</v>
      </c>
      <c r="BD729" s="225">
        <v>0</v>
      </c>
      <c r="BE729" s="225" t="s">
        <v>438</v>
      </c>
    </row>
    <row r="730" spans="1:57" x14ac:dyDescent="0.25">
      <c r="A730" t="str">
        <f t="shared" si="11"/>
        <v>003000331</v>
      </c>
      <c r="B730" s="225" t="s">
        <v>2772</v>
      </c>
      <c r="C730" s="225" t="s">
        <v>2166</v>
      </c>
      <c r="D730" s="225" t="s">
        <v>2167</v>
      </c>
      <c r="E730" s="225" t="s">
        <v>2720</v>
      </c>
      <c r="F730" s="225" t="s">
        <v>2437</v>
      </c>
      <c r="G730" s="225"/>
      <c r="H730" s="225"/>
      <c r="I730" s="225"/>
      <c r="J730" s="225"/>
      <c r="K730" s="225"/>
      <c r="L730" s="225"/>
      <c r="M730" s="225"/>
      <c r="N730" s="225"/>
      <c r="O730" s="225"/>
      <c r="P730" s="225"/>
      <c r="Q730" s="225"/>
      <c r="R730" s="225"/>
      <c r="S730" s="225"/>
      <c r="T730" s="225"/>
      <c r="U730" s="225"/>
      <c r="V730" s="225">
        <v>0</v>
      </c>
      <c r="W730" s="225">
        <v>0</v>
      </c>
      <c r="X730" s="225">
        <v>0</v>
      </c>
      <c r="Y730" s="225">
        <v>0</v>
      </c>
      <c r="Z730" s="225">
        <v>0</v>
      </c>
      <c r="AA730" s="225">
        <v>0</v>
      </c>
      <c r="AB730" s="225">
        <v>0</v>
      </c>
      <c r="AC730" s="225">
        <v>0</v>
      </c>
      <c r="AD730" s="225">
        <v>0</v>
      </c>
      <c r="AE730" s="225">
        <v>0</v>
      </c>
      <c r="AF730" s="225">
        <v>0</v>
      </c>
      <c r="AG730" s="225">
        <v>0</v>
      </c>
      <c r="AH730" s="225">
        <v>0</v>
      </c>
      <c r="AI730" s="225">
        <v>0</v>
      </c>
      <c r="AJ730" s="225">
        <v>0</v>
      </c>
      <c r="AK730" s="225">
        <v>0</v>
      </c>
      <c r="AL730" s="225">
        <v>0</v>
      </c>
      <c r="AM730" s="225">
        <v>0</v>
      </c>
      <c r="AN730" s="225">
        <v>0</v>
      </c>
      <c r="AO730" s="225">
        <v>0</v>
      </c>
      <c r="AP730" s="225">
        <v>0</v>
      </c>
      <c r="AQ730" s="225">
        <v>0</v>
      </c>
      <c r="AR730" s="225">
        <v>0</v>
      </c>
      <c r="AS730" s="225">
        <v>0</v>
      </c>
      <c r="AT730" s="225">
        <v>0</v>
      </c>
      <c r="AU730" s="225">
        <v>0</v>
      </c>
      <c r="AV730" s="225">
        <v>0</v>
      </c>
      <c r="AW730" s="225">
        <v>0</v>
      </c>
      <c r="AX730" s="225">
        <v>0</v>
      </c>
      <c r="AY730" s="225">
        <v>0</v>
      </c>
      <c r="AZ730" s="225">
        <v>0</v>
      </c>
      <c r="BA730" s="225">
        <v>0</v>
      </c>
      <c r="BB730" s="225">
        <v>0</v>
      </c>
      <c r="BC730" s="225">
        <v>0</v>
      </c>
      <c r="BD730" s="225">
        <v>0</v>
      </c>
      <c r="BE730" s="225" t="s">
        <v>2438</v>
      </c>
    </row>
    <row r="731" spans="1:57" x14ac:dyDescent="0.25">
      <c r="A731" t="str">
        <f t="shared" si="11"/>
        <v>003000128</v>
      </c>
      <c r="B731" s="225" t="s">
        <v>2772</v>
      </c>
      <c r="C731" s="225" t="s">
        <v>2166</v>
      </c>
      <c r="D731" s="225" t="s">
        <v>2167</v>
      </c>
      <c r="E731" s="225" t="s">
        <v>2720</v>
      </c>
      <c r="F731" s="225" t="s">
        <v>2439</v>
      </c>
      <c r="G731" s="225"/>
      <c r="H731" s="225"/>
      <c r="I731" s="225"/>
      <c r="J731" s="225"/>
      <c r="K731" s="225"/>
      <c r="L731" s="225"/>
      <c r="M731" s="225"/>
      <c r="N731" s="225"/>
      <c r="O731" s="225"/>
      <c r="P731" s="225"/>
      <c r="Q731" s="225"/>
      <c r="R731" s="225"/>
      <c r="S731" s="225"/>
      <c r="T731" s="225"/>
      <c r="U731" s="225"/>
      <c r="V731" s="225">
        <v>0</v>
      </c>
      <c r="W731" s="225">
        <v>0</v>
      </c>
      <c r="X731" s="225">
        <v>0</v>
      </c>
      <c r="Y731" s="225">
        <v>0</v>
      </c>
      <c r="Z731" s="225">
        <v>0</v>
      </c>
      <c r="AA731" s="225">
        <v>0</v>
      </c>
      <c r="AB731" s="225">
        <v>0</v>
      </c>
      <c r="AC731" s="225">
        <v>0</v>
      </c>
      <c r="AD731" s="225">
        <v>0</v>
      </c>
      <c r="AE731" s="225">
        <v>0</v>
      </c>
      <c r="AF731" s="225">
        <v>0</v>
      </c>
      <c r="AG731" s="225">
        <v>0</v>
      </c>
      <c r="AH731" s="225">
        <v>0</v>
      </c>
      <c r="AI731" s="225">
        <v>0</v>
      </c>
      <c r="AJ731" s="225">
        <v>0</v>
      </c>
      <c r="AK731" s="225">
        <v>0</v>
      </c>
      <c r="AL731" s="225">
        <v>0</v>
      </c>
      <c r="AM731" s="225">
        <v>0</v>
      </c>
      <c r="AN731" s="225">
        <v>0</v>
      </c>
      <c r="AO731" s="225">
        <v>0</v>
      </c>
      <c r="AP731" s="225">
        <v>0</v>
      </c>
      <c r="AQ731" s="225">
        <v>0</v>
      </c>
      <c r="AR731" s="225">
        <v>0</v>
      </c>
      <c r="AS731" s="225">
        <v>0</v>
      </c>
      <c r="AT731" s="225">
        <v>0</v>
      </c>
      <c r="AU731" s="225">
        <v>0</v>
      </c>
      <c r="AV731" s="225">
        <v>0</v>
      </c>
      <c r="AW731" s="225">
        <v>0</v>
      </c>
      <c r="AX731" s="225">
        <v>0</v>
      </c>
      <c r="AY731" s="225">
        <v>0</v>
      </c>
      <c r="AZ731" s="225">
        <v>0</v>
      </c>
      <c r="BA731" s="225">
        <v>0</v>
      </c>
      <c r="BB731" s="225">
        <v>0</v>
      </c>
      <c r="BC731" s="225">
        <v>0</v>
      </c>
      <c r="BD731" s="225">
        <v>0</v>
      </c>
      <c r="BE731" s="225" t="s">
        <v>2677</v>
      </c>
    </row>
    <row r="732" spans="1:57" x14ac:dyDescent="0.25">
      <c r="A732" t="str">
        <f t="shared" si="11"/>
        <v>003000129</v>
      </c>
      <c r="B732" s="225" t="s">
        <v>2772</v>
      </c>
      <c r="C732" s="225" t="s">
        <v>2166</v>
      </c>
      <c r="D732" s="225" t="s">
        <v>2167</v>
      </c>
      <c r="E732" s="225" t="s">
        <v>2720</v>
      </c>
      <c r="F732" s="225" t="s">
        <v>2441</v>
      </c>
      <c r="G732" s="225"/>
      <c r="H732" s="225"/>
      <c r="I732" s="225"/>
      <c r="J732" s="225"/>
      <c r="K732" s="225"/>
      <c r="L732" s="225"/>
      <c r="M732" s="225"/>
      <c r="N732" s="225"/>
      <c r="O732" s="225"/>
      <c r="P732" s="225"/>
      <c r="Q732" s="225"/>
      <c r="R732" s="225"/>
      <c r="S732" s="225"/>
      <c r="T732" s="225"/>
      <c r="U732" s="225"/>
      <c r="V732" s="225">
        <v>0</v>
      </c>
      <c r="W732" s="225">
        <v>0</v>
      </c>
      <c r="X732" s="225">
        <v>0</v>
      </c>
      <c r="Y732" s="225">
        <v>0</v>
      </c>
      <c r="Z732" s="225">
        <v>0</v>
      </c>
      <c r="AA732" s="225">
        <v>0</v>
      </c>
      <c r="AB732" s="225">
        <v>0</v>
      </c>
      <c r="AC732" s="225">
        <v>0</v>
      </c>
      <c r="AD732" s="225">
        <v>0</v>
      </c>
      <c r="AE732" s="225">
        <v>0</v>
      </c>
      <c r="AF732" s="225">
        <v>0</v>
      </c>
      <c r="AG732" s="225">
        <v>0</v>
      </c>
      <c r="AH732" s="225">
        <v>0</v>
      </c>
      <c r="AI732" s="225">
        <v>0</v>
      </c>
      <c r="AJ732" s="225">
        <v>0</v>
      </c>
      <c r="AK732" s="225">
        <v>0</v>
      </c>
      <c r="AL732" s="225">
        <v>0</v>
      </c>
      <c r="AM732" s="225">
        <v>0</v>
      </c>
      <c r="AN732" s="225">
        <v>0</v>
      </c>
      <c r="AO732" s="225">
        <v>0</v>
      </c>
      <c r="AP732" s="225">
        <v>0</v>
      </c>
      <c r="AQ732" s="225">
        <v>0</v>
      </c>
      <c r="AR732" s="225">
        <v>0</v>
      </c>
      <c r="AS732" s="225">
        <v>0</v>
      </c>
      <c r="AT732" s="225">
        <v>0</v>
      </c>
      <c r="AU732" s="225">
        <v>0</v>
      </c>
      <c r="AV732" s="225">
        <v>0</v>
      </c>
      <c r="AW732" s="225">
        <v>0</v>
      </c>
      <c r="AX732" s="225">
        <v>0</v>
      </c>
      <c r="AY732" s="225">
        <v>0</v>
      </c>
      <c r="AZ732" s="225">
        <v>0</v>
      </c>
      <c r="BA732" s="225">
        <v>0</v>
      </c>
      <c r="BB732" s="225">
        <v>0</v>
      </c>
      <c r="BC732" s="225">
        <v>0</v>
      </c>
      <c r="BD732" s="225">
        <v>0</v>
      </c>
      <c r="BE732" s="225" t="s">
        <v>2442</v>
      </c>
    </row>
    <row r="733" spans="1:57" x14ac:dyDescent="0.25">
      <c r="A733" t="str">
        <f t="shared" si="11"/>
        <v>003000332</v>
      </c>
      <c r="B733" s="225" t="s">
        <v>2772</v>
      </c>
      <c r="C733" s="225" t="s">
        <v>2166</v>
      </c>
      <c r="D733" s="225" t="s">
        <v>2167</v>
      </c>
      <c r="E733" s="225" t="s">
        <v>2720</v>
      </c>
      <c r="F733" s="225" t="s">
        <v>2443</v>
      </c>
      <c r="G733" s="225"/>
      <c r="H733" s="225"/>
      <c r="I733" s="225"/>
      <c r="J733" s="225"/>
      <c r="K733" s="225"/>
      <c r="L733" s="225"/>
      <c r="M733" s="225"/>
      <c r="N733" s="225"/>
      <c r="O733" s="225"/>
      <c r="P733" s="225"/>
      <c r="Q733" s="225"/>
      <c r="R733" s="225"/>
      <c r="S733" s="225"/>
      <c r="T733" s="225"/>
      <c r="U733" s="225"/>
      <c r="V733" s="225">
        <v>0</v>
      </c>
      <c r="W733" s="225">
        <v>0</v>
      </c>
      <c r="X733" s="225">
        <v>0</v>
      </c>
      <c r="Y733" s="225">
        <v>0</v>
      </c>
      <c r="Z733" s="225">
        <v>0</v>
      </c>
      <c r="AA733" s="225">
        <v>0</v>
      </c>
      <c r="AB733" s="225">
        <v>0</v>
      </c>
      <c r="AC733" s="225">
        <v>0</v>
      </c>
      <c r="AD733" s="225">
        <v>0</v>
      </c>
      <c r="AE733" s="225">
        <v>0</v>
      </c>
      <c r="AF733" s="225">
        <v>0</v>
      </c>
      <c r="AG733" s="225">
        <v>0</v>
      </c>
      <c r="AH733" s="225">
        <v>0</v>
      </c>
      <c r="AI733" s="225">
        <v>0</v>
      </c>
      <c r="AJ733" s="225">
        <v>0</v>
      </c>
      <c r="AK733" s="225">
        <v>0</v>
      </c>
      <c r="AL733" s="225">
        <v>0</v>
      </c>
      <c r="AM733" s="225">
        <v>0</v>
      </c>
      <c r="AN733" s="225">
        <v>0</v>
      </c>
      <c r="AO733" s="225">
        <v>0</v>
      </c>
      <c r="AP733" s="225">
        <v>0</v>
      </c>
      <c r="AQ733" s="225">
        <v>0</v>
      </c>
      <c r="AR733" s="225">
        <v>0</v>
      </c>
      <c r="AS733" s="225">
        <v>0</v>
      </c>
      <c r="AT733" s="225">
        <v>0</v>
      </c>
      <c r="AU733" s="225">
        <v>0</v>
      </c>
      <c r="AV733" s="225">
        <v>0</v>
      </c>
      <c r="AW733" s="225">
        <v>0</v>
      </c>
      <c r="AX733" s="225">
        <v>0</v>
      </c>
      <c r="AY733" s="225">
        <v>0</v>
      </c>
      <c r="AZ733" s="225">
        <v>0</v>
      </c>
      <c r="BA733" s="225">
        <v>0</v>
      </c>
      <c r="BB733" s="225">
        <v>0</v>
      </c>
      <c r="BC733" s="225">
        <v>0</v>
      </c>
      <c r="BD733" s="225">
        <v>0</v>
      </c>
      <c r="BE733" s="225" t="s">
        <v>2444</v>
      </c>
    </row>
    <row r="734" spans="1:57" x14ac:dyDescent="0.25">
      <c r="A734" t="str">
        <f t="shared" si="11"/>
        <v>003000130</v>
      </c>
      <c r="B734" s="225" t="s">
        <v>2772</v>
      </c>
      <c r="C734" s="225" t="s">
        <v>2166</v>
      </c>
      <c r="D734" s="225" t="s">
        <v>2167</v>
      </c>
      <c r="E734" s="225" t="s">
        <v>2720</v>
      </c>
      <c r="F734" s="225" t="s">
        <v>2445</v>
      </c>
      <c r="G734" s="225"/>
      <c r="H734" s="225"/>
      <c r="I734" s="225"/>
      <c r="J734" s="225"/>
      <c r="K734" s="225"/>
      <c r="L734" s="225"/>
      <c r="M734" s="225"/>
      <c r="N734" s="225"/>
      <c r="O734" s="225"/>
      <c r="P734" s="225"/>
      <c r="Q734" s="225"/>
      <c r="R734" s="225"/>
      <c r="S734" s="225"/>
      <c r="T734" s="225"/>
      <c r="U734" s="225"/>
      <c r="V734" s="225">
        <v>0</v>
      </c>
      <c r="W734" s="225">
        <v>0</v>
      </c>
      <c r="X734" s="225">
        <v>0</v>
      </c>
      <c r="Y734" s="225">
        <v>0</v>
      </c>
      <c r="Z734" s="225">
        <v>0</v>
      </c>
      <c r="AA734" s="225">
        <v>0</v>
      </c>
      <c r="AB734" s="225">
        <v>0</v>
      </c>
      <c r="AC734" s="225">
        <v>0</v>
      </c>
      <c r="AD734" s="225">
        <v>0</v>
      </c>
      <c r="AE734" s="225">
        <v>0</v>
      </c>
      <c r="AF734" s="225">
        <v>0</v>
      </c>
      <c r="AG734" s="225">
        <v>0</v>
      </c>
      <c r="AH734" s="225">
        <v>0</v>
      </c>
      <c r="AI734" s="225">
        <v>0</v>
      </c>
      <c r="AJ734" s="225">
        <v>0</v>
      </c>
      <c r="AK734" s="225">
        <v>0</v>
      </c>
      <c r="AL734" s="225">
        <v>0</v>
      </c>
      <c r="AM734" s="225">
        <v>0</v>
      </c>
      <c r="AN734" s="225">
        <v>0</v>
      </c>
      <c r="AO734" s="225">
        <v>0</v>
      </c>
      <c r="AP734" s="225">
        <v>0</v>
      </c>
      <c r="AQ734" s="225">
        <v>0</v>
      </c>
      <c r="AR734" s="225">
        <v>0</v>
      </c>
      <c r="AS734" s="225">
        <v>0</v>
      </c>
      <c r="AT734" s="225">
        <v>0</v>
      </c>
      <c r="AU734" s="225">
        <v>0</v>
      </c>
      <c r="AV734" s="225">
        <v>0</v>
      </c>
      <c r="AW734" s="225">
        <v>0</v>
      </c>
      <c r="AX734" s="225">
        <v>0</v>
      </c>
      <c r="AY734" s="225">
        <v>0</v>
      </c>
      <c r="AZ734" s="225">
        <v>0</v>
      </c>
      <c r="BA734" s="225">
        <v>0</v>
      </c>
      <c r="BB734" s="225">
        <v>0</v>
      </c>
      <c r="BC734" s="225">
        <v>0</v>
      </c>
      <c r="BD734" s="225">
        <v>0</v>
      </c>
      <c r="BE734" s="225" t="s">
        <v>2679</v>
      </c>
    </row>
    <row r="735" spans="1:57" x14ac:dyDescent="0.25">
      <c r="A735" t="str">
        <f t="shared" si="11"/>
        <v>003000131</v>
      </c>
      <c r="B735" s="225" t="s">
        <v>2772</v>
      </c>
      <c r="C735" s="225" t="s">
        <v>2166</v>
      </c>
      <c r="D735" s="225" t="s">
        <v>2167</v>
      </c>
      <c r="E735" s="225" t="s">
        <v>2720</v>
      </c>
      <c r="F735" s="225" t="s">
        <v>2447</v>
      </c>
      <c r="G735" s="225"/>
      <c r="H735" s="225"/>
      <c r="I735" s="225"/>
      <c r="J735" s="225"/>
      <c r="K735" s="225"/>
      <c r="L735" s="225"/>
      <c r="M735" s="225"/>
      <c r="N735" s="225"/>
      <c r="O735" s="225"/>
      <c r="P735" s="225"/>
      <c r="Q735" s="225"/>
      <c r="R735" s="225"/>
      <c r="S735" s="225"/>
      <c r="T735" s="225"/>
      <c r="U735" s="225"/>
      <c r="V735" s="225">
        <v>0</v>
      </c>
      <c r="W735" s="225">
        <v>0</v>
      </c>
      <c r="X735" s="225">
        <v>0</v>
      </c>
      <c r="Y735" s="225">
        <v>0</v>
      </c>
      <c r="Z735" s="225">
        <v>0</v>
      </c>
      <c r="AA735" s="225">
        <v>0</v>
      </c>
      <c r="AB735" s="225">
        <v>0</v>
      </c>
      <c r="AC735" s="225">
        <v>0</v>
      </c>
      <c r="AD735" s="225">
        <v>0</v>
      </c>
      <c r="AE735" s="225">
        <v>0</v>
      </c>
      <c r="AF735" s="225">
        <v>0</v>
      </c>
      <c r="AG735" s="225">
        <v>0</v>
      </c>
      <c r="AH735" s="225">
        <v>0</v>
      </c>
      <c r="AI735" s="225">
        <v>0</v>
      </c>
      <c r="AJ735" s="225">
        <v>0</v>
      </c>
      <c r="AK735" s="225">
        <v>0</v>
      </c>
      <c r="AL735" s="225">
        <v>0</v>
      </c>
      <c r="AM735" s="225">
        <v>0</v>
      </c>
      <c r="AN735" s="225">
        <v>0</v>
      </c>
      <c r="AO735" s="225">
        <v>0</v>
      </c>
      <c r="AP735" s="225">
        <v>0</v>
      </c>
      <c r="AQ735" s="225">
        <v>0</v>
      </c>
      <c r="AR735" s="225">
        <v>0</v>
      </c>
      <c r="AS735" s="225">
        <v>0</v>
      </c>
      <c r="AT735" s="225">
        <v>0</v>
      </c>
      <c r="AU735" s="225">
        <v>0</v>
      </c>
      <c r="AV735" s="225">
        <v>0</v>
      </c>
      <c r="AW735" s="225">
        <v>0</v>
      </c>
      <c r="AX735" s="225">
        <v>0</v>
      </c>
      <c r="AY735" s="225">
        <v>0</v>
      </c>
      <c r="AZ735" s="225">
        <v>0</v>
      </c>
      <c r="BA735" s="225">
        <v>0</v>
      </c>
      <c r="BB735" s="225">
        <v>0</v>
      </c>
      <c r="BC735" s="225">
        <v>0</v>
      </c>
      <c r="BD735" s="225">
        <v>0</v>
      </c>
      <c r="BE735" s="225" t="s">
        <v>2448</v>
      </c>
    </row>
    <row r="736" spans="1:57" x14ac:dyDescent="0.25">
      <c r="A736" t="str">
        <f t="shared" si="11"/>
        <v>003000132</v>
      </c>
      <c r="B736" s="225" t="s">
        <v>2772</v>
      </c>
      <c r="C736" s="225" t="s">
        <v>2166</v>
      </c>
      <c r="D736" s="225" t="s">
        <v>2167</v>
      </c>
      <c r="E736" s="225" t="s">
        <v>2720</v>
      </c>
      <c r="F736" s="225" t="s">
        <v>2449</v>
      </c>
      <c r="G736" s="225"/>
      <c r="H736" s="225"/>
      <c r="I736" s="225"/>
      <c r="J736" s="225"/>
      <c r="K736" s="225"/>
      <c r="L736" s="225"/>
      <c r="M736" s="225"/>
      <c r="N736" s="225"/>
      <c r="O736" s="225"/>
      <c r="P736" s="225"/>
      <c r="Q736" s="225"/>
      <c r="R736" s="225"/>
      <c r="S736" s="225"/>
      <c r="T736" s="225"/>
      <c r="U736" s="225"/>
      <c r="V736" s="225">
        <v>0</v>
      </c>
      <c r="W736" s="225">
        <v>0</v>
      </c>
      <c r="X736" s="225">
        <v>0</v>
      </c>
      <c r="Y736" s="225">
        <v>0</v>
      </c>
      <c r="Z736" s="225">
        <v>0</v>
      </c>
      <c r="AA736" s="225">
        <v>0</v>
      </c>
      <c r="AB736" s="225">
        <v>0</v>
      </c>
      <c r="AC736" s="225">
        <v>0</v>
      </c>
      <c r="AD736" s="225">
        <v>0</v>
      </c>
      <c r="AE736" s="225">
        <v>0</v>
      </c>
      <c r="AF736" s="225">
        <v>0</v>
      </c>
      <c r="AG736" s="225">
        <v>0</v>
      </c>
      <c r="AH736" s="225">
        <v>0</v>
      </c>
      <c r="AI736" s="225">
        <v>0</v>
      </c>
      <c r="AJ736" s="225">
        <v>0</v>
      </c>
      <c r="AK736" s="225">
        <v>0</v>
      </c>
      <c r="AL736" s="225">
        <v>0</v>
      </c>
      <c r="AM736" s="225">
        <v>0</v>
      </c>
      <c r="AN736" s="225">
        <v>0</v>
      </c>
      <c r="AO736" s="225">
        <v>0</v>
      </c>
      <c r="AP736" s="225">
        <v>0</v>
      </c>
      <c r="AQ736" s="225">
        <v>0</v>
      </c>
      <c r="AR736" s="225">
        <v>0</v>
      </c>
      <c r="AS736" s="225">
        <v>0</v>
      </c>
      <c r="AT736" s="225">
        <v>0</v>
      </c>
      <c r="AU736" s="225">
        <v>0</v>
      </c>
      <c r="AV736" s="225">
        <v>0</v>
      </c>
      <c r="AW736" s="225">
        <v>0</v>
      </c>
      <c r="AX736" s="225">
        <v>0</v>
      </c>
      <c r="AY736" s="225">
        <v>0</v>
      </c>
      <c r="AZ736" s="225">
        <v>0</v>
      </c>
      <c r="BA736" s="225">
        <v>0</v>
      </c>
      <c r="BB736" s="225">
        <v>0</v>
      </c>
      <c r="BC736" s="225">
        <v>0</v>
      </c>
      <c r="BD736" s="225">
        <v>0</v>
      </c>
      <c r="BE736" s="225" t="s">
        <v>477</v>
      </c>
    </row>
    <row r="737" spans="1:57" x14ac:dyDescent="0.25">
      <c r="A737" t="str">
        <f t="shared" si="11"/>
        <v>003000133</v>
      </c>
      <c r="B737" s="225" t="s">
        <v>2772</v>
      </c>
      <c r="C737" s="225" t="s">
        <v>2166</v>
      </c>
      <c r="D737" s="225" t="s">
        <v>2167</v>
      </c>
      <c r="E737" s="225" t="s">
        <v>2720</v>
      </c>
      <c r="F737" s="225" t="s">
        <v>2450</v>
      </c>
      <c r="G737" s="225"/>
      <c r="H737" s="225"/>
      <c r="I737" s="225"/>
      <c r="J737" s="225"/>
      <c r="K737" s="225"/>
      <c r="L737" s="225"/>
      <c r="M737" s="225"/>
      <c r="N737" s="225"/>
      <c r="O737" s="225"/>
      <c r="P737" s="225"/>
      <c r="Q737" s="225"/>
      <c r="R737" s="225"/>
      <c r="S737" s="225"/>
      <c r="T737" s="225"/>
      <c r="U737" s="225"/>
      <c r="V737" s="225">
        <v>0</v>
      </c>
      <c r="W737" s="225">
        <v>0</v>
      </c>
      <c r="X737" s="225">
        <v>0</v>
      </c>
      <c r="Y737" s="225">
        <v>0</v>
      </c>
      <c r="Z737" s="225">
        <v>0</v>
      </c>
      <c r="AA737" s="225">
        <v>0</v>
      </c>
      <c r="AB737" s="225">
        <v>0</v>
      </c>
      <c r="AC737" s="225">
        <v>0</v>
      </c>
      <c r="AD737" s="225">
        <v>0</v>
      </c>
      <c r="AE737" s="225">
        <v>0</v>
      </c>
      <c r="AF737" s="225">
        <v>0</v>
      </c>
      <c r="AG737" s="225">
        <v>0</v>
      </c>
      <c r="AH737" s="225">
        <v>0</v>
      </c>
      <c r="AI737" s="225">
        <v>0</v>
      </c>
      <c r="AJ737" s="225">
        <v>0</v>
      </c>
      <c r="AK737" s="225">
        <v>0</v>
      </c>
      <c r="AL737" s="225">
        <v>0</v>
      </c>
      <c r="AM737" s="225">
        <v>0</v>
      </c>
      <c r="AN737" s="225">
        <v>0</v>
      </c>
      <c r="AO737" s="225">
        <v>0</v>
      </c>
      <c r="AP737" s="225">
        <v>0</v>
      </c>
      <c r="AQ737" s="225">
        <v>0</v>
      </c>
      <c r="AR737" s="225">
        <v>0</v>
      </c>
      <c r="AS737" s="225">
        <v>0</v>
      </c>
      <c r="AT737" s="225">
        <v>0</v>
      </c>
      <c r="AU737" s="225">
        <v>0</v>
      </c>
      <c r="AV737" s="225">
        <v>0</v>
      </c>
      <c r="AW737" s="225">
        <v>0</v>
      </c>
      <c r="AX737" s="225">
        <v>0</v>
      </c>
      <c r="AY737" s="225">
        <v>0</v>
      </c>
      <c r="AZ737" s="225">
        <v>0</v>
      </c>
      <c r="BA737" s="225">
        <v>0</v>
      </c>
      <c r="BB737" s="225">
        <v>0</v>
      </c>
      <c r="BC737" s="225">
        <v>0</v>
      </c>
      <c r="BD737" s="225">
        <v>0</v>
      </c>
      <c r="BE737" s="225" t="s">
        <v>2743</v>
      </c>
    </row>
    <row r="738" spans="1:57" x14ac:dyDescent="0.25">
      <c r="A738" t="str">
        <f t="shared" si="11"/>
        <v>003000134</v>
      </c>
      <c r="B738" s="225" t="s">
        <v>2772</v>
      </c>
      <c r="C738" s="225" t="s">
        <v>2166</v>
      </c>
      <c r="D738" s="225" t="s">
        <v>2167</v>
      </c>
      <c r="E738" s="225" t="s">
        <v>2720</v>
      </c>
      <c r="F738" s="225" t="s">
        <v>2452</v>
      </c>
      <c r="G738" s="225"/>
      <c r="H738" s="225"/>
      <c r="I738" s="225"/>
      <c r="J738" s="225"/>
      <c r="K738" s="225"/>
      <c r="L738" s="225"/>
      <c r="M738" s="225"/>
      <c r="N738" s="225"/>
      <c r="O738" s="225"/>
      <c r="P738" s="225"/>
      <c r="Q738" s="225"/>
      <c r="R738" s="225"/>
      <c r="S738" s="225"/>
      <c r="T738" s="225"/>
      <c r="U738" s="225"/>
      <c r="V738" s="225">
        <v>0</v>
      </c>
      <c r="W738" s="225">
        <v>0</v>
      </c>
      <c r="X738" s="225">
        <v>0</v>
      </c>
      <c r="Y738" s="225">
        <v>0</v>
      </c>
      <c r="Z738" s="225">
        <v>0</v>
      </c>
      <c r="AA738" s="225">
        <v>0</v>
      </c>
      <c r="AB738" s="225">
        <v>0</v>
      </c>
      <c r="AC738" s="225">
        <v>0</v>
      </c>
      <c r="AD738" s="225">
        <v>0</v>
      </c>
      <c r="AE738" s="225">
        <v>0</v>
      </c>
      <c r="AF738" s="225">
        <v>0</v>
      </c>
      <c r="AG738" s="225">
        <v>0</v>
      </c>
      <c r="AH738" s="225">
        <v>0</v>
      </c>
      <c r="AI738" s="225">
        <v>0</v>
      </c>
      <c r="AJ738" s="225">
        <v>0</v>
      </c>
      <c r="AK738" s="225">
        <v>0</v>
      </c>
      <c r="AL738" s="225">
        <v>0</v>
      </c>
      <c r="AM738" s="225">
        <v>0</v>
      </c>
      <c r="AN738" s="225">
        <v>0</v>
      </c>
      <c r="AO738" s="225">
        <v>0</v>
      </c>
      <c r="AP738" s="225">
        <v>0</v>
      </c>
      <c r="AQ738" s="225">
        <v>0</v>
      </c>
      <c r="AR738" s="225">
        <v>0</v>
      </c>
      <c r="AS738" s="225">
        <v>0</v>
      </c>
      <c r="AT738" s="225">
        <v>0</v>
      </c>
      <c r="AU738" s="225">
        <v>0</v>
      </c>
      <c r="AV738" s="225">
        <v>0</v>
      </c>
      <c r="AW738" s="225">
        <v>0</v>
      </c>
      <c r="AX738" s="225">
        <v>0</v>
      </c>
      <c r="AY738" s="225">
        <v>0</v>
      </c>
      <c r="AZ738" s="225">
        <v>0</v>
      </c>
      <c r="BA738" s="225">
        <v>0</v>
      </c>
      <c r="BB738" s="225">
        <v>0</v>
      </c>
      <c r="BC738" s="225">
        <v>0</v>
      </c>
      <c r="BD738" s="225">
        <v>0</v>
      </c>
      <c r="BE738" s="225" t="s">
        <v>479</v>
      </c>
    </row>
    <row r="739" spans="1:57" x14ac:dyDescent="0.25">
      <c r="A739" t="str">
        <f t="shared" si="11"/>
        <v>003000333</v>
      </c>
      <c r="B739" s="225" t="s">
        <v>2772</v>
      </c>
      <c r="C739" s="225" t="s">
        <v>2166</v>
      </c>
      <c r="D739" s="225" t="s">
        <v>2167</v>
      </c>
      <c r="E739" s="225" t="s">
        <v>2720</v>
      </c>
      <c r="F739" s="225" t="s">
        <v>2453</v>
      </c>
      <c r="G739" s="225"/>
      <c r="H739" s="225"/>
      <c r="I739" s="225"/>
      <c r="J739" s="225"/>
      <c r="K739" s="225"/>
      <c r="L739" s="225"/>
      <c r="M739" s="225"/>
      <c r="N739" s="225"/>
      <c r="O739" s="225"/>
      <c r="P739" s="225"/>
      <c r="Q739" s="225"/>
      <c r="R739" s="225"/>
      <c r="S739" s="225"/>
      <c r="T739" s="225"/>
      <c r="U739" s="225"/>
      <c r="V739" s="225">
        <v>0</v>
      </c>
      <c r="W739" s="225">
        <v>0</v>
      </c>
      <c r="X739" s="225">
        <v>0</v>
      </c>
      <c r="Y739" s="225">
        <v>0</v>
      </c>
      <c r="Z739" s="225">
        <v>0</v>
      </c>
      <c r="AA739" s="225">
        <v>0</v>
      </c>
      <c r="AB739" s="225">
        <v>0</v>
      </c>
      <c r="AC739" s="225">
        <v>0</v>
      </c>
      <c r="AD739" s="225">
        <v>0</v>
      </c>
      <c r="AE739" s="225">
        <v>0</v>
      </c>
      <c r="AF739" s="225">
        <v>0</v>
      </c>
      <c r="AG739" s="225">
        <v>0</v>
      </c>
      <c r="AH739" s="225">
        <v>0</v>
      </c>
      <c r="AI739" s="225">
        <v>0</v>
      </c>
      <c r="AJ739" s="225">
        <v>0</v>
      </c>
      <c r="AK739" s="225">
        <v>0</v>
      </c>
      <c r="AL739" s="225">
        <v>0</v>
      </c>
      <c r="AM739" s="225">
        <v>0</v>
      </c>
      <c r="AN739" s="225">
        <v>0</v>
      </c>
      <c r="AO739" s="225">
        <v>0</v>
      </c>
      <c r="AP739" s="225">
        <v>0</v>
      </c>
      <c r="AQ739" s="225">
        <v>0</v>
      </c>
      <c r="AR739" s="225">
        <v>0</v>
      </c>
      <c r="AS739" s="225">
        <v>0</v>
      </c>
      <c r="AT739" s="225">
        <v>0</v>
      </c>
      <c r="AU739" s="225">
        <v>0</v>
      </c>
      <c r="AV739" s="225">
        <v>0</v>
      </c>
      <c r="AW739" s="225">
        <v>0</v>
      </c>
      <c r="AX739" s="225">
        <v>0</v>
      </c>
      <c r="AY739" s="225">
        <v>0</v>
      </c>
      <c r="AZ739" s="225">
        <v>0</v>
      </c>
      <c r="BA739" s="225">
        <v>0</v>
      </c>
      <c r="BB739" s="225">
        <v>0</v>
      </c>
      <c r="BC739" s="225">
        <v>0</v>
      </c>
      <c r="BD739" s="225">
        <v>0</v>
      </c>
      <c r="BE739" s="225" t="s">
        <v>2682</v>
      </c>
    </row>
    <row r="740" spans="1:57" x14ac:dyDescent="0.25">
      <c r="A740" t="str">
        <f t="shared" si="11"/>
        <v>003000135</v>
      </c>
      <c r="B740" s="225" t="s">
        <v>2772</v>
      </c>
      <c r="C740" s="225" t="s">
        <v>2166</v>
      </c>
      <c r="D740" s="225" t="s">
        <v>2167</v>
      </c>
      <c r="E740" s="225" t="s">
        <v>2720</v>
      </c>
      <c r="F740" s="225" t="s">
        <v>2455</v>
      </c>
      <c r="G740" s="225"/>
      <c r="H740" s="225"/>
      <c r="I740" s="225"/>
      <c r="J740" s="225"/>
      <c r="K740" s="225"/>
      <c r="L740" s="225"/>
      <c r="M740" s="225"/>
      <c r="N740" s="225"/>
      <c r="O740" s="225"/>
      <c r="P740" s="225"/>
      <c r="Q740" s="225"/>
      <c r="R740" s="225"/>
      <c r="S740" s="225"/>
      <c r="T740" s="225"/>
      <c r="U740" s="225"/>
      <c r="V740" s="225">
        <v>0</v>
      </c>
      <c r="W740" s="225">
        <v>0</v>
      </c>
      <c r="X740" s="225">
        <v>0</v>
      </c>
      <c r="Y740" s="225">
        <v>0</v>
      </c>
      <c r="Z740" s="225">
        <v>0</v>
      </c>
      <c r="AA740" s="225">
        <v>0</v>
      </c>
      <c r="AB740" s="225">
        <v>0</v>
      </c>
      <c r="AC740" s="225">
        <v>0</v>
      </c>
      <c r="AD740" s="225">
        <v>0</v>
      </c>
      <c r="AE740" s="225">
        <v>0</v>
      </c>
      <c r="AF740" s="225">
        <v>0</v>
      </c>
      <c r="AG740" s="225">
        <v>0</v>
      </c>
      <c r="AH740" s="225">
        <v>0</v>
      </c>
      <c r="AI740" s="225">
        <v>0</v>
      </c>
      <c r="AJ740" s="225">
        <v>0</v>
      </c>
      <c r="AK740" s="225">
        <v>0</v>
      </c>
      <c r="AL740" s="225">
        <v>0</v>
      </c>
      <c r="AM740" s="225">
        <v>0</v>
      </c>
      <c r="AN740" s="225">
        <v>0</v>
      </c>
      <c r="AO740" s="225">
        <v>0</v>
      </c>
      <c r="AP740" s="225">
        <v>0</v>
      </c>
      <c r="AQ740" s="225">
        <v>0</v>
      </c>
      <c r="AR740" s="225">
        <v>0</v>
      </c>
      <c r="AS740" s="225">
        <v>0</v>
      </c>
      <c r="AT740" s="225">
        <v>0</v>
      </c>
      <c r="AU740" s="225">
        <v>0</v>
      </c>
      <c r="AV740" s="225">
        <v>0</v>
      </c>
      <c r="AW740" s="225">
        <v>0</v>
      </c>
      <c r="AX740" s="225">
        <v>0</v>
      </c>
      <c r="AY740" s="225">
        <v>0</v>
      </c>
      <c r="AZ740" s="225">
        <v>0</v>
      </c>
      <c r="BA740" s="225">
        <v>0</v>
      </c>
      <c r="BB740" s="225">
        <v>0</v>
      </c>
      <c r="BC740" s="225">
        <v>0</v>
      </c>
      <c r="BD740" s="225">
        <v>0</v>
      </c>
      <c r="BE740" s="225" t="s">
        <v>2456</v>
      </c>
    </row>
    <row r="741" spans="1:57" x14ac:dyDescent="0.25">
      <c r="A741" t="str">
        <f t="shared" si="11"/>
        <v>003000136</v>
      </c>
      <c r="B741" s="225" t="s">
        <v>2772</v>
      </c>
      <c r="C741" s="225" t="s">
        <v>2166</v>
      </c>
      <c r="D741" s="225" t="s">
        <v>2167</v>
      </c>
      <c r="E741" s="225" t="s">
        <v>2720</v>
      </c>
      <c r="F741" s="225" t="s">
        <v>2457</v>
      </c>
      <c r="G741" s="225"/>
      <c r="H741" s="225"/>
      <c r="I741" s="225"/>
      <c r="J741" s="225"/>
      <c r="K741" s="225"/>
      <c r="L741" s="225"/>
      <c r="M741" s="225"/>
      <c r="N741" s="225"/>
      <c r="O741" s="225"/>
      <c r="P741" s="225"/>
      <c r="Q741" s="225"/>
      <c r="R741" s="225"/>
      <c r="S741" s="225"/>
      <c r="T741" s="225"/>
      <c r="U741" s="225"/>
      <c r="V741" s="225">
        <v>0</v>
      </c>
      <c r="W741" s="225">
        <v>0</v>
      </c>
      <c r="X741" s="225">
        <v>0</v>
      </c>
      <c r="Y741" s="225">
        <v>0</v>
      </c>
      <c r="Z741" s="225">
        <v>0</v>
      </c>
      <c r="AA741" s="225">
        <v>0</v>
      </c>
      <c r="AB741" s="225">
        <v>0</v>
      </c>
      <c r="AC741" s="225">
        <v>0</v>
      </c>
      <c r="AD741" s="225">
        <v>0</v>
      </c>
      <c r="AE741" s="225">
        <v>0</v>
      </c>
      <c r="AF741" s="225">
        <v>0</v>
      </c>
      <c r="AG741" s="225">
        <v>0</v>
      </c>
      <c r="AH741" s="225">
        <v>0</v>
      </c>
      <c r="AI741" s="225">
        <v>0</v>
      </c>
      <c r="AJ741" s="225">
        <v>0</v>
      </c>
      <c r="AK741" s="225">
        <v>0</v>
      </c>
      <c r="AL741" s="225">
        <v>0</v>
      </c>
      <c r="AM741" s="225">
        <v>0</v>
      </c>
      <c r="AN741" s="225">
        <v>0</v>
      </c>
      <c r="AO741" s="225">
        <v>0</v>
      </c>
      <c r="AP741" s="225">
        <v>0</v>
      </c>
      <c r="AQ741" s="225">
        <v>0</v>
      </c>
      <c r="AR741" s="225">
        <v>0</v>
      </c>
      <c r="AS741" s="225">
        <v>0</v>
      </c>
      <c r="AT741" s="225">
        <v>0</v>
      </c>
      <c r="AU741" s="225">
        <v>0</v>
      </c>
      <c r="AV741" s="225">
        <v>0</v>
      </c>
      <c r="AW741" s="225">
        <v>0</v>
      </c>
      <c r="AX741" s="225">
        <v>0</v>
      </c>
      <c r="AY741" s="225">
        <v>0</v>
      </c>
      <c r="AZ741" s="225">
        <v>0</v>
      </c>
      <c r="BA741" s="225">
        <v>0</v>
      </c>
      <c r="BB741" s="225">
        <v>0</v>
      </c>
      <c r="BC741" s="225">
        <v>0</v>
      </c>
      <c r="BD741" s="225">
        <v>0</v>
      </c>
      <c r="BE741" s="225" t="s">
        <v>2458</v>
      </c>
    </row>
    <row r="742" spans="1:57" x14ac:dyDescent="0.25">
      <c r="A742" t="str">
        <f t="shared" si="11"/>
        <v>003000140</v>
      </c>
      <c r="B742" s="225" t="s">
        <v>2772</v>
      </c>
      <c r="C742" s="225" t="s">
        <v>2166</v>
      </c>
      <c r="D742" s="225" t="s">
        <v>2167</v>
      </c>
      <c r="E742" s="225" t="s">
        <v>2720</v>
      </c>
      <c r="F742" s="225" t="s">
        <v>2459</v>
      </c>
      <c r="G742" s="225"/>
      <c r="H742" s="225"/>
      <c r="I742" s="225"/>
      <c r="J742" s="225"/>
      <c r="K742" s="225"/>
      <c r="L742" s="225"/>
      <c r="M742" s="225"/>
      <c r="N742" s="225"/>
      <c r="O742" s="225"/>
      <c r="P742" s="225"/>
      <c r="Q742" s="225"/>
      <c r="R742" s="225"/>
      <c r="S742" s="225"/>
      <c r="T742" s="225"/>
      <c r="U742" s="225"/>
      <c r="V742" s="225">
        <v>0</v>
      </c>
      <c r="W742" s="225">
        <v>0</v>
      </c>
      <c r="X742" s="225">
        <v>0</v>
      </c>
      <c r="Y742" s="225">
        <v>0</v>
      </c>
      <c r="Z742" s="225">
        <v>0</v>
      </c>
      <c r="AA742" s="225">
        <v>0</v>
      </c>
      <c r="AB742" s="225">
        <v>0</v>
      </c>
      <c r="AC742" s="225">
        <v>0</v>
      </c>
      <c r="AD742" s="225">
        <v>0</v>
      </c>
      <c r="AE742" s="225">
        <v>0</v>
      </c>
      <c r="AF742" s="225">
        <v>0</v>
      </c>
      <c r="AG742" s="225">
        <v>0</v>
      </c>
      <c r="AH742" s="225">
        <v>0</v>
      </c>
      <c r="AI742" s="225">
        <v>0</v>
      </c>
      <c r="AJ742" s="225">
        <v>0</v>
      </c>
      <c r="AK742" s="225">
        <v>0</v>
      </c>
      <c r="AL742" s="225">
        <v>0</v>
      </c>
      <c r="AM742" s="225">
        <v>0</v>
      </c>
      <c r="AN742" s="225">
        <v>0</v>
      </c>
      <c r="AO742" s="225">
        <v>0</v>
      </c>
      <c r="AP742" s="225">
        <v>0</v>
      </c>
      <c r="AQ742" s="225">
        <v>0</v>
      </c>
      <c r="AR742" s="225">
        <v>0</v>
      </c>
      <c r="AS742" s="225">
        <v>0</v>
      </c>
      <c r="AT742" s="225">
        <v>0</v>
      </c>
      <c r="AU742" s="225">
        <v>0</v>
      </c>
      <c r="AV742" s="225">
        <v>0</v>
      </c>
      <c r="AW742" s="225">
        <v>0</v>
      </c>
      <c r="AX742" s="225">
        <v>0</v>
      </c>
      <c r="AY742" s="225">
        <v>0</v>
      </c>
      <c r="AZ742" s="225">
        <v>0</v>
      </c>
      <c r="BA742" s="225">
        <v>0</v>
      </c>
      <c r="BB742" s="225">
        <v>0</v>
      </c>
      <c r="BC742" s="225">
        <v>0</v>
      </c>
      <c r="BD742" s="225">
        <v>0</v>
      </c>
      <c r="BE742" s="225" t="s">
        <v>2714</v>
      </c>
    </row>
    <row r="743" spans="1:57" x14ac:dyDescent="0.25">
      <c r="A743" t="str">
        <f t="shared" si="11"/>
        <v>003000141</v>
      </c>
      <c r="B743" s="225" t="s">
        <v>2772</v>
      </c>
      <c r="C743" s="225" t="s">
        <v>2166</v>
      </c>
      <c r="D743" s="225" t="s">
        <v>2167</v>
      </c>
      <c r="E743" s="225" t="s">
        <v>2720</v>
      </c>
      <c r="F743" s="225" t="s">
        <v>2461</v>
      </c>
      <c r="G743" s="225"/>
      <c r="H743" s="225"/>
      <c r="I743" s="225"/>
      <c r="J743" s="225"/>
      <c r="K743" s="225"/>
      <c r="L743" s="225"/>
      <c r="M743" s="225"/>
      <c r="N743" s="225"/>
      <c r="O743" s="225"/>
      <c r="P743" s="225"/>
      <c r="Q743" s="225"/>
      <c r="R743" s="225"/>
      <c r="S743" s="225"/>
      <c r="T743" s="225"/>
      <c r="U743" s="225"/>
      <c r="V743" s="225">
        <v>0</v>
      </c>
      <c r="W743" s="225">
        <v>0</v>
      </c>
      <c r="X743" s="225">
        <v>0</v>
      </c>
      <c r="Y743" s="225">
        <v>0</v>
      </c>
      <c r="Z743" s="225">
        <v>0</v>
      </c>
      <c r="AA743" s="225">
        <v>0</v>
      </c>
      <c r="AB743" s="225">
        <v>0</v>
      </c>
      <c r="AC743" s="225">
        <v>0</v>
      </c>
      <c r="AD743" s="225">
        <v>0</v>
      </c>
      <c r="AE743" s="225">
        <v>0</v>
      </c>
      <c r="AF743" s="225">
        <v>0</v>
      </c>
      <c r="AG743" s="225">
        <v>0</v>
      </c>
      <c r="AH743" s="225">
        <v>0</v>
      </c>
      <c r="AI743" s="225">
        <v>0</v>
      </c>
      <c r="AJ743" s="225">
        <v>0</v>
      </c>
      <c r="AK743" s="225">
        <v>0</v>
      </c>
      <c r="AL743" s="225">
        <v>0</v>
      </c>
      <c r="AM743" s="225">
        <v>0</v>
      </c>
      <c r="AN743" s="225">
        <v>0</v>
      </c>
      <c r="AO743" s="225">
        <v>0</v>
      </c>
      <c r="AP743" s="225">
        <v>0</v>
      </c>
      <c r="AQ743" s="225">
        <v>0</v>
      </c>
      <c r="AR743" s="225">
        <v>0</v>
      </c>
      <c r="AS743" s="225">
        <v>0</v>
      </c>
      <c r="AT743" s="225">
        <v>0</v>
      </c>
      <c r="AU743" s="225">
        <v>0</v>
      </c>
      <c r="AV743" s="225">
        <v>0</v>
      </c>
      <c r="AW743" s="225">
        <v>0</v>
      </c>
      <c r="AX743" s="225">
        <v>0</v>
      </c>
      <c r="AY743" s="225">
        <v>0</v>
      </c>
      <c r="AZ743" s="225">
        <v>0</v>
      </c>
      <c r="BA743" s="225">
        <v>0</v>
      </c>
      <c r="BB743" s="225">
        <v>0</v>
      </c>
      <c r="BC743" s="225">
        <v>0</v>
      </c>
      <c r="BD743" s="225">
        <v>0</v>
      </c>
      <c r="BE743" s="225" t="s">
        <v>2715</v>
      </c>
    </row>
    <row r="744" spans="1:57" x14ac:dyDescent="0.25">
      <c r="A744" t="str">
        <f t="shared" si="11"/>
        <v>003000359</v>
      </c>
      <c r="B744" s="225" t="s">
        <v>2772</v>
      </c>
      <c r="C744" s="225" t="s">
        <v>2166</v>
      </c>
      <c r="D744" s="225" t="s">
        <v>2167</v>
      </c>
      <c r="E744" s="225" t="s">
        <v>2720</v>
      </c>
      <c r="F744" s="225" t="s">
        <v>2463</v>
      </c>
      <c r="G744" s="225"/>
      <c r="H744" s="225"/>
      <c r="I744" s="225"/>
      <c r="J744" s="225"/>
      <c r="K744" s="225"/>
      <c r="L744" s="225"/>
      <c r="M744" s="225"/>
      <c r="N744" s="225"/>
      <c r="O744" s="225"/>
      <c r="P744" s="225"/>
      <c r="Q744" s="225"/>
      <c r="R744" s="225"/>
      <c r="S744" s="225"/>
      <c r="T744" s="225"/>
      <c r="U744" s="225"/>
      <c r="V744" s="225">
        <v>0</v>
      </c>
      <c r="W744" s="225">
        <v>0</v>
      </c>
      <c r="X744" s="225">
        <v>0</v>
      </c>
      <c r="Y744" s="225">
        <v>0</v>
      </c>
      <c r="Z744" s="225">
        <v>0</v>
      </c>
      <c r="AA744" s="225">
        <v>0</v>
      </c>
      <c r="AB744" s="225">
        <v>0</v>
      </c>
      <c r="AC744" s="225">
        <v>0</v>
      </c>
      <c r="AD744" s="225">
        <v>0</v>
      </c>
      <c r="AE744" s="225">
        <v>0</v>
      </c>
      <c r="AF744" s="225">
        <v>0</v>
      </c>
      <c r="AG744" s="225">
        <v>0</v>
      </c>
      <c r="AH744" s="225">
        <v>0</v>
      </c>
      <c r="AI744" s="225">
        <v>0</v>
      </c>
      <c r="AJ744" s="225">
        <v>0</v>
      </c>
      <c r="AK744" s="225">
        <v>0</v>
      </c>
      <c r="AL744" s="225">
        <v>0</v>
      </c>
      <c r="AM744" s="225">
        <v>0</v>
      </c>
      <c r="AN744" s="225">
        <v>0</v>
      </c>
      <c r="AO744" s="225">
        <v>0</v>
      </c>
      <c r="AP744" s="225">
        <v>0</v>
      </c>
      <c r="AQ744" s="225">
        <v>0</v>
      </c>
      <c r="AR744" s="225">
        <v>0</v>
      </c>
      <c r="AS744" s="225">
        <v>0</v>
      </c>
      <c r="AT744" s="225">
        <v>0</v>
      </c>
      <c r="AU744" s="225">
        <v>0</v>
      </c>
      <c r="AV744" s="225">
        <v>0</v>
      </c>
      <c r="AW744" s="225">
        <v>0</v>
      </c>
      <c r="AX744" s="225">
        <v>0</v>
      </c>
      <c r="AY744" s="225">
        <v>0</v>
      </c>
      <c r="AZ744" s="225">
        <v>0</v>
      </c>
      <c r="BA744" s="225">
        <v>0</v>
      </c>
      <c r="BB744" s="225">
        <v>0</v>
      </c>
      <c r="BC744" s="225">
        <v>0</v>
      </c>
      <c r="BD744" s="225">
        <v>0</v>
      </c>
      <c r="BE744" s="225" t="s">
        <v>2464</v>
      </c>
    </row>
    <row r="745" spans="1:57" x14ac:dyDescent="0.25">
      <c r="A745" t="str">
        <f t="shared" si="11"/>
        <v>003000334</v>
      </c>
      <c r="B745" s="225" t="s">
        <v>2772</v>
      </c>
      <c r="C745" s="225" t="s">
        <v>2166</v>
      </c>
      <c r="D745" s="225" t="s">
        <v>2167</v>
      </c>
      <c r="E745" s="225" t="s">
        <v>2720</v>
      </c>
      <c r="F745" s="225" t="s">
        <v>2465</v>
      </c>
      <c r="G745" s="225"/>
      <c r="H745" s="225"/>
      <c r="I745" s="225"/>
      <c r="J745" s="225"/>
      <c r="K745" s="225"/>
      <c r="L745" s="225"/>
      <c r="M745" s="225"/>
      <c r="N745" s="225"/>
      <c r="O745" s="225"/>
      <c r="P745" s="225"/>
      <c r="Q745" s="225"/>
      <c r="R745" s="225"/>
      <c r="S745" s="225"/>
      <c r="T745" s="225"/>
      <c r="U745" s="225"/>
      <c r="V745" s="225">
        <v>0</v>
      </c>
      <c r="W745" s="225">
        <v>0</v>
      </c>
      <c r="X745" s="225">
        <v>0</v>
      </c>
      <c r="Y745" s="225">
        <v>0</v>
      </c>
      <c r="Z745" s="225">
        <v>0</v>
      </c>
      <c r="AA745" s="225">
        <v>0</v>
      </c>
      <c r="AB745" s="225">
        <v>0</v>
      </c>
      <c r="AC745" s="225">
        <v>0</v>
      </c>
      <c r="AD745" s="225">
        <v>0</v>
      </c>
      <c r="AE745" s="225">
        <v>0</v>
      </c>
      <c r="AF745" s="225">
        <v>0</v>
      </c>
      <c r="AG745" s="225">
        <v>0</v>
      </c>
      <c r="AH745" s="225">
        <v>0</v>
      </c>
      <c r="AI745" s="225">
        <v>0</v>
      </c>
      <c r="AJ745" s="225">
        <v>0</v>
      </c>
      <c r="AK745" s="225">
        <v>0</v>
      </c>
      <c r="AL745" s="225">
        <v>0</v>
      </c>
      <c r="AM745" s="225">
        <v>0</v>
      </c>
      <c r="AN745" s="225">
        <v>0</v>
      </c>
      <c r="AO745" s="225">
        <v>0</v>
      </c>
      <c r="AP745" s="225">
        <v>0</v>
      </c>
      <c r="AQ745" s="225">
        <v>0</v>
      </c>
      <c r="AR745" s="225">
        <v>0</v>
      </c>
      <c r="AS745" s="225">
        <v>0</v>
      </c>
      <c r="AT745" s="225">
        <v>0</v>
      </c>
      <c r="AU745" s="225">
        <v>0</v>
      </c>
      <c r="AV745" s="225">
        <v>0</v>
      </c>
      <c r="AW745" s="225">
        <v>0</v>
      </c>
      <c r="AX745" s="225">
        <v>0</v>
      </c>
      <c r="AY745" s="225">
        <v>0</v>
      </c>
      <c r="AZ745" s="225">
        <v>0</v>
      </c>
      <c r="BA745" s="225">
        <v>0</v>
      </c>
      <c r="BB745" s="225">
        <v>0</v>
      </c>
      <c r="BC745" s="225">
        <v>0</v>
      </c>
      <c r="BD745" s="225">
        <v>0</v>
      </c>
      <c r="BE745" s="225" t="s">
        <v>2466</v>
      </c>
    </row>
    <row r="746" spans="1:57" x14ac:dyDescent="0.25">
      <c r="A746" t="str">
        <f t="shared" si="11"/>
        <v>003000335</v>
      </c>
      <c r="B746" s="225" t="s">
        <v>2772</v>
      </c>
      <c r="C746" s="225" t="s">
        <v>2166</v>
      </c>
      <c r="D746" s="225" t="s">
        <v>2167</v>
      </c>
      <c r="E746" s="225" t="s">
        <v>2720</v>
      </c>
      <c r="F746" s="225" t="s">
        <v>2467</v>
      </c>
      <c r="G746" s="225"/>
      <c r="H746" s="225"/>
      <c r="I746" s="225"/>
      <c r="J746" s="225"/>
      <c r="K746" s="225"/>
      <c r="L746" s="225"/>
      <c r="M746" s="225"/>
      <c r="N746" s="225"/>
      <c r="O746" s="225"/>
      <c r="P746" s="225"/>
      <c r="Q746" s="225"/>
      <c r="R746" s="225"/>
      <c r="S746" s="225"/>
      <c r="T746" s="225"/>
      <c r="U746" s="225"/>
      <c r="V746" s="225">
        <v>0</v>
      </c>
      <c r="W746" s="225">
        <v>0</v>
      </c>
      <c r="X746" s="225">
        <v>0</v>
      </c>
      <c r="Y746" s="225">
        <v>0</v>
      </c>
      <c r="Z746" s="225">
        <v>0</v>
      </c>
      <c r="AA746" s="225">
        <v>0</v>
      </c>
      <c r="AB746" s="225">
        <v>0</v>
      </c>
      <c r="AC746" s="225">
        <v>0</v>
      </c>
      <c r="AD746" s="225">
        <v>0</v>
      </c>
      <c r="AE746" s="225">
        <v>0</v>
      </c>
      <c r="AF746" s="225">
        <v>0</v>
      </c>
      <c r="AG746" s="225">
        <v>0</v>
      </c>
      <c r="AH746" s="225">
        <v>0</v>
      </c>
      <c r="AI746" s="225">
        <v>0</v>
      </c>
      <c r="AJ746" s="225">
        <v>0</v>
      </c>
      <c r="AK746" s="225">
        <v>0</v>
      </c>
      <c r="AL746" s="225">
        <v>0</v>
      </c>
      <c r="AM746" s="225">
        <v>0</v>
      </c>
      <c r="AN746" s="225">
        <v>0</v>
      </c>
      <c r="AO746" s="225">
        <v>0</v>
      </c>
      <c r="AP746" s="225">
        <v>0</v>
      </c>
      <c r="AQ746" s="225">
        <v>0</v>
      </c>
      <c r="AR746" s="225">
        <v>0</v>
      </c>
      <c r="AS746" s="225">
        <v>0</v>
      </c>
      <c r="AT746" s="225">
        <v>0</v>
      </c>
      <c r="AU746" s="225">
        <v>0</v>
      </c>
      <c r="AV746" s="225">
        <v>0</v>
      </c>
      <c r="AW746" s="225">
        <v>0</v>
      </c>
      <c r="AX746" s="225">
        <v>0</v>
      </c>
      <c r="AY746" s="225">
        <v>0</v>
      </c>
      <c r="AZ746" s="225">
        <v>0</v>
      </c>
      <c r="BA746" s="225">
        <v>0</v>
      </c>
      <c r="BB746" s="225">
        <v>0</v>
      </c>
      <c r="BC746" s="225">
        <v>0</v>
      </c>
      <c r="BD746" s="225">
        <v>0</v>
      </c>
      <c r="BE746" s="225" t="s">
        <v>2468</v>
      </c>
    </row>
    <row r="747" spans="1:57" x14ac:dyDescent="0.25">
      <c r="A747" t="str">
        <f t="shared" si="11"/>
        <v>003000337</v>
      </c>
      <c r="B747" s="225" t="s">
        <v>2772</v>
      </c>
      <c r="C747" s="225" t="s">
        <v>2166</v>
      </c>
      <c r="D747" s="225" t="s">
        <v>2167</v>
      </c>
      <c r="E747" s="225" t="s">
        <v>2720</v>
      </c>
      <c r="F747" s="225" t="s">
        <v>2471</v>
      </c>
      <c r="G747" s="225"/>
      <c r="H747" s="225"/>
      <c r="I747" s="225"/>
      <c r="J747" s="225"/>
      <c r="K747" s="225"/>
      <c r="L747" s="225"/>
      <c r="M747" s="225"/>
      <c r="N747" s="225"/>
      <c r="O747" s="225"/>
      <c r="P747" s="225"/>
      <c r="Q747" s="225"/>
      <c r="R747" s="225"/>
      <c r="S747" s="225"/>
      <c r="T747" s="225"/>
      <c r="U747" s="225"/>
      <c r="V747" s="225">
        <v>0</v>
      </c>
      <c r="W747" s="225">
        <v>0</v>
      </c>
      <c r="X747" s="225">
        <v>0</v>
      </c>
      <c r="Y747" s="225">
        <v>0</v>
      </c>
      <c r="Z747" s="225">
        <v>0</v>
      </c>
      <c r="AA747" s="225">
        <v>0</v>
      </c>
      <c r="AB747" s="225">
        <v>0</v>
      </c>
      <c r="AC747" s="225">
        <v>0</v>
      </c>
      <c r="AD747" s="225">
        <v>0</v>
      </c>
      <c r="AE747" s="225">
        <v>0</v>
      </c>
      <c r="AF747" s="225">
        <v>0</v>
      </c>
      <c r="AG747" s="225">
        <v>0</v>
      </c>
      <c r="AH747" s="225">
        <v>0</v>
      </c>
      <c r="AI747" s="225">
        <v>0</v>
      </c>
      <c r="AJ747" s="225">
        <v>0</v>
      </c>
      <c r="AK747" s="225">
        <v>0</v>
      </c>
      <c r="AL747" s="225">
        <v>0</v>
      </c>
      <c r="AM747" s="225">
        <v>0</v>
      </c>
      <c r="AN747" s="225">
        <v>0</v>
      </c>
      <c r="AO747" s="225">
        <v>0</v>
      </c>
      <c r="AP747" s="225">
        <v>0</v>
      </c>
      <c r="AQ747" s="225">
        <v>0</v>
      </c>
      <c r="AR747" s="225">
        <v>0</v>
      </c>
      <c r="AS747" s="225">
        <v>0</v>
      </c>
      <c r="AT747" s="225">
        <v>0</v>
      </c>
      <c r="AU747" s="225">
        <v>0</v>
      </c>
      <c r="AV747" s="225">
        <v>0</v>
      </c>
      <c r="AW747" s="225">
        <v>0</v>
      </c>
      <c r="AX747" s="225">
        <v>0</v>
      </c>
      <c r="AY747" s="225">
        <v>0</v>
      </c>
      <c r="AZ747" s="225">
        <v>0</v>
      </c>
      <c r="BA747" s="225">
        <v>0</v>
      </c>
      <c r="BB747" s="225">
        <v>0</v>
      </c>
      <c r="BC747" s="225">
        <v>0</v>
      </c>
      <c r="BD747" s="225">
        <v>0</v>
      </c>
      <c r="BE747" s="225" t="s">
        <v>498</v>
      </c>
    </row>
    <row r="748" spans="1:57" x14ac:dyDescent="0.25">
      <c r="A748" t="str">
        <f t="shared" si="11"/>
        <v>003000142</v>
      </c>
      <c r="B748" s="225" t="s">
        <v>2772</v>
      </c>
      <c r="C748" s="225" t="s">
        <v>2166</v>
      </c>
      <c r="D748" s="225" t="s">
        <v>2167</v>
      </c>
      <c r="E748" s="225" t="s">
        <v>2720</v>
      </c>
      <c r="F748" s="225" t="s">
        <v>2472</v>
      </c>
      <c r="G748" s="225"/>
      <c r="H748" s="225"/>
      <c r="I748" s="225"/>
      <c r="J748" s="225"/>
      <c r="K748" s="225"/>
      <c r="L748" s="225"/>
      <c r="M748" s="225"/>
      <c r="N748" s="225"/>
      <c r="O748" s="225"/>
      <c r="P748" s="225"/>
      <c r="Q748" s="225"/>
      <c r="R748" s="225"/>
      <c r="S748" s="225"/>
      <c r="T748" s="225"/>
      <c r="U748" s="225"/>
      <c r="V748" s="225">
        <v>0</v>
      </c>
      <c r="W748" s="225">
        <v>0</v>
      </c>
      <c r="X748" s="225">
        <v>0</v>
      </c>
      <c r="Y748" s="225">
        <v>0</v>
      </c>
      <c r="Z748" s="225">
        <v>0</v>
      </c>
      <c r="AA748" s="225">
        <v>0</v>
      </c>
      <c r="AB748" s="225">
        <v>0</v>
      </c>
      <c r="AC748" s="225">
        <v>0</v>
      </c>
      <c r="AD748" s="225">
        <v>0</v>
      </c>
      <c r="AE748" s="225">
        <v>0</v>
      </c>
      <c r="AF748" s="225">
        <v>0</v>
      </c>
      <c r="AG748" s="225">
        <v>0</v>
      </c>
      <c r="AH748" s="225">
        <v>0</v>
      </c>
      <c r="AI748" s="225">
        <v>0</v>
      </c>
      <c r="AJ748" s="225">
        <v>0</v>
      </c>
      <c r="AK748" s="225">
        <v>0</v>
      </c>
      <c r="AL748" s="225">
        <v>0</v>
      </c>
      <c r="AM748" s="225">
        <v>0</v>
      </c>
      <c r="AN748" s="225">
        <v>0</v>
      </c>
      <c r="AO748" s="225">
        <v>0</v>
      </c>
      <c r="AP748" s="225">
        <v>0</v>
      </c>
      <c r="AQ748" s="225">
        <v>0</v>
      </c>
      <c r="AR748" s="225">
        <v>0</v>
      </c>
      <c r="AS748" s="225">
        <v>0</v>
      </c>
      <c r="AT748" s="225">
        <v>0</v>
      </c>
      <c r="AU748" s="225">
        <v>0</v>
      </c>
      <c r="AV748" s="225">
        <v>0</v>
      </c>
      <c r="AW748" s="225">
        <v>0</v>
      </c>
      <c r="AX748" s="225">
        <v>0</v>
      </c>
      <c r="AY748" s="225">
        <v>0</v>
      </c>
      <c r="AZ748" s="225">
        <v>0</v>
      </c>
      <c r="BA748" s="225">
        <v>0</v>
      </c>
      <c r="BB748" s="225">
        <v>0</v>
      </c>
      <c r="BC748" s="225">
        <v>0</v>
      </c>
      <c r="BD748" s="225">
        <v>0</v>
      </c>
      <c r="BE748" s="225" t="s">
        <v>2685</v>
      </c>
    </row>
    <row r="749" spans="1:57" x14ac:dyDescent="0.25">
      <c r="A749" t="str">
        <f t="shared" si="11"/>
        <v>003000357</v>
      </c>
      <c r="B749" s="225" t="s">
        <v>2772</v>
      </c>
      <c r="C749" s="225" t="s">
        <v>2166</v>
      </c>
      <c r="D749" s="225" t="s">
        <v>2167</v>
      </c>
      <c r="E749" s="225" t="s">
        <v>2720</v>
      </c>
      <c r="F749" s="225" t="s">
        <v>2474</v>
      </c>
      <c r="G749" s="225"/>
      <c r="H749" s="225"/>
      <c r="I749" s="225"/>
      <c r="J749" s="225"/>
      <c r="K749" s="225"/>
      <c r="L749" s="225"/>
      <c r="M749" s="225"/>
      <c r="N749" s="225"/>
      <c r="O749" s="225"/>
      <c r="P749" s="225"/>
      <c r="Q749" s="225"/>
      <c r="R749" s="225"/>
      <c r="S749" s="225"/>
      <c r="T749" s="225"/>
      <c r="U749" s="225"/>
      <c r="V749" s="225">
        <v>0</v>
      </c>
      <c r="W749" s="225">
        <v>0</v>
      </c>
      <c r="X749" s="225">
        <v>0</v>
      </c>
      <c r="Y749" s="225">
        <v>0</v>
      </c>
      <c r="Z749" s="225">
        <v>0</v>
      </c>
      <c r="AA749" s="225">
        <v>0</v>
      </c>
      <c r="AB749" s="225">
        <v>0</v>
      </c>
      <c r="AC749" s="225">
        <v>0</v>
      </c>
      <c r="AD749" s="225">
        <v>0</v>
      </c>
      <c r="AE749" s="225">
        <v>0</v>
      </c>
      <c r="AF749" s="225">
        <v>0</v>
      </c>
      <c r="AG749" s="225">
        <v>0</v>
      </c>
      <c r="AH749" s="225">
        <v>0</v>
      </c>
      <c r="AI749" s="225">
        <v>0</v>
      </c>
      <c r="AJ749" s="225">
        <v>0</v>
      </c>
      <c r="AK749" s="225">
        <v>0</v>
      </c>
      <c r="AL749" s="225">
        <v>0</v>
      </c>
      <c r="AM749" s="225">
        <v>0</v>
      </c>
      <c r="AN749" s="225">
        <v>0</v>
      </c>
      <c r="AO749" s="225">
        <v>0</v>
      </c>
      <c r="AP749" s="225">
        <v>0</v>
      </c>
      <c r="AQ749" s="225">
        <v>0</v>
      </c>
      <c r="AR749" s="225">
        <v>0</v>
      </c>
      <c r="AS749" s="225">
        <v>0</v>
      </c>
      <c r="AT749" s="225">
        <v>0</v>
      </c>
      <c r="AU749" s="225">
        <v>0</v>
      </c>
      <c r="AV749" s="225">
        <v>0</v>
      </c>
      <c r="AW749" s="225">
        <v>0</v>
      </c>
      <c r="AX749" s="225">
        <v>0</v>
      </c>
      <c r="AY749" s="225">
        <v>0</v>
      </c>
      <c r="AZ749" s="225">
        <v>0</v>
      </c>
      <c r="BA749" s="225">
        <v>0</v>
      </c>
      <c r="BB749" s="225">
        <v>0</v>
      </c>
      <c r="BC749" s="225">
        <v>0</v>
      </c>
      <c r="BD749" s="225">
        <v>0</v>
      </c>
      <c r="BE749" s="225" t="s">
        <v>2475</v>
      </c>
    </row>
    <row r="750" spans="1:57" x14ac:dyDescent="0.25">
      <c r="A750" t="str">
        <f t="shared" si="11"/>
        <v>003000143</v>
      </c>
      <c r="B750" s="225" t="s">
        <v>2772</v>
      </c>
      <c r="C750" s="225" t="s">
        <v>2166</v>
      </c>
      <c r="D750" s="225" t="s">
        <v>2167</v>
      </c>
      <c r="E750" s="225" t="s">
        <v>2720</v>
      </c>
      <c r="F750" s="225" t="s">
        <v>2476</v>
      </c>
      <c r="G750" s="225"/>
      <c r="H750" s="225"/>
      <c r="I750" s="225"/>
      <c r="J750" s="225"/>
      <c r="K750" s="225"/>
      <c r="L750" s="225"/>
      <c r="M750" s="225"/>
      <c r="N750" s="225"/>
      <c r="O750" s="225"/>
      <c r="P750" s="225"/>
      <c r="Q750" s="225"/>
      <c r="R750" s="225"/>
      <c r="S750" s="225"/>
      <c r="T750" s="225"/>
      <c r="U750" s="225"/>
      <c r="V750" s="225">
        <v>0</v>
      </c>
      <c r="W750" s="225">
        <v>0</v>
      </c>
      <c r="X750" s="225">
        <v>0</v>
      </c>
      <c r="Y750" s="225">
        <v>0</v>
      </c>
      <c r="Z750" s="225">
        <v>0</v>
      </c>
      <c r="AA750" s="225">
        <v>0</v>
      </c>
      <c r="AB750" s="225">
        <v>0</v>
      </c>
      <c r="AC750" s="225">
        <v>0</v>
      </c>
      <c r="AD750" s="225">
        <v>0</v>
      </c>
      <c r="AE750" s="225">
        <v>0</v>
      </c>
      <c r="AF750" s="225">
        <v>0</v>
      </c>
      <c r="AG750" s="225">
        <v>0</v>
      </c>
      <c r="AH750" s="225">
        <v>0</v>
      </c>
      <c r="AI750" s="225">
        <v>0</v>
      </c>
      <c r="AJ750" s="225">
        <v>0</v>
      </c>
      <c r="AK750" s="225">
        <v>0</v>
      </c>
      <c r="AL750" s="225">
        <v>0</v>
      </c>
      <c r="AM750" s="225">
        <v>0</v>
      </c>
      <c r="AN750" s="225">
        <v>0</v>
      </c>
      <c r="AO750" s="225">
        <v>0</v>
      </c>
      <c r="AP750" s="225">
        <v>0</v>
      </c>
      <c r="AQ750" s="225">
        <v>0</v>
      </c>
      <c r="AR750" s="225">
        <v>0</v>
      </c>
      <c r="AS750" s="225">
        <v>0</v>
      </c>
      <c r="AT750" s="225">
        <v>0</v>
      </c>
      <c r="AU750" s="225">
        <v>0</v>
      </c>
      <c r="AV750" s="225">
        <v>0</v>
      </c>
      <c r="AW750" s="225">
        <v>0</v>
      </c>
      <c r="AX750" s="225">
        <v>0</v>
      </c>
      <c r="AY750" s="225">
        <v>0</v>
      </c>
      <c r="AZ750" s="225">
        <v>0</v>
      </c>
      <c r="BA750" s="225">
        <v>0</v>
      </c>
      <c r="BB750" s="225">
        <v>0</v>
      </c>
      <c r="BC750" s="225">
        <v>0</v>
      </c>
      <c r="BD750" s="225">
        <v>0</v>
      </c>
      <c r="BE750" s="225" t="s">
        <v>501</v>
      </c>
    </row>
    <row r="751" spans="1:57" x14ac:dyDescent="0.25">
      <c r="A751" t="str">
        <f t="shared" si="11"/>
        <v>003000144</v>
      </c>
      <c r="B751" s="225" t="s">
        <v>2772</v>
      </c>
      <c r="C751" s="225" t="s">
        <v>2166</v>
      </c>
      <c r="D751" s="225" t="s">
        <v>2167</v>
      </c>
      <c r="E751" s="225" t="s">
        <v>2720</v>
      </c>
      <c r="F751" s="225" t="s">
        <v>2479</v>
      </c>
      <c r="G751" s="225"/>
      <c r="H751" s="225"/>
      <c r="I751" s="225"/>
      <c r="J751" s="225"/>
      <c r="K751" s="225"/>
      <c r="L751" s="225"/>
      <c r="M751" s="225"/>
      <c r="N751" s="225"/>
      <c r="O751" s="225"/>
      <c r="P751" s="225"/>
      <c r="Q751" s="225"/>
      <c r="R751" s="225"/>
      <c r="S751" s="225"/>
      <c r="T751" s="225"/>
      <c r="U751" s="225"/>
      <c r="V751" s="225">
        <v>0</v>
      </c>
      <c r="W751" s="225">
        <v>0</v>
      </c>
      <c r="X751" s="225">
        <v>0</v>
      </c>
      <c r="Y751" s="225">
        <v>0</v>
      </c>
      <c r="Z751" s="225">
        <v>0</v>
      </c>
      <c r="AA751" s="225">
        <v>0</v>
      </c>
      <c r="AB751" s="225">
        <v>0</v>
      </c>
      <c r="AC751" s="225">
        <v>0</v>
      </c>
      <c r="AD751" s="225">
        <v>0</v>
      </c>
      <c r="AE751" s="225">
        <v>0</v>
      </c>
      <c r="AF751" s="225">
        <v>0</v>
      </c>
      <c r="AG751" s="225">
        <v>0</v>
      </c>
      <c r="AH751" s="225">
        <v>0</v>
      </c>
      <c r="AI751" s="225">
        <v>0</v>
      </c>
      <c r="AJ751" s="225">
        <v>0</v>
      </c>
      <c r="AK751" s="225">
        <v>0</v>
      </c>
      <c r="AL751" s="225">
        <v>0</v>
      </c>
      <c r="AM751" s="225">
        <v>0</v>
      </c>
      <c r="AN751" s="225">
        <v>0</v>
      </c>
      <c r="AO751" s="225">
        <v>0</v>
      </c>
      <c r="AP751" s="225">
        <v>0</v>
      </c>
      <c r="AQ751" s="225">
        <v>0</v>
      </c>
      <c r="AR751" s="225">
        <v>0</v>
      </c>
      <c r="AS751" s="225">
        <v>0</v>
      </c>
      <c r="AT751" s="225">
        <v>0</v>
      </c>
      <c r="AU751" s="225">
        <v>0</v>
      </c>
      <c r="AV751" s="225">
        <v>0</v>
      </c>
      <c r="AW751" s="225">
        <v>0</v>
      </c>
      <c r="AX751" s="225">
        <v>0</v>
      </c>
      <c r="AY751" s="225">
        <v>0</v>
      </c>
      <c r="AZ751" s="225">
        <v>0</v>
      </c>
      <c r="BA751" s="225">
        <v>0</v>
      </c>
      <c r="BB751" s="225">
        <v>0</v>
      </c>
      <c r="BC751" s="225">
        <v>0</v>
      </c>
      <c r="BD751" s="225">
        <v>0</v>
      </c>
      <c r="BE751" s="225" t="s">
        <v>502</v>
      </c>
    </row>
    <row r="752" spans="1:57" x14ac:dyDescent="0.25">
      <c r="A752" t="str">
        <f t="shared" si="11"/>
        <v>003000358</v>
      </c>
      <c r="B752" s="225" t="s">
        <v>2772</v>
      </c>
      <c r="C752" s="225" t="s">
        <v>2166</v>
      </c>
      <c r="D752" s="225" t="s">
        <v>2167</v>
      </c>
      <c r="E752" s="225" t="s">
        <v>2720</v>
      </c>
      <c r="F752" s="225" t="s">
        <v>2480</v>
      </c>
      <c r="G752" s="225"/>
      <c r="H752" s="225"/>
      <c r="I752" s="225"/>
      <c r="J752" s="225"/>
      <c r="K752" s="225"/>
      <c r="L752" s="225"/>
      <c r="M752" s="225"/>
      <c r="N752" s="225"/>
      <c r="O752" s="225"/>
      <c r="P752" s="225"/>
      <c r="Q752" s="225"/>
      <c r="R752" s="225"/>
      <c r="S752" s="225"/>
      <c r="T752" s="225"/>
      <c r="U752" s="225"/>
      <c r="V752" s="225">
        <v>0</v>
      </c>
      <c r="W752" s="225">
        <v>0</v>
      </c>
      <c r="X752" s="225">
        <v>0</v>
      </c>
      <c r="Y752" s="225">
        <v>0</v>
      </c>
      <c r="Z752" s="225">
        <v>0</v>
      </c>
      <c r="AA752" s="225">
        <v>0</v>
      </c>
      <c r="AB752" s="225">
        <v>0</v>
      </c>
      <c r="AC752" s="225">
        <v>0</v>
      </c>
      <c r="AD752" s="225">
        <v>0</v>
      </c>
      <c r="AE752" s="225">
        <v>0</v>
      </c>
      <c r="AF752" s="225">
        <v>0</v>
      </c>
      <c r="AG752" s="225">
        <v>0</v>
      </c>
      <c r="AH752" s="225">
        <v>0</v>
      </c>
      <c r="AI752" s="225">
        <v>0</v>
      </c>
      <c r="AJ752" s="225">
        <v>0</v>
      </c>
      <c r="AK752" s="225">
        <v>0</v>
      </c>
      <c r="AL752" s="225">
        <v>0</v>
      </c>
      <c r="AM752" s="225">
        <v>0</v>
      </c>
      <c r="AN752" s="225">
        <v>0</v>
      </c>
      <c r="AO752" s="225">
        <v>0</v>
      </c>
      <c r="AP752" s="225">
        <v>0</v>
      </c>
      <c r="AQ752" s="225">
        <v>0</v>
      </c>
      <c r="AR752" s="225">
        <v>0</v>
      </c>
      <c r="AS752" s="225">
        <v>0</v>
      </c>
      <c r="AT752" s="225">
        <v>0</v>
      </c>
      <c r="AU752" s="225">
        <v>0</v>
      </c>
      <c r="AV752" s="225">
        <v>0</v>
      </c>
      <c r="AW752" s="225">
        <v>0</v>
      </c>
      <c r="AX752" s="225">
        <v>0</v>
      </c>
      <c r="AY752" s="225">
        <v>0</v>
      </c>
      <c r="AZ752" s="225">
        <v>0</v>
      </c>
      <c r="BA752" s="225">
        <v>0</v>
      </c>
      <c r="BB752" s="225">
        <v>0</v>
      </c>
      <c r="BC752" s="225">
        <v>0</v>
      </c>
      <c r="BD752" s="225">
        <v>0</v>
      </c>
      <c r="BE752" s="225" t="s">
        <v>2481</v>
      </c>
    </row>
    <row r="753" spans="1:57" x14ac:dyDescent="0.25">
      <c r="A753" t="str">
        <f t="shared" si="11"/>
        <v>003000145</v>
      </c>
      <c r="B753" s="225" t="s">
        <v>2772</v>
      </c>
      <c r="C753" s="225" t="s">
        <v>2166</v>
      </c>
      <c r="D753" s="225" t="s">
        <v>2167</v>
      </c>
      <c r="E753" s="225" t="s">
        <v>2720</v>
      </c>
      <c r="F753" s="225" t="s">
        <v>2482</v>
      </c>
      <c r="G753" s="225"/>
      <c r="H753" s="225"/>
      <c r="I753" s="225"/>
      <c r="J753" s="225"/>
      <c r="K753" s="225"/>
      <c r="L753" s="225"/>
      <c r="M753" s="225"/>
      <c r="N753" s="225"/>
      <c r="O753" s="225"/>
      <c r="P753" s="225"/>
      <c r="Q753" s="225"/>
      <c r="R753" s="225"/>
      <c r="S753" s="225"/>
      <c r="T753" s="225"/>
      <c r="U753" s="225"/>
      <c r="V753" s="225">
        <v>0</v>
      </c>
      <c r="W753" s="225">
        <v>0</v>
      </c>
      <c r="X753" s="225">
        <v>0</v>
      </c>
      <c r="Y753" s="225">
        <v>0</v>
      </c>
      <c r="Z753" s="225">
        <v>0</v>
      </c>
      <c r="AA753" s="225">
        <v>0</v>
      </c>
      <c r="AB753" s="225">
        <v>0</v>
      </c>
      <c r="AC753" s="225">
        <v>0</v>
      </c>
      <c r="AD753" s="225">
        <v>0</v>
      </c>
      <c r="AE753" s="225">
        <v>0</v>
      </c>
      <c r="AF753" s="225">
        <v>0</v>
      </c>
      <c r="AG753" s="225">
        <v>0</v>
      </c>
      <c r="AH753" s="225">
        <v>0</v>
      </c>
      <c r="AI753" s="225">
        <v>0</v>
      </c>
      <c r="AJ753" s="225">
        <v>0</v>
      </c>
      <c r="AK753" s="225">
        <v>0</v>
      </c>
      <c r="AL753" s="225">
        <v>0</v>
      </c>
      <c r="AM753" s="225">
        <v>0</v>
      </c>
      <c r="AN753" s="225">
        <v>0</v>
      </c>
      <c r="AO753" s="225">
        <v>0</v>
      </c>
      <c r="AP753" s="225">
        <v>0</v>
      </c>
      <c r="AQ753" s="225">
        <v>0</v>
      </c>
      <c r="AR753" s="225">
        <v>0</v>
      </c>
      <c r="AS753" s="225">
        <v>0</v>
      </c>
      <c r="AT753" s="225">
        <v>0</v>
      </c>
      <c r="AU753" s="225">
        <v>0</v>
      </c>
      <c r="AV753" s="225">
        <v>0</v>
      </c>
      <c r="AW753" s="225">
        <v>0</v>
      </c>
      <c r="AX753" s="225">
        <v>0</v>
      </c>
      <c r="AY753" s="225">
        <v>0</v>
      </c>
      <c r="AZ753" s="225">
        <v>0</v>
      </c>
      <c r="BA753" s="225">
        <v>0</v>
      </c>
      <c r="BB753" s="225">
        <v>0</v>
      </c>
      <c r="BC753" s="225">
        <v>0</v>
      </c>
      <c r="BD753" s="225">
        <v>0</v>
      </c>
      <c r="BE753" s="225" t="s">
        <v>2686</v>
      </c>
    </row>
    <row r="754" spans="1:57" x14ac:dyDescent="0.25">
      <c r="A754" t="str">
        <f t="shared" si="11"/>
        <v>003000146</v>
      </c>
      <c r="B754" s="225" t="s">
        <v>2772</v>
      </c>
      <c r="C754" s="225" t="s">
        <v>2166</v>
      </c>
      <c r="D754" s="225" t="s">
        <v>2167</v>
      </c>
      <c r="E754" s="225" t="s">
        <v>2720</v>
      </c>
      <c r="F754" s="225" t="s">
        <v>2484</v>
      </c>
      <c r="G754" s="225"/>
      <c r="H754" s="225"/>
      <c r="I754" s="225"/>
      <c r="J754" s="225"/>
      <c r="K754" s="225"/>
      <c r="L754" s="225"/>
      <c r="M754" s="225"/>
      <c r="N754" s="225"/>
      <c r="O754" s="225"/>
      <c r="P754" s="225"/>
      <c r="Q754" s="225"/>
      <c r="R754" s="225"/>
      <c r="S754" s="225"/>
      <c r="T754" s="225"/>
      <c r="U754" s="225"/>
      <c r="V754" s="225">
        <v>0</v>
      </c>
      <c r="W754" s="225">
        <v>0</v>
      </c>
      <c r="X754" s="225">
        <v>0</v>
      </c>
      <c r="Y754" s="225">
        <v>0</v>
      </c>
      <c r="Z754" s="225">
        <v>0</v>
      </c>
      <c r="AA754" s="225">
        <v>0</v>
      </c>
      <c r="AB754" s="225">
        <v>0</v>
      </c>
      <c r="AC754" s="225">
        <v>0</v>
      </c>
      <c r="AD754" s="225">
        <v>0</v>
      </c>
      <c r="AE754" s="225">
        <v>0</v>
      </c>
      <c r="AF754" s="225">
        <v>0</v>
      </c>
      <c r="AG754" s="225">
        <v>0</v>
      </c>
      <c r="AH754" s="225">
        <v>0</v>
      </c>
      <c r="AI754" s="225">
        <v>0</v>
      </c>
      <c r="AJ754" s="225">
        <v>0</v>
      </c>
      <c r="AK754" s="225">
        <v>0</v>
      </c>
      <c r="AL754" s="225">
        <v>0</v>
      </c>
      <c r="AM754" s="225">
        <v>0</v>
      </c>
      <c r="AN754" s="225">
        <v>0</v>
      </c>
      <c r="AO754" s="225">
        <v>0</v>
      </c>
      <c r="AP754" s="225">
        <v>0</v>
      </c>
      <c r="AQ754" s="225">
        <v>0</v>
      </c>
      <c r="AR754" s="225">
        <v>0</v>
      </c>
      <c r="AS754" s="225">
        <v>0</v>
      </c>
      <c r="AT754" s="225">
        <v>0</v>
      </c>
      <c r="AU754" s="225">
        <v>0</v>
      </c>
      <c r="AV754" s="225">
        <v>0</v>
      </c>
      <c r="AW754" s="225">
        <v>0</v>
      </c>
      <c r="AX754" s="225">
        <v>0</v>
      </c>
      <c r="AY754" s="225">
        <v>0</v>
      </c>
      <c r="AZ754" s="225">
        <v>0</v>
      </c>
      <c r="BA754" s="225">
        <v>0</v>
      </c>
      <c r="BB754" s="225">
        <v>0</v>
      </c>
      <c r="BC754" s="225">
        <v>0</v>
      </c>
      <c r="BD754" s="225">
        <v>0</v>
      </c>
      <c r="BE754" s="225" t="s">
        <v>505</v>
      </c>
    </row>
    <row r="755" spans="1:57" x14ac:dyDescent="0.25">
      <c r="A755" t="str">
        <f t="shared" si="11"/>
        <v>003000461</v>
      </c>
      <c r="B755" s="225" t="s">
        <v>2772</v>
      </c>
      <c r="C755" s="225" t="s">
        <v>2166</v>
      </c>
      <c r="D755" s="225" t="s">
        <v>2167</v>
      </c>
      <c r="E755" s="225" t="s">
        <v>2720</v>
      </c>
      <c r="F755" s="225" t="s">
        <v>2485</v>
      </c>
      <c r="G755" s="225"/>
      <c r="H755" s="225"/>
      <c r="I755" s="225"/>
      <c r="J755" s="225"/>
      <c r="K755" s="225"/>
      <c r="L755" s="225"/>
      <c r="M755" s="225"/>
      <c r="N755" s="225"/>
      <c r="O755" s="225"/>
      <c r="P755" s="225"/>
      <c r="Q755" s="225"/>
      <c r="R755" s="225"/>
      <c r="S755" s="225"/>
      <c r="T755" s="225"/>
      <c r="U755" s="225"/>
      <c r="V755" s="225">
        <v>0</v>
      </c>
      <c r="W755" s="225">
        <v>0</v>
      </c>
      <c r="X755" s="225">
        <v>0</v>
      </c>
      <c r="Y755" s="225">
        <v>0</v>
      </c>
      <c r="Z755" s="225">
        <v>0</v>
      </c>
      <c r="AA755" s="225">
        <v>0</v>
      </c>
      <c r="AB755" s="225">
        <v>0</v>
      </c>
      <c r="AC755" s="225">
        <v>0</v>
      </c>
      <c r="AD755" s="225">
        <v>0</v>
      </c>
      <c r="AE755" s="225">
        <v>0</v>
      </c>
      <c r="AF755" s="225">
        <v>0</v>
      </c>
      <c r="AG755" s="225">
        <v>0</v>
      </c>
      <c r="AH755" s="225">
        <v>0</v>
      </c>
      <c r="AI755" s="225">
        <v>0</v>
      </c>
      <c r="AJ755" s="225">
        <v>0</v>
      </c>
      <c r="AK755" s="225">
        <v>0</v>
      </c>
      <c r="AL755" s="225">
        <v>0</v>
      </c>
      <c r="AM755" s="225">
        <v>0</v>
      </c>
      <c r="AN755" s="225">
        <v>0</v>
      </c>
      <c r="AO755" s="225">
        <v>0</v>
      </c>
      <c r="AP755" s="225">
        <v>0</v>
      </c>
      <c r="AQ755" s="225">
        <v>0</v>
      </c>
      <c r="AR755" s="225">
        <v>0</v>
      </c>
      <c r="AS755" s="225">
        <v>0</v>
      </c>
      <c r="AT755" s="225">
        <v>0</v>
      </c>
      <c r="AU755" s="225">
        <v>0</v>
      </c>
      <c r="AV755" s="225">
        <v>0</v>
      </c>
      <c r="AW755" s="225">
        <v>0</v>
      </c>
      <c r="AX755" s="225">
        <v>0</v>
      </c>
      <c r="AY755" s="225">
        <v>0</v>
      </c>
      <c r="AZ755" s="225">
        <v>0</v>
      </c>
      <c r="BA755" s="225">
        <v>0</v>
      </c>
      <c r="BB755" s="225">
        <v>0</v>
      </c>
      <c r="BC755" s="225">
        <v>0</v>
      </c>
      <c r="BD755" s="225">
        <v>0</v>
      </c>
      <c r="BE755" s="225" t="s">
        <v>2486</v>
      </c>
    </row>
    <row r="756" spans="1:57" x14ac:dyDescent="0.25">
      <c r="A756" t="str">
        <f t="shared" si="11"/>
        <v>003000462</v>
      </c>
      <c r="B756" s="225" t="s">
        <v>2772</v>
      </c>
      <c r="C756" s="225" t="s">
        <v>2166</v>
      </c>
      <c r="D756" s="225" t="s">
        <v>2167</v>
      </c>
      <c r="E756" s="225" t="s">
        <v>2720</v>
      </c>
      <c r="F756" s="225" t="s">
        <v>2487</v>
      </c>
      <c r="G756" s="225"/>
      <c r="H756" s="225"/>
      <c r="I756" s="225"/>
      <c r="J756" s="225"/>
      <c r="K756" s="225"/>
      <c r="L756" s="225"/>
      <c r="M756" s="225"/>
      <c r="N756" s="225"/>
      <c r="O756" s="225"/>
      <c r="P756" s="225"/>
      <c r="Q756" s="225"/>
      <c r="R756" s="225"/>
      <c r="S756" s="225"/>
      <c r="T756" s="225"/>
      <c r="U756" s="225"/>
      <c r="V756" s="225">
        <v>0</v>
      </c>
      <c r="W756" s="225">
        <v>0</v>
      </c>
      <c r="X756" s="225">
        <v>0</v>
      </c>
      <c r="Y756" s="225">
        <v>0</v>
      </c>
      <c r="Z756" s="225">
        <v>0</v>
      </c>
      <c r="AA756" s="225">
        <v>0</v>
      </c>
      <c r="AB756" s="225">
        <v>0</v>
      </c>
      <c r="AC756" s="225">
        <v>0</v>
      </c>
      <c r="AD756" s="225">
        <v>0</v>
      </c>
      <c r="AE756" s="225">
        <v>0</v>
      </c>
      <c r="AF756" s="225">
        <v>0</v>
      </c>
      <c r="AG756" s="225">
        <v>0</v>
      </c>
      <c r="AH756" s="225">
        <v>0</v>
      </c>
      <c r="AI756" s="225">
        <v>0</v>
      </c>
      <c r="AJ756" s="225">
        <v>0</v>
      </c>
      <c r="AK756" s="225">
        <v>0</v>
      </c>
      <c r="AL756" s="225">
        <v>0</v>
      </c>
      <c r="AM756" s="225">
        <v>0</v>
      </c>
      <c r="AN756" s="225">
        <v>0</v>
      </c>
      <c r="AO756" s="225">
        <v>0</v>
      </c>
      <c r="AP756" s="225">
        <v>0</v>
      </c>
      <c r="AQ756" s="225">
        <v>0</v>
      </c>
      <c r="AR756" s="225">
        <v>0</v>
      </c>
      <c r="AS756" s="225">
        <v>0</v>
      </c>
      <c r="AT756" s="225">
        <v>0</v>
      </c>
      <c r="AU756" s="225">
        <v>0</v>
      </c>
      <c r="AV756" s="225">
        <v>0</v>
      </c>
      <c r="AW756" s="225">
        <v>0</v>
      </c>
      <c r="AX756" s="225">
        <v>0</v>
      </c>
      <c r="AY756" s="225">
        <v>0</v>
      </c>
      <c r="AZ756" s="225">
        <v>0</v>
      </c>
      <c r="BA756" s="225">
        <v>0</v>
      </c>
      <c r="BB756" s="225">
        <v>0</v>
      </c>
      <c r="BC756" s="225">
        <v>0</v>
      </c>
      <c r="BD756" s="225">
        <v>0</v>
      </c>
      <c r="BE756" s="225" t="s">
        <v>2488</v>
      </c>
    </row>
    <row r="757" spans="1:57" x14ac:dyDescent="0.25">
      <c r="A757" t="str">
        <f t="shared" si="11"/>
        <v>003000150</v>
      </c>
      <c r="B757" s="225" t="s">
        <v>2772</v>
      </c>
      <c r="C757" s="225" t="s">
        <v>2166</v>
      </c>
      <c r="D757" s="225" t="s">
        <v>2167</v>
      </c>
      <c r="E757" s="225" t="s">
        <v>2720</v>
      </c>
      <c r="F757" s="225" t="s">
        <v>2489</v>
      </c>
      <c r="G757" s="225"/>
      <c r="H757" s="225"/>
      <c r="I757" s="225"/>
      <c r="J757" s="225"/>
      <c r="K757" s="225"/>
      <c r="L757" s="225"/>
      <c r="M757" s="225"/>
      <c r="N757" s="225"/>
      <c r="O757" s="225"/>
      <c r="P757" s="225"/>
      <c r="Q757" s="225"/>
      <c r="R757" s="225"/>
      <c r="S757" s="225"/>
      <c r="T757" s="225"/>
      <c r="U757" s="225"/>
      <c r="V757" s="225">
        <v>0</v>
      </c>
      <c r="W757" s="225">
        <v>0</v>
      </c>
      <c r="X757" s="225">
        <v>0</v>
      </c>
      <c r="Y757" s="225">
        <v>0</v>
      </c>
      <c r="Z757" s="225">
        <v>0</v>
      </c>
      <c r="AA757" s="225">
        <v>0</v>
      </c>
      <c r="AB757" s="225">
        <v>0</v>
      </c>
      <c r="AC757" s="225">
        <v>0</v>
      </c>
      <c r="AD757" s="225">
        <v>0</v>
      </c>
      <c r="AE757" s="225">
        <v>0</v>
      </c>
      <c r="AF757" s="225">
        <v>0</v>
      </c>
      <c r="AG757" s="225">
        <v>0</v>
      </c>
      <c r="AH757" s="225">
        <v>0</v>
      </c>
      <c r="AI757" s="225">
        <v>0</v>
      </c>
      <c r="AJ757" s="225">
        <v>0</v>
      </c>
      <c r="AK757" s="225">
        <v>0</v>
      </c>
      <c r="AL757" s="225">
        <v>0</v>
      </c>
      <c r="AM757" s="225">
        <v>0</v>
      </c>
      <c r="AN757" s="225">
        <v>0</v>
      </c>
      <c r="AO757" s="225">
        <v>0</v>
      </c>
      <c r="AP757" s="225">
        <v>0</v>
      </c>
      <c r="AQ757" s="225">
        <v>0</v>
      </c>
      <c r="AR757" s="225">
        <v>0</v>
      </c>
      <c r="AS757" s="225">
        <v>0</v>
      </c>
      <c r="AT757" s="225">
        <v>0</v>
      </c>
      <c r="AU757" s="225">
        <v>0</v>
      </c>
      <c r="AV757" s="225">
        <v>0</v>
      </c>
      <c r="AW757" s="225">
        <v>0</v>
      </c>
      <c r="AX757" s="225">
        <v>0</v>
      </c>
      <c r="AY757" s="225">
        <v>0</v>
      </c>
      <c r="AZ757" s="225">
        <v>0</v>
      </c>
      <c r="BA757" s="225">
        <v>0</v>
      </c>
      <c r="BB757" s="225">
        <v>0</v>
      </c>
      <c r="BC757" s="225">
        <v>0</v>
      </c>
      <c r="BD757" s="225">
        <v>0</v>
      </c>
      <c r="BE757" s="225" t="s">
        <v>2490</v>
      </c>
    </row>
    <row r="758" spans="1:57" x14ac:dyDescent="0.25">
      <c r="A758" t="str">
        <f t="shared" si="11"/>
        <v>003000151</v>
      </c>
      <c r="B758" s="225" t="s">
        <v>2772</v>
      </c>
      <c r="C758" s="225" t="s">
        <v>2166</v>
      </c>
      <c r="D758" s="225" t="s">
        <v>2167</v>
      </c>
      <c r="E758" s="225" t="s">
        <v>2720</v>
      </c>
      <c r="F758" s="225" t="s">
        <v>2491</v>
      </c>
      <c r="G758" s="225"/>
      <c r="H758" s="225"/>
      <c r="I758" s="225"/>
      <c r="J758" s="225"/>
      <c r="K758" s="225"/>
      <c r="L758" s="225"/>
      <c r="M758" s="225"/>
      <c r="N758" s="225"/>
      <c r="O758" s="225"/>
      <c r="P758" s="225"/>
      <c r="Q758" s="225"/>
      <c r="R758" s="225"/>
      <c r="S758" s="225"/>
      <c r="T758" s="225"/>
      <c r="U758" s="225"/>
      <c r="V758" s="225">
        <v>0</v>
      </c>
      <c r="W758" s="225">
        <v>0</v>
      </c>
      <c r="X758" s="225">
        <v>0</v>
      </c>
      <c r="Y758" s="225">
        <v>0</v>
      </c>
      <c r="Z758" s="225">
        <v>0</v>
      </c>
      <c r="AA758" s="225">
        <v>0</v>
      </c>
      <c r="AB758" s="225">
        <v>0</v>
      </c>
      <c r="AC758" s="225">
        <v>0</v>
      </c>
      <c r="AD758" s="225">
        <v>0</v>
      </c>
      <c r="AE758" s="225">
        <v>0</v>
      </c>
      <c r="AF758" s="225">
        <v>0</v>
      </c>
      <c r="AG758" s="225">
        <v>0</v>
      </c>
      <c r="AH758" s="225">
        <v>0</v>
      </c>
      <c r="AI758" s="225">
        <v>0</v>
      </c>
      <c r="AJ758" s="225">
        <v>0</v>
      </c>
      <c r="AK758" s="225">
        <v>0</v>
      </c>
      <c r="AL758" s="225">
        <v>0</v>
      </c>
      <c r="AM758" s="225">
        <v>0</v>
      </c>
      <c r="AN758" s="225">
        <v>0</v>
      </c>
      <c r="AO758" s="225">
        <v>0</v>
      </c>
      <c r="AP758" s="225">
        <v>0</v>
      </c>
      <c r="AQ758" s="225">
        <v>0</v>
      </c>
      <c r="AR758" s="225">
        <v>0</v>
      </c>
      <c r="AS758" s="225">
        <v>0</v>
      </c>
      <c r="AT758" s="225">
        <v>0</v>
      </c>
      <c r="AU758" s="225">
        <v>0</v>
      </c>
      <c r="AV758" s="225">
        <v>0</v>
      </c>
      <c r="AW758" s="225">
        <v>0</v>
      </c>
      <c r="AX758" s="225">
        <v>0</v>
      </c>
      <c r="AY758" s="225">
        <v>0</v>
      </c>
      <c r="AZ758" s="225">
        <v>0</v>
      </c>
      <c r="BA758" s="225">
        <v>0</v>
      </c>
      <c r="BB758" s="225">
        <v>0</v>
      </c>
      <c r="BC758" s="225">
        <v>0</v>
      </c>
      <c r="BD758" s="225">
        <v>0</v>
      </c>
      <c r="BE758" s="225" t="s">
        <v>2492</v>
      </c>
    </row>
    <row r="759" spans="1:57" x14ac:dyDescent="0.25">
      <c r="A759" t="str">
        <f t="shared" si="11"/>
        <v>003000152</v>
      </c>
      <c r="B759" s="225" t="s">
        <v>2772</v>
      </c>
      <c r="C759" s="225" t="s">
        <v>2166</v>
      </c>
      <c r="D759" s="225" t="s">
        <v>2167</v>
      </c>
      <c r="E759" s="225" t="s">
        <v>2720</v>
      </c>
      <c r="F759" s="225" t="s">
        <v>2493</v>
      </c>
      <c r="G759" s="225"/>
      <c r="H759" s="225"/>
      <c r="I759" s="225"/>
      <c r="J759" s="225"/>
      <c r="K759" s="225"/>
      <c r="L759" s="225"/>
      <c r="M759" s="225"/>
      <c r="N759" s="225"/>
      <c r="O759" s="225"/>
      <c r="P759" s="225"/>
      <c r="Q759" s="225"/>
      <c r="R759" s="225"/>
      <c r="S759" s="225"/>
      <c r="T759" s="225"/>
      <c r="U759" s="225"/>
      <c r="V759" s="225">
        <v>0</v>
      </c>
      <c r="W759" s="225">
        <v>0</v>
      </c>
      <c r="X759" s="225">
        <v>0</v>
      </c>
      <c r="Y759" s="225">
        <v>0</v>
      </c>
      <c r="Z759" s="225">
        <v>0</v>
      </c>
      <c r="AA759" s="225">
        <v>0</v>
      </c>
      <c r="AB759" s="225">
        <v>0</v>
      </c>
      <c r="AC759" s="225">
        <v>0</v>
      </c>
      <c r="AD759" s="225">
        <v>0</v>
      </c>
      <c r="AE759" s="225">
        <v>0</v>
      </c>
      <c r="AF759" s="225">
        <v>0</v>
      </c>
      <c r="AG759" s="225">
        <v>0</v>
      </c>
      <c r="AH759" s="225">
        <v>0</v>
      </c>
      <c r="AI759" s="225">
        <v>0</v>
      </c>
      <c r="AJ759" s="225">
        <v>0</v>
      </c>
      <c r="AK759" s="225">
        <v>0</v>
      </c>
      <c r="AL759" s="225">
        <v>0</v>
      </c>
      <c r="AM759" s="225">
        <v>0</v>
      </c>
      <c r="AN759" s="225">
        <v>0</v>
      </c>
      <c r="AO759" s="225">
        <v>0</v>
      </c>
      <c r="AP759" s="225">
        <v>0</v>
      </c>
      <c r="AQ759" s="225">
        <v>0</v>
      </c>
      <c r="AR759" s="225">
        <v>0</v>
      </c>
      <c r="AS759" s="225">
        <v>0</v>
      </c>
      <c r="AT759" s="225">
        <v>0</v>
      </c>
      <c r="AU759" s="225">
        <v>0</v>
      </c>
      <c r="AV759" s="225">
        <v>0</v>
      </c>
      <c r="AW759" s="225">
        <v>0</v>
      </c>
      <c r="AX759" s="225">
        <v>0</v>
      </c>
      <c r="AY759" s="225">
        <v>0</v>
      </c>
      <c r="AZ759" s="225">
        <v>0</v>
      </c>
      <c r="BA759" s="225">
        <v>0</v>
      </c>
      <c r="BB759" s="225">
        <v>0</v>
      </c>
      <c r="BC759" s="225">
        <v>0</v>
      </c>
      <c r="BD759" s="225">
        <v>0</v>
      </c>
      <c r="BE759" s="225" t="s">
        <v>535</v>
      </c>
    </row>
    <row r="760" spans="1:57" x14ac:dyDescent="0.25">
      <c r="A760" t="str">
        <f t="shared" si="11"/>
        <v>003000153</v>
      </c>
      <c r="B760" s="225" t="s">
        <v>2772</v>
      </c>
      <c r="C760" s="225" t="s">
        <v>2166</v>
      </c>
      <c r="D760" s="225" t="s">
        <v>2167</v>
      </c>
      <c r="E760" s="225" t="s">
        <v>2720</v>
      </c>
      <c r="F760" s="225" t="s">
        <v>2494</v>
      </c>
      <c r="G760" s="225"/>
      <c r="H760" s="225"/>
      <c r="I760" s="225"/>
      <c r="J760" s="225"/>
      <c r="K760" s="225"/>
      <c r="L760" s="225"/>
      <c r="M760" s="225"/>
      <c r="N760" s="225"/>
      <c r="O760" s="225"/>
      <c r="P760" s="225"/>
      <c r="Q760" s="225"/>
      <c r="R760" s="225"/>
      <c r="S760" s="225"/>
      <c r="T760" s="225"/>
      <c r="U760" s="225"/>
      <c r="V760" s="225">
        <v>0</v>
      </c>
      <c r="W760" s="225">
        <v>0</v>
      </c>
      <c r="X760" s="225">
        <v>0</v>
      </c>
      <c r="Y760" s="225">
        <v>0</v>
      </c>
      <c r="Z760" s="225">
        <v>0</v>
      </c>
      <c r="AA760" s="225">
        <v>0</v>
      </c>
      <c r="AB760" s="225">
        <v>0</v>
      </c>
      <c r="AC760" s="225">
        <v>0</v>
      </c>
      <c r="AD760" s="225">
        <v>0</v>
      </c>
      <c r="AE760" s="225">
        <v>0</v>
      </c>
      <c r="AF760" s="225">
        <v>0</v>
      </c>
      <c r="AG760" s="225">
        <v>0</v>
      </c>
      <c r="AH760" s="225">
        <v>0</v>
      </c>
      <c r="AI760" s="225">
        <v>0</v>
      </c>
      <c r="AJ760" s="225">
        <v>0</v>
      </c>
      <c r="AK760" s="225">
        <v>0</v>
      </c>
      <c r="AL760" s="225">
        <v>0</v>
      </c>
      <c r="AM760" s="225">
        <v>0</v>
      </c>
      <c r="AN760" s="225">
        <v>0</v>
      </c>
      <c r="AO760" s="225">
        <v>0</v>
      </c>
      <c r="AP760" s="225">
        <v>0</v>
      </c>
      <c r="AQ760" s="225">
        <v>0</v>
      </c>
      <c r="AR760" s="225">
        <v>0</v>
      </c>
      <c r="AS760" s="225">
        <v>0</v>
      </c>
      <c r="AT760" s="225">
        <v>0</v>
      </c>
      <c r="AU760" s="225">
        <v>0</v>
      </c>
      <c r="AV760" s="225">
        <v>0</v>
      </c>
      <c r="AW760" s="225">
        <v>0</v>
      </c>
      <c r="AX760" s="225">
        <v>0</v>
      </c>
      <c r="AY760" s="225">
        <v>0</v>
      </c>
      <c r="AZ760" s="225">
        <v>0</v>
      </c>
      <c r="BA760" s="225">
        <v>0</v>
      </c>
      <c r="BB760" s="225">
        <v>0</v>
      </c>
      <c r="BC760" s="225">
        <v>0</v>
      </c>
      <c r="BD760" s="225">
        <v>0</v>
      </c>
      <c r="BE760" s="225" t="s">
        <v>536</v>
      </c>
    </row>
    <row r="761" spans="1:57" x14ac:dyDescent="0.25">
      <c r="A761" t="str">
        <f t="shared" si="11"/>
        <v>003000154</v>
      </c>
      <c r="B761" s="225" t="s">
        <v>2772</v>
      </c>
      <c r="C761" s="225" t="s">
        <v>2166</v>
      </c>
      <c r="D761" s="225" t="s">
        <v>2167</v>
      </c>
      <c r="E761" s="225" t="s">
        <v>2720</v>
      </c>
      <c r="F761" s="225" t="s">
        <v>2495</v>
      </c>
      <c r="G761" s="225"/>
      <c r="H761" s="225"/>
      <c r="I761" s="225"/>
      <c r="J761" s="225"/>
      <c r="K761" s="225"/>
      <c r="L761" s="225"/>
      <c r="M761" s="225"/>
      <c r="N761" s="225"/>
      <c r="O761" s="225"/>
      <c r="P761" s="225"/>
      <c r="Q761" s="225"/>
      <c r="R761" s="225"/>
      <c r="S761" s="225"/>
      <c r="T761" s="225"/>
      <c r="U761" s="225"/>
      <c r="V761" s="225">
        <v>0</v>
      </c>
      <c r="W761" s="225">
        <v>0</v>
      </c>
      <c r="X761" s="225">
        <v>0</v>
      </c>
      <c r="Y761" s="225">
        <v>0</v>
      </c>
      <c r="Z761" s="225">
        <v>0</v>
      </c>
      <c r="AA761" s="225">
        <v>0</v>
      </c>
      <c r="AB761" s="225">
        <v>0</v>
      </c>
      <c r="AC761" s="225">
        <v>0</v>
      </c>
      <c r="AD761" s="225">
        <v>0</v>
      </c>
      <c r="AE761" s="225">
        <v>0</v>
      </c>
      <c r="AF761" s="225">
        <v>0</v>
      </c>
      <c r="AG761" s="225">
        <v>0</v>
      </c>
      <c r="AH761" s="225">
        <v>0</v>
      </c>
      <c r="AI761" s="225">
        <v>0</v>
      </c>
      <c r="AJ761" s="225">
        <v>0</v>
      </c>
      <c r="AK761" s="225">
        <v>0</v>
      </c>
      <c r="AL761" s="225">
        <v>0</v>
      </c>
      <c r="AM761" s="225">
        <v>0</v>
      </c>
      <c r="AN761" s="225">
        <v>0</v>
      </c>
      <c r="AO761" s="225">
        <v>0</v>
      </c>
      <c r="AP761" s="225">
        <v>0</v>
      </c>
      <c r="AQ761" s="225">
        <v>0</v>
      </c>
      <c r="AR761" s="225">
        <v>0</v>
      </c>
      <c r="AS761" s="225">
        <v>0</v>
      </c>
      <c r="AT761" s="225">
        <v>0</v>
      </c>
      <c r="AU761" s="225">
        <v>0</v>
      </c>
      <c r="AV761" s="225">
        <v>0</v>
      </c>
      <c r="AW761" s="225">
        <v>0</v>
      </c>
      <c r="AX761" s="225">
        <v>0</v>
      </c>
      <c r="AY761" s="225">
        <v>0</v>
      </c>
      <c r="AZ761" s="225">
        <v>0</v>
      </c>
      <c r="BA761" s="225">
        <v>0</v>
      </c>
      <c r="BB761" s="225">
        <v>0</v>
      </c>
      <c r="BC761" s="225">
        <v>0</v>
      </c>
      <c r="BD761" s="225">
        <v>0</v>
      </c>
      <c r="BE761" s="225" t="s">
        <v>2496</v>
      </c>
    </row>
    <row r="762" spans="1:57" x14ac:dyDescent="0.25">
      <c r="A762" t="str">
        <f t="shared" si="11"/>
        <v>003000155</v>
      </c>
      <c r="B762" s="225" t="s">
        <v>2772</v>
      </c>
      <c r="C762" s="225" t="s">
        <v>2166</v>
      </c>
      <c r="D762" s="225" t="s">
        <v>2167</v>
      </c>
      <c r="E762" s="225" t="s">
        <v>2720</v>
      </c>
      <c r="F762" s="225" t="s">
        <v>2497</v>
      </c>
      <c r="G762" s="225"/>
      <c r="H762" s="225"/>
      <c r="I762" s="225"/>
      <c r="J762" s="225"/>
      <c r="K762" s="225"/>
      <c r="L762" s="225"/>
      <c r="M762" s="225"/>
      <c r="N762" s="225"/>
      <c r="O762" s="225"/>
      <c r="P762" s="225"/>
      <c r="Q762" s="225"/>
      <c r="R762" s="225"/>
      <c r="S762" s="225"/>
      <c r="T762" s="225"/>
      <c r="U762" s="225"/>
      <c r="V762" s="225">
        <v>0</v>
      </c>
      <c r="W762" s="225">
        <v>0</v>
      </c>
      <c r="X762" s="225">
        <v>0</v>
      </c>
      <c r="Y762" s="225">
        <v>0</v>
      </c>
      <c r="Z762" s="225">
        <v>0</v>
      </c>
      <c r="AA762" s="225">
        <v>0</v>
      </c>
      <c r="AB762" s="225">
        <v>0</v>
      </c>
      <c r="AC762" s="225">
        <v>0</v>
      </c>
      <c r="AD762" s="225">
        <v>0</v>
      </c>
      <c r="AE762" s="225">
        <v>0</v>
      </c>
      <c r="AF762" s="225">
        <v>0</v>
      </c>
      <c r="AG762" s="225">
        <v>0</v>
      </c>
      <c r="AH762" s="225">
        <v>0</v>
      </c>
      <c r="AI762" s="225">
        <v>0</v>
      </c>
      <c r="AJ762" s="225">
        <v>0</v>
      </c>
      <c r="AK762" s="225">
        <v>0</v>
      </c>
      <c r="AL762" s="225">
        <v>0</v>
      </c>
      <c r="AM762" s="225">
        <v>0</v>
      </c>
      <c r="AN762" s="225">
        <v>0</v>
      </c>
      <c r="AO762" s="225">
        <v>0</v>
      </c>
      <c r="AP762" s="225">
        <v>0</v>
      </c>
      <c r="AQ762" s="225">
        <v>0</v>
      </c>
      <c r="AR762" s="225">
        <v>0</v>
      </c>
      <c r="AS762" s="225">
        <v>0</v>
      </c>
      <c r="AT762" s="225">
        <v>0</v>
      </c>
      <c r="AU762" s="225">
        <v>0</v>
      </c>
      <c r="AV762" s="225">
        <v>0</v>
      </c>
      <c r="AW762" s="225">
        <v>0</v>
      </c>
      <c r="AX762" s="225">
        <v>0</v>
      </c>
      <c r="AY762" s="225">
        <v>0</v>
      </c>
      <c r="AZ762" s="225">
        <v>0</v>
      </c>
      <c r="BA762" s="225">
        <v>0</v>
      </c>
      <c r="BB762" s="225">
        <v>0</v>
      </c>
      <c r="BC762" s="225">
        <v>0</v>
      </c>
      <c r="BD762" s="225">
        <v>0</v>
      </c>
      <c r="BE762" s="225" t="s">
        <v>2498</v>
      </c>
    </row>
    <row r="763" spans="1:57" x14ac:dyDescent="0.25">
      <c r="A763" t="str">
        <f t="shared" si="11"/>
        <v>003000156</v>
      </c>
      <c r="B763" s="225" t="s">
        <v>2772</v>
      </c>
      <c r="C763" s="225" t="s">
        <v>2166</v>
      </c>
      <c r="D763" s="225" t="s">
        <v>2167</v>
      </c>
      <c r="E763" s="225" t="s">
        <v>2720</v>
      </c>
      <c r="F763" s="225" t="s">
        <v>2744</v>
      </c>
      <c r="G763" s="225"/>
      <c r="H763" s="225"/>
      <c r="I763" s="225"/>
      <c r="J763" s="225"/>
      <c r="K763" s="225"/>
      <c r="L763" s="225"/>
      <c r="M763" s="225"/>
      <c r="N763" s="225"/>
      <c r="O763" s="225"/>
      <c r="P763" s="225"/>
      <c r="Q763" s="225"/>
      <c r="R763" s="225"/>
      <c r="S763" s="225"/>
      <c r="T763" s="225"/>
      <c r="U763" s="225"/>
      <c r="V763" s="225">
        <v>0</v>
      </c>
      <c r="W763" s="225">
        <v>0</v>
      </c>
      <c r="X763" s="225">
        <v>0</v>
      </c>
      <c r="Y763" s="225">
        <v>0</v>
      </c>
      <c r="Z763" s="225">
        <v>0</v>
      </c>
      <c r="AA763" s="225">
        <v>0</v>
      </c>
      <c r="AB763" s="225">
        <v>0</v>
      </c>
      <c r="AC763" s="225">
        <v>0</v>
      </c>
      <c r="AD763" s="225">
        <v>0</v>
      </c>
      <c r="AE763" s="225">
        <v>0</v>
      </c>
      <c r="AF763" s="225">
        <v>0</v>
      </c>
      <c r="AG763" s="225">
        <v>0</v>
      </c>
      <c r="AH763" s="225">
        <v>0</v>
      </c>
      <c r="AI763" s="225">
        <v>0</v>
      </c>
      <c r="AJ763" s="225">
        <v>0</v>
      </c>
      <c r="AK763" s="225">
        <v>0</v>
      </c>
      <c r="AL763" s="225">
        <v>0</v>
      </c>
      <c r="AM763" s="225">
        <v>0</v>
      </c>
      <c r="AN763" s="225">
        <v>0</v>
      </c>
      <c r="AO763" s="225">
        <v>0</v>
      </c>
      <c r="AP763" s="225">
        <v>0</v>
      </c>
      <c r="AQ763" s="225">
        <v>0</v>
      </c>
      <c r="AR763" s="225">
        <v>0</v>
      </c>
      <c r="AS763" s="225">
        <v>0</v>
      </c>
      <c r="AT763" s="225">
        <v>0</v>
      </c>
      <c r="AU763" s="225">
        <v>0</v>
      </c>
      <c r="AV763" s="225">
        <v>0</v>
      </c>
      <c r="AW763" s="225">
        <v>0</v>
      </c>
      <c r="AX763" s="225">
        <v>0</v>
      </c>
      <c r="AY763" s="225">
        <v>0</v>
      </c>
      <c r="AZ763" s="225">
        <v>0</v>
      </c>
      <c r="BA763" s="225">
        <v>0</v>
      </c>
      <c r="BB763" s="225">
        <v>0</v>
      </c>
      <c r="BC763" s="225">
        <v>0</v>
      </c>
      <c r="BD763" s="225">
        <v>0</v>
      </c>
      <c r="BE763" s="225" t="s">
        <v>649</v>
      </c>
    </row>
    <row r="764" spans="1:57" x14ac:dyDescent="0.25">
      <c r="A764" t="str">
        <f t="shared" si="11"/>
        <v>003000157</v>
      </c>
      <c r="B764" s="225" t="s">
        <v>2772</v>
      </c>
      <c r="C764" s="225" t="s">
        <v>2166</v>
      </c>
      <c r="D764" s="225" t="s">
        <v>2167</v>
      </c>
      <c r="E764" s="225" t="s">
        <v>2720</v>
      </c>
      <c r="F764" s="225" t="s">
        <v>2499</v>
      </c>
      <c r="G764" s="225"/>
      <c r="H764" s="225"/>
      <c r="I764" s="225"/>
      <c r="J764" s="225"/>
      <c r="K764" s="225"/>
      <c r="L764" s="225"/>
      <c r="M764" s="225"/>
      <c r="N764" s="225"/>
      <c r="O764" s="225"/>
      <c r="P764" s="225"/>
      <c r="Q764" s="225"/>
      <c r="R764" s="225"/>
      <c r="S764" s="225"/>
      <c r="T764" s="225"/>
      <c r="U764" s="225"/>
      <c r="V764" s="225">
        <v>0</v>
      </c>
      <c r="W764" s="225">
        <v>0</v>
      </c>
      <c r="X764" s="225">
        <v>0</v>
      </c>
      <c r="Y764" s="225">
        <v>0</v>
      </c>
      <c r="Z764" s="225">
        <v>0</v>
      </c>
      <c r="AA764" s="225">
        <v>0</v>
      </c>
      <c r="AB764" s="225">
        <v>0</v>
      </c>
      <c r="AC764" s="225">
        <v>0</v>
      </c>
      <c r="AD764" s="225">
        <v>0</v>
      </c>
      <c r="AE764" s="225">
        <v>0</v>
      </c>
      <c r="AF764" s="225">
        <v>0</v>
      </c>
      <c r="AG764" s="225">
        <v>0</v>
      </c>
      <c r="AH764" s="225">
        <v>0</v>
      </c>
      <c r="AI764" s="225">
        <v>0</v>
      </c>
      <c r="AJ764" s="225">
        <v>0</v>
      </c>
      <c r="AK764" s="225">
        <v>0</v>
      </c>
      <c r="AL764" s="225">
        <v>0</v>
      </c>
      <c r="AM764" s="225">
        <v>0</v>
      </c>
      <c r="AN764" s="225">
        <v>0</v>
      </c>
      <c r="AO764" s="225">
        <v>0</v>
      </c>
      <c r="AP764" s="225">
        <v>0</v>
      </c>
      <c r="AQ764" s="225">
        <v>0</v>
      </c>
      <c r="AR764" s="225">
        <v>0</v>
      </c>
      <c r="AS764" s="225">
        <v>0</v>
      </c>
      <c r="AT764" s="225">
        <v>0</v>
      </c>
      <c r="AU764" s="225">
        <v>0</v>
      </c>
      <c r="AV764" s="225">
        <v>0</v>
      </c>
      <c r="AW764" s="225">
        <v>0</v>
      </c>
      <c r="AX764" s="225">
        <v>0</v>
      </c>
      <c r="AY764" s="225">
        <v>0</v>
      </c>
      <c r="AZ764" s="225">
        <v>0</v>
      </c>
      <c r="BA764" s="225">
        <v>0</v>
      </c>
      <c r="BB764" s="225">
        <v>0</v>
      </c>
      <c r="BC764" s="225">
        <v>0</v>
      </c>
      <c r="BD764" s="225">
        <v>0</v>
      </c>
      <c r="BE764" s="225" t="s">
        <v>2688</v>
      </c>
    </row>
    <row r="765" spans="1:57" x14ac:dyDescent="0.25">
      <c r="A765" t="str">
        <f t="shared" si="11"/>
        <v>003000158</v>
      </c>
      <c r="B765" s="225" t="s">
        <v>2772</v>
      </c>
      <c r="C765" s="225" t="s">
        <v>2166</v>
      </c>
      <c r="D765" s="225" t="s">
        <v>2167</v>
      </c>
      <c r="E765" s="225" t="s">
        <v>2720</v>
      </c>
      <c r="F765" s="225" t="s">
        <v>2501</v>
      </c>
      <c r="G765" s="225"/>
      <c r="H765" s="225"/>
      <c r="I765" s="225"/>
      <c r="J765" s="225"/>
      <c r="K765" s="225"/>
      <c r="L765" s="225"/>
      <c r="M765" s="225"/>
      <c r="N765" s="225"/>
      <c r="O765" s="225"/>
      <c r="P765" s="225"/>
      <c r="Q765" s="225"/>
      <c r="R765" s="225"/>
      <c r="S765" s="225"/>
      <c r="T765" s="225"/>
      <c r="U765" s="225"/>
      <c r="V765" s="225">
        <v>0</v>
      </c>
      <c r="W765" s="225">
        <v>0</v>
      </c>
      <c r="X765" s="225">
        <v>0</v>
      </c>
      <c r="Y765" s="225">
        <v>0</v>
      </c>
      <c r="Z765" s="225">
        <v>0</v>
      </c>
      <c r="AA765" s="225">
        <v>0</v>
      </c>
      <c r="AB765" s="225">
        <v>0</v>
      </c>
      <c r="AC765" s="225">
        <v>0</v>
      </c>
      <c r="AD765" s="225">
        <v>0</v>
      </c>
      <c r="AE765" s="225">
        <v>0</v>
      </c>
      <c r="AF765" s="225">
        <v>0</v>
      </c>
      <c r="AG765" s="225">
        <v>0</v>
      </c>
      <c r="AH765" s="225">
        <v>0</v>
      </c>
      <c r="AI765" s="225">
        <v>0</v>
      </c>
      <c r="AJ765" s="225">
        <v>0</v>
      </c>
      <c r="AK765" s="225">
        <v>0</v>
      </c>
      <c r="AL765" s="225">
        <v>0</v>
      </c>
      <c r="AM765" s="225">
        <v>0</v>
      </c>
      <c r="AN765" s="225">
        <v>0</v>
      </c>
      <c r="AO765" s="225">
        <v>0</v>
      </c>
      <c r="AP765" s="225">
        <v>0</v>
      </c>
      <c r="AQ765" s="225">
        <v>0</v>
      </c>
      <c r="AR765" s="225">
        <v>0</v>
      </c>
      <c r="AS765" s="225">
        <v>0</v>
      </c>
      <c r="AT765" s="225">
        <v>0</v>
      </c>
      <c r="AU765" s="225">
        <v>0</v>
      </c>
      <c r="AV765" s="225">
        <v>0</v>
      </c>
      <c r="AW765" s="225">
        <v>0</v>
      </c>
      <c r="AX765" s="225">
        <v>0</v>
      </c>
      <c r="AY765" s="225">
        <v>0</v>
      </c>
      <c r="AZ765" s="225">
        <v>0</v>
      </c>
      <c r="BA765" s="225">
        <v>0</v>
      </c>
      <c r="BB765" s="225">
        <v>0</v>
      </c>
      <c r="BC765" s="225">
        <v>0</v>
      </c>
      <c r="BD765" s="225">
        <v>0</v>
      </c>
      <c r="BE765" s="225" t="s">
        <v>2502</v>
      </c>
    </row>
    <row r="766" spans="1:57" x14ac:dyDescent="0.25">
      <c r="A766" t="str">
        <f t="shared" si="11"/>
        <v>003000339</v>
      </c>
      <c r="B766" s="225" t="s">
        <v>2772</v>
      </c>
      <c r="C766" s="225" t="s">
        <v>2166</v>
      </c>
      <c r="D766" s="225" t="s">
        <v>2167</v>
      </c>
      <c r="E766" s="225" t="s">
        <v>2720</v>
      </c>
      <c r="F766" s="225" t="s">
        <v>2503</v>
      </c>
      <c r="G766" s="225"/>
      <c r="H766" s="225"/>
      <c r="I766" s="225"/>
      <c r="J766" s="225"/>
      <c r="K766" s="225"/>
      <c r="L766" s="225"/>
      <c r="M766" s="225"/>
      <c r="N766" s="225"/>
      <c r="O766" s="225"/>
      <c r="P766" s="225"/>
      <c r="Q766" s="225"/>
      <c r="R766" s="225"/>
      <c r="S766" s="225"/>
      <c r="T766" s="225"/>
      <c r="U766" s="225"/>
      <c r="V766" s="225">
        <v>0</v>
      </c>
      <c r="W766" s="225">
        <v>0</v>
      </c>
      <c r="X766" s="225">
        <v>0</v>
      </c>
      <c r="Y766" s="225">
        <v>0</v>
      </c>
      <c r="Z766" s="225">
        <v>0</v>
      </c>
      <c r="AA766" s="225">
        <v>0</v>
      </c>
      <c r="AB766" s="225">
        <v>0</v>
      </c>
      <c r="AC766" s="225">
        <v>0</v>
      </c>
      <c r="AD766" s="225">
        <v>0</v>
      </c>
      <c r="AE766" s="225">
        <v>0</v>
      </c>
      <c r="AF766" s="225">
        <v>0</v>
      </c>
      <c r="AG766" s="225">
        <v>0</v>
      </c>
      <c r="AH766" s="225">
        <v>0</v>
      </c>
      <c r="AI766" s="225">
        <v>0</v>
      </c>
      <c r="AJ766" s="225">
        <v>0</v>
      </c>
      <c r="AK766" s="225">
        <v>0</v>
      </c>
      <c r="AL766" s="225">
        <v>0</v>
      </c>
      <c r="AM766" s="225">
        <v>0</v>
      </c>
      <c r="AN766" s="225">
        <v>0</v>
      </c>
      <c r="AO766" s="225">
        <v>0</v>
      </c>
      <c r="AP766" s="225">
        <v>0</v>
      </c>
      <c r="AQ766" s="225">
        <v>0</v>
      </c>
      <c r="AR766" s="225">
        <v>0</v>
      </c>
      <c r="AS766" s="225">
        <v>0</v>
      </c>
      <c r="AT766" s="225">
        <v>0</v>
      </c>
      <c r="AU766" s="225">
        <v>0</v>
      </c>
      <c r="AV766" s="225">
        <v>0</v>
      </c>
      <c r="AW766" s="225">
        <v>0</v>
      </c>
      <c r="AX766" s="225">
        <v>0</v>
      </c>
      <c r="AY766" s="225">
        <v>0</v>
      </c>
      <c r="AZ766" s="225">
        <v>0</v>
      </c>
      <c r="BA766" s="225">
        <v>0</v>
      </c>
      <c r="BB766" s="225">
        <v>0</v>
      </c>
      <c r="BC766" s="225">
        <v>0</v>
      </c>
      <c r="BD766" s="225">
        <v>0</v>
      </c>
      <c r="BE766" s="225" t="s">
        <v>2718</v>
      </c>
    </row>
    <row r="767" spans="1:57" x14ac:dyDescent="0.25">
      <c r="A767" t="str">
        <f t="shared" si="11"/>
        <v>003000159</v>
      </c>
      <c r="B767" s="225" t="s">
        <v>2772</v>
      </c>
      <c r="C767" s="225" t="s">
        <v>2166</v>
      </c>
      <c r="D767" s="225" t="s">
        <v>2167</v>
      </c>
      <c r="E767" s="225" t="s">
        <v>2720</v>
      </c>
      <c r="F767" s="225" t="s">
        <v>2505</v>
      </c>
      <c r="G767" s="225"/>
      <c r="H767" s="225"/>
      <c r="I767" s="225"/>
      <c r="J767" s="225"/>
      <c r="K767" s="225"/>
      <c r="L767" s="225"/>
      <c r="M767" s="225"/>
      <c r="N767" s="225"/>
      <c r="O767" s="225"/>
      <c r="P767" s="225"/>
      <c r="Q767" s="225"/>
      <c r="R767" s="225"/>
      <c r="S767" s="225"/>
      <c r="T767" s="225"/>
      <c r="U767" s="225"/>
      <c r="V767" s="225">
        <v>0</v>
      </c>
      <c r="W767" s="225">
        <v>0</v>
      </c>
      <c r="X767" s="225">
        <v>0</v>
      </c>
      <c r="Y767" s="225">
        <v>0</v>
      </c>
      <c r="Z767" s="225">
        <v>0</v>
      </c>
      <c r="AA767" s="225">
        <v>0</v>
      </c>
      <c r="AB767" s="225">
        <v>0</v>
      </c>
      <c r="AC767" s="225">
        <v>0</v>
      </c>
      <c r="AD767" s="225">
        <v>0</v>
      </c>
      <c r="AE767" s="225">
        <v>0</v>
      </c>
      <c r="AF767" s="225">
        <v>0</v>
      </c>
      <c r="AG767" s="225">
        <v>0</v>
      </c>
      <c r="AH767" s="225">
        <v>0</v>
      </c>
      <c r="AI767" s="225">
        <v>0</v>
      </c>
      <c r="AJ767" s="225">
        <v>0</v>
      </c>
      <c r="AK767" s="225">
        <v>0</v>
      </c>
      <c r="AL767" s="225">
        <v>0</v>
      </c>
      <c r="AM767" s="225">
        <v>0</v>
      </c>
      <c r="AN767" s="225">
        <v>0</v>
      </c>
      <c r="AO767" s="225">
        <v>0</v>
      </c>
      <c r="AP767" s="225">
        <v>0</v>
      </c>
      <c r="AQ767" s="225">
        <v>0</v>
      </c>
      <c r="AR767" s="225">
        <v>0</v>
      </c>
      <c r="AS767" s="225">
        <v>0</v>
      </c>
      <c r="AT767" s="225">
        <v>0</v>
      </c>
      <c r="AU767" s="225">
        <v>0</v>
      </c>
      <c r="AV767" s="225">
        <v>0</v>
      </c>
      <c r="AW767" s="225">
        <v>0</v>
      </c>
      <c r="AX767" s="225">
        <v>0</v>
      </c>
      <c r="AY767" s="225">
        <v>0</v>
      </c>
      <c r="AZ767" s="225">
        <v>0</v>
      </c>
      <c r="BA767" s="225">
        <v>0</v>
      </c>
      <c r="BB767" s="225">
        <v>0</v>
      </c>
      <c r="BC767" s="225">
        <v>0</v>
      </c>
      <c r="BD767" s="225">
        <v>0</v>
      </c>
      <c r="BE767" s="225" t="s">
        <v>542</v>
      </c>
    </row>
    <row r="768" spans="1:57" x14ac:dyDescent="0.25">
      <c r="A768" t="str">
        <f t="shared" si="11"/>
        <v>003000348</v>
      </c>
      <c r="B768" s="225" t="s">
        <v>2772</v>
      </c>
      <c r="C768" s="225" t="s">
        <v>2166</v>
      </c>
      <c r="D768" s="225" t="s">
        <v>2167</v>
      </c>
      <c r="E768" s="225" t="s">
        <v>2720</v>
      </c>
      <c r="F768" s="225" t="s">
        <v>2506</v>
      </c>
      <c r="G768" s="225"/>
      <c r="H768" s="225"/>
      <c r="I768" s="225"/>
      <c r="J768" s="225"/>
      <c r="K768" s="225"/>
      <c r="L768" s="225"/>
      <c r="M768" s="225"/>
      <c r="N768" s="225"/>
      <c r="O768" s="225"/>
      <c r="P768" s="225"/>
      <c r="Q768" s="225"/>
      <c r="R768" s="225"/>
      <c r="S768" s="225"/>
      <c r="T768" s="225"/>
      <c r="U768" s="225"/>
      <c r="V768" s="225">
        <v>0</v>
      </c>
      <c r="W768" s="225">
        <v>0</v>
      </c>
      <c r="X768" s="225">
        <v>0</v>
      </c>
      <c r="Y768" s="225">
        <v>0</v>
      </c>
      <c r="Z768" s="225">
        <v>0</v>
      </c>
      <c r="AA768" s="225">
        <v>0</v>
      </c>
      <c r="AB768" s="225">
        <v>0</v>
      </c>
      <c r="AC768" s="225">
        <v>0</v>
      </c>
      <c r="AD768" s="225">
        <v>0</v>
      </c>
      <c r="AE768" s="225">
        <v>0</v>
      </c>
      <c r="AF768" s="225">
        <v>0</v>
      </c>
      <c r="AG768" s="225">
        <v>0</v>
      </c>
      <c r="AH768" s="225">
        <v>0</v>
      </c>
      <c r="AI768" s="225">
        <v>0</v>
      </c>
      <c r="AJ768" s="225">
        <v>0</v>
      </c>
      <c r="AK768" s="225">
        <v>0</v>
      </c>
      <c r="AL768" s="225">
        <v>0</v>
      </c>
      <c r="AM768" s="225">
        <v>0</v>
      </c>
      <c r="AN768" s="225">
        <v>0</v>
      </c>
      <c r="AO768" s="225">
        <v>0</v>
      </c>
      <c r="AP768" s="225">
        <v>0</v>
      </c>
      <c r="AQ768" s="225">
        <v>0</v>
      </c>
      <c r="AR768" s="225">
        <v>0</v>
      </c>
      <c r="AS768" s="225">
        <v>0</v>
      </c>
      <c r="AT768" s="225">
        <v>0</v>
      </c>
      <c r="AU768" s="225">
        <v>0</v>
      </c>
      <c r="AV768" s="225">
        <v>0</v>
      </c>
      <c r="AW768" s="225">
        <v>0</v>
      </c>
      <c r="AX768" s="225">
        <v>0</v>
      </c>
      <c r="AY768" s="225">
        <v>0</v>
      </c>
      <c r="AZ768" s="225">
        <v>0</v>
      </c>
      <c r="BA768" s="225">
        <v>0</v>
      </c>
      <c r="BB768" s="225">
        <v>0</v>
      </c>
      <c r="BC768" s="225">
        <v>0</v>
      </c>
      <c r="BD768" s="225">
        <v>0</v>
      </c>
      <c r="BE768" s="225" t="s">
        <v>2507</v>
      </c>
    </row>
    <row r="769" spans="1:57" x14ac:dyDescent="0.25">
      <c r="A769" t="str">
        <f t="shared" si="11"/>
        <v>003000344</v>
      </c>
      <c r="B769" s="225" t="s">
        <v>2772</v>
      </c>
      <c r="C769" s="225" t="s">
        <v>2166</v>
      </c>
      <c r="D769" s="225" t="s">
        <v>2167</v>
      </c>
      <c r="E769" s="225" t="s">
        <v>2720</v>
      </c>
      <c r="F769" s="225" t="s">
        <v>2508</v>
      </c>
      <c r="G769" s="225"/>
      <c r="H769" s="225"/>
      <c r="I769" s="225"/>
      <c r="J769" s="225"/>
      <c r="K769" s="225"/>
      <c r="L769" s="225"/>
      <c r="M769" s="225"/>
      <c r="N769" s="225"/>
      <c r="O769" s="225"/>
      <c r="P769" s="225"/>
      <c r="Q769" s="225"/>
      <c r="R769" s="225"/>
      <c r="S769" s="225"/>
      <c r="T769" s="225"/>
      <c r="U769" s="225"/>
      <c r="V769" s="225">
        <v>0</v>
      </c>
      <c r="W769" s="225">
        <v>0</v>
      </c>
      <c r="X769" s="225">
        <v>0</v>
      </c>
      <c r="Y769" s="225">
        <v>0</v>
      </c>
      <c r="Z769" s="225">
        <v>0</v>
      </c>
      <c r="AA769" s="225">
        <v>0</v>
      </c>
      <c r="AB769" s="225">
        <v>0</v>
      </c>
      <c r="AC769" s="225">
        <v>0</v>
      </c>
      <c r="AD769" s="225">
        <v>0</v>
      </c>
      <c r="AE769" s="225">
        <v>0</v>
      </c>
      <c r="AF769" s="225">
        <v>0</v>
      </c>
      <c r="AG769" s="225">
        <v>0</v>
      </c>
      <c r="AH769" s="225">
        <v>0</v>
      </c>
      <c r="AI769" s="225">
        <v>0</v>
      </c>
      <c r="AJ769" s="225">
        <v>0</v>
      </c>
      <c r="AK769" s="225">
        <v>0</v>
      </c>
      <c r="AL769" s="225">
        <v>0</v>
      </c>
      <c r="AM769" s="225">
        <v>0</v>
      </c>
      <c r="AN769" s="225">
        <v>0</v>
      </c>
      <c r="AO769" s="225">
        <v>0</v>
      </c>
      <c r="AP769" s="225">
        <v>0</v>
      </c>
      <c r="AQ769" s="225">
        <v>0</v>
      </c>
      <c r="AR769" s="225">
        <v>0</v>
      </c>
      <c r="AS769" s="225">
        <v>0</v>
      </c>
      <c r="AT769" s="225">
        <v>0</v>
      </c>
      <c r="AU769" s="225">
        <v>0</v>
      </c>
      <c r="AV769" s="225">
        <v>0</v>
      </c>
      <c r="AW769" s="225">
        <v>0</v>
      </c>
      <c r="AX769" s="225">
        <v>0</v>
      </c>
      <c r="AY769" s="225">
        <v>0</v>
      </c>
      <c r="AZ769" s="225">
        <v>0</v>
      </c>
      <c r="BA769" s="225">
        <v>0</v>
      </c>
      <c r="BB769" s="225">
        <v>0</v>
      </c>
      <c r="BC769" s="225">
        <v>0</v>
      </c>
      <c r="BD769" s="225">
        <v>0</v>
      </c>
      <c r="BE769" s="225" t="s">
        <v>544</v>
      </c>
    </row>
    <row r="770" spans="1:57" x14ac:dyDescent="0.25">
      <c r="A770" t="str">
        <f t="shared" si="11"/>
        <v>003000340</v>
      </c>
      <c r="B770" s="225" t="s">
        <v>2772</v>
      </c>
      <c r="C770" s="225" t="s">
        <v>2166</v>
      </c>
      <c r="D770" s="225" t="s">
        <v>2167</v>
      </c>
      <c r="E770" s="225" t="s">
        <v>2720</v>
      </c>
      <c r="F770" s="225" t="s">
        <v>2745</v>
      </c>
      <c r="G770" s="225"/>
      <c r="H770" s="225"/>
      <c r="I770" s="225"/>
      <c r="J770" s="225"/>
      <c r="K770" s="225"/>
      <c r="L770" s="225"/>
      <c r="M770" s="225"/>
      <c r="N770" s="225"/>
      <c r="O770" s="225"/>
      <c r="P770" s="225"/>
      <c r="Q770" s="225"/>
      <c r="R770" s="225"/>
      <c r="S770" s="225"/>
      <c r="T770" s="225"/>
      <c r="U770" s="225"/>
      <c r="V770" s="225">
        <v>0</v>
      </c>
      <c r="W770" s="225">
        <v>0</v>
      </c>
      <c r="X770" s="225">
        <v>0</v>
      </c>
      <c r="Y770" s="225">
        <v>0</v>
      </c>
      <c r="Z770" s="225">
        <v>0</v>
      </c>
      <c r="AA770" s="225">
        <v>0</v>
      </c>
      <c r="AB770" s="225">
        <v>0</v>
      </c>
      <c r="AC770" s="225">
        <v>0</v>
      </c>
      <c r="AD770" s="225">
        <v>0</v>
      </c>
      <c r="AE770" s="225">
        <v>0</v>
      </c>
      <c r="AF770" s="225">
        <v>0</v>
      </c>
      <c r="AG770" s="225">
        <v>0</v>
      </c>
      <c r="AH770" s="225">
        <v>0</v>
      </c>
      <c r="AI770" s="225">
        <v>0</v>
      </c>
      <c r="AJ770" s="225">
        <v>0</v>
      </c>
      <c r="AK770" s="225">
        <v>0</v>
      </c>
      <c r="AL770" s="225">
        <v>0</v>
      </c>
      <c r="AM770" s="225">
        <v>0</v>
      </c>
      <c r="AN770" s="225">
        <v>0</v>
      </c>
      <c r="AO770" s="225">
        <v>0</v>
      </c>
      <c r="AP770" s="225">
        <v>0</v>
      </c>
      <c r="AQ770" s="225">
        <v>0</v>
      </c>
      <c r="AR770" s="225">
        <v>0</v>
      </c>
      <c r="AS770" s="225">
        <v>0</v>
      </c>
      <c r="AT770" s="225">
        <v>0</v>
      </c>
      <c r="AU770" s="225">
        <v>0</v>
      </c>
      <c r="AV770" s="225">
        <v>0</v>
      </c>
      <c r="AW770" s="225">
        <v>0</v>
      </c>
      <c r="AX770" s="225">
        <v>0</v>
      </c>
      <c r="AY770" s="225">
        <v>0</v>
      </c>
      <c r="AZ770" s="225">
        <v>0</v>
      </c>
      <c r="BA770" s="225">
        <v>0</v>
      </c>
      <c r="BB770" s="225">
        <v>0</v>
      </c>
      <c r="BC770" s="225">
        <v>0</v>
      </c>
      <c r="BD770" s="225">
        <v>0</v>
      </c>
      <c r="BE770" s="225" t="s">
        <v>652</v>
      </c>
    </row>
    <row r="771" spans="1:57" x14ac:dyDescent="0.25">
      <c r="A771" t="str">
        <f t="shared" ref="A771:A834" si="12">E771&amp;F771</f>
        <v>003000160</v>
      </c>
      <c r="B771" s="225" t="s">
        <v>2772</v>
      </c>
      <c r="C771" s="225" t="s">
        <v>2166</v>
      </c>
      <c r="D771" s="225" t="s">
        <v>2167</v>
      </c>
      <c r="E771" s="225" t="s">
        <v>2720</v>
      </c>
      <c r="F771" s="225" t="s">
        <v>2509</v>
      </c>
      <c r="G771" s="225"/>
      <c r="H771" s="225"/>
      <c r="I771" s="225"/>
      <c r="J771" s="225"/>
      <c r="K771" s="225"/>
      <c r="L771" s="225"/>
      <c r="M771" s="225"/>
      <c r="N771" s="225"/>
      <c r="O771" s="225"/>
      <c r="P771" s="225"/>
      <c r="Q771" s="225"/>
      <c r="R771" s="225"/>
      <c r="S771" s="225"/>
      <c r="T771" s="225"/>
      <c r="U771" s="225"/>
      <c r="V771" s="225">
        <v>0</v>
      </c>
      <c r="W771" s="225">
        <v>0</v>
      </c>
      <c r="X771" s="225">
        <v>0</v>
      </c>
      <c r="Y771" s="225">
        <v>0</v>
      </c>
      <c r="Z771" s="225">
        <v>0</v>
      </c>
      <c r="AA771" s="225">
        <v>0</v>
      </c>
      <c r="AB771" s="225">
        <v>0</v>
      </c>
      <c r="AC771" s="225">
        <v>0</v>
      </c>
      <c r="AD771" s="225">
        <v>0</v>
      </c>
      <c r="AE771" s="225">
        <v>0</v>
      </c>
      <c r="AF771" s="225">
        <v>0</v>
      </c>
      <c r="AG771" s="225">
        <v>0</v>
      </c>
      <c r="AH771" s="225">
        <v>0</v>
      </c>
      <c r="AI771" s="225">
        <v>0</v>
      </c>
      <c r="AJ771" s="225">
        <v>0</v>
      </c>
      <c r="AK771" s="225">
        <v>0</v>
      </c>
      <c r="AL771" s="225">
        <v>0</v>
      </c>
      <c r="AM771" s="225">
        <v>0</v>
      </c>
      <c r="AN771" s="225">
        <v>0</v>
      </c>
      <c r="AO771" s="225">
        <v>0</v>
      </c>
      <c r="AP771" s="225">
        <v>0</v>
      </c>
      <c r="AQ771" s="225">
        <v>0</v>
      </c>
      <c r="AR771" s="225">
        <v>0</v>
      </c>
      <c r="AS771" s="225">
        <v>0</v>
      </c>
      <c r="AT771" s="225">
        <v>0</v>
      </c>
      <c r="AU771" s="225">
        <v>0</v>
      </c>
      <c r="AV771" s="225">
        <v>0</v>
      </c>
      <c r="AW771" s="225">
        <v>0</v>
      </c>
      <c r="AX771" s="225">
        <v>0</v>
      </c>
      <c r="AY771" s="225">
        <v>0</v>
      </c>
      <c r="AZ771" s="225">
        <v>0</v>
      </c>
      <c r="BA771" s="225">
        <v>0</v>
      </c>
      <c r="BB771" s="225">
        <v>0</v>
      </c>
      <c r="BC771" s="225">
        <v>0</v>
      </c>
      <c r="BD771" s="225">
        <v>0</v>
      </c>
      <c r="BE771" s="225" t="s">
        <v>2510</v>
      </c>
    </row>
    <row r="772" spans="1:57" x14ac:dyDescent="0.25">
      <c r="A772" t="str">
        <f t="shared" si="12"/>
        <v>003000170</v>
      </c>
      <c r="B772" s="225" t="s">
        <v>2772</v>
      </c>
      <c r="C772" s="225" t="s">
        <v>2166</v>
      </c>
      <c r="D772" s="225" t="s">
        <v>2167</v>
      </c>
      <c r="E772" s="225" t="s">
        <v>2720</v>
      </c>
      <c r="F772" s="225" t="s">
        <v>2511</v>
      </c>
      <c r="G772" s="225"/>
      <c r="H772" s="225"/>
      <c r="I772" s="225"/>
      <c r="J772" s="225"/>
      <c r="K772" s="225"/>
      <c r="L772" s="225"/>
      <c r="M772" s="225"/>
      <c r="N772" s="225"/>
      <c r="O772" s="225"/>
      <c r="P772" s="225"/>
      <c r="Q772" s="225"/>
      <c r="R772" s="225"/>
      <c r="S772" s="225"/>
      <c r="T772" s="225"/>
      <c r="U772" s="225"/>
      <c r="V772" s="225">
        <v>0</v>
      </c>
      <c r="W772" s="225">
        <v>0</v>
      </c>
      <c r="X772" s="225">
        <v>0</v>
      </c>
      <c r="Y772" s="225">
        <v>0</v>
      </c>
      <c r="Z772" s="225">
        <v>0</v>
      </c>
      <c r="AA772" s="225">
        <v>0</v>
      </c>
      <c r="AB772" s="225">
        <v>0</v>
      </c>
      <c r="AC772" s="225">
        <v>0</v>
      </c>
      <c r="AD772" s="225">
        <v>0</v>
      </c>
      <c r="AE772" s="225">
        <v>0</v>
      </c>
      <c r="AF772" s="225">
        <v>0</v>
      </c>
      <c r="AG772" s="225">
        <v>0</v>
      </c>
      <c r="AH772" s="225">
        <v>0</v>
      </c>
      <c r="AI772" s="225">
        <v>0</v>
      </c>
      <c r="AJ772" s="225">
        <v>0</v>
      </c>
      <c r="AK772" s="225">
        <v>0</v>
      </c>
      <c r="AL772" s="225">
        <v>0</v>
      </c>
      <c r="AM772" s="225">
        <v>0</v>
      </c>
      <c r="AN772" s="225">
        <v>0</v>
      </c>
      <c r="AO772" s="225">
        <v>0</v>
      </c>
      <c r="AP772" s="225">
        <v>0</v>
      </c>
      <c r="AQ772" s="225">
        <v>0</v>
      </c>
      <c r="AR772" s="225">
        <v>0</v>
      </c>
      <c r="AS772" s="225">
        <v>0</v>
      </c>
      <c r="AT772" s="225">
        <v>0</v>
      </c>
      <c r="AU772" s="225">
        <v>0</v>
      </c>
      <c r="AV772" s="225">
        <v>0</v>
      </c>
      <c r="AW772" s="225">
        <v>0</v>
      </c>
      <c r="AX772" s="225">
        <v>0</v>
      </c>
      <c r="AY772" s="225">
        <v>0</v>
      </c>
      <c r="AZ772" s="225">
        <v>0</v>
      </c>
      <c r="BA772" s="225">
        <v>0</v>
      </c>
      <c r="BB772" s="225">
        <v>0</v>
      </c>
      <c r="BC772" s="225">
        <v>0</v>
      </c>
      <c r="BD772" s="225">
        <v>0</v>
      </c>
      <c r="BE772" s="225" t="s">
        <v>2746</v>
      </c>
    </row>
    <row r="773" spans="1:57" x14ac:dyDescent="0.25">
      <c r="A773" t="str">
        <f t="shared" si="12"/>
        <v>003000180</v>
      </c>
      <c r="B773" s="225" t="s">
        <v>2772</v>
      </c>
      <c r="C773" s="225" t="s">
        <v>2166</v>
      </c>
      <c r="D773" s="225" t="s">
        <v>2167</v>
      </c>
      <c r="E773" s="225" t="s">
        <v>2720</v>
      </c>
      <c r="F773" s="225" t="s">
        <v>2513</v>
      </c>
      <c r="G773" s="225"/>
      <c r="H773" s="225"/>
      <c r="I773" s="225"/>
      <c r="J773" s="225"/>
      <c r="K773" s="225"/>
      <c r="L773" s="225"/>
      <c r="M773" s="225"/>
      <c r="N773" s="225"/>
      <c r="O773" s="225"/>
      <c r="P773" s="225"/>
      <c r="Q773" s="225"/>
      <c r="R773" s="225"/>
      <c r="S773" s="225"/>
      <c r="T773" s="225"/>
      <c r="U773" s="225"/>
      <c r="V773" s="225">
        <v>0</v>
      </c>
      <c r="W773" s="225">
        <v>0</v>
      </c>
      <c r="X773" s="225">
        <v>0</v>
      </c>
      <c r="Y773" s="225">
        <v>0</v>
      </c>
      <c r="Z773" s="225">
        <v>0</v>
      </c>
      <c r="AA773" s="225">
        <v>0</v>
      </c>
      <c r="AB773" s="225">
        <v>0</v>
      </c>
      <c r="AC773" s="225">
        <v>0</v>
      </c>
      <c r="AD773" s="225">
        <v>0</v>
      </c>
      <c r="AE773" s="225">
        <v>0</v>
      </c>
      <c r="AF773" s="225">
        <v>0</v>
      </c>
      <c r="AG773" s="225">
        <v>0</v>
      </c>
      <c r="AH773" s="225">
        <v>0</v>
      </c>
      <c r="AI773" s="225">
        <v>0</v>
      </c>
      <c r="AJ773" s="225">
        <v>0</v>
      </c>
      <c r="AK773" s="225">
        <v>0</v>
      </c>
      <c r="AL773" s="225">
        <v>0</v>
      </c>
      <c r="AM773" s="225">
        <v>0</v>
      </c>
      <c r="AN773" s="225">
        <v>0</v>
      </c>
      <c r="AO773" s="225">
        <v>0</v>
      </c>
      <c r="AP773" s="225">
        <v>0</v>
      </c>
      <c r="AQ773" s="225">
        <v>0</v>
      </c>
      <c r="AR773" s="225">
        <v>0</v>
      </c>
      <c r="AS773" s="225">
        <v>0</v>
      </c>
      <c r="AT773" s="225">
        <v>0</v>
      </c>
      <c r="AU773" s="225">
        <v>0</v>
      </c>
      <c r="AV773" s="225">
        <v>0</v>
      </c>
      <c r="AW773" s="225">
        <v>0</v>
      </c>
      <c r="AX773" s="225">
        <v>0</v>
      </c>
      <c r="AY773" s="225">
        <v>0</v>
      </c>
      <c r="AZ773" s="225">
        <v>0</v>
      </c>
      <c r="BA773" s="225">
        <v>0</v>
      </c>
      <c r="BB773" s="225">
        <v>0</v>
      </c>
      <c r="BC773" s="225">
        <v>0</v>
      </c>
      <c r="BD773" s="225">
        <v>0</v>
      </c>
      <c r="BE773" s="225" t="s">
        <v>2514</v>
      </c>
    </row>
    <row r="774" spans="1:57" x14ac:dyDescent="0.25">
      <c r="A774" t="str">
        <f t="shared" si="12"/>
        <v>003000181</v>
      </c>
      <c r="B774" s="225" t="s">
        <v>2772</v>
      </c>
      <c r="C774" s="225" t="s">
        <v>2166</v>
      </c>
      <c r="D774" s="225" t="s">
        <v>2167</v>
      </c>
      <c r="E774" s="225" t="s">
        <v>2720</v>
      </c>
      <c r="F774" s="225" t="s">
        <v>2515</v>
      </c>
      <c r="G774" s="225"/>
      <c r="H774" s="225"/>
      <c r="I774" s="225"/>
      <c r="J774" s="225"/>
      <c r="K774" s="225"/>
      <c r="L774" s="225"/>
      <c r="M774" s="225"/>
      <c r="N774" s="225"/>
      <c r="O774" s="225"/>
      <c r="P774" s="225"/>
      <c r="Q774" s="225"/>
      <c r="R774" s="225"/>
      <c r="S774" s="225"/>
      <c r="T774" s="225"/>
      <c r="U774" s="225"/>
      <c r="V774" s="225">
        <v>0</v>
      </c>
      <c r="W774" s="225">
        <v>0</v>
      </c>
      <c r="X774" s="225">
        <v>0</v>
      </c>
      <c r="Y774" s="225">
        <v>0</v>
      </c>
      <c r="Z774" s="225">
        <v>0</v>
      </c>
      <c r="AA774" s="225">
        <v>0</v>
      </c>
      <c r="AB774" s="225">
        <v>0</v>
      </c>
      <c r="AC774" s="225">
        <v>0</v>
      </c>
      <c r="AD774" s="225">
        <v>0</v>
      </c>
      <c r="AE774" s="225">
        <v>0</v>
      </c>
      <c r="AF774" s="225">
        <v>0</v>
      </c>
      <c r="AG774" s="225">
        <v>0</v>
      </c>
      <c r="AH774" s="225">
        <v>0</v>
      </c>
      <c r="AI774" s="225">
        <v>0</v>
      </c>
      <c r="AJ774" s="225">
        <v>0</v>
      </c>
      <c r="AK774" s="225">
        <v>0</v>
      </c>
      <c r="AL774" s="225">
        <v>0</v>
      </c>
      <c r="AM774" s="225">
        <v>0</v>
      </c>
      <c r="AN774" s="225">
        <v>0</v>
      </c>
      <c r="AO774" s="225">
        <v>0</v>
      </c>
      <c r="AP774" s="225">
        <v>0</v>
      </c>
      <c r="AQ774" s="225">
        <v>0</v>
      </c>
      <c r="AR774" s="225">
        <v>0</v>
      </c>
      <c r="AS774" s="225">
        <v>0</v>
      </c>
      <c r="AT774" s="225">
        <v>0</v>
      </c>
      <c r="AU774" s="225">
        <v>0</v>
      </c>
      <c r="AV774" s="225">
        <v>0</v>
      </c>
      <c r="AW774" s="225">
        <v>0</v>
      </c>
      <c r="AX774" s="225">
        <v>0</v>
      </c>
      <c r="AY774" s="225">
        <v>0</v>
      </c>
      <c r="AZ774" s="225">
        <v>0</v>
      </c>
      <c r="BA774" s="225">
        <v>0</v>
      </c>
      <c r="BB774" s="225">
        <v>0</v>
      </c>
      <c r="BC774" s="225">
        <v>0</v>
      </c>
      <c r="BD774" s="225">
        <v>0</v>
      </c>
      <c r="BE774" s="225" t="s">
        <v>2516</v>
      </c>
    </row>
    <row r="775" spans="1:57" x14ac:dyDescent="0.25">
      <c r="A775" t="str">
        <f t="shared" si="12"/>
        <v>003000182</v>
      </c>
      <c r="B775" s="225" t="s">
        <v>2772</v>
      </c>
      <c r="C775" s="225" t="s">
        <v>2166</v>
      </c>
      <c r="D775" s="225" t="s">
        <v>2167</v>
      </c>
      <c r="E775" s="225" t="s">
        <v>2720</v>
      </c>
      <c r="F775" s="225" t="s">
        <v>2517</v>
      </c>
      <c r="G775" s="225"/>
      <c r="H775" s="225"/>
      <c r="I775" s="225"/>
      <c r="J775" s="225"/>
      <c r="K775" s="225"/>
      <c r="L775" s="225"/>
      <c r="M775" s="225"/>
      <c r="N775" s="225"/>
      <c r="O775" s="225"/>
      <c r="P775" s="225"/>
      <c r="Q775" s="225"/>
      <c r="R775" s="225"/>
      <c r="S775" s="225"/>
      <c r="T775" s="225"/>
      <c r="U775" s="225"/>
      <c r="V775" s="225">
        <v>0</v>
      </c>
      <c r="W775" s="225">
        <v>0</v>
      </c>
      <c r="X775" s="225">
        <v>0</v>
      </c>
      <c r="Y775" s="225">
        <v>0</v>
      </c>
      <c r="Z775" s="225">
        <v>0</v>
      </c>
      <c r="AA775" s="225">
        <v>0</v>
      </c>
      <c r="AB775" s="225">
        <v>0</v>
      </c>
      <c r="AC775" s="225">
        <v>0</v>
      </c>
      <c r="AD775" s="225">
        <v>0</v>
      </c>
      <c r="AE775" s="225">
        <v>0</v>
      </c>
      <c r="AF775" s="225">
        <v>0</v>
      </c>
      <c r="AG775" s="225">
        <v>0</v>
      </c>
      <c r="AH775" s="225">
        <v>0</v>
      </c>
      <c r="AI775" s="225">
        <v>0</v>
      </c>
      <c r="AJ775" s="225">
        <v>0</v>
      </c>
      <c r="AK775" s="225">
        <v>0</v>
      </c>
      <c r="AL775" s="225">
        <v>0</v>
      </c>
      <c r="AM775" s="225">
        <v>0</v>
      </c>
      <c r="AN775" s="225">
        <v>0</v>
      </c>
      <c r="AO775" s="225">
        <v>0</v>
      </c>
      <c r="AP775" s="225">
        <v>0</v>
      </c>
      <c r="AQ775" s="225">
        <v>0</v>
      </c>
      <c r="AR775" s="225">
        <v>0</v>
      </c>
      <c r="AS775" s="225">
        <v>0</v>
      </c>
      <c r="AT775" s="225">
        <v>0</v>
      </c>
      <c r="AU775" s="225">
        <v>0</v>
      </c>
      <c r="AV775" s="225">
        <v>0</v>
      </c>
      <c r="AW775" s="225">
        <v>0</v>
      </c>
      <c r="AX775" s="225">
        <v>0</v>
      </c>
      <c r="AY775" s="225">
        <v>0</v>
      </c>
      <c r="AZ775" s="225">
        <v>0</v>
      </c>
      <c r="BA775" s="225">
        <v>0</v>
      </c>
      <c r="BB775" s="225">
        <v>0</v>
      </c>
      <c r="BC775" s="225">
        <v>0</v>
      </c>
      <c r="BD775" s="225">
        <v>0</v>
      </c>
      <c r="BE775" s="225" t="s">
        <v>577</v>
      </c>
    </row>
    <row r="776" spans="1:57" x14ac:dyDescent="0.25">
      <c r="A776" t="str">
        <f t="shared" si="12"/>
        <v>003000183</v>
      </c>
      <c r="B776" s="225" t="s">
        <v>2772</v>
      </c>
      <c r="C776" s="225" t="s">
        <v>2166</v>
      </c>
      <c r="D776" s="225" t="s">
        <v>2167</v>
      </c>
      <c r="E776" s="225" t="s">
        <v>2720</v>
      </c>
      <c r="F776" s="225" t="s">
        <v>2518</v>
      </c>
      <c r="G776" s="225"/>
      <c r="H776" s="225"/>
      <c r="I776" s="225"/>
      <c r="J776" s="225"/>
      <c r="K776" s="225"/>
      <c r="L776" s="225"/>
      <c r="M776" s="225"/>
      <c r="N776" s="225"/>
      <c r="O776" s="225"/>
      <c r="P776" s="225"/>
      <c r="Q776" s="225"/>
      <c r="R776" s="225"/>
      <c r="S776" s="225"/>
      <c r="T776" s="225"/>
      <c r="U776" s="225"/>
      <c r="V776" s="225">
        <v>0</v>
      </c>
      <c r="W776" s="225">
        <v>0</v>
      </c>
      <c r="X776" s="225">
        <v>0</v>
      </c>
      <c r="Y776" s="225">
        <v>0</v>
      </c>
      <c r="Z776" s="225">
        <v>0</v>
      </c>
      <c r="AA776" s="225">
        <v>0</v>
      </c>
      <c r="AB776" s="225">
        <v>0</v>
      </c>
      <c r="AC776" s="225">
        <v>0</v>
      </c>
      <c r="AD776" s="225">
        <v>0</v>
      </c>
      <c r="AE776" s="225">
        <v>0</v>
      </c>
      <c r="AF776" s="225">
        <v>0</v>
      </c>
      <c r="AG776" s="225">
        <v>0</v>
      </c>
      <c r="AH776" s="225">
        <v>0</v>
      </c>
      <c r="AI776" s="225">
        <v>0</v>
      </c>
      <c r="AJ776" s="225">
        <v>0</v>
      </c>
      <c r="AK776" s="225">
        <v>0</v>
      </c>
      <c r="AL776" s="225">
        <v>0</v>
      </c>
      <c r="AM776" s="225">
        <v>0</v>
      </c>
      <c r="AN776" s="225">
        <v>0</v>
      </c>
      <c r="AO776" s="225">
        <v>0</v>
      </c>
      <c r="AP776" s="225">
        <v>0</v>
      </c>
      <c r="AQ776" s="225">
        <v>0</v>
      </c>
      <c r="AR776" s="225">
        <v>0</v>
      </c>
      <c r="AS776" s="225">
        <v>0</v>
      </c>
      <c r="AT776" s="225">
        <v>0</v>
      </c>
      <c r="AU776" s="225">
        <v>0</v>
      </c>
      <c r="AV776" s="225">
        <v>0</v>
      </c>
      <c r="AW776" s="225">
        <v>0</v>
      </c>
      <c r="AX776" s="225">
        <v>0</v>
      </c>
      <c r="AY776" s="225">
        <v>0</v>
      </c>
      <c r="AZ776" s="225">
        <v>0</v>
      </c>
      <c r="BA776" s="225">
        <v>0</v>
      </c>
      <c r="BB776" s="225">
        <v>0</v>
      </c>
      <c r="BC776" s="225">
        <v>0</v>
      </c>
      <c r="BD776" s="225">
        <v>0</v>
      </c>
      <c r="BE776" s="225" t="s">
        <v>2519</v>
      </c>
    </row>
    <row r="777" spans="1:57" x14ac:dyDescent="0.25">
      <c r="A777" t="str">
        <f t="shared" si="12"/>
        <v>003000184</v>
      </c>
      <c r="B777" s="225" t="s">
        <v>2772</v>
      </c>
      <c r="C777" s="225" t="s">
        <v>2166</v>
      </c>
      <c r="D777" s="225" t="s">
        <v>2167</v>
      </c>
      <c r="E777" s="225" t="s">
        <v>2720</v>
      </c>
      <c r="F777" s="225" t="s">
        <v>2520</v>
      </c>
      <c r="G777" s="225"/>
      <c r="H777" s="225"/>
      <c r="I777" s="225"/>
      <c r="J777" s="225"/>
      <c r="K777" s="225"/>
      <c r="L777" s="225"/>
      <c r="M777" s="225"/>
      <c r="N777" s="225"/>
      <c r="O777" s="225"/>
      <c r="P777" s="225"/>
      <c r="Q777" s="225"/>
      <c r="R777" s="225"/>
      <c r="S777" s="225"/>
      <c r="T777" s="225"/>
      <c r="U777" s="225"/>
      <c r="V777" s="225">
        <v>0</v>
      </c>
      <c r="W777" s="225">
        <v>0</v>
      </c>
      <c r="X777" s="225">
        <v>0</v>
      </c>
      <c r="Y777" s="225">
        <v>0</v>
      </c>
      <c r="Z777" s="225">
        <v>0</v>
      </c>
      <c r="AA777" s="225">
        <v>0</v>
      </c>
      <c r="AB777" s="225">
        <v>0</v>
      </c>
      <c r="AC777" s="225">
        <v>0</v>
      </c>
      <c r="AD777" s="225">
        <v>0</v>
      </c>
      <c r="AE777" s="225">
        <v>0</v>
      </c>
      <c r="AF777" s="225">
        <v>0</v>
      </c>
      <c r="AG777" s="225">
        <v>0</v>
      </c>
      <c r="AH777" s="225">
        <v>0</v>
      </c>
      <c r="AI777" s="225">
        <v>0</v>
      </c>
      <c r="AJ777" s="225">
        <v>0</v>
      </c>
      <c r="AK777" s="225">
        <v>0</v>
      </c>
      <c r="AL777" s="225">
        <v>0</v>
      </c>
      <c r="AM777" s="225">
        <v>0</v>
      </c>
      <c r="AN777" s="225">
        <v>0</v>
      </c>
      <c r="AO777" s="225">
        <v>0</v>
      </c>
      <c r="AP777" s="225">
        <v>0</v>
      </c>
      <c r="AQ777" s="225">
        <v>0</v>
      </c>
      <c r="AR777" s="225">
        <v>0</v>
      </c>
      <c r="AS777" s="225">
        <v>0</v>
      </c>
      <c r="AT777" s="225">
        <v>0</v>
      </c>
      <c r="AU777" s="225">
        <v>0</v>
      </c>
      <c r="AV777" s="225">
        <v>0</v>
      </c>
      <c r="AW777" s="225">
        <v>0</v>
      </c>
      <c r="AX777" s="225">
        <v>0</v>
      </c>
      <c r="AY777" s="225">
        <v>0</v>
      </c>
      <c r="AZ777" s="225">
        <v>0</v>
      </c>
      <c r="BA777" s="225">
        <v>0</v>
      </c>
      <c r="BB777" s="225">
        <v>0</v>
      </c>
      <c r="BC777" s="225">
        <v>0</v>
      </c>
      <c r="BD777" s="225">
        <v>0</v>
      </c>
      <c r="BE777" s="225" t="s">
        <v>2521</v>
      </c>
    </row>
    <row r="778" spans="1:57" x14ac:dyDescent="0.25">
      <c r="A778" t="str">
        <f t="shared" si="12"/>
        <v>003000185</v>
      </c>
      <c r="B778" s="225" t="s">
        <v>2772</v>
      </c>
      <c r="C778" s="225" t="s">
        <v>2166</v>
      </c>
      <c r="D778" s="225" t="s">
        <v>2167</v>
      </c>
      <c r="E778" s="225" t="s">
        <v>2720</v>
      </c>
      <c r="F778" s="225" t="s">
        <v>2522</v>
      </c>
      <c r="G778" s="225"/>
      <c r="H778" s="225"/>
      <c r="I778" s="225"/>
      <c r="J778" s="225"/>
      <c r="K778" s="225"/>
      <c r="L778" s="225"/>
      <c r="M778" s="225"/>
      <c r="N778" s="225"/>
      <c r="O778" s="225"/>
      <c r="P778" s="225"/>
      <c r="Q778" s="225"/>
      <c r="R778" s="225"/>
      <c r="S778" s="225"/>
      <c r="T778" s="225"/>
      <c r="U778" s="225"/>
      <c r="V778" s="225">
        <v>0</v>
      </c>
      <c r="W778" s="225">
        <v>0</v>
      </c>
      <c r="X778" s="225">
        <v>0</v>
      </c>
      <c r="Y778" s="225">
        <v>0</v>
      </c>
      <c r="Z778" s="225">
        <v>0</v>
      </c>
      <c r="AA778" s="225">
        <v>0</v>
      </c>
      <c r="AB778" s="225">
        <v>0</v>
      </c>
      <c r="AC778" s="225">
        <v>0</v>
      </c>
      <c r="AD778" s="225">
        <v>0</v>
      </c>
      <c r="AE778" s="225">
        <v>0</v>
      </c>
      <c r="AF778" s="225">
        <v>0</v>
      </c>
      <c r="AG778" s="225">
        <v>0</v>
      </c>
      <c r="AH778" s="225">
        <v>0</v>
      </c>
      <c r="AI778" s="225">
        <v>0</v>
      </c>
      <c r="AJ778" s="225">
        <v>0</v>
      </c>
      <c r="AK778" s="225">
        <v>0</v>
      </c>
      <c r="AL778" s="225">
        <v>0</v>
      </c>
      <c r="AM778" s="225">
        <v>0</v>
      </c>
      <c r="AN778" s="225">
        <v>0</v>
      </c>
      <c r="AO778" s="225">
        <v>0</v>
      </c>
      <c r="AP778" s="225">
        <v>0</v>
      </c>
      <c r="AQ778" s="225">
        <v>0</v>
      </c>
      <c r="AR778" s="225">
        <v>0</v>
      </c>
      <c r="AS778" s="225">
        <v>0</v>
      </c>
      <c r="AT778" s="225">
        <v>0</v>
      </c>
      <c r="AU778" s="225">
        <v>0</v>
      </c>
      <c r="AV778" s="225">
        <v>0</v>
      </c>
      <c r="AW778" s="225">
        <v>0</v>
      </c>
      <c r="AX778" s="225">
        <v>0</v>
      </c>
      <c r="AY778" s="225">
        <v>0</v>
      </c>
      <c r="AZ778" s="225">
        <v>0</v>
      </c>
      <c r="BA778" s="225">
        <v>0</v>
      </c>
      <c r="BB778" s="225">
        <v>0</v>
      </c>
      <c r="BC778" s="225">
        <v>0</v>
      </c>
      <c r="BD778" s="225">
        <v>0</v>
      </c>
      <c r="BE778" s="225" t="s">
        <v>2523</v>
      </c>
    </row>
    <row r="779" spans="1:57" x14ac:dyDescent="0.25">
      <c r="A779" t="str">
        <f t="shared" si="12"/>
        <v>003000186</v>
      </c>
      <c r="B779" s="225" t="s">
        <v>2772</v>
      </c>
      <c r="C779" s="225" t="s">
        <v>2166</v>
      </c>
      <c r="D779" s="225" t="s">
        <v>2167</v>
      </c>
      <c r="E779" s="225" t="s">
        <v>2720</v>
      </c>
      <c r="F779" s="225" t="s">
        <v>2524</v>
      </c>
      <c r="G779" s="225"/>
      <c r="H779" s="225"/>
      <c r="I779" s="225"/>
      <c r="J779" s="225"/>
      <c r="K779" s="225"/>
      <c r="L779" s="225"/>
      <c r="M779" s="225"/>
      <c r="N779" s="225"/>
      <c r="O779" s="225"/>
      <c r="P779" s="225"/>
      <c r="Q779" s="225"/>
      <c r="R779" s="225"/>
      <c r="S779" s="225"/>
      <c r="T779" s="225"/>
      <c r="U779" s="225"/>
      <c r="V779" s="225">
        <v>0</v>
      </c>
      <c r="W779" s="225">
        <v>0</v>
      </c>
      <c r="X779" s="225">
        <v>0</v>
      </c>
      <c r="Y779" s="225">
        <v>0</v>
      </c>
      <c r="Z779" s="225">
        <v>0</v>
      </c>
      <c r="AA779" s="225">
        <v>0</v>
      </c>
      <c r="AB779" s="225">
        <v>0</v>
      </c>
      <c r="AC779" s="225">
        <v>0</v>
      </c>
      <c r="AD779" s="225">
        <v>0</v>
      </c>
      <c r="AE779" s="225">
        <v>0</v>
      </c>
      <c r="AF779" s="225">
        <v>0</v>
      </c>
      <c r="AG779" s="225">
        <v>0</v>
      </c>
      <c r="AH779" s="225">
        <v>0</v>
      </c>
      <c r="AI779" s="225">
        <v>0</v>
      </c>
      <c r="AJ779" s="225">
        <v>0</v>
      </c>
      <c r="AK779" s="225">
        <v>0</v>
      </c>
      <c r="AL779" s="225">
        <v>0</v>
      </c>
      <c r="AM779" s="225">
        <v>0</v>
      </c>
      <c r="AN779" s="225">
        <v>0</v>
      </c>
      <c r="AO779" s="225">
        <v>0</v>
      </c>
      <c r="AP779" s="225">
        <v>0</v>
      </c>
      <c r="AQ779" s="225">
        <v>0</v>
      </c>
      <c r="AR779" s="225">
        <v>0</v>
      </c>
      <c r="AS779" s="225">
        <v>0</v>
      </c>
      <c r="AT779" s="225">
        <v>0</v>
      </c>
      <c r="AU779" s="225">
        <v>0</v>
      </c>
      <c r="AV779" s="225">
        <v>0</v>
      </c>
      <c r="AW779" s="225">
        <v>0</v>
      </c>
      <c r="AX779" s="225">
        <v>0</v>
      </c>
      <c r="AY779" s="225">
        <v>0</v>
      </c>
      <c r="AZ779" s="225">
        <v>0</v>
      </c>
      <c r="BA779" s="225">
        <v>0</v>
      </c>
      <c r="BB779" s="225">
        <v>0</v>
      </c>
      <c r="BC779" s="225">
        <v>0</v>
      </c>
      <c r="BD779" s="225">
        <v>0</v>
      </c>
      <c r="BE779" s="225" t="s">
        <v>2525</v>
      </c>
    </row>
    <row r="780" spans="1:57" x14ac:dyDescent="0.25">
      <c r="A780" t="str">
        <f t="shared" si="12"/>
        <v>003000187</v>
      </c>
      <c r="B780" s="225" t="s">
        <v>2772</v>
      </c>
      <c r="C780" s="225" t="s">
        <v>2166</v>
      </c>
      <c r="D780" s="225" t="s">
        <v>2167</v>
      </c>
      <c r="E780" s="225" t="s">
        <v>2720</v>
      </c>
      <c r="F780" s="225" t="s">
        <v>2526</v>
      </c>
      <c r="G780" s="225"/>
      <c r="H780" s="225"/>
      <c r="I780" s="225"/>
      <c r="J780" s="225"/>
      <c r="K780" s="225"/>
      <c r="L780" s="225"/>
      <c r="M780" s="225"/>
      <c r="N780" s="225"/>
      <c r="O780" s="225"/>
      <c r="P780" s="225"/>
      <c r="Q780" s="225"/>
      <c r="R780" s="225"/>
      <c r="S780" s="225"/>
      <c r="T780" s="225"/>
      <c r="U780" s="225"/>
      <c r="V780" s="225">
        <v>0</v>
      </c>
      <c r="W780" s="225">
        <v>0</v>
      </c>
      <c r="X780" s="225">
        <v>0</v>
      </c>
      <c r="Y780" s="225">
        <v>0</v>
      </c>
      <c r="Z780" s="225">
        <v>0</v>
      </c>
      <c r="AA780" s="225">
        <v>0</v>
      </c>
      <c r="AB780" s="225">
        <v>0</v>
      </c>
      <c r="AC780" s="225">
        <v>0</v>
      </c>
      <c r="AD780" s="225">
        <v>0</v>
      </c>
      <c r="AE780" s="225">
        <v>0</v>
      </c>
      <c r="AF780" s="225">
        <v>0</v>
      </c>
      <c r="AG780" s="225">
        <v>0</v>
      </c>
      <c r="AH780" s="225">
        <v>0</v>
      </c>
      <c r="AI780" s="225">
        <v>0</v>
      </c>
      <c r="AJ780" s="225">
        <v>0</v>
      </c>
      <c r="AK780" s="225">
        <v>0</v>
      </c>
      <c r="AL780" s="225">
        <v>0</v>
      </c>
      <c r="AM780" s="225">
        <v>0</v>
      </c>
      <c r="AN780" s="225">
        <v>0</v>
      </c>
      <c r="AO780" s="225">
        <v>0</v>
      </c>
      <c r="AP780" s="225">
        <v>0</v>
      </c>
      <c r="AQ780" s="225">
        <v>0</v>
      </c>
      <c r="AR780" s="225">
        <v>0</v>
      </c>
      <c r="AS780" s="225">
        <v>0</v>
      </c>
      <c r="AT780" s="225">
        <v>0</v>
      </c>
      <c r="AU780" s="225">
        <v>0</v>
      </c>
      <c r="AV780" s="225">
        <v>0</v>
      </c>
      <c r="AW780" s="225">
        <v>0</v>
      </c>
      <c r="AX780" s="225">
        <v>0</v>
      </c>
      <c r="AY780" s="225">
        <v>0</v>
      </c>
      <c r="AZ780" s="225">
        <v>0</v>
      </c>
      <c r="BA780" s="225">
        <v>0</v>
      </c>
      <c r="BB780" s="225">
        <v>0</v>
      </c>
      <c r="BC780" s="225">
        <v>0</v>
      </c>
      <c r="BD780" s="225">
        <v>0</v>
      </c>
      <c r="BE780" s="225" t="s">
        <v>582</v>
      </c>
    </row>
    <row r="781" spans="1:57" x14ac:dyDescent="0.25">
      <c r="A781" t="str">
        <f t="shared" si="12"/>
        <v>003000188</v>
      </c>
      <c r="B781" s="225" t="s">
        <v>2772</v>
      </c>
      <c r="C781" s="225" t="s">
        <v>2166</v>
      </c>
      <c r="D781" s="225" t="s">
        <v>2167</v>
      </c>
      <c r="E781" s="225" t="s">
        <v>2720</v>
      </c>
      <c r="F781" s="225" t="s">
        <v>2527</v>
      </c>
      <c r="G781" s="225"/>
      <c r="H781" s="225"/>
      <c r="I781" s="225"/>
      <c r="J781" s="225"/>
      <c r="K781" s="225"/>
      <c r="L781" s="225"/>
      <c r="M781" s="225"/>
      <c r="N781" s="225"/>
      <c r="O781" s="225"/>
      <c r="P781" s="225"/>
      <c r="Q781" s="225"/>
      <c r="R781" s="225"/>
      <c r="S781" s="225"/>
      <c r="T781" s="225"/>
      <c r="U781" s="225"/>
      <c r="V781" s="225">
        <v>0</v>
      </c>
      <c r="W781" s="225">
        <v>0</v>
      </c>
      <c r="X781" s="225">
        <v>0</v>
      </c>
      <c r="Y781" s="225">
        <v>0</v>
      </c>
      <c r="Z781" s="225">
        <v>0</v>
      </c>
      <c r="AA781" s="225">
        <v>0</v>
      </c>
      <c r="AB781" s="225">
        <v>0</v>
      </c>
      <c r="AC781" s="225">
        <v>0</v>
      </c>
      <c r="AD781" s="225">
        <v>0</v>
      </c>
      <c r="AE781" s="225">
        <v>0</v>
      </c>
      <c r="AF781" s="225">
        <v>0</v>
      </c>
      <c r="AG781" s="225">
        <v>0</v>
      </c>
      <c r="AH781" s="225">
        <v>0</v>
      </c>
      <c r="AI781" s="225">
        <v>0</v>
      </c>
      <c r="AJ781" s="225">
        <v>0</v>
      </c>
      <c r="AK781" s="225">
        <v>0</v>
      </c>
      <c r="AL781" s="225">
        <v>0</v>
      </c>
      <c r="AM781" s="225">
        <v>0</v>
      </c>
      <c r="AN781" s="225">
        <v>0</v>
      </c>
      <c r="AO781" s="225">
        <v>0</v>
      </c>
      <c r="AP781" s="225">
        <v>0</v>
      </c>
      <c r="AQ781" s="225">
        <v>0</v>
      </c>
      <c r="AR781" s="225">
        <v>0</v>
      </c>
      <c r="AS781" s="225">
        <v>0</v>
      </c>
      <c r="AT781" s="225">
        <v>0</v>
      </c>
      <c r="AU781" s="225">
        <v>0</v>
      </c>
      <c r="AV781" s="225">
        <v>0</v>
      </c>
      <c r="AW781" s="225">
        <v>0</v>
      </c>
      <c r="AX781" s="225">
        <v>0</v>
      </c>
      <c r="AY781" s="225">
        <v>0</v>
      </c>
      <c r="AZ781" s="225">
        <v>0</v>
      </c>
      <c r="BA781" s="225">
        <v>0</v>
      </c>
      <c r="BB781" s="225">
        <v>0</v>
      </c>
      <c r="BC781" s="225">
        <v>0</v>
      </c>
      <c r="BD781" s="225">
        <v>0</v>
      </c>
      <c r="BE781" s="225" t="s">
        <v>583</v>
      </c>
    </row>
    <row r="782" spans="1:57" x14ac:dyDescent="0.25">
      <c r="A782" t="str">
        <f t="shared" si="12"/>
        <v>003000189</v>
      </c>
      <c r="B782" s="225" t="s">
        <v>2772</v>
      </c>
      <c r="C782" s="225" t="s">
        <v>2166</v>
      </c>
      <c r="D782" s="225" t="s">
        <v>2167</v>
      </c>
      <c r="E782" s="225" t="s">
        <v>2720</v>
      </c>
      <c r="F782" s="225" t="s">
        <v>2528</v>
      </c>
      <c r="G782" s="225"/>
      <c r="H782" s="225"/>
      <c r="I782" s="225"/>
      <c r="J782" s="225"/>
      <c r="K782" s="225"/>
      <c r="L782" s="225"/>
      <c r="M782" s="225"/>
      <c r="N782" s="225"/>
      <c r="O782" s="225"/>
      <c r="P782" s="225"/>
      <c r="Q782" s="225"/>
      <c r="R782" s="225"/>
      <c r="S782" s="225"/>
      <c r="T782" s="225"/>
      <c r="U782" s="225"/>
      <c r="V782" s="225">
        <v>0</v>
      </c>
      <c r="W782" s="225">
        <v>0</v>
      </c>
      <c r="X782" s="225">
        <v>0</v>
      </c>
      <c r="Y782" s="225">
        <v>0</v>
      </c>
      <c r="Z782" s="225">
        <v>0</v>
      </c>
      <c r="AA782" s="225">
        <v>0</v>
      </c>
      <c r="AB782" s="225">
        <v>0</v>
      </c>
      <c r="AC782" s="225">
        <v>0</v>
      </c>
      <c r="AD782" s="225">
        <v>0</v>
      </c>
      <c r="AE782" s="225">
        <v>0</v>
      </c>
      <c r="AF782" s="225">
        <v>0</v>
      </c>
      <c r="AG782" s="225">
        <v>0</v>
      </c>
      <c r="AH782" s="225">
        <v>0</v>
      </c>
      <c r="AI782" s="225">
        <v>0</v>
      </c>
      <c r="AJ782" s="225">
        <v>0</v>
      </c>
      <c r="AK782" s="225">
        <v>0</v>
      </c>
      <c r="AL782" s="225">
        <v>0</v>
      </c>
      <c r="AM782" s="225">
        <v>0</v>
      </c>
      <c r="AN782" s="225">
        <v>0</v>
      </c>
      <c r="AO782" s="225">
        <v>0</v>
      </c>
      <c r="AP782" s="225">
        <v>0</v>
      </c>
      <c r="AQ782" s="225">
        <v>0</v>
      </c>
      <c r="AR782" s="225">
        <v>0</v>
      </c>
      <c r="AS782" s="225">
        <v>0</v>
      </c>
      <c r="AT782" s="225">
        <v>0</v>
      </c>
      <c r="AU782" s="225">
        <v>0</v>
      </c>
      <c r="AV782" s="225">
        <v>0</v>
      </c>
      <c r="AW782" s="225">
        <v>0</v>
      </c>
      <c r="AX782" s="225">
        <v>0</v>
      </c>
      <c r="AY782" s="225">
        <v>0</v>
      </c>
      <c r="AZ782" s="225">
        <v>0</v>
      </c>
      <c r="BA782" s="225">
        <v>0</v>
      </c>
      <c r="BB782" s="225">
        <v>0</v>
      </c>
      <c r="BC782" s="225">
        <v>0</v>
      </c>
      <c r="BD782" s="225">
        <v>0</v>
      </c>
      <c r="BE782" s="225" t="s">
        <v>584</v>
      </c>
    </row>
    <row r="783" spans="1:57" x14ac:dyDescent="0.25">
      <c r="A783" t="str">
        <f t="shared" si="12"/>
        <v>003000190</v>
      </c>
      <c r="B783" s="225" t="s">
        <v>2772</v>
      </c>
      <c r="C783" s="225" t="s">
        <v>2166</v>
      </c>
      <c r="D783" s="225" t="s">
        <v>2167</v>
      </c>
      <c r="E783" s="225" t="s">
        <v>2720</v>
      </c>
      <c r="F783" s="225" t="s">
        <v>2529</v>
      </c>
      <c r="G783" s="225"/>
      <c r="H783" s="225"/>
      <c r="I783" s="225"/>
      <c r="J783" s="225"/>
      <c r="K783" s="225"/>
      <c r="L783" s="225"/>
      <c r="M783" s="225"/>
      <c r="N783" s="225"/>
      <c r="O783" s="225"/>
      <c r="P783" s="225"/>
      <c r="Q783" s="225"/>
      <c r="R783" s="225"/>
      <c r="S783" s="225"/>
      <c r="T783" s="225"/>
      <c r="U783" s="225"/>
      <c r="V783" s="225">
        <v>0</v>
      </c>
      <c r="W783" s="225">
        <v>0</v>
      </c>
      <c r="X783" s="225">
        <v>0</v>
      </c>
      <c r="Y783" s="225">
        <v>0</v>
      </c>
      <c r="Z783" s="225">
        <v>0</v>
      </c>
      <c r="AA783" s="225">
        <v>0</v>
      </c>
      <c r="AB783" s="225">
        <v>0</v>
      </c>
      <c r="AC783" s="225">
        <v>0</v>
      </c>
      <c r="AD783" s="225">
        <v>0</v>
      </c>
      <c r="AE783" s="225">
        <v>0</v>
      </c>
      <c r="AF783" s="225">
        <v>0</v>
      </c>
      <c r="AG783" s="225">
        <v>0</v>
      </c>
      <c r="AH783" s="225">
        <v>0</v>
      </c>
      <c r="AI783" s="225">
        <v>0</v>
      </c>
      <c r="AJ783" s="225">
        <v>0</v>
      </c>
      <c r="AK783" s="225">
        <v>0</v>
      </c>
      <c r="AL783" s="225">
        <v>0</v>
      </c>
      <c r="AM783" s="225">
        <v>0</v>
      </c>
      <c r="AN783" s="225">
        <v>0</v>
      </c>
      <c r="AO783" s="225">
        <v>0</v>
      </c>
      <c r="AP783" s="225">
        <v>0</v>
      </c>
      <c r="AQ783" s="225">
        <v>0</v>
      </c>
      <c r="AR783" s="225">
        <v>0</v>
      </c>
      <c r="AS783" s="225">
        <v>0</v>
      </c>
      <c r="AT783" s="225">
        <v>0</v>
      </c>
      <c r="AU783" s="225">
        <v>0</v>
      </c>
      <c r="AV783" s="225">
        <v>0</v>
      </c>
      <c r="AW783" s="225">
        <v>0</v>
      </c>
      <c r="AX783" s="225">
        <v>0</v>
      </c>
      <c r="AY783" s="225">
        <v>0</v>
      </c>
      <c r="AZ783" s="225">
        <v>0</v>
      </c>
      <c r="BA783" s="225">
        <v>0</v>
      </c>
      <c r="BB783" s="225">
        <v>0</v>
      </c>
      <c r="BC783" s="225">
        <v>0</v>
      </c>
      <c r="BD783" s="225">
        <v>0</v>
      </c>
      <c r="BE783" s="225" t="s">
        <v>2747</v>
      </c>
    </row>
    <row r="784" spans="1:57" x14ac:dyDescent="0.25">
      <c r="A784" t="str">
        <f t="shared" si="12"/>
        <v>003000200</v>
      </c>
      <c r="B784" s="225" t="s">
        <v>2772</v>
      </c>
      <c r="C784" s="225" t="s">
        <v>2166</v>
      </c>
      <c r="D784" s="225" t="s">
        <v>2167</v>
      </c>
      <c r="E784" s="225" t="s">
        <v>2720</v>
      </c>
      <c r="F784" s="225" t="s">
        <v>2531</v>
      </c>
      <c r="G784" s="225"/>
      <c r="H784" s="225"/>
      <c r="I784" s="225"/>
      <c r="J784" s="225"/>
      <c r="K784" s="225"/>
      <c r="L784" s="225"/>
      <c r="M784" s="225"/>
      <c r="N784" s="225"/>
      <c r="O784" s="225"/>
      <c r="P784" s="225"/>
      <c r="Q784" s="225"/>
      <c r="R784" s="225"/>
      <c r="S784" s="225"/>
      <c r="T784" s="225"/>
      <c r="U784" s="225"/>
      <c r="V784" s="225">
        <v>0</v>
      </c>
      <c r="W784" s="225">
        <v>0</v>
      </c>
      <c r="X784" s="225">
        <v>0</v>
      </c>
      <c r="Y784" s="225">
        <v>0</v>
      </c>
      <c r="Z784" s="225">
        <v>0</v>
      </c>
      <c r="AA784" s="225">
        <v>0</v>
      </c>
      <c r="AB784" s="225">
        <v>0</v>
      </c>
      <c r="AC784" s="225">
        <v>0</v>
      </c>
      <c r="AD784" s="225">
        <v>0</v>
      </c>
      <c r="AE784" s="225">
        <v>0</v>
      </c>
      <c r="AF784" s="225">
        <v>0</v>
      </c>
      <c r="AG784" s="225">
        <v>0</v>
      </c>
      <c r="AH784" s="225">
        <v>0</v>
      </c>
      <c r="AI784" s="225">
        <v>0</v>
      </c>
      <c r="AJ784" s="225">
        <v>0</v>
      </c>
      <c r="AK784" s="225">
        <v>0</v>
      </c>
      <c r="AL784" s="225">
        <v>0</v>
      </c>
      <c r="AM784" s="225">
        <v>0</v>
      </c>
      <c r="AN784" s="225">
        <v>0</v>
      </c>
      <c r="AO784" s="225">
        <v>0</v>
      </c>
      <c r="AP784" s="225">
        <v>0</v>
      </c>
      <c r="AQ784" s="225">
        <v>0</v>
      </c>
      <c r="AR784" s="225">
        <v>0</v>
      </c>
      <c r="AS784" s="225">
        <v>0</v>
      </c>
      <c r="AT784" s="225">
        <v>0</v>
      </c>
      <c r="AU784" s="225">
        <v>0</v>
      </c>
      <c r="AV784" s="225">
        <v>0</v>
      </c>
      <c r="AW784" s="225">
        <v>0</v>
      </c>
      <c r="AX784" s="225">
        <v>0</v>
      </c>
      <c r="AY784" s="225">
        <v>0</v>
      </c>
      <c r="AZ784" s="225">
        <v>0</v>
      </c>
      <c r="BA784" s="225">
        <v>0</v>
      </c>
      <c r="BB784" s="225">
        <v>0</v>
      </c>
      <c r="BC784" s="225">
        <v>0</v>
      </c>
      <c r="BD784" s="225">
        <v>0</v>
      </c>
      <c r="BE784" s="225" t="s">
        <v>2532</v>
      </c>
    </row>
    <row r="785" spans="1:57" x14ac:dyDescent="0.25">
      <c r="A785" t="str">
        <f t="shared" si="12"/>
        <v>003000201</v>
      </c>
      <c r="B785" s="225" t="s">
        <v>2772</v>
      </c>
      <c r="C785" s="225" t="s">
        <v>2166</v>
      </c>
      <c r="D785" s="225" t="s">
        <v>2167</v>
      </c>
      <c r="E785" s="225" t="s">
        <v>2720</v>
      </c>
      <c r="F785" s="225" t="s">
        <v>2533</v>
      </c>
      <c r="G785" s="225"/>
      <c r="H785" s="225"/>
      <c r="I785" s="225"/>
      <c r="J785" s="225"/>
      <c r="K785" s="225"/>
      <c r="L785" s="225"/>
      <c r="M785" s="225"/>
      <c r="N785" s="225"/>
      <c r="O785" s="225"/>
      <c r="P785" s="225"/>
      <c r="Q785" s="225"/>
      <c r="R785" s="225"/>
      <c r="S785" s="225"/>
      <c r="T785" s="225"/>
      <c r="U785" s="225"/>
      <c r="V785" s="225">
        <v>0</v>
      </c>
      <c r="W785" s="225">
        <v>0</v>
      </c>
      <c r="X785" s="225">
        <v>0</v>
      </c>
      <c r="Y785" s="225">
        <v>0</v>
      </c>
      <c r="Z785" s="225">
        <v>0</v>
      </c>
      <c r="AA785" s="225">
        <v>0</v>
      </c>
      <c r="AB785" s="225">
        <v>0</v>
      </c>
      <c r="AC785" s="225">
        <v>0</v>
      </c>
      <c r="AD785" s="225">
        <v>0</v>
      </c>
      <c r="AE785" s="225">
        <v>0</v>
      </c>
      <c r="AF785" s="225">
        <v>0</v>
      </c>
      <c r="AG785" s="225">
        <v>0</v>
      </c>
      <c r="AH785" s="225">
        <v>0</v>
      </c>
      <c r="AI785" s="225">
        <v>0</v>
      </c>
      <c r="AJ785" s="225">
        <v>0</v>
      </c>
      <c r="AK785" s="225">
        <v>0</v>
      </c>
      <c r="AL785" s="225">
        <v>0</v>
      </c>
      <c r="AM785" s="225">
        <v>0</v>
      </c>
      <c r="AN785" s="225">
        <v>0</v>
      </c>
      <c r="AO785" s="225">
        <v>0</v>
      </c>
      <c r="AP785" s="225">
        <v>0</v>
      </c>
      <c r="AQ785" s="225">
        <v>0</v>
      </c>
      <c r="AR785" s="225">
        <v>0</v>
      </c>
      <c r="AS785" s="225">
        <v>0</v>
      </c>
      <c r="AT785" s="225">
        <v>0</v>
      </c>
      <c r="AU785" s="225">
        <v>0</v>
      </c>
      <c r="AV785" s="225">
        <v>0</v>
      </c>
      <c r="AW785" s="225">
        <v>0</v>
      </c>
      <c r="AX785" s="225">
        <v>0</v>
      </c>
      <c r="AY785" s="225">
        <v>0</v>
      </c>
      <c r="AZ785" s="225">
        <v>0</v>
      </c>
      <c r="BA785" s="225">
        <v>0</v>
      </c>
      <c r="BB785" s="225">
        <v>0</v>
      </c>
      <c r="BC785" s="225">
        <v>0</v>
      </c>
      <c r="BD785" s="225">
        <v>0</v>
      </c>
      <c r="BE785" s="225" t="s">
        <v>2534</v>
      </c>
    </row>
    <row r="786" spans="1:57" x14ac:dyDescent="0.25">
      <c r="A786" t="str">
        <f t="shared" si="12"/>
        <v>003000210</v>
      </c>
      <c r="B786" s="225" t="s">
        <v>2772</v>
      </c>
      <c r="C786" s="225" t="s">
        <v>2166</v>
      </c>
      <c r="D786" s="225" t="s">
        <v>2167</v>
      </c>
      <c r="E786" s="225" t="s">
        <v>2720</v>
      </c>
      <c r="F786" s="225" t="s">
        <v>2535</v>
      </c>
      <c r="G786" s="225"/>
      <c r="H786" s="225"/>
      <c r="I786" s="225"/>
      <c r="J786" s="225"/>
      <c r="K786" s="225"/>
      <c r="L786" s="225"/>
      <c r="M786" s="225"/>
      <c r="N786" s="225"/>
      <c r="O786" s="225"/>
      <c r="P786" s="225"/>
      <c r="Q786" s="225"/>
      <c r="R786" s="225"/>
      <c r="S786" s="225"/>
      <c r="T786" s="225"/>
      <c r="U786" s="225"/>
      <c r="V786" s="225">
        <v>0</v>
      </c>
      <c r="W786" s="225">
        <v>0</v>
      </c>
      <c r="X786" s="225">
        <v>0</v>
      </c>
      <c r="Y786" s="225">
        <v>0</v>
      </c>
      <c r="Z786" s="225">
        <v>0</v>
      </c>
      <c r="AA786" s="225">
        <v>0</v>
      </c>
      <c r="AB786" s="225">
        <v>0</v>
      </c>
      <c r="AC786" s="225">
        <v>0</v>
      </c>
      <c r="AD786" s="225">
        <v>0</v>
      </c>
      <c r="AE786" s="225">
        <v>0</v>
      </c>
      <c r="AF786" s="225">
        <v>0</v>
      </c>
      <c r="AG786" s="225">
        <v>0</v>
      </c>
      <c r="AH786" s="225">
        <v>0</v>
      </c>
      <c r="AI786" s="225">
        <v>0</v>
      </c>
      <c r="AJ786" s="225">
        <v>0</v>
      </c>
      <c r="AK786" s="225">
        <v>0</v>
      </c>
      <c r="AL786" s="225">
        <v>0</v>
      </c>
      <c r="AM786" s="225">
        <v>0</v>
      </c>
      <c r="AN786" s="225">
        <v>0</v>
      </c>
      <c r="AO786" s="225">
        <v>0</v>
      </c>
      <c r="AP786" s="225">
        <v>0</v>
      </c>
      <c r="AQ786" s="225">
        <v>0</v>
      </c>
      <c r="AR786" s="225">
        <v>0</v>
      </c>
      <c r="AS786" s="225">
        <v>0</v>
      </c>
      <c r="AT786" s="225">
        <v>0</v>
      </c>
      <c r="AU786" s="225">
        <v>0</v>
      </c>
      <c r="AV786" s="225">
        <v>0</v>
      </c>
      <c r="AW786" s="225">
        <v>0</v>
      </c>
      <c r="AX786" s="225">
        <v>0</v>
      </c>
      <c r="AY786" s="225">
        <v>0</v>
      </c>
      <c r="AZ786" s="225">
        <v>0</v>
      </c>
      <c r="BA786" s="225">
        <v>0</v>
      </c>
      <c r="BB786" s="225">
        <v>0</v>
      </c>
      <c r="BC786" s="225">
        <v>0</v>
      </c>
      <c r="BD786" s="225">
        <v>0</v>
      </c>
      <c r="BE786" s="225" t="s">
        <v>1540</v>
      </c>
    </row>
    <row r="787" spans="1:57" x14ac:dyDescent="0.25">
      <c r="A787" t="str">
        <f t="shared" si="12"/>
        <v>003002001</v>
      </c>
      <c r="B787" s="225" t="s">
        <v>2772</v>
      </c>
      <c r="C787" s="225" t="s">
        <v>2166</v>
      </c>
      <c r="D787" s="225" t="s">
        <v>2167</v>
      </c>
      <c r="E787" s="225" t="s">
        <v>2748</v>
      </c>
      <c r="F787" s="225" t="s">
        <v>2537</v>
      </c>
      <c r="G787" s="225"/>
      <c r="H787" s="225"/>
      <c r="I787" s="225"/>
      <c r="J787" s="225"/>
      <c r="K787" s="225"/>
      <c r="L787" s="225"/>
      <c r="M787" s="225"/>
      <c r="N787" s="225"/>
      <c r="O787" s="225"/>
      <c r="P787" s="225"/>
      <c r="Q787" s="225"/>
      <c r="R787" s="225"/>
      <c r="S787" s="225"/>
      <c r="T787" s="225"/>
      <c r="U787" s="225"/>
      <c r="V787" s="225">
        <v>0</v>
      </c>
      <c r="W787" s="225">
        <v>0</v>
      </c>
      <c r="X787" s="225">
        <v>0</v>
      </c>
      <c r="Y787" s="225">
        <v>0</v>
      </c>
      <c r="Z787" s="225">
        <v>0</v>
      </c>
      <c r="AA787" s="225">
        <v>0</v>
      </c>
      <c r="AB787" s="225">
        <v>0</v>
      </c>
      <c r="AC787" s="225">
        <v>0</v>
      </c>
      <c r="AD787" s="225">
        <v>0</v>
      </c>
      <c r="AE787" s="225">
        <v>0</v>
      </c>
      <c r="AF787" s="225">
        <v>0</v>
      </c>
      <c r="AG787" s="225">
        <v>0</v>
      </c>
      <c r="AH787" s="225">
        <v>0</v>
      </c>
      <c r="AI787" s="225">
        <v>0</v>
      </c>
      <c r="AJ787" s="225">
        <v>0</v>
      </c>
      <c r="AK787" s="225">
        <v>0</v>
      </c>
      <c r="AL787" s="225">
        <v>0</v>
      </c>
      <c r="AM787" s="225">
        <v>0</v>
      </c>
      <c r="AN787" s="225">
        <v>0</v>
      </c>
      <c r="AO787" s="225">
        <v>0</v>
      </c>
      <c r="AP787" s="225">
        <v>0</v>
      </c>
      <c r="AQ787" s="225">
        <v>0</v>
      </c>
      <c r="AR787" s="225">
        <v>0</v>
      </c>
      <c r="AS787" s="225">
        <v>0</v>
      </c>
      <c r="AT787" s="225">
        <v>0</v>
      </c>
      <c r="AU787" s="225">
        <v>0</v>
      </c>
      <c r="AV787" s="225">
        <v>0</v>
      </c>
      <c r="AW787" s="225">
        <v>0</v>
      </c>
      <c r="AX787" s="225">
        <v>0</v>
      </c>
      <c r="AY787" s="225">
        <v>0</v>
      </c>
      <c r="AZ787" s="225">
        <v>0</v>
      </c>
      <c r="BA787" s="225">
        <v>0</v>
      </c>
      <c r="BB787" s="225">
        <v>0</v>
      </c>
      <c r="BC787" s="225">
        <v>0</v>
      </c>
      <c r="BD787" s="225">
        <v>0</v>
      </c>
      <c r="BE787" s="225" t="s">
        <v>2538</v>
      </c>
    </row>
    <row r="788" spans="1:57" x14ac:dyDescent="0.25">
      <c r="A788" t="str">
        <f t="shared" si="12"/>
        <v>003003001</v>
      </c>
      <c r="B788" s="225" t="s">
        <v>2772</v>
      </c>
      <c r="C788" s="225" t="s">
        <v>2166</v>
      </c>
      <c r="D788" s="225" t="s">
        <v>2167</v>
      </c>
      <c r="E788" s="225" t="s">
        <v>2749</v>
      </c>
      <c r="F788" s="225" t="s">
        <v>2537</v>
      </c>
      <c r="G788" s="225"/>
      <c r="H788" s="225"/>
      <c r="I788" s="225"/>
      <c r="J788" s="225"/>
      <c r="K788" s="225"/>
      <c r="L788" s="225"/>
      <c r="M788" s="225"/>
      <c r="N788" s="225"/>
      <c r="O788" s="225"/>
      <c r="P788" s="225"/>
      <c r="Q788" s="225"/>
      <c r="R788" s="225"/>
      <c r="S788" s="225"/>
      <c r="T788" s="225"/>
      <c r="U788" s="225"/>
      <c r="V788" s="225">
        <v>0</v>
      </c>
      <c r="W788" s="225">
        <v>0</v>
      </c>
      <c r="X788" s="225">
        <v>0</v>
      </c>
      <c r="Y788" s="225">
        <v>0</v>
      </c>
      <c r="Z788" s="225">
        <v>0</v>
      </c>
      <c r="AA788" s="225">
        <v>0</v>
      </c>
      <c r="AB788" s="225">
        <v>0</v>
      </c>
      <c r="AC788" s="225">
        <v>0</v>
      </c>
      <c r="AD788" s="225">
        <v>0</v>
      </c>
      <c r="AE788" s="225">
        <v>0</v>
      </c>
      <c r="AF788" s="225">
        <v>0</v>
      </c>
      <c r="AG788" s="225">
        <v>0</v>
      </c>
      <c r="AH788" s="225">
        <v>0</v>
      </c>
      <c r="AI788" s="225">
        <v>0</v>
      </c>
      <c r="AJ788" s="225">
        <v>0</v>
      </c>
      <c r="AK788" s="225">
        <v>0</v>
      </c>
      <c r="AL788" s="225">
        <v>0</v>
      </c>
      <c r="AM788" s="225">
        <v>0</v>
      </c>
      <c r="AN788" s="225">
        <v>0</v>
      </c>
      <c r="AO788" s="225">
        <v>0</v>
      </c>
      <c r="AP788" s="225">
        <v>0</v>
      </c>
      <c r="AQ788" s="225">
        <v>0</v>
      </c>
      <c r="AR788" s="225">
        <v>0</v>
      </c>
      <c r="AS788" s="225">
        <v>0</v>
      </c>
      <c r="AT788" s="225">
        <v>0</v>
      </c>
      <c r="AU788" s="225">
        <v>0</v>
      </c>
      <c r="AV788" s="225">
        <v>0</v>
      </c>
      <c r="AW788" s="225">
        <v>0</v>
      </c>
      <c r="AX788" s="225">
        <v>0</v>
      </c>
      <c r="AY788" s="225">
        <v>0</v>
      </c>
      <c r="AZ788" s="225">
        <v>0</v>
      </c>
      <c r="BA788" s="225">
        <v>0</v>
      </c>
      <c r="BB788" s="225">
        <v>0</v>
      </c>
      <c r="BC788" s="225">
        <v>0</v>
      </c>
      <c r="BD788" s="225">
        <v>0</v>
      </c>
      <c r="BE788" s="225" t="s">
        <v>2538</v>
      </c>
    </row>
    <row r="789" spans="1:57" x14ac:dyDescent="0.25">
      <c r="A789" t="str">
        <f t="shared" si="12"/>
        <v>003004001</v>
      </c>
      <c r="B789" s="225" t="s">
        <v>2772</v>
      </c>
      <c r="C789" s="225" t="s">
        <v>2166</v>
      </c>
      <c r="D789" s="225" t="s">
        <v>2167</v>
      </c>
      <c r="E789" s="225" t="s">
        <v>2750</v>
      </c>
      <c r="F789" s="225" t="s">
        <v>2537</v>
      </c>
      <c r="G789" s="225"/>
      <c r="H789" s="225"/>
      <c r="I789" s="225"/>
      <c r="J789" s="225"/>
      <c r="K789" s="225"/>
      <c r="L789" s="225"/>
      <c r="M789" s="225"/>
      <c r="N789" s="225"/>
      <c r="O789" s="225"/>
      <c r="P789" s="225"/>
      <c r="Q789" s="225"/>
      <c r="R789" s="225"/>
      <c r="S789" s="225"/>
      <c r="T789" s="225"/>
      <c r="U789" s="225"/>
      <c r="V789" s="225">
        <v>0</v>
      </c>
      <c r="W789" s="225">
        <v>0</v>
      </c>
      <c r="X789" s="225">
        <v>0</v>
      </c>
      <c r="Y789" s="225">
        <v>0</v>
      </c>
      <c r="Z789" s="225">
        <v>0</v>
      </c>
      <c r="AA789" s="225">
        <v>0</v>
      </c>
      <c r="AB789" s="225">
        <v>0</v>
      </c>
      <c r="AC789" s="225">
        <v>0</v>
      </c>
      <c r="AD789" s="225">
        <v>0</v>
      </c>
      <c r="AE789" s="225">
        <v>0</v>
      </c>
      <c r="AF789" s="225">
        <v>0</v>
      </c>
      <c r="AG789" s="225">
        <v>0</v>
      </c>
      <c r="AH789" s="225">
        <v>0</v>
      </c>
      <c r="AI789" s="225">
        <v>0</v>
      </c>
      <c r="AJ789" s="225">
        <v>0</v>
      </c>
      <c r="AK789" s="225">
        <v>0</v>
      </c>
      <c r="AL789" s="225">
        <v>0</v>
      </c>
      <c r="AM789" s="225">
        <v>0</v>
      </c>
      <c r="AN789" s="225">
        <v>0</v>
      </c>
      <c r="AO789" s="225">
        <v>0</v>
      </c>
      <c r="AP789" s="225">
        <v>0</v>
      </c>
      <c r="AQ789" s="225">
        <v>0</v>
      </c>
      <c r="AR789" s="225">
        <v>0</v>
      </c>
      <c r="AS789" s="225">
        <v>0</v>
      </c>
      <c r="AT789" s="225">
        <v>0</v>
      </c>
      <c r="AU789" s="225">
        <v>0</v>
      </c>
      <c r="AV789" s="225">
        <v>0</v>
      </c>
      <c r="AW789" s="225">
        <v>0</v>
      </c>
      <c r="AX789" s="225">
        <v>0</v>
      </c>
      <c r="AY789" s="225">
        <v>0</v>
      </c>
      <c r="AZ789" s="225">
        <v>0</v>
      </c>
      <c r="BA789" s="225">
        <v>0</v>
      </c>
      <c r="BB789" s="225">
        <v>0</v>
      </c>
      <c r="BC789" s="225">
        <v>0</v>
      </c>
      <c r="BD789" s="225">
        <v>0</v>
      </c>
      <c r="BE789" s="225" t="s">
        <v>2538</v>
      </c>
    </row>
    <row r="790" spans="1:57" x14ac:dyDescent="0.25">
      <c r="A790" t="str">
        <f t="shared" si="12"/>
        <v>003005001</v>
      </c>
      <c r="B790" s="225" t="s">
        <v>2772</v>
      </c>
      <c r="C790" s="225" t="s">
        <v>2166</v>
      </c>
      <c r="D790" s="225" t="s">
        <v>2167</v>
      </c>
      <c r="E790" s="225" t="s">
        <v>2751</v>
      </c>
      <c r="F790" s="225" t="s">
        <v>2537</v>
      </c>
      <c r="G790" s="225"/>
      <c r="H790" s="225"/>
      <c r="I790" s="225"/>
      <c r="J790" s="225"/>
      <c r="K790" s="225"/>
      <c r="L790" s="225"/>
      <c r="M790" s="225"/>
      <c r="N790" s="225"/>
      <c r="O790" s="225"/>
      <c r="P790" s="225"/>
      <c r="Q790" s="225"/>
      <c r="R790" s="225"/>
      <c r="S790" s="225"/>
      <c r="T790" s="225"/>
      <c r="U790" s="225"/>
      <c r="V790" s="225">
        <v>0</v>
      </c>
      <c r="W790" s="225">
        <v>0</v>
      </c>
      <c r="X790" s="225">
        <v>0</v>
      </c>
      <c r="Y790" s="225">
        <v>0</v>
      </c>
      <c r="Z790" s="225">
        <v>0</v>
      </c>
      <c r="AA790" s="225">
        <v>0</v>
      </c>
      <c r="AB790" s="225">
        <v>0</v>
      </c>
      <c r="AC790" s="225">
        <v>0</v>
      </c>
      <c r="AD790" s="225">
        <v>0</v>
      </c>
      <c r="AE790" s="225">
        <v>0</v>
      </c>
      <c r="AF790" s="225">
        <v>0</v>
      </c>
      <c r="AG790" s="225">
        <v>0</v>
      </c>
      <c r="AH790" s="225">
        <v>0</v>
      </c>
      <c r="AI790" s="225">
        <v>0</v>
      </c>
      <c r="AJ790" s="225">
        <v>0</v>
      </c>
      <c r="AK790" s="225">
        <v>0</v>
      </c>
      <c r="AL790" s="225">
        <v>0</v>
      </c>
      <c r="AM790" s="225">
        <v>0</v>
      </c>
      <c r="AN790" s="225">
        <v>0</v>
      </c>
      <c r="AO790" s="225">
        <v>0</v>
      </c>
      <c r="AP790" s="225">
        <v>0</v>
      </c>
      <c r="AQ790" s="225">
        <v>0</v>
      </c>
      <c r="AR790" s="225">
        <v>0</v>
      </c>
      <c r="AS790" s="225">
        <v>0</v>
      </c>
      <c r="AT790" s="225">
        <v>0</v>
      </c>
      <c r="AU790" s="225">
        <v>0</v>
      </c>
      <c r="AV790" s="225">
        <v>0</v>
      </c>
      <c r="AW790" s="225">
        <v>0</v>
      </c>
      <c r="AX790" s="225">
        <v>0</v>
      </c>
      <c r="AY790" s="225">
        <v>0</v>
      </c>
      <c r="AZ790" s="225">
        <v>0</v>
      </c>
      <c r="BA790" s="225">
        <v>0</v>
      </c>
      <c r="BB790" s="225">
        <v>0</v>
      </c>
      <c r="BC790" s="225">
        <v>0</v>
      </c>
      <c r="BD790" s="225">
        <v>0</v>
      </c>
      <c r="BE790" s="225" t="s">
        <v>2538</v>
      </c>
    </row>
    <row r="791" spans="1:57" x14ac:dyDescent="0.25">
      <c r="A791" t="str">
        <f t="shared" si="12"/>
        <v>003006001</v>
      </c>
      <c r="B791" s="225" t="s">
        <v>2772</v>
      </c>
      <c r="C791" s="225" t="s">
        <v>2166</v>
      </c>
      <c r="D791" s="225" t="s">
        <v>2167</v>
      </c>
      <c r="E791" s="225" t="s">
        <v>2752</v>
      </c>
      <c r="F791" s="225" t="s">
        <v>2537</v>
      </c>
      <c r="G791" s="225"/>
      <c r="H791" s="225"/>
      <c r="I791" s="225"/>
      <c r="J791" s="225"/>
      <c r="K791" s="225"/>
      <c r="L791" s="225"/>
      <c r="M791" s="225"/>
      <c r="N791" s="225"/>
      <c r="O791" s="225"/>
      <c r="P791" s="225"/>
      <c r="Q791" s="225"/>
      <c r="R791" s="225"/>
      <c r="S791" s="225"/>
      <c r="T791" s="225"/>
      <c r="U791" s="225"/>
      <c r="V791" s="225">
        <v>0</v>
      </c>
      <c r="W791" s="225">
        <v>0</v>
      </c>
      <c r="X791" s="225">
        <v>0</v>
      </c>
      <c r="Y791" s="225">
        <v>0</v>
      </c>
      <c r="Z791" s="225">
        <v>0</v>
      </c>
      <c r="AA791" s="225">
        <v>0</v>
      </c>
      <c r="AB791" s="225">
        <v>0</v>
      </c>
      <c r="AC791" s="225">
        <v>0</v>
      </c>
      <c r="AD791" s="225">
        <v>0</v>
      </c>
      <c r="AE791" s="225">
        <v>0</v>
      </c>
      <c r="AF791" s="225">
        <v>0</v>
      </c>
      <c r="AG791" s="225">
        <v>0</v>
      </c>
      <c r="AH791" s="225">
        <v>0</v>
      </c>
      <c r="AI791" s="225">
        <v>0</v>
      </c>
      <c r="AJ791" s="225">
        <v>0</v>
      </c>
      <c r="AK791" s="225">
        <v>0</v>
      </c>
      <c r="AL791" s="225">
        <v>0</v>
      </c>
      <c r="AM791" s="225">
        <v>0</v>
      </c>
      <c r="AN791" s="225">
        <v>0</v>
      </c>
      <c r="AO791" s="225">
        <v>0</v>
      </c>
      <c r="AP791" s="225">
        <v>0</v>
      </c>
      <c r="AQ791" s="225">
        <v>0</v>
      </c>
      <c r="AR791" s="225">
        <v>0</v>
      </c>
      <c r="AS791" s="225">
        <v>0</v>
      </c>
      <c r="AT791" s="225">
        <v>0</v>
      </c>
      <c r="AU791" s="225">
        <v>0</v>
      </c>
      <c r="AV791" s="225">
        <v>0</v>
      </c>
      <c r="AW791" s="225">
        <v>0</v>
      </c>
      <c r="AX791" s="225">
        <v>0</v>
      </c>
      <c r="AY791" s="225">
        <v>0</v>
      </c>
      <c r="AZ791" s="225">
        <v>0</v>
      </c>
      <c r="BA791" s="225">
        <v>0</v>
      </c>
      <c r="BB791" s="225">
        <v>0</v>
      </c>
      <c r="BC791" s="225">
        <v>0</v>
      </c>
      <c r="BD791" s="225">
        <v>0</v>
      </c>
      <c r="BE791" s="225" t="s">
        <v>2538</v>
      </c>
    </row>
    <row r="792" spans="1:57" x14ac:dyDescent="0.25">
      <c r="A792" t="str">
        <f t="shared" si="12"/>
        <v>003100010</v>
      </c>
      <c r="B792" s="225" t="s">
        <v>2772</v>
      </c>
      <c r="C792" s="225" t="s">
        <v>2166</v>
      </c>
      <c r="D792" s="225" t="s">
        <v>2167</v>
      </c>
      <c r="E792" s="225" t="s">
        <v>2756</v>
      </c>
      <c r="F792" s="225" t="s">
        <v>2169</v>
      </c>
      <c r="G792" s="225"/>
      <c r="H792" s="225"/>
      <c r="I792" s="225"/>
      <c r="J792" s="225"/>
      <c r="K792" s="225"/>
      <c r="L792" s="225"/>
      <c r="M792" s="225"/>
      <c r="N792" s="225"/>
      <c r="O792" s="225"/>
      <c r="P792" s="225"/>
      <c r="Q792" s="225"/>
      <c r="R792" s="225"/>
      <c r="S792" s="225"/>
      <c r="T792" s="225"/>
      <c r="U792" s="225"/>
      <c r="V792" s="225">
        <v>0</v>
      </c>
      <c r="W792" s="225">
        <v>0</v>
      </c>
      <c r="X792" s="225">
        <v>0</v>
      </c>
      <c r="Y792" s="225">
        <v>0</v>
      </c>
      <c r="Z792" s="225">
        <v>0</v>
      </c>
      <c r="AA792" s="225">
        <v>0</v>
      </c>
      <c r="AB792" s="225">
        <v>0</v>
      </c>
      <c r="AC792" s="225">
        <v>0</v>
      </c>
      <c r="AD792" s="225">
        <v>0</v>
      </c>
      <c r="AE792" s="225">
        <v>0</v>
      </c>
      <c r="AF792" s="225">
        <v>0</v>
      </c>
      <c r="AG792" s="225">
        <v>0</v>
      </c>
      <c r="AH792" s="225">
        <v>0</v>
      </c>
      <c r="AI792" s="225">
        <v>0</v>
      </c>
      <c r="AJ792" s="225">
        <v>0</v>
      </c>
      <c r="AK792" s="225">
        <v>0</v>
      </c>
      <c r="AL792" s="225">
        <v>0</v>
      </c>
      <c r="AM792" s="225">
        <v>0</v>
      </c>
      <c r="AN792" s="225">
        <v>0</v>
      </c>
      <c r="AO792" s="225">
        <v>0</v>
      </c>
      <c r="AP792" s="225">
        <v>0</v>
      </c>
      <c r="AQ792" s="225">
        <v>0</v>
      </c>
      <c r="AR792" s="225">
        <v>0</v>
      </c>
      <c r="AS792" s="225">
        <v>0</v>
      </c>
      <c r="AT792" s="225">
        <v>0</v>
      </c>
      <c r="AU792" s="225">
        <v>0</v>
      </c>
      <c r="AV792" s="225">
        <v>0</v>
      </c>
      <c r="AW792" s="225">
        <v>0</v>
      </c>
      <c r="AX792" s="225">
        <v>0</v>
      </c>
      <c r="AY792" s="225">
        <v>0</v>
      </c>
      <c r="AZ792" s="225">
        <v>0</v>
      </c>
      <c r="BA792" s="225">
        <v>0</v>
      </c>
      <c r="BB792" s="225">
        <v>0</v>
      </c>
      <c r="BC792" s="225">
        <v>0</v>
      </c>
      <c r="BD792" s="225">
        <v>0</v>
      </c>
      <c r="BE792" s="225" t="s">
        <v>3</v>
      </c>
    </row>
    <row r="793" spans="1:57" x14ac:dyDescent="0.25">
      <c r="A793" t="str">
        <f t="shared" si="12"/>
        <v>003100011</v>
      </c>
      <c r="B793" s="225" t="s">
        <v>2772</v>
      </c>
      <c r="C793" s="225" t="s">
        <v>2166</v>
      </c>
      <c r="D793" s="225" t="s">
        <v>2167</v>
      </c>
      <c r="E793" s="225" t="s">
        <v>2756</v>
      </c>
      <c r="F793" s="225" t="s">
        <v>2547</v>
      </c>
      <c r="G793" s="225"/>
      <c r="H793" s="225"/>
      <c r="I793" s="225"/>
      <c r="J793" s="225"/>
      <c r="K793" s="225"/>
      <c r="L793" s="225"/>
      <c r="M793" s="225"/>
      <c r="N793" s="225"/>
      <c r="O793" s="225"/>
      <c r="P793" s="225"/>
      <c r="Q793" s="225"/>
      <c r="R793" s="225"/>
      <c r="S793" s="225"/>
      <c r="T793" s="225"/>
      <c r="U793" s="225"/>
      <c r="V793" s="225">
        <v>0</v>
      </c>
      <c r="W793" s="225">
        <v>0</v>
      </c>
      <c r="X793" s="225">
        <v>0</v>
      </c>
      <c r="Y793" s="225">
        <v>0</v>
      </c>
      <c r="Z793" s="225">
        <v>0</v>
      </c>
      <c r="AA793" s="225">
        <v>0</v>
      </c>
      <c r="AB793" s="225">
        <v>0</v>
      </c>
      <c r="AC793" s="225">
        <v>0</v>
      </c>
      <c r="AD793" s="225">
        <v>0</v>
      </c>
      <c r="AE793" s="225">
        <v>0</v>
      </c>
      <c r="AF793" s="225">
        <v>0</v>
      </c>
      <c r="AG793" s="225">
        <v>0</v>
      </c>
      <c r="AH793" s="225">
        <v>0</v>
      </c>
      <c r="AI793" s="225">
        <v>0</v>
      </c>
      <c r="AJ793" s="225">
        <v>0</v>
      </c>
      <c r="AK793" s="225">
        <v>0</v>
      </c>
      <c r="AL793" s="225">
        <v>0</v>
      </c>
      <c r="AM793" s="225">
        <v>0</v>
      </c>
      <c r="AN793" s="225">
        <v>0</v>
      </c>
      <c r="AO793" s="225">
        <v>0</v>
      </c>
      <c r="AP793" s="225">
        <v>0</v>
      </c>
      <c r="AQ793" s="225">
        <v>0</v>
      </c>
      <c r="AR793" s="225">
        <v>0</v>
      </c>
      <c r="AS793" s="225">
        <v>0</v>
      </c>
      <c r="AT793" s="225">
        <v>0</v>
      </c>
      <c r="AU793" s="225">
        <v>0</v>
      </c>
      <c r="AV793" s="225">
        <v>0</v>
      </c>
      <c r="AW793" s="225">
        <v>0</v>
      </c>
      <c r="AX793" s="225">
        <v>0</v>
      </c>
      <c r="AY793" s="225">
        <v>0</v>
      </c>
      <c r="AZ793" s="225">
        <v>0</v>
      </c>
      <c r="BA793" s="225">
        <v>0</v>
      </c>
      <c r="BB793" s="225">
        <v>0</v>
      </c>
      <c r="BC793" s="225">
        <v>0</v>
      </c>
      <c r="BD793" s="225">
        <v>0</v>
      </c>
      <c r="BE793" s="225" t="s">
        <v>2548</v>
      </c>
    </row>
    <row r="794" spans="1:57" x14ac:dyDescent="0.25">
      <c r="A794" t="str">
        <f t="shared" si="12"/>
        <v>003100111</v>
      </c>
      <c r="B794" s="225" t="s">
        <v>2772</v>
      </c>
      <c r="C794" s="225" t="s">
        <v>2166</v>
      </c>
      <c r="D794" s="225" t="s">
        <v>2167</v>
      </c>
      <c r="E794" s="225" t="s">
        <v>2756</v>
      </c>
      <c r="F794" s="225" t="s">
        <v>2397</v>
      </c>
      <c r="G794" s="225"/>
      <c r="H794" s="225"/>
      <c r="I794" s="225"/>
      <c r="J794" s="225"/>
      <c r="K794" s="225"/>
      <c r="L794" s="225"/>
      <c r="M794" s="225"/>
      <c r="N794" s="225"/>
      <c r="O794" s="225"/>
      <c r="P794" s="225"/>
      <c r="Q794" s="225"/>
      <c r="R794" s="225"/>
      <c r="S794" s="225"/>
      <c r="T794" s="225"/>
      <c r="U794" s="225"/>
      <c r="V794" s="225">
        <v>0</v>
      </c>
      <c r="W794" s="225">
        <v>0</v>
      </c>
      <c r="X794" s="225">
        <v>0</v>
      </c>
      <c r="Y794" s="225">
        <v>0</v>
      </c>
      <c r="Z794" s="225">
        <v>0</v>
      </c>
      <c r="AA794" s="225">
        <v>0</v>
      </c>
      <c r="AB794" s="225">
        <v>0</v>
      </c>
      <c r="AC794" s="225">
        <v>0</v>
      </c>
      <c r="AD794" s="225">
        <v>0</v>
      </c>
      <c r="AE794" s="225">
        <v>0</v>
      </c>
      <c r="AF794" s="225">
        <v>0</v>
      </c>
      <c r="AG794" s="225">
        <v>0</v>
      </c>
      <c r="AH794" s="225">
        <v>0</v>
      </c>
      <c r="AI794" s="225">
        <v>0</v>
      </c>
      <c r="AJ794" s="225">
        <v>0</v>
      </c>
      <c r="AK794" s="225">
        <v>0</v>
      </c>
      <c r="AL794" s="225">
        <v>0</v>
      </c>
      <c r="AM794" s="225">
        <v>0</v>
      </c>
      <c r="AN794" s="225">
        <v>0</v>
      </c>
      <c r="AO794" s="225">
        <v>0</v>
      </c>
      <c r="AP794" s="225">
        <v>0</v>
      </c>
      <c r="AQ794" s="225">
        <v>0</v>
      </c>
      <c r="AR794" s="225">
        <v>0</v>
      </c>
      <c r="AS794" s="225">
        <v>0</v>
      </c>
      <c r="AT794" s="225">
        <v>0</v>
      </c>
      <c r="AU794" s="225">
        <v>0</v>
      </c>
      <c r="AV794" s="225">
        <v>0</v>
      </c>
      <c r="AW794" s="225">
        <v>0</v>
      </c>
      <c r="AX794" s="225">
        <v>0</v>
      </c>
      <c r="AY794" s="225">
        <v>0</v>
      </c>
      <c r="AZ794" s="225">
        <v>0</v>
      </c>
      <c r="BA794" s="225">
        <v>0</v>
      </c>
      <c r="BB794" s="225">
        <v>0</v>
      </c>
      <c r="BC794" s="225">
        <v>0</v>
      </c>
      <c r="BD794" s="225">
        <v>0</v>
      </c>
      <c r="BE794" s="225" t="s">
        <v>2549</v>
      </c>
    </row>
    <row r="795" spans="1:57" x14ac:dyDescent="0.25">
      <c r="A795" t="str">
        <f t="shared" si="12"/>
        <v>003100112</v>
      </c>
      <c r="B795" s="225" t="s">
        <v>2772</v>
      </c>
      <c r="C795" s="225" t="s">
        <v>2166</v>
      </c>
      <c r="D795" s="225" t="s">
        <v>2167</v>
      </c>
      <c r="E795" s="225" t="s">
        <v>2756</v>
      </c>
      <c r="F795" s="225" t="s">
        <v>2403</v>
      </c>
      <c r="G795" s="225"/>
      <c r="H795" s="225"/>
      <c r="I795" s="225"/>
      <c r="J795" s="225"/>
      <c r="K795" s="225"/>
      <c r="L795" s="225"/>
      <c r="M795" s="225"/>
      <c r="N795" s="225"/>
      <c r="O795" s="225"/>
      <c r="P795" s="225"/>
      <c r="Q795" s="225"/>
      <c r="R795" s="225"/>
      <c r="S795" s="225"/>
      <c r="T795" s="225"/>
      <c r="U795" s="225"/>
      <c r="V795" s="225">
        <v>0</v>
      </c>
      <c r="W795" s="225">
        <v>0</v>
      </c>
      <c r="X795" s="225">
        <v>0</v>
      </c>
      <c r="Y795" s="225">
        <v>0</v>
      </c>
      <c r="Z795" s="225">
        <v>0</v>
      </c>
      <c r="AA795" s="225">
        <v>0</v>
      </c>
      <c r="AB795" s="225">
        <v>0</v>
      </c>
      <c r="AC795" s="225">
        <v>0</v>
      </c>
      <c r="AD795" s="225">
        <v>0</v>
      </c>
      <c r="AE795" s="225">
        <v>0</v>
      </c>
      <c r="AF795" s="225">
        <v>0</v>
      </c>
      <c r="AG795" s="225">
        <v>0</v>
      </c>
      <c r="AH795" s="225">
        <v>0</v>
      </c>
      <c r="AI795" s="225">
        <v>0</v>
      </c>
      <c r="AJ795" s="225">
        <v>0</v>
      </c>
      <c r="AK795" s="225">
        <v>0</v>
      </c>
      <c r="AL795" s="225">
        <v>0</v>
      </c>
      <c r="AM795" s="225">
        <v>0</v>
      </c>
      <c r="AN795" s="225">
        <v>0</v>
      </c>
      <c r="AO795" s="225">
        <v>0</v>
      </c>
      <c r="AP795" s="225">
        <v>0</v>
      </c>
      <c r="AQ795" s="225">
        <v>0</v>
      </c>
      <c r="AR795" s="225">
        <v>0</v>
      </c>
      <c r="AS795" s="225">
        <v>0</v>
      </c>
      <c r="AT795" s="225">
        <v>0</v>
      </c>
      <c r="AU795" s="225">
        <v>0</v>
      </c>
      <c r="AV795" s="225">
        <v>0</v>
      </c>
      <c r="AW795" s="225">
        <v>0</v>
      </c>
      <c r="AX795" s="225">
        <v>0</v>
      </c>
      <c r="AY795" s="225">
        <v>0</v>
      </c>
      <c r="AZ795" s="225">
        <v>0</v>
      </c>
      <c r="BA795" s="225">
        <v>0</v>
      </c>
      <c r="BB795" s="225">
        <v>0</v>
      </c>
      <c r="BC795" s="225">
        <v>0</v>
      </c>
      <c r="BD795" s="225">
        <v>0</v>
      </c>
      <c r="BE795" s="225" t="s">
        <v>2550</v>
      </c>
    </row>
    <row r="796" spans="1:57" x14ac:dyDescent="0.25">
      <c r="A796" t="str">
        <f t="shared" si="12"/>
        <v>003100113</v>
      </c>
      <c r="B796" s="225" t="s">
        <v>2772</v>
      </c>
      <c r="C796" s="225" t="s">
        <v>2166</v>
      </c>
      <c r="D796" s="225" t="s">
        <v>2167</v>
      </c>
      <c r="E796" s="225" t="s">
        <v>2756</v>
      </c>
      <c r="F796" s="225" t="s">
        <v>2404</v>
      </c>
      <c r="G796" s="225"/>
      <c r="H796" s="225"/>
      <c r="I796" s="225"/>
      <c r="J796" s="225"/>
      <c r="K796" s="225"/>
      <c r="L796" s="225"/>
      <c r="M796" s="225"/>
      <c r="N796" s="225"/>
      <c r="O796" s="225"/>
      <c r="P796" s="225"/>
      <c r="Q796" s="225"/>
      <c r="R796" s="225"/>
      <c r="S796" s="225"/>
      <c r="T796" s="225"/>
      <c r="U796" s="225"/>
      <c r="V796" s="225">
        <v>0</v>
      </c>
      <c r="W796" s="225">
        <v>0</v>
      </c>
      <c r="X796" s="225">
        <v>0</v>
      </c>
      <c r="Y796" s="225">
        <v>0</v>
      </c>
      <c r="Z796" s="225">
        <v>0</v>
      </c>
      <c r="AA796" s="225">
        <v>0</v>
      </c>
      <c r="AB796" s="225">
        <v>0</v>
      </c>
      <c r="AC796" s="225">
        <v>0</v>
      </c>
      <c r="AD796" s="225">
        <v>0</v>
      </c>
      <c r="AE796" s="225">
        <v>0</v>
      </c>
      <c r="AF796" s="225">
        <v>0</v>
      </c>
      <c r="AG796" s="225">
        <v>0</v>
      </c>
      <c r="AH796" s="225">
        <v>0</v>
      </c>
      <c r="AI796" s="225">
        <v>0</v>
      </c>
      <c r="AJ796" s="225">
        <v>0</v>
      </c>
      <c r="AK796" s="225">
        <v>0</v>
      </c>
      <c r="AL796" s="225">
        <v>0</v>
      </c>
      <c r="AM796" s="225">
        <v>0</v>
      </c>
      <c r="AN796" s="225">
        <v>0</v>
      </c>
      <c r="AO796" s="225">
        <v>0</v>
      </c>
      <c r="AP796" s="225">
        <v>0</v>
      </c>
      <c r="AQ796" s="225">
        <v>0</v>
      </c>
      <c r="AR796" s="225">
        <v>0</v>
      </c>
      <c r="AS796" s="225">
        <v>0</v>
      </c>
      <c r="AT796" s="225">
        <v>0</v>
      </c>
      <c r="AU796" s="225">
        <v>0</v>
      </c>
      <c r="AV796" s="225">
        <v>0</v>
      </c>
      <c r="AW796" s="225">
        <v>0</v>
      </c>
      <c r="AX796" s="225">
        <v>0</v>
      </c>
      <c r="AY796" s="225">
        <v>0</v>
      </c>
      <c r="AZ796" s="225">
        <v>0</v>
      </c>
      <c r="BA796" s="225">
        <v>0</v>
      </c>
      <c r="BB796" s="225">
        <v>0</v>
      </c>
      <c r="BC796" s="225">
        <v>0</v>
      </c>
      <c r="BD796" s="225">
        <v>0</v>
      </c>
      <c r="BE796" s="225" t="s">
        <v>2551</v>
      </c>
    </row>
    <row r="797" spans="1:57" x14ac:dyDescent="0.25">
      <c r="A797" t="str">
        <f t="shared" si="12"/>
        <v>003100012</v>
      </c>
      <c r="B797" s="225" t="s">
        <v>2772</v>
      </c>
      <c r="C797" s="225" t="s">
        <v>2166</v>
      </c>
      <c r="D797" s="225" t="s">
        <v>2167</v>
      </c>
      <c r="E797" s="225" t="s">
        <v>2756</v>
      </c>
      <c r="F797" s="225" t="s">
        <v>2552</v>
      </c>
      <c r="G797" s="225"/>
      <c r="H797" s="225"/>
      <c r="I797" s="225"/>
      <c r="J797" s="225"/>
      <c r="K797" s="225"/>
      <c r="L797" s="225"/>
      <c r="M797" s="225"/>
      <c r="N797" s="225"/>
      <c r="O797" s="225"/>
      <c r="P797" s="225"/>
      <c r="Q797" s="225"/>
      <c r="R797" s="225"/>
      <c r="S797" s="225"/>
      <c r="T797" s="225"/>
      <c r="U797" s="225"/>
      <c r="V797" s="225">
        <v>0</v>
      </c>
      <c r="W797" s="225">
        <v>0</v>
      </c>
      <c r="X797" s="225">
        <v>0</v>
      </c>
      <c r="Y797" s="225">
        <v>0</v>
      </c>
      <c r="Z797" s="225">
        <v>0</v>
      </c>
      <c r="AA797" s="225">
        <v>0</v>
      </c>
      <c r="AB797" s="225">
        <v>0</v>
      </c>
      <c r="AC797" s="225">
        <v>0</v>
      </c>
      <c r="AD797" s="225">
        <v>0</v>
      </c>
      <c r="AE797" s="225">
        <v>0</v>
      </c>
      <c r="AF797" s="225">
        <v>0</v>
      </c>
      <c r="AG797" s="225">
        <v>0</v>
      </c>
      <c r="AH797" s="225">
        <v>0</v>
      </c>
      <c r="AI797" s="225">
        <v>0</v>
      </c>
      <c r="AJ797" s="225">
        <v>0</v>
      </c>
      <c r="AK797" s="225">
        <v>0</v>
      </c>
      <c r="AL797" s="225">
        <v>0</v>
      </c>
      <c r="AM797" s="225">
        <v>0</v>
      </c>
      <c r="AN797" s="225">
        <v>0</v>
      </c>
      <c r="AO797" s="225">
        <v>0</v>
      </c>
      <c r="AP797" s="225">
        <v>0</v>
      </c>
      <c r="AQ797" s="225">
        <v>0</v>
      </c>
      <c r="AR797" s="225">
        <v>0</v>
      </c>
      <c r="AS797" s="225">
        <v>0</v>
      </c>
      <c r="AT797" s="225">
        <v>0</v>
      </c>
      <c r="AU797" s="225">
        <v>0</v>
      </c>
      <c r="AV797" s="225">
        <v>0</v>
      </c>
      <c r="AW797" s="225">
        <v>0</v>
      </c>
      <c r="AX797" s="225">
        <v>0</v>
      </c>
      <c r="AY797" s="225">
        <v>0</v>
      </c>
      <c r="AZ797" s="225">
        <v>0</v>
      </c>
      <c r="BA797" s="225">
        <v>0</v>
      </c>
      <c r="BB797" s="225">
        <v>0</v>
      </c>
      <c r="BC797" s="225">
        <v>0</v>
      </c>
      <c r="BD797" s="225">
        <v>0</v>
      </c>
      <c r="BE797" s="225" t="s">
        <v>2553</v>
      </c>
    </row>
    <row r="798" spans="1:57" x14ac:dyDescent="0.25">
      <c r="A798" t="str">
        <f t="shared" si="12"/>
        <v>003100121</v>
      </c>
      <c r="B798" s="225" t="s">
        <v>2772</v>
      </c>
      <c r="C798" s="225" t="s">
        <v>2166</v>
      </c>
      <c r="D798" s="225" t="s">
        <v>2167</v>
      </c>
      <c r="E798" s="225" t="s">
        <v>2756</v>
      </c>
      <c r="F798" s="225" t="s">
        <v>2425</v>
      </c>
      <c r="G798" s="225"/>
      <c r="H798" s="225"/>
      <c r="I798" s="225"/>
      <c r="J798" s="225"/>
      <c r="K798" s="225"/>
      <c r="L798" s="225"/>
      <c r="M798" s="225"/>
      <c r="N798" s="225"/>
      <c r="O798" s="225"/>
      <c r="P798" s="225"/>
      <c r="Q798" s="225"/>
      <c r="R798" s="225"/>
      <c r="S798" s="225"/>
      <c r="T798" s="225"/>
      <c r="U798" s="225"/>
      <c r="V798" s="225">
        <v>0</v>
      </c>
      <c r="W798" s="225">
        <v>0</v>
      </c>
      <c r="X798" s="225">
        <v>0</v>
      </c>
      <c r="Y798" s="225">
        <v>0</v>
      </c>
      <c r="Z798" s="225">
        <v>0</v>
      </c>
      <c r="AA798" s="225">
        <v>0</v>
      </c>
      <c r="AB798" s="225">
        <v>0</v>
      </c>
      <c r="AC798" s="225">
        <v>0</v>
      </c>
      <c r="AD798" s="225">
        <v>0</v>
      </c>
      <c r="AE798" s="225">
        <v>0</v>
      </c>
      <c r="AF798" s="225">
        <v>0</v>
      </c>
      <c r="AG798" s="225">
        <v>0</v>
      </c>
      <c r="AH798" s="225">
        <v>0</v>
      </c>
      <c r="AI798" s="225">
        <v>0</v>
      </c>
      <c r="AJ798" s="225">
        <v>0</v>
      </c>
      <c r="AK798" s="225">
        <v>0</v>
      </c>
      <c r="AL798" s="225">
        <v>0</v>
      </c>
      <c r="AM798" s="225">
        <v>0</v>
      </c>
      <c r="AN798" s="225">
        <v>0</v>
      </c>
      <c r="AO798" s="225">
        <v>0</v>
      </c>
      <c r="AP798" s="225">
        <v>0</v>
      </c>
      <c r="AQ798" s="225">
        <v>0</v>
      </c>
      <c r="AR798" s="225">
        <v>0</v>
      </c>
      <c r="AS798" s="225">
        <v>0</v>
      </c>
      <c r="AT798" s="225">
        <v>0</v>
      </c>
      <c r="AU798" s="225">
        <v>0</v>
      </c>
      <c r="AV798" s="225">
        <v>0</v>
      </c>
      <c r="AW798" s="225">
        <v>0</v>
      </c>
      <c r="AX798" s="225">
        <v>0</v>
      </c>
      <c r="AY798" s="225">
        <v>0</v>
      </c>
      <c r="AZ798" s="225">
        <v>0</v>
      </c>
      <c r="BA798" s="225">
        <v>0</v>
      </c>
      <c r="BB798" s="225">
        <v>0</v>
      </c>
      <c r="BC798" s="225">
        <v>0</v>
      </c>
      <c r="BD798" s="225">
        <v>0</v>
      </c>
      <c r="BE798" s="225" t="s">
        <v>2554</v>
      </c>
    </row>
    <row r="799" spans="1:57" x14ac:dyDescent="0.25">
      <c r="A799" t="str">
        <f t="shared" si="12"/>
        <v>003100122</v>
      </c>
      <c r="B799" s="225" t="s">
        <v>2772</v>
      </c>
      <c r="C799" s="225" t="s">
        <v>2166</v>
      </c>
      <c r="D799" s="225" t="s">
        <v>2167</v>
      </c>
      <c r="E799" s="225" t="s">
        <v>2756</v>
      </c>
      <c r="F799" s="225" t="s">
        <v>2427</v>
      </c>
      <c r="G799" s="225"/>
      <c r="H799" s="225"/>
      <c r="I799" s="225"/>
      <c r="J799" s="225"/>
      <c r="K799" s="225"/>
      <c r="L799" s="225"/>
      <c r="M799" s="225"/>
      <c r="N799" s="225"/>
      <c r="O799" s="225"/>
      <c r="P799" s="225"/>
      <c r="Q799" s="225"/>
      <c r="R799" s="225"/>
      <c r="S799" s="225"/>
      <c r="T799" s="225"/>
      <c r="U799" s="225"/>
      <c r="V799" s="225">
        <v>0</v>
      </c>
      <c r="W799" s="225">
        <v>0</v>
      </c>
      <c r="X799" s="225">
        <v>0</v>
      </c>
      <c r="Y799" s="225">
        <v>0</v>
      </c>
      <c r="Z799" s="225">
        <v>0</v>
      </c>
      <c r="AA799" s="225">
        <v>0</v>
      </c>
      <c r="AB799" s="225">
        <v>0</v>
      </c>
      <c r="AC799" s="225">
        <v>0</v>
      </c>
      <c r="AD799" s="225">
        <v>0</v>
      </c>
      <c r="AE799" s="225">
        <v>0</v>
      </c>
      <c r="AF799" s="225">
        <v>0</v>
      </c>
      <c r="AG799" s="225">
        <v>0</v>
      </c>
      <c r="AH799" s="225">
        <v>0</v>
      </c>
      <c r="AI799" s="225">
        <v>0</v>
      </c>
      <c r="AJ799" s="225">
        <v>0</v>
      </c>
      <c r="AK799" s="225">
        <v>0</v>
      </c>
      <c r="AL799" s="225">
        <v>0</v>
      </c>
      <c r="AM799" s="225">
        <v>0</v>
      </c>
      <c r="AN799" s="225">
        <v>0</v>
      </c>
      <c r="AO799" s="225">
        <v>0</v>
      </c>
      <c r="AP799" s="225">
        <v>0</v>
      </c>
      <c r="AQ799" s="225">
        <v>0</v>
      </c>
      <c r="AR799" s="225">
        <v>0</v>
      </c>
      <c r="AS799" s="225">
        <v>0</v>
      </c>
      <c r="AT799" s="225">
        <v>0</v>
      </c>
      <c r="AU799" s="225">
        <v>0</v>
      </c>
      <c r="AV799" s="225">
        <v>0</v>
      </c>
      <c r="AW799" s="225">
        <v>0</v>
      </c>
      <c r="AX799" s="225">
        <v>0</v>
      </c>
      <c r="AY799" s="225">
        <v>0</v>
      </c>
      <c r="AZ799" s="225">
        <v>0</v>
      </c>
      <c r="BA799" s="225">
        <v>0</v>
      </c>
      <c r="BB799" s="225">
        <v>0</v>
      </c>
      <c r="BC799" s="225">
        <v>0</v>
      </c>
      <c r="BD799" s="225">
        <v>0</v>
      </c>
      <c r="BE799" s="225" t="s">
        <v>2555</v>
      </c>
    </row>
    <row r="800" spans="1:57" x14ac:dyDescent="0.25">
      <c r="A800" t="str">
        <f t="shared" si="12"/>
        <v>003100123</v>
      </c>
      <c r="B800" s="225" t="s">
        <v>2772</v>
      </c>
      <c r="C800" s="225" t="s">
        <v>2166</v>
      </c>
      <c r="D800" s="225" t="s">
        <v>2167</v>
      </c>
      <c r="E800" s="225" t="s">
        <v>2756</v>
      </c>
      <c r="F800" s="225" t="s">
        <v>2428</v>
      </c>
      <c r="G800" s="225"/>
      <c r="H800" s="225"/>
      <c r="I800" s="225"/>
      <c r="J800" s="225"/>
      <c r="K800" s="225"/>
      <c r="L800" s="225"/>
      <c r="M800" s="225"/>
      <c r="N800" s="225"/>
      <c r="O800" s="225"/>
      <c r="P800" s="225"/>
      <c r="Q800" s="225"/>
      <c r="R800" s="225"/>
      <c r="S800" s="225"/>
      <c r="T800" s="225"/>
      <c r="U800" s="225"/>
      <c r="V800" s="225">
        <v>0</v>
      </c>
      <c r="W800" s="225">
        <v>0</v>
      </c>
      <c r="X800" s="225">
        <v>0</v>
      </c>
      <c r="Y800" s="225">
        <v>0</v>
      </c>
      <c r="Z800" s="225">
        <v>0</v>
      </c>
      <c r="AA800" s="225">
        <v>0</v>
      </c>
      <c r="AB800" s="225">
        <v>0</v>
      </c>
      <c r="AC800" s="225">
        <v>0</v>
      </c>
      <c r="AD800" s="225">
        <v>0</v>
      </c>
      <c r="AE800" s="225">
        <v>0</v>
      </c>
      <c r="AF800" s="225">
        <v>0</v>
      </c>
      <c r="AG800" s="225">
        <v>0</v>
      </c>
      <c r="AH800" s="225">
        <v>0</v>
      </c>
      <c r="AI800" s="225">
        <v>0</v>
      </c>
      <c r="AJ800" s="225">
        <v>0</v>
      </c>
      <c r="AK800" s="225">
        <v>0</v>
      </c>
      <c r="AL800" s="225">
        <v>0</v>
      </c>
      <c r="AM800" s="225">
        <v>0</v>
      </c>
      <c r="AN800" s="225">
        <v>0</v>
      </c>
      <c r="AO800" s="225">
        <v>0</v>
      </c>
      <c r="AP800" s="225">
        <v>0</v>
      </c>
      <c r="AQ800" s="225">
        <v>0</v>
      </c>
      <c r="AR800" s="225">
        <v>0</v>
      </c>
      <c r="AS800" s="225">
        <v>0</v>
      </c>
      <c r="AT800" s="225">
        <v>0</v>
      </c>
      <c r="AU800" s="225">
        <v>0</v>
      </c>
      <c r="AV800" s="225">
        <v>0</v>
      </c>
      <c r="AW800" s="225">
        <v>0</v>
      </c>
      <c r="AX800" s="225">
        <v>0</v>
      </c>
      <c r="AY800" s="225">
        <v>0</v>
      </c>
      <c r="AZ800" s="225">
        <v>0</v>
      </c>
      <c r="BA800" s="225">
        <v>0</v>
      </c>
      <c r="BB800" s="225">
        <v>0</v>
      </c>
      <c r="BC800" s="225">
        <v>0</v>
      </c>
      <c r="BD800" s="225">
        <v>0</v>
      </c>
      <c r="BE800" s="225" t="s">
        <v>2556</v>
      </c>
    </row>
    <row r="801" spans="1:57" x14ac:dyDescent="0.25">
      <c r="A801" t="str">
        <f t="shared" si="12"/>
        <v>003100013</v>
      </c>
      <c r="B801" s="225" t="s">
        <v>2772</v>
      </c>
      <c r="C801" s="225" t="s">
        <v>2166</v>
      </c>
      <c r="D801" s="225" t="s">
        <v>2167</v>
      </c>
      <c r="E801" s="225" t="s">
        <v>2756</v>
      </c>
      <c r="F801" s="225" t="s">
        <v>2557</v>
      </c>
      <c r="G801" s="225"/>
      <c r="H801" s="225"/>
      <c r="I801" s="225"/>
      <c r="J801" s="225"/>
      <c r="K801" s="225"/>
      <c r="L801" s="225"/>
      <c r="M801" s="225"/>
      <c r="N801" s="225"/>
      <c r="O801" s="225"/>
      <c r="P801" s="225"/>
      <c r="Q801" s="225"/>
      <c r="R801" s="225"/>
      <c r="S801" s="225"/>
      <c r="T801" s="225"/>
      <c r="U801" s="225"/>
      <c r="V801" s="225">
        <v>0</v>
      </c>
      <c r="W801" s="225">
        <v>0</v>
      </c>
      <c r="X801" s="225">
        <v>0</v>
      </c>
      <c r="Y801" s="225">
        <v>0</v>
      </c>
      <c r="Z801" s="225">
        <v>0</v>
      </c>
      <c r="AA801" s="225">
        <v>0</v>
      </c>
      <c r="AB801" s="225">
        <v>0</v>
      </c>
      <c r="AC801" s="225">
        <v>0</v>
      </c>
      <c r="AD801" s="225">
        <v>0</v>
      </c>
      <c r="AE801" s="225">
        <v>0</v>
      </c>
      <c r="AF801" s="225">
        <v>0</v>
      </c>
      <c r="AG801" s="225">
        <v>0</v>
      </c>
      <c r="AH801" s="225">
        <v>0</v>
      </c>
      <c r="AI801" s="225">
        <v>0</v>
      </c>
      <c r="AJ801" s="225">
        <v>0</v>
      </c>
      <c r="AK801" s="225">
        <v>0</v>
      </c>
      <c r="AL801" s="225">
        <v>0</v>
      </c>
      <c r="AM801" s="225">
        <v>0</v>
      </c>
      <c r="AN801" s="225">
        <v>0</v>
      </c>
      <c r="AO801" s="225">
        <v>0</v>
      </c>
      <c r="AP801" s="225">
        <v>0</v>
      </c>
      <c r="AQ801" s="225">
        <v>0</v>
      </c>
      <c r="AR801" s="225">
        <v>0</v>
      </c>
      <c r="AS801" s="225">
        <v>0</v>
      </c>
      <c r="AT801" s="225">
        <v>0</v>
      </c>
      <c r="AU801" s="225">
        <v>0</v>
      </c>
      <c r="AV801" s="225">
        <v>0</v>
      </c>
      <c r="AW801" s="225">
        <v>0</v>
      </c>
      <c r="AX801" s="225">
        <v>0</v>
      </c>
      <c r="AY801" s="225">
        <v>0</v>
      </c>
      <c r="AZ801" s="225">
        <v>0</v>
      </c>
      <c r="BA801" s="225">
        <v>0</v>
      </c>
      <c r="BB801" s="225">
        <v>0</v>
      </c>
      <c r="BC801" s="225">
        <v>0</v>
      </c>
      <c r="BD801" s="225">
        <v>0</v>
      </c>
      <c r="BE801" s="225" t="s">
        <v>2558</v>
      </c>
    </row>
    <row r="802" spans="1:57" x14ac:dyDescent="0.25">
      <c r="A802" t="str">
        <f t="shared" si="12"/>
        <v>003100014</v>
      </c>
      <c r="B802" s="225" t="s">
        <v>2772</v>
      </c>
      <c r="C802" s="225" t="s">
        <v>2166</v>
      </c>
      <c r="D802" s="225" t="s">
        <v>2167</v>
      </c>
      <c r="E802" s="225" t="s">
        <v>2756</v>
      </c>
      <c r="F802" s="225" t="s">
        <v>2559</v>
      </c>
      <c r="G802" s="225"/>
      <c r="H802" s="225"/>
      <c r="I802" s="225"/>
      <c r="J802" s="225"/>
      <c r="K802" s="225"/>
      <c r="L802" s="225"/>
      <c r="M802" s="225"/>
      <c r="N802" s="225"/>
      <c r="O802" s="225"/>
      <c r="P802" s="225"/>
      <c r="Q802" s="225"/>
      <c r="R802" s="225"/>
      <c r="S802" s="225"/>
      <c r="T802" s="225"/>
      <c r="U802" s="225"/>
      <c r="V802" s="225">
        <v>0</v>
      </c>
      <c r="W802" s="225">
        <v>0</v>
      </c>
      <c r="X802" s="225">
        <v>0</v>
      </c>
      <c r="Y802" s="225">
        <v>0</v>
      </c>
      <c r="Z802" s="225">
        <v>0</v>
      </c>
      <c r="AA802" s="225">
        <v>0</v>
      </c>
      <c r="AB802" s="225">
        <v>0</v>
      </c>
      <c r="AC802" s="225">
        <v>0</v>
      </c>
      <c r="AD802" s="225">
        <v>0</v>
      </c>
      <c r="AE802" s="225">
        <v>0</v>
      </c>
      <c r="AF802" s="225">
        <v>0</v>
      </c>
      <c r="AG802" s="225">
        <v>0</v>
      </c>
      <c r="AH802" s="225">
        <v>0</v>
      </c>
      <c r="AI802" s="225">
        <v>0</v>
      </c>
      <c r="AJ802" s="225">
        <v>0</v>
      </c>
      <c r="AK802" s="225">
        <v>0</v>
      </c>
      <c r="AL802" s="225">
        <v>0</v>
      </c>
      <c r="AM802" s="225">
        <v>0</v>
      </c>
      <c r="AN802" s="225">
        <v>0</v>
      </c>
      <c r="AO802" s="225">
        <v>0</v>
      </c>
      <c r="AP802" s="225">
        <v>0</v>
      </c>
      <c r="AQ802" s="225">
        <v>0</v>
      </c>
      <c r="AR802" s="225">
        <v>0</v>
      </c>
      <c r="AS802" s="225">
        <v>0</v>
      </c>
      <c r="AT802" s="225">
        <v>0</v>
      </c>
      <c r="AU802" s="225">
        <v>0</v>
      </c>
      <c r="AV802" s="225">
        <v>0</v>
      </c>
      <c r="AW802" s="225">
        <v>0</v>
      </c>
      <c r="AX802" s="225">
        <v>0</v>
      </c>
      <c r="AY802" s="225">
        <v>0</v>
      </c>
      <c r="AZ802" s="225">
        <v>0</v>
      </c>
      <c r="BA802" s="225">
        <v>0</v>
      </c>
      <c r="BB802" s="225">
        <v>0</v>
      </c>
      <c r="BC802" s="225">
        <v>0</v>
      </c>
      <c r="BD802" s="225">
        <v>0</v>
      </c>
      <c r="BE802" s="225" t="s">
        <v>2558</v>
      </c>
    </row>
    <row r="803" spans="1:57" x14ac:dyDescent="0.25">
      <c r="A803" t="str">
        <f t="shared" si="12"/>
        <v>003100141</v>
      </c>
      <c r="B803" s="225" t="s">
        <v>2772</v>
      </c>
      <c r="C803" s="225" t="s">
        <v>2166</v>
      </c>
      <c r="D803" s="225" t="s">
        <v>2167</v>
      </c>
      <c r="E803" s="225" t="s">
        <v>2756</v>
      </c>
      <c r="F803" s="225" t="s">
        <v>2461</v>
      </c>
      <c r="G803" s="225"/>
      <c r="H803" s="225"/>
      <c r="I803" s="225"/>
      <c r="J803" s="225"/>
      <c r="K803" s="225"/>
      <c r="L803" s="225"/>
      <c r="M803" s="225"/>
      <c r="N803" s="225"/>
      <c r="O803" s="225"/>
      <c r="P803" s="225"/>
      <c r="Q803" s="225"/>
      <c r="R803" s="225"/>
      <c r="S803" s="225"/>
      <c r="T803" s="225"/>
      <c r="U803" s="225"/>
      <c r="V803" s="225">
        <v>0</v>
      </c>
      <c r="W803" s="225">
        <v>0</v>
      </c>
      <c r="X803" s="225">
        <v>0</v>
      </c>
      <c r="Y803" s="225">
        <v>0</v>
      </c>
      <c r="Z803" s="225">
        <v>0</v>
      </c>
      <c r="AA803" s="225">
        <v>0</v>
      </c>
      <c r="AB803" s="225">
        <v>0</v>
      </c>
      <c r="AC803" s="225">
        <v>0</v>
      </c>
      <c r="AD803" s="225">
        <v>0</v>
      </c>
      <c r="AE803" s="225">
        <v>0</v>
      </c>
      <c r="AF803" s="225">
        <v>0</v>
      </c>
      <c r="AG803" s="225">
        <v>0</v>
      </c>
      <c r="AH803" s="225">
        <v>0</v>
      </c>
      <c r="AI803" s="225">
        <v>0</v>
      </c>
      <c r="AJ803" s="225">
        <v>0</v>
      </c>
      <c r="AK803" s="225">
        <v>0</v>
      </c>
      <c r="AL803" s="225">
        <v>0</v>
      </c>
      <c r="AM803" s="225">
        <v>0</v>
      </c>
      <c r="AN803" s="225">
        <v>0</v>
      </c>
      <c r="AO803" s="225">
        <v>0</v>
      </c>
      <c r="AP803" s="225">
        <v>0</v>
      </c>
      <c r="AQ803" s="225">
        <v>0</v>
      </c>
      <c r="AR803" s="225">
        <v>0</v>
      </c>
      <c r="AS803" s="225">
        <v>0</v>
      </c>
      <c r="AT803" s="225">
        <v>0</v>
      </c>
      <c r="AU803" s="225">
        <v>0</v>
      </c>
      <c r="AV803" s="225">
        <v>0</v>
      </c>
      <c r="AW803" s="225">
        <v>0</v>
      </c>
      <c r="AX803" s="225">
        <v>0</v>
      </c>
      <c r="AY803" s="225">
        <v>0</v>
      </c>
      <c r="AZ803" s="225">
        <v>0</v>
      </c>
      <c r="BA803" s="225">
        <v>0</v>
      </c>
      <c r="BB803" s="225">
        <v>0</v>
      </c>
      <c r="BC803" s="225">
        <v>0</v>
      </c>
      <c r="BD803" s="225">
        <v>0</v>
      </c>
      <c r="BE803" s="225" t="s">
        <v>2560</v>
      </c>
    </row>
    <row r="804" spans="1:57" x14ac:dyDescent="0.25">
      <c r="A804" t="str">
        <f t="shared" si="12"/>
        <v>003100411</v>
      </c>
      <c r="B804" s="225" t="s">
        <v>2772</v>
      </c>
      <c r="C804" s="225" t="s">
        <v>2166</v>
      </c>
      <c r="D804" s="225" t="s">
        <v>2167</v>
      </c>
      <c r="E804" s="225" t="s">
        <v>2756</v>
      </c>
      <c r="F804" s="225" t="s">
        <v>2190</v>
      </c>
      <c r="G804" s="225"/>
      <c r="H804" s="225"/>
      <c r="I804" s="225"/>
      <c r="J804" s="225"/>
      <c r="K804" s="225"/>
      <c r="L804" s="225"/>
      <c r="M804" s="225"/>
      <c r="N804" s="225"/>
      <c r="O804" s="225"/>
      <c r="P804" s="225"/>
      <c r="Q804" s="225"/>
      <c r="R804" s="225"/>
      <c r="S804" s="225"/>
      <c r="T804" s="225"/>
      <c r="U804" s="225"/>
      <c r="V804" s="225">
        <v>0</v>
      </c>
      <c r="W804" s="225">
        <v>0</v>
      </c>
      <c r="X804" s="225">
        <v>0</v>
      </c>
      <c r="Y804" s="225">
        <v>0</v>
      </c>
      <c r="Z804" s="225">
        <v>0</v>
      </c>
      <c r="AA804" s="225">
        <v>0</v>
      </c>
      <c r="AB804" s="225">
        <v>0</v>
      </c>
      <c r="AC804" s="225">
        <v>0</v>
      </c>
      <c r="AD804" s="225">
        <v>0</v>
      </c>
      <c r="AE804" s="225">
        <v>0</v>
      </c>
      <c r="AF804" s="225">
        <v>0</v>
      </c>
      <c r="AG804" s="225">
        <v>0</v>
      </c>
      <c r="AH804" s="225">
        <v>0</v>
      </c>
      <c r="AI804" s="225">
        <v>0</v>
      </c>
      <c r="AJ804" s="225">
        <v>0</v>
      </c>
      <c r="AK804" s="225">
        <v>0</v>
      </c>
      <c r="AL804" s="225">
        <v>0</v>
      </c>
      <c r="AM804" s="225">
        <v>0</v>
      </c>
      <c r="AN804" s="225">
        <v>0</v>
      </c>
      <c r="AO804" s="225">
        <v>0</v>
      </c>
      <c r="AP804" s="225">
        <v>0</v>
      </c>
      <c r="AQ804" s="225">
        <v>0</v>
      </c>
      <c r="AR804" s="225">
        <v>0</v>
      </c>
      <c r="AS804" s="225">
        <v>0</v>
      </c>
      <c r="AT804" s="225">
        <v>0</v>
      </c>
      <c r="AU804" s="225">
        <v>0</v>
      </c>
      <c r="AV804" s="225">
        <v>0</v>
      </c>
      <c r="AW804" s="225">
        <v>0</v>
      </c>
      <c r="AX804" s="225">
        <v>0</v>
      </c>
      <c r="AY804" s="225">
        <v>0</v>
      </c>
      <c r="AZ804" s="225">
        <v>0</v>
      </c>
      <c r="BA804" s="225">
        <v>0</v>
      </c>
      <c r="BB804" s="225">
        <v>0</v>
      </c>
      <c r="BC804" s="225">
        <v>0</v>
      </c>
      <c r="BD804" s="225">
        <v>0</v>
      </c>
      <c r="BE804" s="225" t="s">
        <v>2700</v>
      </c>
    </row>
    <row r="805" spans="1:57" x14ac:dyDescent="0.25">
      <c r="A805" t="str">
        <f t="shared" si="12"/>
        <v>003100412</v>
      </c>
      <c r="B805" s="225" t="s">
        <v>2772</v>
      </c>
      <c r="C805" s="225" t="s">
        <v>2166</v>
      </c>
      <c r="D805" s="225" t="s">
        <v>2167</v>
      </c>
      <c r="E805" s="225" t="s">
        <v>2756</v>
      </c>
      <c r="F805" s="225" t="s">
        <v>2562</v>
      </c>
      <c r="G805" s="225"/>
      <c r="H805" s="225"/>
      <c r="I805" s="225"/>
      <c r="J805" s="225"/>
      <c r="K805" s="225"/>
      <c r="L805" s="225"/>
      <c r="M805" s="225"/>
      <c r="N805" s="225"/>
      <c r="O805" s="225"/>
      <c r="P805" s="225"/>
      <c r="Q805" s="225"/>
      <c r="R805" s="225"/>
      <c r="S805" s="225"/>
      <c r="T805" s="225"/>
      <c r="U805" s="225"/>
      <c r="V805" s="225">
        <v>0</v>
      </c>
      <c r="W805" s="225">
        <v>0</v>
      </c>
      <c r="X805" s="225">
        <v>0</v>
      </c>
      <c r="Y805" s="225">
        <v>0</v>
      </c>
      <c r="Z805" s="225">
        <v>0</v>
      </c>
      <c r="AA805" s="225">
        <v>0</v>
      </c>
      <c r="AB805" s="225">
        <v>0</v>
      </c>
      <c r="AC805" s="225">
        <v>0</v>
      </c>
      <c r="AD805" s="225">
        <v>0</v>
      </c>
      <c r="AE805" s="225">
        <v>0</v>
      </c>
      <c r="AF805" s="225">
        <v>0</v>
      </c>
      <c r="AG805" s="225">
        <v>0</v>
      </c>
      <c r="AH805" s="225">
        <v>0</v>
      </c>
      <c r="AI805" s="225">
        <v>0</v>
      </c>
      <c r="AJ805" s="225">
        <v>0</v>
      </c>
      <c r="AK805" s="225">
        <v>0</v>
      </c>
      <c r="AL805" s="225">
        <v>0</v>
      </c>
      <c r="AM805" s="225">
        <v>0</v>
      </c>
      <c r="AN805" s="225">
        <v>0</v>
      </c>
      <c r="AO805" s="225">
        <v>0</v>
      </c>
      <c r="AP805" s="225">
        <v>0</v>
      </c>
      <c r="AQ805" s="225">
        <v>0</v>
      </c>
      <c r="AR805" s="225">
        <v>0</v>
      </c>
      <c r="AS805" s="225">
        <v>0</v>
      </c>
      <c r="AT805" s="225">
        <v>0</v>
      </c>
      <c r="AU805" s="225">
        <v>0</v>
      </c>
      <c r="AV805" s="225">
        <v>0</v>
      </c>
      <c r="AW805" s="225">
        <v>0</v>
      </c>
      <c r="AX805" s="225">
        <v>0</v>
      </c>
      <c r="AY805" s="225">
        <v>0</v>
      </c>
      <c r="AZ805" s="225">
        <v>0</v>
      </c>
      <c r="BA805" s="225">
        <v>0</v>
      </c>
      <c r="BB805" s="225">
        <v>0</v>
      </c>
      <c r="BC805" s="225">
        <v>0</v>
      </c>
      <c r="BD805" s="225">
        <v>0</v>
      </c>
      <c r="BE805" s="225" t="s">
        <v>2757</v>
      </c>
    </row>
    <row r="806" spans="1:57" x14ac:dyDescent="0.25">
      <c r="A806" t="str">
        <f t="shared" si="12"/>
        <v>003100413</v>
      </c>
      <c r="B806" s="225" t="s">
        <v>2772</v>
      </c>
      <c r="C806" s="225" t="s">
        <v>2166</v>
      </c>
      <c r="D806" s="225" t="s">
        <v>2167</v>
      </c>
      <c r="E806" s="225" t="s">
        <v>2756</v>
      </c>
      <c r="F806" s="225" t="s">
        <v>2564</v>
      </c>
      <c r="G806" s="225"/>
      <c r="H806" s="225"/>
      <c r="I806" s="225"/>
      <c r="J806" s="225"/>
      <c r="K806" s="225"/>
      <c r="L806" s="225"/>
      <c r="M806" s="225"/>
      <c r="N806" s="225"/>
      <c r="O806" s="225"/>
      <c r="P806" s="225"/>
      <c r="Q806" s="225"/>
      <c r="R806" s="225"/>
      <c r="S806" s="225"/>
      <c r="T806" s="225"/>
      <c r="U806" s="225"/>
      <c r="V806" s="225">
        <v>0</v>
      </c>
      <c r="W806" s="225">
        <v>0</v>
      </c>
      <c r="X806" s="225">
        <v>0</v>
      </c>
      <c r="Y806" s="225">
        <v>0</v>
      </c>
      <c r="Z806" s="225">
        <v>0</v>
      </c>
      <c r="AA806" s="225">
        <v>0</v>
      </c>
      <c r="AB806" s="225">
        <v>0</v>
      </c>
      <c r="AC806" s="225">
        <v>0</v>
      </c>
      <c r="AD806" s="225">
        <v>0</v>
      </c>
      <c r="AE806" s="225">
        <v>0</v>
      </c>
      <c r="AF806" s="225">
        <v>0</v>
      </c>
      <c r="AG806" s="225">
        <v>0</v>
      </c>
      <c r="AH806" s="225">
        <v>0</v>
      </c>
      <c r="AI806" s="225">
        <v>0</v>
      </c>
      <c r="AJ806" s="225">
        <v>0</v>
      </c>
      <c r="AK806" s="225">
        <v>0</v>
      </c>
      <c r="AL806" s="225">
        <v>0</v>
      </c>
      <c r="AM806" s="225">
        <v>0</v>
      </c>
      <c r="AN806" s="225">
        <v>0</v>
      </c>
      <c r="AO806" s="225">
        <v>0</v>
      </c>
      <c r="AP806" s="225">
        <v>0</v>
      </c>
      <c r="AQ806" s="225">
        <v>0</v>
      </c>
      <c r="AR806" s="225">
        <v>0</v>
      </c>
      <c r="AS806" s="225">
        <v>0</v>
      </c>
      <c r="AT806" s="225">
        <v>0</v>
      </c>
      <c r="AU806" s="225">
        <v>0</v>
      </c>
      <c r="AV806" s="225">
        <v>0</v>
      </c>
      <c r="AW806" s="225">
        <v>0</v>
      </c>
      <c r="AX806" s="225">
        <v>0</v>
      </c>
      <c r="AY806" s="225">
        <v>0</v>
      </c>
      <c r="AZ806" s="225">
        <v>0</v>
      </c>
      <c r="BA806" s="225">
        <v>0</v>
      </c>
      <c r="BB806" s="225">
        <v>0</v>
      </c>
      <c r="BC806" s="225">
        <v>0</v>
      </c>
      <c r="BD806" s="225">
        <v>0</v>
      </c>
      <c r="BE806" s="225" t="s">
        <v>2565</v>
      </c>
    </row>
    <row r="807" spans="1:57" x14ac:dyDescent="0.25">
      <c r="A807" t="str">
        <f t="shared" si="12"/>
        <v>003100142</v>
      </c>
      <c r="B807" s="225" t="s">
        <v>2772</v>
      </c>
      <c r="C807" s="225" t="s">
        <v>2166</v>
      </c>
      <c r="D807" s="225" t="s">
        <v>2167</v>
      </c>
      <c r="E807" s="225" t="s">
        <v>2756</v>
      </c>
      <c r="F807" s="225" t="s">
        <v>2472</v>
      </c>
      <c r="G807" s="225"/>
      <c r="H807" s="225"/>
      <c r="I807" s="225"/>
      <c r="J807" s="225"/>
      <c r="K807" s="225"/>
      <c r="L807" s="225"/>
      <c r="M807" s="225"/>
      <c r="N807" s="225"/>
      <c r="O807" s="225"/>
      <c r="P807" s="225"/>
      <c r="Q807" s="225"/>
      <c r="R807" s="225"/>
      <c r="S807" s="225"/>
      <c r="T807" s="225"/>
      <c r="U807" s="225"/>
      <c r="V807" s="225">
        <v>0</v>
      </c>
      <c r="W807" s="225">
        <v>0</v>
      </c>
      <c r="X807" s="225">
        <v>0</v>
      </c>
      <c r="Y807" s="225">
        <v>0</v>
      </c>
      <c r="Z807" s="225">
        <v>0</v>
      </c>
      <c r="AA807" s="225">
        <v>0</v>
      </c>
      <c r="AB807" s="225">
        <v>0</v>
      </c>
      <c r="AC807" s="225">
        <v>0</v>
      </c>
      <c r="AD807" s="225">
        <v>0</v>
      </c>
      <c r="AE807" s="225">
        <v>0</v>
      </c>
      <c r="AF807" s="225">
        <v>0</v>
      </c>
      <c r="AG807" s="225">
        <v>0</v>
      </c>
      <c r="AH807" s="225">
        <v>0</v>
      </c>
      <c r="AI807" s="225">
        <v>0</v>
      </c>
      <c r="AJ807" s="225">
        <v>0</v>
      </c>
      <c r="AK807" s="225">
        <v>0</v>
      </c>
      <c r="AL807" s="225">
        <v>0</v>
      </c>
      <c r="AM807" s="225">
        <v>0</v>
      </c>
      <c r="AN807" s="225">
        <v>0</v>
      </c>
      <c r="AO807" s="225">
        <v>0</v>
      </c>
      <c r="AP807" s="225">
        <v>0</v>
      </c>
      <c r="AQ807" s="225">
        <v>0</v>
      </c>
      <c r="AR807" s="225">
        <v>0</v>
      </c>
      <c r="AS807" s="225">
        <v>0</v>
      </c>
      <c r="AT807" s="225">
        <v>0</v>
      </c>
      <c r="AU807" s="225">
        <v>0</v>
      </c>
      <c r="AV807" s="225">
        <v>0</v>
      </c>
      <c r="AW807" s="225">
        <v>0</v>
      </c>
      <c r="AX807" s="225">
        <v>0</v>
      </c>
      <c r="AY807" s="225">
        <v>0</v>
      </c>
      <c r="AZ807" s="225">
        <v>0</v>
      </c>
      <c r="BA807" s="225">
        <v>0</v>
      </c>
      <c r="BB807" s="225">
        <v>0</v>
      </c>
      <c r="BC807" s="225">
        <v>0</v>
      </c>
      <c r="BD807" s="225">
        <v>0</v>
      </c>
      <c r="BE807" s="225" t="s">
        <v>2566</v>
      </c>
    </row>
    <row r="808" spans="1:57" x14ac:dyDescent="0.25">
      <c r="A808" t="str">
        <f t="shared" si="12"/>
        <v>003100015</v>
      </c>
      <c r="B808" s="225" t="s">
        <v>2772</v>
      </c>
      <c r="C808" s="225" t="s">
        <v>2166</v>
      </c>
      <c r="D808" s="225" t="s">
        <v>2167</v>
      </c>
      <c r="E808" s="225" t="s">
        <v>2756</v>
      </c>
      <c r="F808" s="225" t="s">
        <v>2567</v>
      </c>
      <c r="G808" s="225"/>
      <c r="H808" s="225"/>
      <c r="I808" s="225"/>
      <c r="J808" s="225"/>
      <c r="K808" s="225"/>
      <c r="L808" s="225"/>
      <c r="M808" s="225"/>
      <c r="N808" s="225"/>
      <c r="O808" s="225"/>
      <c r="P808" s="225"/>
      <c r="Q808" s="225"/>
      <c r="R808" s="225"/>
      <c r="S808" s="225"/>
      <c r="T808" s="225"/>
      <c r="U808" s="225"/>
      <c r="V808" s="225">
        <v>0</v>
      </c>
      <c r="W808" s="225">
        <v>0</v>
      </c>
      <c r="X808" s="225">
        <v>0</v>
      </c>
      <c r="Y808" s="225">
        <v>0</v>
      </c>
      <c r="Z808" s="225">
        <v>0</v>
      </c>
      <c r="AA808" s="225">
        <v>0</v>
      </c>
      <c r="AB808" s="225">
        <v>0</v>
      </c>
      <c r="AC808" s="225">
        <v>0</v>
      </c>
      <c r="AD808" s="225">
        <v>0</v>
      </c>
      <c r="AE808" s="225">
        <v>0</v>
      </c>
      <c r="AF808" s="225">
        <v>0</v>
      </c>
      <c r="AG808" s="225">
        <v>0</v>
      </c>
      <c r="AH808" s="225">
        <v>0</v>
      </c>
      <c r="AI808" s="225">
        <v>0</v>
      </c>
      <c r="AJ808" s="225">
        <v>0</v>
      </c>
      <c r="AK808" s="225">
        <v>0</v>
      </c>
      <c r="AL808" s="225">
        <v>0</v>
      </c>
      <c r="AM808" s="225">
        <v>0</v>
      </c>
      <c r="AN808" s="225">
        <v>0</v>
      </c>
      <c r="AO808" s="225">
        <v>0</v>
      </c>
      <c r="AP808" s="225">
        <v>0</v>
      </c>
      <c r="AQ808" s="225">
        <v>0</v>
      </c>
      <c r="AR808" s="225">
        <v>0</v>
      </c>
      <c r="AS808" s="225">
        <v>0</v>
      </c>
      <c r="AT808" s="225">
        <v>0</v>
      </c>
      <c r="AU808" s="225">
        <v>0</v>
      </c>
      <c r="AV808" s="225">
        <v>0</v>
      </c>
      <c r="AW808" s="225">
        <v>0</v>
      </c>
      <c r="AX808" s="225">
        <v>0</v>
      </c>
      <c r="AY808" s="225">
        <v>0</v>
      </c>
      <c r="AZ808" s="225">
        <v>0</v>
      </c>
      <c r="BA808" s="225">
        <v>0</v>
      </c>
      <c r="BB808" s="225">
        <v>0</v>
      </c>
      <c r="BC808" s="225">
        <v>0</v>
      </c>
      <c r="BD808" s="225">
        <v>0</v>
      </c>
      <c r="BE808" s="225" t="s">
        <v>2553</v>
      </c>
    </row>
    <row r="809" spans="1:57" x14ac:dyDescent="0.25">
      <c r="A809" t="str">
        <f t="shared" si="12"/>
        <v>003100016</v>
      </c>
      <c r="B809" s="225" t="s">
        <v>2772</v>
      </c>
      <c r="C809" s="225" t="s">
        <v>2166</v>
      </c>
      <c r="D809" s="225" t="s">
        <v>2167</v>
      </c>
      <c r="E809" s="225" t="s">
        <v>2756</v>
      </c>
      <c r="F809" s="225" t="s">
        <v>2568</v>
      </c>
      <c r="G809" s="225"/>
      <c r="H809" s="225"/>
      <c r="I809" s="225"/>
      <c r="J809" s="225"/>
      <c r="K809" s="225"/>
      <c r="L809" s="225"/>
      <c r="M809" s="225"/>
      <c r="N809" s="225"/>
      <c r="O809" s="225"/>
      <c r="P809" s="225"/>
      <c r="Q809" s="225"/>
      <c r="R809" s="225"/>
      <c r="S809" s="225"/>
      <c r="T809" s="225"/>
      <c r="U809" s="225"/>
      <c r="V809" s="225">
        <v>0</v>
      </c>
      <c r="W809" s="225">
        <v>0</v>
      </c>
      <c r="X809" s="225">
        <v>0</v>
      </c>
      <c r="Y809" s="225">
        <v>0</v>
      </c>
      <c r="Z809" s="225">
        <v>0</v>
      </c>
      <c r="AA809" s="225">
        <v>0</v>
      </c>
      <c r="AB809" s="225">
        <v>0</v>
      </c>
      <c r="AC809" s="225">
        <v>0</v>
      </c>
      <c r="AD809" s="225">
        <v>0</v>
      </c>
      <c r="AE809" s="225">
        <v>0</v>
      </c>
      <c r="AF809" s="225">
        <v>0</v>
      </c>
      <c r="AG809" s="225">
        <v>0</v>
      </c>
      <c r="AH809" s="225">
        <v>0</v>
      </c>
      <c r="AI809" s="225">
        <v>0</v>
      </c>
      <c r="AJ809" s="225">
        <v>0</v>
      </c>
      <c r="AK809" s="225">
        <v>0</v>
      </c>
      <c r="AL809" s="225">
        <v>0</v>
      </c>
      <c r="AM809" s="225">
        <v>0</v>
      </c>
      <c r="AN809" s="225">
        <v>0</v>
      </c>
      <c r="AO809" s="225">
        <v>0</v>
      </c>
      <c r="AP809" s="225">
        <v>0</v>
      </c>
      <c r="AQ809" s="225">
        <v>0</v>
      </c>
      <c r="AR809" s="225">
        <v>0</v>
      </c>
      <c r="AS809" s="225">
        <v>0</v>
      </c>
      <c r="AT809" s="225">
        <v>0</v>
      </c>
      <c r="AU809" s="225">
        <v>0</v>
      </c>
      <c r="AV809" s="225">
        <v>0</v>
      </c>
      <c r="AW809" s="225">
        <v>0</v>
      </c>
      <c r="AX809" s="225">
        <v>0</v>
      </c>
      <c r="AY809" s="225">
        <v>0</v>
      </c>
      <c r="AZ809" s="225">
        <v>0</v>
      </c>
      <c r="BA809" s="225">
        <v>0</v>
      </c>
      <c r="BB809" s="225">
        <v>0</v>
      </c>
      <c r="BC809" s="225">
        <v>0</v>
      </c>
      <c r="BD809" s="225">
        <v>0</v>
      </c>
      <c r="BE809" s="225" t="s">
        <v>2558</v>
      </c>
    </row>
    <row r="810" spans="1:57" x14ac:dyDescent="0.25">
      <c r="A810" t="str">
        <f t="shared" si="12"/>
        <v>003100161</v>
      </c>
      <c r="B810" s="225" t="s">
        <v>2772</v>
      </c>
      <c r="C810" s="225" t="s">
        <v>2166</v>
      </c>
      <c r="D810" s="225" t="s">
        <v>2167</v>
      </c>
      <c r="E810" s="225" t="s">
        <v>2756</v>
      </c>
      <c r="F810" s="225" t="s">
        <v>2569</v>
      </c>
      <c r="G810" s="225"/>
      <c r="H810" s="225"/>
      <c r="I810" s="225"/>
      <c r="J810" s="225"/>
      <c r="K810" s="225"/>
      <c r="L810" s="225"/>
      <c r="M810" s="225"/>
      <c r="N810" s="225"/>
      <c r="O810" s="225"/>
      <c r="P810" s="225"/>
      <c r="Q810" s="225"/>
      <c r="R810" s="225"/>
      <c r="S810" s="225"/>
      <c r="T810" s="225"/>
      <c r="U810" s="225"/>
      <c r="V810" s="225">
        <v>0</v>
      </c>
      <c r="W810" s="225">
        <v>0</v>
      </c>
      <c r="X810" s="225">
        <v>0</v>
      </c>
      <c r="Y810" s="225">
        <v>0</v>
      </c>
      <c r="Z810" s="225">
        <v>0</v>
      </c>
      <c r="AA810" s="225">
        <v>0</v>
      </c>
      <c r="AB810" s="225">
        <v>0</v>
      </c>
      <c r="AC810" s="225">
        <v>0</v>
      </c>
      <c r="AD810" s="225">
        <v>0</v>
      </c>
      <c r="AE810" s="225">
        <v>0</v>
      </c>
      <c r="AF810" s="225">
        <v>0</v>
      </c>
      <c r="AG810" s="225">
        <v>0</v>
      </c>
      <c r="AH810" s="225">
        <v>0</v>
      </c>
      <c r="AI810" s="225">
        <v>0</v>
      </c>
      <c r="AJ810" s="225">
        <v>0</v>
      </c>
      <c r="AK810" s="225">
        <v>0</v>
      </c>
      <c r="AL810" s="225">
        <v>0</v>
      </c>
      <c r="AM810" s="225">
        <v>0</v>
      </c>
      <c r="AN810" s="225">
        <v>0</v>
      </c>
      <c r="AO810" s="225">
        <v>0</v>
      </c>
      <c r="AP810" s="225">
        <v>0</v>
      </c>
      <c r="AQ810" s="225">
        <v>0</v>
      </c>
      <c r="AR810" s="225">
        <v>0</v>
      </c>
      <c r="AS810" s="225">
        <v>0</v>
      </c>
      <c r="AT810" s="225">
        <v>0</v>
      </c>
      <c r="AU810" s="225">
        <v>0</v>
      </c>
      <c r="AV810" s="225">
        <v>0</v>
      </c>
      <c r="AW810" s="225">
        <v>0</v>
      </c>
      <c r="AX810" s="225">
        <v>0</v>
      </c>
      <c r="AY810" s="225">
        <v>0</v>
      </c>
      <c r="AZ810" s="225">
        <v>0</v>
      </c>
      <c r="BA810" s="225">
        <v>0</v>
      </c>
      <c r="BB810" s="225">
        <v>0</v>
      </c>
      <c r="BC810" s="225">
        <v>0</v>
      </c>
      <c r="BD810" s="225">
        <v>0</v>
      </c>
      <c r="BE810" s="225" t="s">
        <v>2570</v>
      </c>
    </row>
    <row r="811" spans="1:57" x14ac:dyDescent="0.25">
      <c r="A811" t="str">
        <f t="shared" si="12"/>
        <v>003100611</v>
      </c>
      <c r="B811" s="225" t="s">
        <v>2772</v>
      </c>
      <c r="C811" s="225" t="s">
        <v>2166</v>
      </c>
      <c r="D811" s="225" t="s">
        <v>2167</v>
      </c>
      <c r="E811" s="225" t="s">
        <v>2756</v>
      </c>
      <c r="F811" s="225" t="s">
        <v>2571</v>
      </c>
      <c r="G811" s="225"/>
      <c r="H811" s="225"/>
      <c r="I811" s="225"/>
      <c r="J811" s="225"/>
      <c r="K811" s="225"/>
      <c r="L811" s="225"/>
      <c r="M811" s="225"/>
      <c r="N811" s="225"/>
      <c r="O811" s="225"/>
      <c r="P811" s="225"/>
      <c r="Q811" s="225"/>
      <c r="R811" s="225"/>
      <c r="S811" s="225"/>
      <c r="T811" s="225"/>
      <c r="U811" s="225"/>
      <c r="V811" s="225">
        <v>0</v>
      </c>
      <c r="W811" s="225">
        <v>0</v>
      </c>
      <c r="X811" s="225">
        <v>0</v>
      </c>
      <c r="Y811" s="225">
        <v>0</v>
      </c>
      <c r="Z811" s="225">
        <v>0</v>
      </c>
      <c r="AA811" s="225">
        <v>0</v>
      </c>
      <c r="AB811" s="225">
        <v>0</v>
      </c>
      <c r="AC811" s="225">
        <v>0</v>
      </c>
      <c r="AD811" s="225">
        <v>0</v>
      </c>
      <c r="AE811" s="225">
        <v>0</v>
      </c>
      <c r="AF811" s="225">
        <v>0</v>
      </c>
      <c r="AG811" s="225">
        <v>0</v>
      </c>
      <c r="AH811" s="225">
        <v>0</v>
      </c>
      <c r="AI811" s="225">
        <v>0</v>
      </c>
      <c r="AJ811" s="225">
        <v>0</v>
      </c>
      <c r="AK811" s="225">
        <v>0</v>
      </c>
      <c r="AL811" s="225">
        <v>0</v>
      </c>
      <c r="AM811" s="225">
        <v>0</v>
      </c>
      <c r="AN811" s="225">
        <v>0</v>
      </c>
      <c r="AO811" s="225">
        <v>0</v>
      </c>
      <c r="AP811" s="225">
        <v>0</v>
      </c>
      <c r="AQ811" s="225">
        <v>0</v>
      </c>
      <c r="AR811" s="225">
        <v>0</v>
      </c>
      <c r="AS811" s="225">
        <v>0</v>
      </c>
      <c r="AT811" s="225">
        <v>0</v>
      </c>
      <c r="AU811" s="225">
        <v>0</v>
      </c>
      <c r="AV811" s="225">
        <v>0</v>
      </c>
      <c r="AW811" s="225">
        <v>0</v>
      </c>
      <c r="AX811" s="225">
        <v>0</v>
      </c>
      <c r="AY811" s="225">
        <v>0</v>
      </c>
      <c r="AZ811" s="225">
        <v>0</v>
      </c>
      <c r="BA811" s="225">
        <v>0</v>
      </c>
      <c r="BB811" s="225">
        <v>0</v>
      </c>
      <c r="BC811" s="225">
        <v>0</v>
      </c>
      <c r="BD811" s="225">
        <v>0</v>
      </c>
      <c r="BE811" s="225" t="s">
        <v>2702</v>
      </c>
    </row>
    <row r="812" spans="1:57" x14ac:dyDescent="0.25">
      <c r="A812" t="str">
        <f t="shared" si="12"/>
        <v>003100612</v>
      </c>
      <c r="B812" s="225" t="s">
        <v>2772</v>
      </c>
      <c r="C812" s="225" t="s">
        <v>2166</v>
      </c>
      <c r="D812" s="225" t="s">
        <v>2167</v>
      </c>
      <c r="E812" s="225" t="s">
        <v>2756</v>
      </c>
      <c r="F812" s="225" t="s">
        <v>2573</v>
      </c>
      <c r="G812" s="225"/>
      <c r="H812" s="225"/>
      <c r="I812" s="225"/>
      <c r="J812" s="225"/>
      <c r="K812" s="225"/>
      <c r="L812" s="225"/>
      <c r="M812" s="225"/>
      <c r="N812" s="225"/>
      <c r="O812" s="225"/>
      <c r="P812" s="225"/>
      <c r="Q812" s="225"/>
      <c r="R812" s="225"/>
      <c r="S812" s="225"/>
      <c r="T812" s="225"/>
      <c r="U812" s="225"/>
      <c r="V812" s="225">
        <v>0</v>
      </c>
      <c r="W812" s="225">
        <v>0</v>
      </c>
      <c r="X812" s="225">
        <v>0</v>
      </c>
      <c r="Y812" s="225">
        <v>0</v>
      </c>
      <c r="Z812" s="225">
        <v>0</v>
      </c>
      <c r="AA812" s="225">
        <v>0</v>
      </c>
      <c r="AB812" s="225">
        <v>0</v>
      </c>
      <c r="AC812" s="225">
        <v>0</v>
      </c>
      <c r="AD812" s="225">
        <v>0</v>
      </c>
      <c r="AE812" s="225">
        <v>0</v>
      </c>
      <c r="AF812" s="225">
        <v>0</v>
      </c>
      <c r="AG812" s="225">
        <v>0</v>
      </c>
      <c r="AH812" s="225">
        <v>0</v>
      </c>
      <c r="AI812" s="225">
        <v>0</v>
      </c>
      <c r="AJ812" s="225">
        <v>0</v>
      </c>
      <c r="AK812" s="225">
        <v>0</v>
      </c>
      <c r="AL812" s="225">
        <v>0</v>
      </c>
      <c r="AM812" s="225">
        <v>0</v>
      </c>
      <c r="AN812" s="225">
        <v>0</v>
      </c>
      <c r="AO812" s="225">
        <v>0</v>
      </c>
      <c r="AP812" s="225">
        <v>0</v>
      </c>
      <c r="AQ812" s="225">
        <v>0</v>
      </c>
      <c r="AR812" s="225">
        <v>0</v>
      </c>
      <c r="AS812" s="225">
        <v>0</v>
      </c>
      <c r="AT812" s="225">
        <v>0</v>
      </c>
      <c r="AU812" s="225">
        <v>0</v>
      </c>
      <c r="AV812" s="225">
        <v>0</v>
      </c>
      <c r="AW812" s="225">
        <v>0</v>
      </c>
      <c r="AX812" s="225">
        <v>0</v>
      </c>
      <c r="AY812" s="225">
        <v>0</v>
      </c>
      <c r="AZ812" s="225">
        <v>0</v>
      </c>
      <c r="BA812" s="225">
        <v>0</v>
      </c>
      <c r="BB812" s="225">
        <v>0</v>
      </c>
      <c r="BC812" s="225">
        <v>0</v>
      </c>
      <c r="BD812" s="225">
        <v>0</v>
      </c>
      <c r="BE812" s="225" t="s">
        <v>2702</v>
      </c>
    </row>
    <row r="813" spans="1:57" x14ac:dyDescent="0.25">
      <c r="A813" t="str">
        <f t="shared" si="12"/>
        <v>003100613</v>
      </c>
      <c r="B813" s="225" t="s">
        <v>2772</v>
      </c>
      <c r="C813" s="225" t="s">
        <v>2166</v>
      </c>
      <c r="D813" s="225" t="s">
        <v>2167</v>
      </c>
      <c r="E813" s="225" t="s">
        <v>2756</v>
      </c>
      <c r="F813" s="225" t="s">
        <v>2574</v>
      </c>
      <c r="G813" s="225"/>
      <c r="H813" s="225"/>
      <c r="I813" s="225"/>
      <c r="J813" s="225"/>
      <c r="K813" s="225"/>
      <c r="L813" s="225"/>
      <c r="M813" s="225"/>
      <c r="N813" s="225"/>
      <c r="O813" s="225"/>
      <c r="P813" s="225"/>
      <c r="Q813" s="225"/>
      <c r="R813" s="225"/>
      <c r="S813" s="225"/>
      <c r="T813" s="225"/>
      <c r="U813" s="225"/>
      <c r="V813" s="225">
        <v>0</v>
      </c>
      <c r="W813" s="225">
        <v>0</v>
      </c>
      <c r="X813" s="225">
        <v>0</v>
      </c>
      <c r="Y813" s="225">
        <v>0</v>
      </c>
      <c r="Z813" s="225">
        <v>0</v>
      </c>
      <c r="AA813" s="225">
        <v>0</v>
      </c>
      <c r="AB813" s="225">
        <v>0</v>
      </c>
      <c r="AC813" s="225">
        <v>0</v>
      </c>
      <c r="AD813" s="225">
        <v>0</v>
      </c>
      <c r="AE813" s="225">
        <v>0</v>
      </c>
      <c r="AF813" s="225">
        <v>0</v>
      </c>
      <c r="AG813" s="225">
        <v>0</v>
      </c>
      <c r="AH813" s="225">
        <v>0</v>
      </c>
      <c r="AI813" s="225">
        <v>0</v>
      </c>
      <c r="AJ813" s="225">
        <v>0</v>
      </c>
      <c r="AK813" s="225">
        <v>0</v>
      </c>
      <c r="AL813" s="225">
        <v>0</v>
      </c>
      <c r="AM813" s="225">
        <v>0</v>
      </c>
      <c r="AN813" s="225">
        <v>0</v>
      </c>
      <c r="AO813" s="225">
        <v>0</v>
      </c>
      <c r="AP813" s="225">
        <v>0</v>
      </c>
      <c r="AQ813" s="225">
        <v>0</v>
      </c>
      <c r="AR813" s="225">
        <v>0</v>
      </c>
      <c r="AS813" s="225">
        <v>0</v>
      </c>
      <c r="AT813" s="225">
        <v>0</v>
      </c>
      <c r="AU813" s="225">
        <v>0</v>
      </c>
      <c r="AV813" s="225">
        <v>0</v>
      </c>
      <c r="AW813" s="225">
        <v>0</v>
      </c>
      <c r="AX813" s="225">
        <v>0</v>
      </c>
      <c r="AY813" s="225">
        <v>0</v>
      </c>
      <c r="AZ813" s="225">
        <v>0</v>
      </c>
      <c r="BA813" s="225">
        <v>0</v>
      </c>
      <c r="BB813" s="225">
        <v>0</v>
      </c>
      <c r="BC813" s="225">
        <v>0</v>
      </c>
      <c r="BD813" s="225">
        <v>0</v>
      </c>
      <c r="BE813" s="225" t="s">
        <v>2702</v>
      </c>
    </row>
    <row r="814" spans="1:57" x14ac:dyDescent="0.25">
      <c r="A814" t="str">
        <f t="shared" si="12"/>
        <v>003100162</v>
      </c>
      <c r="B814" s="225" t="s">
        <v>2772</v>
      </c>
      <c r="C814" s="225" t="s">
        <v>2166</v>
      </c>
      <c r="D814" s="225" t="s">
        <v>2167</v>
      </c>
      <c r="E814" s="225" t="s">
        <v>2756</v>
      </c>
      <c r="F814" s="225" t="s">
        <v>2575</v>
      </c>
      <c r="G814" s="225"/>
      <c r="H814" s="225"/>
      <c r="I814" s="225"/>
      <c r="J814" s="225"/>
      <c r="K814" s="225"/>
      <c r="L814" s="225"/>
      <c r="M814" s="225"/>
      <c r="N814" s="225"/>
      <c r="O814" s="225"/>
      <c r="P814" s="225"/>
      <c r="Q814" s="225"/>
      <c r="R814" s="225"/>
      <c r="S814" s="225"/>
      <c r="T814" s="225"/>
      <c r="U814" s="225"/>
      <c r="V814" s="225">
        <v>0</v>
      </c>
      <c r="W814" s="225">
        <v>0</v>
      </c>
      <c r="X814" s="225">
        <v>0</v>
      </c>
      <c r="Y814" s="225">
        <v>0</v>
      </c>
      <c r="Z814" s="225">
        <v>0</v>
      </c>
      <c r="AA814" s="225">
        <v>0</v>
      </c>
      <c r="AB814" s="225">
        <v>0</v>
      </c>
      <c r="AC814" s="225">
        <v>0</v>
      </c>
      <c r="AD814" s="225">
        <v>0</v>
      </c>
      <c r="AE814" s="225">
        <v>0</v>
      </c>
      <c r="AF814" s="225">
        <v>0</v>
      </c>
      <c r="AG814" s="225">
        <v>0</v>
      </c>
      <c r="AH814" s="225">
        <v>0</v>
      </c>
      <c r="AI814" s="225">
        <v>0</v>
      </c>
      <c r="AJ814" s="225">
        <v>0</v>
      </c>
      <c r="AK814" s="225">
        <v>0</v>
      </c>
      <c r="AL814" s="225">
        <v>0</v>
      </c>
      <c r="AM814" s="225">
        <v>0</v>
      </c>
      <c r="AN814" s="225">
        <v>0</v>
      </c>
      <c r="AO814" s="225">
        <v>0</v>
      </c>
      <c r="AP814" s="225">
        <v>0</v>
      </c>
      <c r="AQ814" s="225">
        <v>0</v>
      </c>
      <c r="AR814" s="225">
        <v>0</v>
      </c>
      <c r="AS814" s="225">
        <v>0</v>
      </c>
      <c r="AT814" s="225">
        <v>0</v>
      </c>
      <c r="AU814" s="225">
        <v>0</v>
      </c>
      <c r="AV814" s="225">
        <v>0</v>
      </c>
      <c r="AW814" s="225">
        <v>0</v>
      </c>
      <c r="AX814" s="225">
        <v>0</v>
      </c>
      <c r="AY814" s="225">
        <v>0</v>
      </c>
      <c r="AZ814" s="225">
        <v>0</v>
      </c>
      <c r="BA814" s="225">
        <v>0</v>
      </c>
      <c r="BB814" s="225">
        <v>0</v>
      </c>
      <c r="BC814" s="225">
        <v>0</v>
      </c>
      <c r="BD814" s="225">
        <v>0</v>
      </c>
      <c r="BE814" s="225" t="s">
        <v>2576</v>
      </c>
    </row>
    <row r="815" spans="1:57" x14ac:dyDescent="0.25">
      <c r="A815" t="str">
        <f t="shared" si="12"/>
        <v>003100621</v>
      </c>
      <c r="B815" s="225" t="s">
        <v>2772</v>
      </c>
      <c r="C815" s="225" t="s">
        <v>2166</v>
      </c>
      <c r="D815" s="225" t="s">
        <v>2167</v>
      </c>
      <c r="E815" s="225" t="s">
        <v>2756</v>
      </c>
      <c r="F815" s="225" t="s">
        <v>2577</v>
      </c>
      <c r="G815" s="225"/>
      <c r="H815" s="225"/>
      <c r="I815" s="225"/>
      <c r="J815" s="225"/>
      <c r="K815" s="225"/>
      <c r="L815" s="225"/>
      <c r="M815" s="225"/>
      <c r="N815" s="225"/>
      <c r="O815" s="225"/>
      <c r="P815" s="225"/>
      <c r="Q815" s="225"/>
      <c r="R815" s="225"/>
      <c r="S815" s="225"/>
      <c r="T815" s="225"/>
      <c r="U815" s="225"/>
      <c r="V815" s="225">
        <v>0</v>
      </c>
      <c r="W815" s="225">
        <v>0</v>
      </c>
      <c r="X815" s="225">
        <v>0</v>
      </c>
      <c r="Y815" s="225">
        <v>0</v>
      </c>
      <c r="Z815" s="225">
        <v>0</v>
      </c>
      <c r="AA815" s="225">
        <v>0</v>
      </c>
      <c r="AB815" s="225">
        <v>0</v>
      </c>
      <c r="AC815" s="225">
        <v>0</v>
      </c>
      <c r="AD815" s="225">
        <v>0</v>
      </c>
      <c r="AE815" s="225">
        <v>0</v>
      </c>
      <c r="AF815" s="225">
        <v>0</v>
      </c>
      <c r="AG815" s="225">
        <v>0</v>
      </c>
      <c r="AH815" s="225">
        <v>0</v>
      </c>
      <c r="AI815" s="225">
        <v>0</v>
      </c>
      <c r="AJ815" s="225">
        <v>0</v>
      </c>
      <c r="AK815" s="225">
        <v>0</v>
      </c>
      <c r="AL815" s="225">
        <v>0</v>
      </c>
      <c r="AM815" s="225">
        <v>0</v>
      </c>
      <c r="AN815" s="225">
        <v>0</v>
      </c>
      <c r="AO815" s="225">
        <v>0</v>
      </c>
      <c r="AP815" s="225">
        <v>0</v>
      </c>
      <c r="AQ815" s="225">
        <v>0</v>
      </c>
      <c r="AR815" s="225">
        <v>0</v>
      </c>
      <c r="AS815" s="225">
        <v>0</v>
      </c>
      <c r="AT815" s="225">
        <v>0</v>
      </c>
      <c r="AU815" s="225">
        <v>0</v>
      </c>
      <c r="AV815" s="225">
        <v>0</v>
      </c>
      <c r="AW815" s="225">
        <v>0</v>
      </c>
      <c r="AX815" s="225">
        <v>0</v>
      </c>
      <c r="AY815" s="225">
        <v>0</v>
      </c>
      <c r="AZ815" s="225">
        <v>0</v>
      </c>
      <c r="BA815" s="225">
        <v>0</v>
      </c>
      <c r="BB815" s="225">
        <v>0</v>
      </c>
      <c r="BC815" s="225">
        <v>0</v>
      </c>
      <c r="BD815" s="225">
        <v>0</v>
      </c>
      <c r="BE815" s="225" t="s">
        <v>2703</v>
      </c>
    </row>
    <row r="816" spans="1:57" x14ac:dyDescent="0.25">
      <c r="A816" t="str">
        <f t="shared" si="12"/>
        <v>003100622</v>
      </c>
      <c r="B816" s="225" t="s">
        <v>2772</v>
      </c>
      <c r="C816" s="225" t="s">
        <v>2166</v>
      </c>
      <c r="D816" s="225" t="s">
        <v>2167</v>
      </c>
      <c r="E816" s="225" t="s">
        <v>2756</v>
      </c>
      <c r="F816" s="225" t="s">
        <v>2579</v>
      </c>
      <c r="G816" s="225"/>
      <c r="H816" s="225"/>
      <c r="I816" s="225"/>
      <c r="J816" s="225"/>
      <c r="K816" s="225"/>
      <c r="L816" s="225"/>
      <c r="M816" s="225"/>
      <c r="N816" s="225"/>
      <c r="O816" s="225"/>
      <c r="P816" s="225"/>
      <c r="Q816" s="225"/>
      <c r="R816" s="225"/>
      <c r="S816" s="225"/>
      <c r="T816" s="225"/>
      <c r="U816" s="225"/>
      <c r="V816" s="225">
        <v>0</v>
      </c>
      <c r="W816" s="225">
        <v>0</v>
      </c>
      <c r="X816" s="225">
        <v>0</v>
      </c>
      <c r="Y816" s="225">
        <v>0</v>
      </c>
      <c r="Z816" s="225">
        <v>0</v>
      </c>
      <c r="AA816" s="225">
        <v>0</v>
      </c>
      <c r="AB816" s="225">
        <v>0</v>
      </c>
      <c r="AC816" s="225">
        <v>0</v>
      </c>
      <c r="AD816" s="225">
        <v>0</v>
      </c>
      <c r="AE816" s="225">
        <v>0</v>
      </c>
      <c r="AF816" s="225">
        <v>0</v>
      </c>
      <c r="AG816" s="225">
        <v>0</v>
      </c>
      <c r="AH816" s="225">
        <v>0</v>
      </c>
      <c r="AI816" s="225">
        <v>0</v>
      </c>
      <c r="AJ816" s="225">
        <v>0</v>
      </c>
      <c r="AK816" s="225">
        <v>0</v>
      </c>
      <c r="AL816" s="225">
        <v>0</v>
      </c>
      <c r="AM816" s="225">
        <v>0</v>
      </c>
      <c r="AN816" s="225">
        <v>0</v>
      </c>
      <c r="AO816" s="225">
        <v>0</v>
      </c>
      <c r="AP816" s="225">
        <v>0</v>
      </c>
      <c r="AQ816" s="225">
        <v>0</v>
      </c>
      <c r="AR816" s="225">
        <v>0</v>
      </c>
      <c r="AS816" s="225">
        <v>0</v>
      </c>
      <c r="AT816" s="225">
        <v>0</v>
      </c>
      <c r="AU816" s="225">
        <v>0</v>
      </c>
      <c r="AV816" s="225">
        <v>0</v>
      </c>
      <c r="AW816" s="225">
        <v>0</v>
      </c>
      <c r="AX816" s="225">
        <v>0</v>
      </c>
      <c r="AY816" s="225">
        <v>0</v>
      </c>
      <c r="AZ816" s="225">
        <v>0</v>
      </c>
      <c r="BA816" s="225">
        <v>0</v>
      </c>
      <c r="BB816" s="225">
        <v>0</v>
      </c>
      <c r="BC816" s="225">
        <v>0</v>
      </c>
      <c r="BD816" s="225">
        <v>0</v>
      </c>
      <c r="BE816" s="225" t="s">
        <v>2580</v>
      </c>
    </row>
    <row r="817" spans="1:57" x14ac:dyDescent="0.25">
      <c r="A817" t="str">
        <f t="shared" si="12"/>
        <v>003100623</v>
      </c>
      <c r="B817" s="225" t="s">
        <v>2772</v>
      </c>
      <c r="C817" s="225" t="s">
        <v>2166</v>
      </c>
      <c r="D817" s="225" t="s">
        <v>2167</v>
      </c>
      <c r="E817" s="225" t="s">
        <v>2756</v>
      </c>
      <c r="F817" s="225" t="s">
        <v>2581</v>
      </c>
      <c r="G817" s="225"/>
      <c r="H817" s="225"/>
      <c r="I817" s="225"/>
      <c r="J817" s="225"/>
      <c r="K817" s="225"/>
      <c r="L817" s="225"/>
      <c r="M817" s="225"/>
      <c r="N817" s="225"/>
      <c r="O817" s="225"/>
      <c r="P817" s="225"/>
      <c r="Q817" s="225"/>
      <c r="R817" s="225"/>
      <c r="S817" s="225"/>
      <c r="T817" s="225"/>
      <c r="U817" s="225"/>
      <c r="V817" s="225">
        <v>0</v>
      </c>
      <c r="W817" s="225">
        <v>0</v>
      </c>
      <c r="X817" s="225">
        <v>0</v>
      </c>
      <c r="Y817" s="225">
        <v>0</v>
      </c>
      <c r="Z817" s="225">
        <v>0</v>
      </c>
      <c r="AA817" s="225">
        <v>0</v>
      </c>
      <c r="AB817" s="225">
        <v>0</v>
      </c>
      <c r="AC817" s="225">
        <v>0</v>
      </c>
      <c r="AD817" s="225">
        <v>0</v>
      </c>
      <c r="AE817" s="225">
        <v>0</v>
      </c>
      <c r="AF817" s="225">
        <v>0</v>
      </c>
      <c r="AG817" s="225">
        <v>0</v>
      </c>
      <c r="AH817" s="225">
        <v>0</v>
      </c>
      <c r="AI817" s="225">
        <v>0</v>
      </c>
      <c r="AJ817" s="225">
        <v>0</v>
      </c>
      <c r="AK817" s="225">
        <v>0</v>
      </c>
      <c r="AL817" s="225">
        <v>0</v>
      </c>
      <c r="AM817" s="225">
        <v>0</v>
      </c>
      <c r="AN817" s="225">
        <v>0</v>
      </c>
      <c r="AO817" s="225">
        <v>0</v>
      </c>
      <c r="AP817" s="225">
        <v>0</v>
      </c>
      <c r="AQ817" s="225">
        <v>0</v>
      </c>
      <c r="AR817" s="225">
        <v>0</v>
      </c>
      <c r="AS817" s="225">
        <v>0</v>
      </c>
      <c r="AT817" s="225">
        <v>0</v>
      </c>
      <c r="AU817" s="225">
        <v>0</v>
      </c>
      <c r="AV817" s="225">
        <v>0</v>
      </c>
      <c r="AW817" s="225">
        <v>0</v>
      </c>
      <c r="AX817" s="225">
        <v>0</v>
      </c>
      <c r="AY817" s="225">
        <v>0</v>
      </c>
      <c r="AZ817" s="225">
        <v>0</v>
      </c>
      <c r="BA817" s="225">
        <v>0</v>
      </c>
      <c r="BB817" s="225">
        <v>0</v>
      </c>
      <c r="BC817" s="225">
        <v>0</v>
      </c>
      <c r="BD817" s="225">
        <v>0</v>
      </c>
      <c r="BE817" s="225" t="s">
        <v>2582</v>
      </c>
    </row>
    <row r="818" spans="1:57" x14ac:dyDescent="0.25">
      <c r="A818" t="str">
        <f t="shared" si="12"/>
        <v>003100624</v>
      </c>
      <c r="B818" s="225" t="s">
        <v>2772</v>
      </c>
      <c r="C818" s="225" t="s">
        <v>2166</v>
      </c>
      <c r="D818" s="225" t="s">
        <v>2167</v>
      </c>
      <c r="E818" s="225" t="s">
        <v>2756</v>
      </c>
      <c r="F818" s="225" t="s">
        <v>2583</v>
      </c>
      <c r="G818" s="225"/>
      <c r="H818" s="225"/>
      <c r="I818" s="225"/>
      <c r="J818" s="225"/>
      <c r="K818" s="225"/>
      <c r="L818" s="225"/>
      <c r="M818" s="225"/>
      <c r="N818" s="225"/>
      <c r="O818" s="225"/>
      <c r="P818" s="225"/>
      <c r="Q818" s="225"/>
      <c r="R818" s="225"/>
      <c r="S818" s="225"/>
      <c r="T818" s="225"/>
      <c r="U818" s="225"/>
      <c r="V818" s="225">
        <v>0</v>
      </c>
      <c r="W818" s="225">
        <v>0</v>
      </c>
      <c r="X818" s="225">
        <v>0</v>
      </c>
      <c r="Y818" s="225">
        <v>0</v>
      </c>
      <c r="Z818" s="225">
        <v>0</v>
      </c>
      <c r="AA818" s="225">
        <v>0</v>
      </c>
      <c r="AB818" s="225">
        <v>0</v>
      </c>
      <c r="AC818" s="225">
        <v>0</v>
      </c>
      <c r="AD818" s="225">
        <v>0</v>
      </c>
      <c r="AE818" s="225">
        <v>0</v>
      </c>
      <c r="AF818" s="225">
        <v>0</v>
      </c>
      <c r="AG818" s="225">
        <v>0</v>
      </c>
      <c r="AH818" s="225">
        <v>0</v>
      </c>
      <c r="AI818" s="225">
        <v>0</v>
      </c>
      <c r="AJ818" s="225">
        <v>0</v>
      </c>
      <c r="AK818" s="225">
        <v>0</v>
      </c>
      <c r="AL818" s="225">
        <v>0</v>
      </c>
      <c r="AM818" s="225">
        <v>0</v>
      </c>
      <c r="AN818" s="225">
        <v>0</v>
      </c>
      <c r="AO818" s="225">
        <v>0</v>
      </c>
      <c r="AP818" s="225">
        <v>0</v>
      </c>
      <c r="AQ818" s="225">
        <v>0</v>
      </c>
      <c r="AR818" s="225">
        <v>0</v>
      </c>
      <c r="AS818" s="225">
        <v>0</v>
      </c>
      <c r="AT818" s="225">
        <v>0</v>
      </c>
      <c r="AU818" s="225">
        <v>0</v>
      </c>
      <c r="AV818" s="225">
        <v>0</v>
      </c>
      <c r="AW818" s="225">
        <v>0</v>
      </c>
      <c r="AX818" s="225">
        <v>0</v>
      </c>
      <c r="AY818" s="225">
        <v>0</v>
      </c>
      <c r="AZ818" s="225">
        <v>0</v>
      </c>
      <c r="BA818" s="225">
        <v>0</v>
      </c>
      <c r="BB818" s="225">
        <v>0</v>
      </c>
      <c r="BC818" s="225">
        <v>0</v>
      </c>
      <c r="BD818" s="225">
        <v>0</v>
      </c>
      <c r="BE818" s="225" t="s">
        <v>2584</v>
      </c>
    </row>
    <row r="819" spans="1:57" x14ac:dyDescent="0.25">
      <c r="A819" t="str">
        <f t="shared" si="12"/>
        <v>003100017</v>
      </c>
      <c r="B819" s="225" t="s">
        <v>2772</v>
      </c>
      <c r="C819" s="225" t="s">
        <v>2166</v>
      </c>
      <c r="D819" s="225" t="s">
        <v>2167</v>
      </c>
      <c r="E819" s="225" t="s">
        <v>2756</v>
      </c>
      <c r="F819" s="225" t="s">
        <v>2585</v>
      </c>
      <c r="G819" s="225"/>
      <c r="H819" s="225"/>
      <c r="I819" s="225"/>
      <c r="J819" s="225"/>
      <c r="K819" s="225"/>
      <c r="L819" s="225"/>
      <c r="M819" s="225"/>
      <c r="N819" s="225"/>
      <c r="O819" s="225"/>
      <c r="P819" s="225"/>
      <c r="Q819" s="225"/>
      <c r="R819" s="225"/>
      <c r="S819" s="225"/>
      <c r="T819" s="225"/>
      <c r="U819" s="225"/>
      <c r="V819" s="225">
        <v>0</v>
      </c>
      <c r="W819" s="225">
        <v>0</v>
      </c>
      <c r="X819" s="225">
        <v>0</v>
      </c>
      <c r="Y819" s="225">
        <v>0</v>
      </c>
      <c r="Z819" s="225">
        <v>0</v>
      </c>
      <c r="AA819" s="225">
        <v>0</v>
      </c>
      <c r="AB819" s="225">
        <v>0</v>
      </c>
      <c r="AC819" s="225">
        <v>0</v>
      </c>
      <c r="AD819" s="225">
        <v>0</v>
      </c>
      <c r="AE819" s="225">
        <v>0</v>
      </c>
      <c r="AF819" s="225">
        <v>0</v>
      </c>
      <c r="AG819" s="225">
        <v>0</v>
      </c>
      <c r="AH819" s="225">
        <v>0</v>
      </c>
      <c r="AI819" s="225">
        <v>0</v>
      </c>
      <c r="AJ819" s="225">
        <v>0</v>
      </c>
      <c r="AK819" s="225">
        <v>0</v>
      </c>
      <c r="AL819" s="225">
        <v>0</v>
      </c>
      <c r="AM819" s="225">
        <v>0</v>
      </c>
      <c r="AN819" s="225">
        <v>0</v>
      </c>
      <c r="AO819" s="225">
        <v>0</v>
      </c>
      <c r="AP819" s="225">
        <v>0</v>
      </c>
      <c r="AQ819" s="225">
        <v>0</v>
      </c>
      <c r="AR819" s="225">
        <v>0</v>
      </c>
      <c r="AS819" s="225">
        <v>0</v>
      </c>
      <c r="AT819" s="225">
        <v>0</v>
      </c>
      <c r="AU819" s="225">
        <v>0</v>
      </c>
      <c r="AV819" s="225">
        <v>0</v>
      </c>
      <c r="AW819" s="225">
        <v>0</v>
      </c>
      <c r="AX819" s="225">
        <v>0</v>
      </c>
      <c r="AY819" s="225">
        <v>0</v>
      </c>
      <c r="AZ819" s="225">
        <v>0</v>
      </c>
      <c r="BA819" s="225">
        <v>0</v>
      </c>
      <c r="BB819" s="225">
        <v>0</v>
      </c>
      <c r="BC819" s="225">
        <v>0</v>
      </c>
      <c r="BD819" s="225">
        <v>0</v>
      </c>
      <c r="BE819" s="225" t="s">
        <v>2553</v>
      </c>
    </row>
    <row r="820" spans="1:57" x14ac:dyDescent="0.25">
      <c r="A820" t="str">
        <f t="shared" si="12"/>
        <v>003100171</v>
      </c>
      <c r="B820" s="225" t="s">
        <v>2772</v>
      </c>
      <c r="C820" s="225" t="s">
        <v>2166</v>
      </c>
      <c r="D820" s="225" t="s">
        <v>2167</v>
      </c>
      <c r="E820" s="225" t="s">
        <v>2756</v>
      </c>
      <c r="F820" s="225" t="s">
        <v>2586</v>
      </c>
      <c r="G820" s="225"/>
      <c r="H820" s="225"/>
      <c r="I820" s="225"/>
      <c r="J820" s="225"/>
      <c r="K820" s="225"/>
      <c r="L820" s="225"/>
      <c r="M820" s="225"/>
      <c r="N820" s="225"/>
      <c r="O820" s="225"/>
      <c r="P820" s="225"/>
      <c r="Q820" s="225"/>
      <c r="R820" s="225"/>
      <c r="S820" s="225"/>
      <c r="T820" s="225"/>
      <c r="U820" s="225"/>
      <c r="V820" s="225">
        <v>0</v>
      </c>
      <c r="W820" s="225">
        <v>0</v>
      </c>
      <c r="X820" s="225">
        <v>0</v>
      </c>
      <c r="Y820" s="225">
        <v>0</v>
      </c>
      <c r="Z820" s="225">
        <v>0</v>
      </c>
      <c r="AA820" s="225">
        <v>0</v>
      </c>
      <c r="AB820" s="225">
        <v>0</v>
      </c>
      <c r="AC820" s="225">
        <v>0</v>
      </c>
      <c r="AD820" s="225">
        <v>0</v>
      </c>
      <c r="AE820" s="225">
        <v>0</v>
      </c>
      <c r="AF820" s="225">
        <v>0</v>
      </c>
      <c r="AG820" s="225">
        <v>0</v>
      </c>
      <c r="AH820" s="225">
        <v>0</v>
      </c>
      <c r="AI820" s="225">
        <v>0</v>
      </c>
      <c r="AJ820" s="225">
        <v>0</v>
      </c>
      <c r="AK820" s="225">
        <v>0</v>
      </c>
      <c r="AL820" s="225">
        <v>0</v>
      </c>
      <c r="AM820" s="225">
        <v>0</v>
      </c>
      <c r="AN820" s="225">
        <v>0</v>
      </c>
      <c r="AO820" s="225">
        <v>0</v>
      </c>
      <c r="AP820" s="225">
        <v>0</v>
      </c>
      <c r="AQ820" s="225">
        <v>0</v>
      </c>
      <c r="AR820" s="225">
        <v>0</v>
      </c>
      <c r="AS820" s="225">
        <v>0</v>
      </c>
      <c r="AT820" s="225">
        <v>0</v>
      </c>
      <c r="AU820" s="225">
        <v>0</v>
      </c>
      <c r="AV820" s="225">
        <v>0</v>
      </c>
      <c r="AW820" s="225">
        <v>0</v>
      </c>
      <c r="AX820" s="225">
        <v>0</v>
      </c>
      <c r="AY820" s="225">
        <v>0</v>
      </c>
      <c r="AZ820" s="225">
        <v>0</v>
      </c>
      <c r="BA820" s="225">
        <v>0</v>
      </c>
      <c r="BB820" s="225">
        <v>0</v>
      </c>
      <c r="BC820" s="225">
        <v>0</v>
      </c>
      <c r="BD820" s="225">
        <v>0</v>
      </c>
      <c r="BE820" s="225" t="s">
        <v>2587</v>
      </c>
    </row>
    <row r="821" spans="1:57" x14ac:dyDescent="0.25">
      <c r="A821" t="str">
        <f t="shared" si="12"/>
        <v>003100172</v>
      </c>
      <c r="B821" s="225" t="s">
        <v>2772</v>
      </c>
      <c r="C821" s="225" t="s">
        <v>2166</v>
      </c>
      <c r="D821" s="225" t="s">
        <v>2167</v>
      </c>
      <c r="E821" s="225" t="s">
        <v>2756</v>
      </c>
      <c r="F821" s="225" t="s">
        <v>2588</v>
      </c>
      <c r="G821" s="225"/>
      <c r="H821" s="225"/>
      <c r="I821" s="225"/>
      <c r="J821" s="225"/>
      <c r="K821" s="225"/>
      <c r="L821" s="225"/>
      <c r="M821" s="225"/>
      <c r="N821" s="225"/>
      <c r="O821" s="225"/>
      <c r="P821" s="225"/>
      <c r="Q821" s="225"/>
      <c r="R821" s="225"/>
      <c r="S821" s="225"/>
      <c r="T821" s="225"/>
      <c r="U821" s="225"/>
      <c r="V821" s="225">
        <v>0</v>
      </c>
      <c r="W821" s="225">
        <v>0</v>
      </c>
      <c r="X821" s="225">
        <v>0</v>
      </c>
      <c r="Y821" s="225">
        <v>0</v>
      </c>
      <c r="Z821" s="225">
        <v>0</v>
      </c>
      <c r="AA821" s="225">
        <v>0</v>
      </c>
      <c r="AB821" s="225">
        <v>0</v>
      </c>
      <c r="AC821" s="225">
        <v>0</v>
      </c>
      <c r="AD821" s="225">
        <v>0</v>
      </c>
      <c r="AE821" s="225">
        <v>0</v>
      </c>
      <c r="AF821" s="225">
        <v>0</v>
      </c>
      <c r="AG821" s="225">
        <v>0</v>
      </c>
      <c r="AH821" s="225">
        <v>0</v>
      </c>
      <c r="AI821" s="225">
        <v>0</v>
      </c>
      <c r="AJ821" s="225">
        <v>0</v>
      </c>
      <c r="AK821" s="225">
        <v>0</v>
      </c>
      <c r="AL821" s="225">
        <v>0</v>
      </c>
      <c r="AM821" s="225">
        <v>0</v>
      </c>
      <c r="AN821" s="225">
        <v>0</v>
      </c>
      <c r="AO821" s="225">
        <v>0</v>
      </c>
      <c r="AP821" s="225">
        <v>0</v>
      </c>
      <c r="AQ821" s="225">
        <v>0</v>
      </c>
      <c r="AR821" s="225">
        <v>0</v>
      </c>
      <c r="AS821" s="225">
        <v>0</v>
      </c>
      <c r="AT821" s="225">
        <v>0</v>
      </c>
      <c r="AU821" s="225">
        <v>0</v>
      </c>
      <c r="AV821" s="225">
        <v>0</v>
      </c>
      <c r="AW821" s="225">
        <v>0</v>
      </c>
      <c r="AX821" s="225">
        <v>0</v>
      </c>
      <c r="AY821" s="225">
        <v>0</v>
      </c>
      <c r="AZ821" s="225">
        <v>0</v>
      </c>
      <c r="BA821" s="225">
        <v>0</v>
      </c>
      <c r="BB821" s="225">
        <v>0</v>
      </c>
      <c r="BC821" s="225">
        <v>0</v>
      </c>
      <c r="BD821" s="225">
        <v>0</v>
      </c>
      <c r="BE821" s="225" t="s">
        <v>2589</v>
      </c>
    </row>
    <row r="822" spans="1:57" x14ac:dyDescent="0.25">
      <c r="A822" t="str">
        <f t="shared" si="12"/>
        <v>004000010</v>
      </c>
      <c r="B822" s="225" t="s">
        <v>2772</v>
      </c>
      <c r="C822" s="225" t="s">
        <v>2166</v>
      </c>
      <c r="D822" s="225" t="s">
        <v>2167</v>
      </c>
      <c r="E822" s="225" t="s">
        <v>2758</v>
      </c>
      <c r="F822" s="225" t="s">
        <v>2169</v>
      </c>
      <c r="G822" s="225"/>
      <c r="H822" s="225"/>
      <c r="I822" s="225"/>
      <c r="J822" s="225"/>
      <c r="K822" s="225"/>
      <c r="L822" s="225"/>
      <c r="M822" s="225"/>
      <c r="N822" s="225"/>
      <c r="O822" s="225"/>
      <c r="P822" s="225"/>
      <c r="Q822" s="225"/>
      <c r="R822" s="225"/>
      <c r="S822" s="225"/>
      <c r="T822" s="225"/>
      <c r="U822" s="225"/>
      <c r="V822" s="225">
        <v>0</v>
      </c>
      <c r="W822" s="225">
        <v>0</v>
      </c>
      <c r="X822" s="225">
        <v>0</v>
      </c>
      <c r="Y822" s="225">
        <v>0</v>
      </c>
      <c r="Z822" s="225">
        <v>0</v>
      </c>
      <c r="AA822" s="225">
        <v>0</v>
      </c>
      <c r="AB822" s="225">
        <v>0</v>
      </c>
      <c r="AC822" s="225">
        <v>0</v>
      </c>
      <c r="AD822" s="225">
        <v>0</v>
      </c>
      <c r="AE822" s="225">
        <v>0</v>
      </c>
      <c r="AF822" s="225">
        <v>0</v>
      </c>
      <c r="AG822" s="225">
        <v>0</v>
      </c>
      <c r="AH822" s="225">
        <v>0</v>
      </c>
      <c r="AI822" s="225">
        <v>0</v>
      </c>
      <c r="AJ822" s="225">
        <v>0</v>
      </c>
      <c r="AK822" s="225">
        <v>0</v>
      </c>
      <c r="AL822" s="225">
        <v>0</v>
      </c>
      <c r="AM822" s="225">
        <v>0</v>
      </c>
      <c r="AN822" s="225">
        <v>0</v>
      </c>
      <c r="AO822" s="225">
        <v>0</v>
      </c>
      <c r="AP822" s="225">
        <v>0</v>
      </c>
      <c r="AQ822" s="225">
        <v>0</v>
      </c>
      <c r="AR822" s="225">
        <v>0</v>
      </c>
      <c r="AS822" s="225">
        <v>0</v>
      </c>
      <c r="AT822" s="225">
        <v>0</v>
      </c>
      <c r="AU822" s="225">
        <v>0</v>
      </c>
      <c r="AV822" s="225">
        <v>0</v>
      </c>
      <c r="AW822" s="225">
        <v>0</v>
      </c>
      <c r="AX822" s="225">
        <v>0</v>
      </c>
      <c r="AY822" s="225">
        <v>0</v>
      </c>
      <c r="AZ822" s="225">
        <v>0</v>
      </c>
      <c r="BA822" s="225">
        <v>0</v>
      </c>
      <c r="BB822" s="225">
        <v>0</v>
      </c>
      <c r="BC822" s="225">
        <v>0</v>
      </c>
      <c r="BD822" s="225">
        <v>0</v>
      </c>
      <c r="BE822" s="225" t="s">
        <v>2170</v>
      </c>
    </row>
    <row r="823" spans="1:57" x14ac:dyDescent="0.25">
      <c r="A823" t="str">
        <f t="shared" si="12"/>
        <v>004000020</v>
      </c>
      <c r="B823" s="225" t="s">
        <v>2772</v>
      </c>
      <c r="C823" s="225" t="s">
        <v>2166</v>
      </c>
      <c r="D823" s="225" t="s">
        <v>2167</v>
      </c>
      <c r="E823" s="225" t="s">
        <v>2758</v>
      </c>
      <c r="F823" s="225" t="s">
        <v>2171</v>
      </c>
      <c r="G823" s="225"/>
      <c r="H823" s="225"/>
      <c r="I823" s="225"/>
      <c r="J823" s="225"/>
      <c r="K823" s="225"/>
      <c r="L823" s="225"/>
      <c r="M823" s="225"/>
      <c r="N823" s="225"/>
      <c r="O823" s="225"/>
      <c r="P823" s="225"/>
      <c r="Q823" s="225"/>
      <c r="R823" s="225"/>
      <c r="S823" s="225"/>
      <c r="T823" s="225"/>
      <c r="U823" s="225"/>
      <c r="V823" s="225">
        <v>0</v>
      </c>
      <c r="W823" s="225">
        <v>0</v>
      </c>
      <c r="X823" s="225">
        <v>0</v>
      </c>
      <c r="Y823" s="225">
        <v>0</v>
      </c>
      <c r="Z823" s="225">
        <v>0</v>
      </c>
      <c r="AA823" s="225">
        <v>0</v>
      </c>
      <c r="AB823" s="225">
        <v>0</v>
      </c>
      <c r="AC823" s="225">
        <v>0</v>
      </c>
      <c r="AD823" s="225">
        <v>0</v>
      </c>
      <c r="AE823" s="225">
        <v>0</v>
      </c>
      <c r="AF823" s="225">
        <v>0</v>
      </c>
      <c r="AG823" s="225">
        <v>0</v>
      </c>
      <c r="AH823" s="225">
        <v>0</v>
      </c>
      <c r="AI823" s="225">
        <v>0</v>
      </c>
      <c r="AJ823" s="225">
        <v>0</v>
      </c>
      <c r="AK823" s="225">
        <v>0</v>
      </c>
      <c r="AL823" s="225">
        <v>0</v>
      </c>
      <c r="AM823" s="225">
        <v>0</v>
      </c>
      <c r="AN823" s="225">
        <v>0</v>
      </c>
      <c r="AO823" s="225">
        <v>0</v>
      </c>
      <c r="AP823" s="225">
        <v>0</v>
      </c>
      <c r="AQ823" s="225">
        <v>0</v>
      </c>
      <c r="AR823" s="225">
        <v>0</v>
      </c>
      <c r="AS823" s="225">
        <v>0</v>
      </c>
      <c r="AT823" s="225">
        <v>0</v>
      </c>
      <c r="AU823" s="225">
        <v>0</v>
      </c>
      <c r="AV823" s="225">
        <v>0</v>
      </c>
      <c r="AW823" s="225">
        <v>0</v>
      </c>
      <c r="AX823" s="225">
        <v>0</v>
      </c>
      <c r="AY823" s="225">
        <v>0</v>
      </c>
      <c r="AZ823" s="225">
        <v>0</v>
      </c>
      <c r="BA823" s="225">
        <v>0</v>
      </c>
      <c r="BB823" s="225">
        <v>0</v>
      </c>
      <c r="BC823" s="225">
        <v>0</v>
      </c>
      <c r="BD823" s="225">
        <v>0</v>
      </c>
      <c r="BE823" s="225" t="s">
        <v>2172</v>
      </c>
    </row>
    <row r="824" spans="1:57" x14ac:dyDescent="0.25">
      <c r="A824" t="str">
        <f t="shared" si="12"/>
        <v>004000021</v>
      </c>
      <c r="B824" s="225" t="s">
        <v>2772</v>
      </c>
      <c r="C824" s="225" t="s">
        <v>2166</v>
      </c>
      <c r="D824" s="225" t="s">
        <v>2167</v>
      </c>
      <c r="E824" s="225" t="s">
        <v>2758</v>
      </c>
      <c r="F824" s="225" t="s">
        <v>2173</v>
      </c>
      <c r="G824" s="225"/>
      <c r="H824" s="225"/>
      <c r="I824" s="225"/>
      <c r="J824" s="225"/>
      <c r="K824" s="225"/>
      <c r="L824" s="225"/>
      <c r="M824" s="225"/>
      <c r="N824" s="225"/>
      <c r="O824" s="225"/>
      <c r="P824" s="225"/>
      <c r="Q824" s="225"/>
      <c r="R824" s="225"/>
      <c r="S824" s="225"/>
      <c r="T824" s="225"/>
      <c r="U824" s="225"/>
      <c r="V824" s="225">
        <v>0</v>
      </c>
      <c r="W824" s="225">
        <v>0</v>
      </c>
      <c r="X824" s="225">
        <v>0</v>
      </c>
      <c r="Y824" s="225">
        <v>0</v>
      </c>
      <c r="Z824" s="225">
        <v>0</v>
      </c>
      <c r="AA824" s="225">
        <v>0</v>
      </c>
      <c r="AB824" s="225">
        <v>0</v>
      </c>
      <c r="AC824" s="225">
        <v>0</v>
      </c>
      <c r="AD824" s="225">
        <v>0</v>
      </c>
      <c r="AE824" s="225">
        <v>0</v>
      </c>
      <c r="AF824" s="225">
        <v>0</v>
      </c>
      <c r="AG824" s="225">
        <v>0</v>
      </c>
      <c r="AH824" s="225">
        <v>0</v>
      </c>
      <c r="AI824" s="225">
        <v>0</v>
      </c>
      <c r="AJ824" s="225">
        <v>0</v>
      </c>
      <c r="AK824" s="225">
        <v>0</v>
      </c>
      <c r="AL824" s="225">
        <v>0</v>
      </c>
      <c r="AM824" s="225">
        <v>0</v>
      </c>
      <c r="AN824" s="225">
        <v>0</v>
      </c>
      <c r="AO824" s="225">
        <v>0</v>
      </c>
      <c r="AP824" s="225">
        <v>0</v>
      </c>
      <c r="AQ824" s="225">
        <v>0</v>
      </c>
      <c r="AR824" s="225">
        <v>0</v>
      </c>
      <c r="AS824" s="225">
        <v>0</v>
      </c>
      <c r="AT824" s="225">
        <v>0</v>
      </c>
      <c r="AU824" s="225">
        <v>0</v>
      </c>
      <c r="AV824" s="225">
        <v>0</v>
      </c>
      <c r="AW824" s="225">
        <v>0</v>
      </c>
      <c r="AX824" s="225">
        <v>0</v>
      </c>
      <c r="AY824" s="225">
        <v>0</v>
      </c>
      <c r="AZ824" s="225">
        <v>0</v>
      </c>
      <c r="BA824" s="225">
        <v>0</v>
      </c>
      <c r="BB824" s="225">
        <v>0</v>
      </c>
      <c r="BC824" s="225">
        <v>0</v>
      </c>
      <c r="BD824" s="225">
        <v>0</v>
      </c>
      <c r="BE824" s="225" t="s">
        <v>2174</v>
      </c>
    </row>
    <row r="825" spans="1:57" x14ac:dyDescent="0.25">
      <c r="A825" t="str">
        <f t="shared" si="12"/>
        <v>004000022</v>
      </c>
      <c r="B825" s="225" t="s">
        <v>2772</v>
      </c>
      <c r="C825" s="225" t="s">
        <v>2166</v>
      </c>
      <c r="D825" s="225" t="s">
        <v>2167</v>
      </c>
      <c r="E825" s="225" t="s">
        <v>2758</v>
      </c>
      <c r="F825" s="225" t="s">
        <v>2175</v>
      </c>
      <c r="G825" s="225"/>
      <c r="H825" s="225"/>
      <c r="I825" s="225"/>
      <c r="J825" s="225"/>
      <c r="K825" s="225"/>
      <c r="L825" s="225"/>
      <c r="M825" s="225"/>
      <c r="N825" s="225"/>
      <c r="O825" s="225"/>
      <c r="P825" s="225"/>
      <c r="Q825" s="225"/>
      <c r="R825" s="225"/>
      <c r="S825" s="225"/>
      <c r="T825" s="225"/>
      <c r="U825" s="225"/>
      <c r="V825" s="225">
        <v>0</v>
      </c>
      <c r="W825" s="225">
        <v>0</v>
      </c>
      <c r="X825" s="225">
        <v>0</v>
      </c>
      <c r="Y825" s="225">
        <v>0</v>
      </c>
      <c r="Z825" s="225">
        <v>0</v>
      </c>
      <c r="AA825" s="225">
        <v>0</v>
      </c>
      <c r="AB825" s="225">
        <v>0</v>
      </c>
      <c r="AC825" s="225">
        <v>0</v>
      </c>
      <c r="AD825" s="225">
        <v>0</v>
      </c>
      <c r="AE825" s="225">
        <v>0</v>
      </c>
      <c r="AF825" s="225">
        <v>0</v>
      </c>
      <c r="AG825" s="225">
        <v>0</v>
      </c>
      <c r="AH825" s="225">
        <v>0</v>
      </c>
      <c r="AI825" s="225">
        <v>0</v>
      </c>
      <c r="AJ825" s="225">
        <v>0</v>
      </c>
      <c r="AK825" s="225">
        <v>0</v>
      </c>
      <c r="AL825" s="225">
        <v>0</v>
      </c>
      <c r="AM825" s="225">
        <v>0</v>
      </c>
      <c r="AN825" s="225">
        <v>0</v>
      </c>
      <c r="AO825" s="225">
        <v>0</v>
      </c>
      <c r="AP825" s="225">
        <v>0</v>
      </c>
      <c r="AQ825" s="225">
        <v>0</v>
      </c>
      <c r="AR825" s="225">
        <v>0</v>
      </c>
      <c r="AS825" s="225">
        <v>0</v>
      </c>
      <c r="AT825" s="225">
        <v>0</v>
      </c>
      <c r="AU825" s="225">
        <v>0</v>
      </c>
      <c r="AV825" s="225">
        <v>0</v>
      </c>
      <c r="AW825" s="225">
        <v>0</v>
      </c>
      <c r="AX825" s="225">
        <v>0</v>
      </c>
      <c r="AY825" s="225">
        <v>0</v>
      </c>
      <c r="AZ825" s="225">
        <v>0</v>
      </c>
      <c r="BA825" s="225">
        <v>0</v>
      </c>
      <c r="BB825" s="225">
        <v>0</v>
      </c>
      <c r="BC825" s="225">
        <v>0</v>
      </c>
      <c r="BD825" s="225">
        <v>0</v>
      </c>
      <c r="BE825" s="225" t="s">
        <v>20</v>
      </c>
    </row>
    <row r="826" spans="1:57" x14ac:dyDescent="0.25">
      <c r="A826" t="str">
        <f t="shared" si="12"/>
        <v>004000023</v>
      </c>
      <c r="B826" s="225" t="s">
        <v>2772</v>
      </c>
      <c r="C826" s="225" t="s">
        <v>2166</v>
      </c>
      <c r="D826" s="225" t="s">
        <v>2167</v>
      </c>
      <c r="E826" s="225" t="s">
        <v>2758</v>
      </c>
      <c r="F826" s="225" t="s">
        <v>2176</v>
      </c>
      <c r="G826" s="225"/>
      <c r="H826" s="225"/>
      <c r="I826" s="225"/>
      <c r="J826" s="225"/>
      <c r="K826" s="225"/>
      <c r="L826" s="225"/>
      <c r="M826" s="225"/>
      <c r="N826" s="225"/>
      <c r="O826" s="225"/>
      <c r="P826" s="225"/>
      <c r="Q826" s="225"/>
      <c r="R826" s="225"/>
      <c r="S826" s="225"/>
      <c r="T826" s="225"/>
      <c r="U826" s="225"/>
      <c r="V826" s="225">
        <v>0</v>
      </c>
      <c r="W826" s="225">
        <v>0</v>
      </c>
      <c r="X826" s="225">
        <v>0</v>
      </c>
      <c r="Y826" s="225">
        <v>0</v>
      </c>
      <c r="Z826" s="225">
        <v>0</v>
      </c>
      <c r="AA826" s="225">
        <v>0</v>
      </c>
      <c r="AB826" s="225">
        <v>0</v>
      </c>
      <c r="AC826" s="225">
        <v>0</v>
      </c>
      <c r="AD826" s="225">
        <v>0</v>
      </c>
      <c r="AE826" s="225">
        <v>0</v>
      </c>
      <c r="AF826" s="225">
        <v>0</v>
      </c>
      <c r="AG826" s="225">
        <v>0</v>
      </c>
      <c r="AH826" s="225">
        <v>0</v>
      </c>
      <c r="AI826" s="225">
        <v>0</v>
      </c>
      <c r="AJ826" s="225">
        <v>0</v>
      </c>
      <c r="AK826" s="225">
        <v>0</v>
      </c>
      <c r="AL826" s="225">
        <v>0</v>
      </c>
      <c r="AM826" s="225">
        <v>0</v>
      </c>
      <c r="AN826" s="225">
        <v>0</v>
      </c>
      <c r="AO826" s="225">
        <v>0</v>
      </c>
      <c r="AP826" s="225">
        <v>0</v>
      </c>
      <c r="AQ826" s="225">
        <v>0</v>
      </c>
      <c r="AR826" s="225">
        <v>0</v>
      </c>
      <c r="AS826" s="225">
        <v>0</v>
      </c>
      <c r="AT826" s="225">
        <v>0</v>
      </c>
      <c r="AU826" s="225">
        <v>0</v>
      </c>
      <c r="AV826" s="225">
        <v>0</v>
      </c>
      <c r="AW826" s="225">
        <v>0</v>
      </c>
      <c r="AX826" s="225">
        <v>0</v>
      </c>
      <c r="AY826" s="225">
        <v>0</v>
      </c>
      <c r="AZ826" s="225">
        <v>0</v>
      </c>
      <c r="BA826" s="225">
        <v>0</v>
      </c>
      <c r="BB826" s="225">
        <v>0</v>
      </c>
      <c r="BC826" s="225">
        <v>0</v>
      </c>
      <c r="BD826" s="225">
        <v>0</v>
      </c>
      <c r="BE826" s="225" t="s">
        <v>24</v>
      </c>
    </row>
    <row r="827" spans="1:57" x14ac:dyDescent="0.25">
      <c r="A827" t="str">
        <f t="shared" si="12"/>
        <v>004000231</v>
      </c>
      <c r="B827" s="225" t="s">
        <v>2772</v>
      </c>
      <c r="C827" s="225" t="s">
        <v>2166</v>
      </c>
      <c r="D827" s="225" t="s">
        <v>2167</v>
      </c>
      <c r="E827" s="225" t="s">
        <v>2758</v>
      </c>
      <c r="F827" s="225" t="s">
        <v>2177</v>
      </c>
      <c r="G827" s="225"/>
      <c r="H827" s="225"/>
      <c r="I827" s="225"/>
      <c r="J827" s="225"/>
      <c r="K827" s="225"/>
      <c r="L827" s="225"/>
      <c r="M827" s="225"/>
      <c r="N827" s="225"/>
      <c r="O827" s="225"/>
      <c r="P827" s="225"/>
      <c r="Q827" s="225"/>
      <c r="R827" s="225"/>
      <c r="S827" s="225"/>
      <c r="T827" s="225"/>
      <c r="U827" s="225"/>
      <c r="V827" s="225">
        <v>0</v>
      </c>
      <c r="W827" s="225">
        <v>0</v>
      </c>
      <c r="X827" s="225">
        <v>0</v>
      </c>
      <c r="Y827" s="225">
        <v>0</v>
      </c>
      <c r="Z827" s="225">
        <v>0</v>
      </c>
      <c r="AA827" s="225">
        <v>0</v>
      </c>
      <c r="AB827" s="225">
        <v>0</v>
      </c>
      <c r="AC827" s="225">
        <v>0</v>
      </c>
      <c r="AD827" s="225">
        <v>0</v>
      </c>
      <c r="AE827" s="225">
        <v>0</v>
      </c>
      <c r="AF827" s="225">
        <v>0</v>
      </c>
      <c r="AG827" s="225">
        <v>0</v>
      </c>
      <c r="AH827" s="225">
        <v>0</v>
      </c>
      <c r="AI827" s="225">
        <v>0</v>
      </c>
      <c r="AJ827" s="225">
        <v>0</v>
      </c>
      <c r="AK827" s="225">
        <v>0</v>
      </c>
      <c r="AL827" s="225">
        <v>0</v>
      </c>
      <c r="AM827" s="225">
        <v>0</v>
      </c>
      <c r="AN827" s="225">
        <v>0</v>
      </c>
      <c r="AO827" s="225">
        <v>0</v>
      </c>
      <c r="AP827" s="225">
        <v>0</v>
      </c>
      <c r="AQ827" s="225">
        <v>0</v>
      </c>
      <c r="AR827" s="225">
        <v>0</v>
      </c>
      <c r="AS827" s="225">
        <v>0</v>
      </c>
      <c r="AT827" s="225">
        <v>0</v>
      </c>
      <c r="AU827" s="225">
        <v>0</v>
      </c>
      <c r="AV827" s="225">
        <v>0</v>
      </c>
      <c r="AW827" s="225">
        <v>0</v>
      </c>
      <c r="AX827" s="225">
        <v>0</v>
      </c>
      <c r="AY827" s="225">
        <v>0</v>
      </c>
      <c r="AZ827" s="225">
        <v>0</v>
      </c>
      <c r="BA827" s="225">
        <v>0</v>
      </c>
      <c r="BB827" s="225">
        <v>0</v>
      </c>
      <c r="BC827" s="225">
        <v>0</v>
      </c>
      <c r="BD827" s="225">
        <v>0</v>
      </c>
      <c r="BE827" s="225" t="s">
        <v>2178</v>
      </c>
    </row>
    <row r="828" spans="1:57" x14ac:dyDescent="0.25">
      <c r="A828" t="str">
        <f t="shared" si="12"/>
        <v>004000030</v>
      </c>
      <c r="B828" s="225" t="s">
        <v>2772</v>
      </c>
      <c r="C828" s="225" t="s">
        <v>2166</v>
      </c>
      <c r="D828" s="225" t="s">
        <v>2167</v>
      </c>
      <c r="E828" s="225" t="s">
        <v>2758</v>
      </c>
      <c r="F828" s="225" t="s">
        <v>2179</v>
      </c>
      <c r="G828" s="225"/>
      <c r="H828" s="225"/>
      <c r="I828" s="225"/>
      <c r="J828" s="225"/>
      <c r="K828" s="225"/>
      <c r="L828" s="225"/>
      <c r="M828" s="225"/>
      <c r="N828" s="225"/>
      <c r="O828" s="225"/>
      <c r="P828" s="225"/>
      <c r="Q828" s="225"/>
      <c r="R828" s="225"/>
      <c r="S828" s="225"/>
      <c r="T828" s="225"/>
      <c r="U828" s="225"/>
      <c r="V828" s="225">
        <v>0</v>
      </c>
      <c r="W828" s="225">
        <v>0</v>
      </c>
      <c r="X828" s="225">
        <v>0</v>
      </c>
      <c r="Y828" s="225">
        <v>0</v>
      </c>
      <c r="Z828" s="225">
        <v>0</v>
      </c>
      <c r="AA828" s="225">
        <v>0</v>
      </c>
      <c r="AB828" s="225">
        <v>0</v>
      </c>
      <c r="AC828" s="225">
        <v>0</v>
      </c>
      <c r="AD828" s="225">
        <v>0</v>
      </c>
      <c r="AE828" s="225">
        <v>0</v>
      </c>
      <c r="AF828" s="225">
        <v>0</v>
      </c>
      <c r="AG828" s="225">
        <v>0</v>
      </c>
      <c r="AH828" s="225">
        <v>0</v>
      </c>
      <c r="AI828" s="225">
        <v>0</v>
      </c>
      <c r="AJ828" s="225">
        <v>0</v>
      </c>
      <c r="AK828" s="225">
        <v>0</v>
      </c>
      <c r="AL828" s="225">
        <v>0</v>
      </c>
      <c r="AM828" s="225">
        <v>0</v>
      </c>
      <c r="AN828" s="225">
        <v>0</v>
      </c>
      <c r="AO828" s="225">
        <v>0</v>
      </c>
      <c r="AP828" s="225">
        <v>0</v>
      </c>
      <c r="AQ828" s="225">
        <v>0</v>
      </c>
      <c r="AR828" s="225">
        <v>0</v>
      </c>
      <c r="AS828" s="225">
        <v>0</v>
      </c>
      <c r="AT828" s="225">
        <v>0</v>
      </c>
      <c r="AU828" s="225">
        <v>0</v>
      </c>
      <c r="AV828" s="225">
        <v>0</v>
      </c>
      <c r="AW828" s="225">
        <v>0</v>
      </c>
      <c r="AX828" s="225">
        <v>0</v>
      </c>
      <c r="AY828" s="225">
        <v>0</v>
      </c>
      <c r="AZ828" s="225">
        <v>0</v>
      </c>
      <c r="BA828" s="225">
        <v>0</v>
      </c>
      <c r="BB828" s="225">
        <v>0</v>
      </c>
      <c r="BC828" s="225">
        <v>0</v>
      </c>
      <c r="BD828" s="225">
        <v>0</v>
      </c>
      <c r="BE828" s="225" t="s">
        <v>27</v>
      </c>
    </row>
    <row r="829" spans="1:57" x14ac:dyDescent="0.25">
      <c r="A829" t="str">
        <f t="shared" si="12"/>
        <v>004000031</v>
      </c>
      <c r="B829" s="225" t="s">
        <v>2772</v>
      </c>
      <c r="C829" s="225" t="s">
        <v>2166</v>
      </c>
      <c r="D829" s="225" t="s">
        <v>2167</v>
      </c>
      <c r="E829" s="225" t="s">
        <v>2758</v>
      </c>
      <c r="F829" s="225" t="s">
        <v>2180</v>
      </c>
      <c r="G829" s="225"/>
      <c r="H829" s="225"/>
      <c r="I829" s="225"/>
      <c r="J829" s="225"/>
      <c r="K829" s="225"/>
      <c r="L829" s="225"/>
      <c r="M829" s="225"/>
      <c r="N829" s="225"/>
      <c r="O829" s="225"/>
      <c r="P829" s="225"/>
      <c r="Q829" s="225"/>
      <c r="R829" s="225"/>
      <c r="S829" s="225"/>
      <c r="T829" s="225"/>
      <c r="U829" s="225"/>
      <c r="V829" s="225">
        <v>0</v>
      </c>
      <c r="W829" s="225">
        <v>0</v>
      </c>
      <c r="X829" s="225">
        <v>0</v>
      </c>
      <c r="Y829" s="225">
        <v>0</v>
      </c>
      <c r="Z829" s="225">
        <v>0</v>
      </c>
      <c r="AA829" s="225">
        <v>0</v>
      </c>
      <c r="AB829" s="225">
        <v>0</v>
      </c>
      <c r="AC829" s="225">
        <v>0</v>
      </c>
      <c r="AD829" s="225">
        <v>0</v>
      </c>
      <c r="AE829" s="225">
        <v>0</v>
      </c>
      <c r="AF829" s="225">
        <v>0</v>
      </c>
      <c r="AG829" s="225">
        <v>0</v>
      </c>
      <c r="AH829" s="225">
        <v>0</v>
      </c>
      <c r="AI829" s="225">
        <v>0</v>
      </c>
      <c r="AJ829" s="225">
        <v>0</v>
      </c>
      <c r="AK829" s="225">
        <v>0</v>
      </c>
      <c r="AL829" s="225">
        <v>0</v>
      </c>
      <c r="AM829" s="225">
        <v>0</v>
      </c>
      <c r="AN829" s="225">
        <v>0</v>
      </c>
      <c r="AO829" s="225">
        <v>0</v>
      </c>
      <c r="AP829" s="225">
        <v>0</v>
      </c>
      <c r="AQ829" s="225">
        <v>0</v>
      </c>
      <c r="AR829" s="225">
        <v>0</v>
      </c>
      <c r="AS829" s="225">
        <v>0</v>
      </c>
      <c r="AT829" s="225">
        <v>0</v>
      </c>
      <c r="AU829" s="225">
        <v>0</v>
      </c>
      <c r="AV829" s="225">
        <v>0</v>
      </c>
      <c r="AW829" s="225">
        <v>0</v>
      </c>
      <c r="AX829" s="225">
        <v>0</v>
      </c>
      <c r="AY829" s="225">
        <v>0</v>
      </c>
      <c r="AZ829" s="225">
        <v>0</v>
      </c>
      <c r="BA829" s="225">
        <v>0</v>
      </c>
      <c r="BB829" s="225">
        <v>0</v>
      </c>
      <c r="BC829" s="225">
        <v>0</v>
      </c>
      <c r="BD829" s="225">
        <v>0</v>
      </c>
      <c r="BE829" s="225" t="s">
        <v>2181</v>
      </c>
    </row>
    <row r="830" spans="1:57" x14ac:dyDescent="0.25">
      <c r="A830" t="str">
        <f t="shared" si="12"/>
        <v>004000311</v>
      </c>
      <c r="B830" s="225" t="s">
        <v>2772</v>
      </c>
      <c r="C830" s="225" t="s">
        <v>2166</v>
      </c>
      <c r="D830" s="225" t="s">
        <v>2167</v>
      </c>
      <c r="E830" s="225" t="s">
        <v>2758</v>
      </c>
      <c r="F830" s="225" t="s">
        <v>2182</v>
      </c>
      <c r="G830" s="225"/>
      <c r="H830" s="225"/>
      <c r="I830" s="225"/>
      <c r="J830" s="225"/>
      <c r="K830" s="225"/>
      <c r="L830" s="225"/>
      <c r="M830" s="225"/>
      <c r="N830" s="225"/>
      <c r="O830" s="225"/>
      <c r="P830" s="225"/>
      <c r="Q830" s="225"/>
      <c r="R830" s="225"/>
      <c r="S830" s="225"/>
      <c r="T830" s="225"/>
      <c r="U830" s="225"/>
      <c r="V830" s="225">
        <v>0</v>
      </c>
      <c r="W830" s="225">
        <v>0</v>
      </c>
      <c r="X830" s="225">
        <v>0</v>
      </c>
      <c r="Y830" s="225">
        <v>0</v>
      </c>
      <c r="Z830" s="225">
        <v>0</v>
      </c>
      <c r="AA830" s="225">
        <v>0</v>
      </c>
      <c r="AB830" s="225">
        <v>0</v>
      </c>
      <c r="AC830" s="225">
        <v>0</v>
      </c>
      <c r="AD830" s="225">
        <v>0</v>
      </c>
      <c r="AE830" s="225">
        <v>0</v>
      </c>
      <c r="AF830" s="225">
        <v>0</v>
      </c>
      <c r="AG830" s="225">
        <v>0</v>
      </c>
      <c r="AH830" s="225">
        <v>0</v>
      </c>
      <c r="AI830" s="225">
        <v>0</v>
      </c>
      <c r="AJ830" s="225">
        <v>0</v>
      </c>
      <c r="AK830" s="225">
        <v>0</v>
      </c>
      <c r="AL830" s="225">
        <v>0</v>
      </c>
      <c r="AM830" s="225">
        <v>0</v>
      </c>
      <c r="AN830" s="225">
        <v>0</v>
      </c>
      <c r="AO830" s="225">
        <v>0</v>
      </c>
      <c r="AP830" s="225">
        <v>0</v>
      </c>
      <c r="AQ830" s="225">
        <v>0</v>
      </c>
      <c r="AR830" s="225">
        <v>0</v>
      </c>
      <c r="AS830" s="225">
        <v>0</v>
      </c>
      <c r="AT830" s="225">
        <v>0</v>
      </c>
      <c r="AU830" s="225">
        <v>0</v>
      </c>
      <c r="AV830" s="225">
        <v>0</v>
      </c>
      <c r="AW830" s="225">
        <v>0</v>
      </c>
      <c r="AX830" s="225">
        <v>0</v>
      </c>
      <c r="AY830" s="225">
        <v>0</v>
      </c>
      <c r="AZ830" s="225">
        <v>0</v>
      </c>
      <c r="BA830" s="225">
        <v>0</v>
      </c>
      <c r="BB830" s="225">
        <v>0</v>
      </c>
      <c r="BC830" s="225">
        <v>0</v>
      </c>
      <c r="BD830" s="225">
        <v>0</v>
      </c>
      <c r="BE830" s="225" t="s">
        <v>2626</v>
      </c>
    </row>
    <row r="831" spans="1:57" x14ac:dyDescent="0.25">
      <c r="A831" t="str">
        <f t="shared" si="12"/>
        <v>004000032</v>
      </c>
      <c r="B831" s="225" t="s">
        <v>2772</v>
      </c>
      <c r="C831" s="225" t="s">
        <v>2166</v>
      </c>
      <c r="D831" s="225" t="s">
        <v>2167</v>
      </c>
      <c r="E831" s="225" t="s">
        <v>2758</v>
      </c>
      <c r="F831" s="225" t="s">
        <v>2184</v>
      </c>
      <c r="G831" s="225"/>
      <c r="H831" s="225"/>
      <c r="I831" s="225"/>
      <c r="J831" s="225"/>
      <c r="K831" s="225"/>
      <c r="L831" s="225"/>
      <c r="M831" s="225"/>
      <c r="N831" s="225"/>
      <c r="O831" s="225"/>
      <c r="P831" s="225"/>
      <c r="Q831" s="225"/>
      <c r="R831" s="225"/>
      <c r="S831" s="225"/>
      <c r="T831" s="225"/>
      <c r="U831" s="225"/>
      <c r="V831" s="225">
        <v>0</v>
      </c>
      <c r="W831" s="225">
        <v>0</v>
      </c>
      <c r="X831" s="225">
        <v>0</v>
      </c>
      <c r="Y831" s="225">
        <v>0</v>
      </c>
      <c r="Z831" s="225">
        <v>0</v>
      </c>
      <c r="AA831" s="225">
        <v>0</v>
      </c>
      <c r="AB831" s="225">
        <v>0</v>
      </c>
      <c r="AC831" s="225">
        <v>0</v>
      </c>
      <c r="AD831" s="225">
        <v>0</v>
      </c>
      <c r="AE831" s="225">
        <v>0</v>
      </c>
      <c r="AF831" s="225">
        <v>0</v>
      </c>
      <c r="AG831" s="225">
        <v>0</v>
      </c>
      <c r="AH831" s="225">
        <v>0</v>
      </c>
      <c r="AI831" s="225">
        <v>0</v>
      </c>
      <c r="AJ831" s="225">
        <v>0</v>
      </c>
      <c r="AK831" s="225">
        <v>0</v>
      </c>
      <c r="AL831" s="225">
        <v>0</v>
      </c>
      <c r="AM831" s="225">
        <v>0</v>
      </c>
      <c r="AN831" s="225">
        <v>0</v>
      </c>
      <c r="AO831" s="225">
        <v>0</v>
      </c>
      <c r="AP831" s="225">
        <v>0</v>
      </c>
      <c r="AQ831" s="225">
        <v>0</v>
      </c>
      <c r="AR831" s="225">
        <v>0</v>
      </c>
      <c r="AS831" s="225">
        <v>0</v>
      </c>
      <c r="AT831" s="225">
        <v>0</v>
      </c>
      <c r="AU831" s="225">
        <v>0</v>
      </c>
      <c r="AV831" s="225">
        <v>0</v>
      </c>
      <c r="AW831" s="225">
        <v>0</v>
      </c>
      <c r="AX831" s="225">
        <v>0</v>
      </c>
      <c r="AY831" s="225">
        <v>0</v>
      </c>
      <c r="AZ831" s="225">
        <v>0</v>
      </c>
      <c r="BA831" s="225">
        <v>0</v>
      </c>
      <c r="BB831" s="225">
        <v>0</v>
      </c>
      <c r="BC831" s="225">
        <v>0</v>
      </c>
      <c r="BD831" s="225">
        <v>0</v>
      </c>
      <c r="BE831" s="225" t="s">
        <v>2185</v>
      </c>
    </row>
    <row r="832" spans="1:57" x14ac:dyDescent="0.25">
      <c r="A832" t="str">
        <f t="shared" si="12"/>
        <v>004000040</v>
      </c>
      <c r="B832" s="225" t="s">
        <v>2772</v>
      </c>
      <c r="C832" s="225" t="s">
        <v>2166</v>
      </c>
      <c r="D832" s="225" t="s">
        <v>2167</v>
      </c>
      <c r="E832" s="225" t="s">
        <v>2758</v>
      </c>
      <c r="F832" s="225" t="s">
        <v>2186</v>
      </c>
      <c r="G832" s="225"/>
      <c r="H832" s="225"/>
      <c r="I832" s="225"/>
      <c r="J832" s="225"/>
      <c r="K832" s="225"/>
      <c r="L832" s="225"/>
      <c r="M832" s="225"/>
      <c r="N832" s="225"/>
      <c r="O832" s="225"/>
      <c r="P832" s="225"/>
      <c r="Q832" s="225"/>
      <c r="R832" s="225"/>
      <c r="S832" s="225"/>
      <c r="T832" s="225"/>
      <c r="U832" s="225"/>
      <c r="V832" s="225">
        <v>0</v>
      </c>
      <c r="W832" s="225">
        <v>0</v>
      </c>
      <c r="X832" s="225">
        <v>0</v>
      </c>
      <c r="Y832" s="225">
        <v>0</v>
      </c>
      <c r="Z832" s="225">
        <v>0</v>
      </c>
      <c r="AA832" s="225">
        <v>0</v>
      </c>
      <c r="AB832" s="225">
        <v>0</v>
      </c>
      <c r="AC832" s="225">
        <v>0</v>
      </c>
      <c r="AD832" s="225">
        <v>0</v>
      </c>
      <c r="AE832" s="225">
        <v>0</v>
      </c>
      <c r="AF832" s="225">
        <v>0</v>
      </c>
      <c r="AG832" s="225">
        <v>0</v>
      </c>
      <c r="AH832" s="225">
        <v>0</v>
      </c>
      <c r="AI832" s="225">
        <v>0</v>
      </c>
      <c r="AJ832" s="225">
        <v>0</v>
      </c>
      <c r="AK832" s="225">
        <v>0</v>
      </c>
      <c r="AL832" s="225">
        <v>0</v>
      </c>
      <c r="AM832" s="225">
        <v>0</v>
      </c>
      <c r="AN832" s="225">
        <v>0</v>
      </c>
      <c r="AO832" s="225">
        <v>0</v>
      </c>
      <c r="AP832" s="225">
        <v>0</v>
      </c>
      <c r="AQ832" s="225">
        <v>0</v>
      </c>
      <c r="AR832" s="225">
        <v>0</v>
      </c>
      <c r="AS832" s="225">
        <v>0</v>
      </c>
      <c r="AT832" s="225">
        <v>0</v>
      </c>
      <c r="AU832" s="225">
        <v>0</v>
      </c>
      <c r="AV832" s="225">
        <v>0</v>
      </c>
      <c r="AW832" s="225">
        <v>0</v>
      </c>
      <c r="AX832" s="225">
        <v>0</v>
      </c>
      <c r="AY832" s="225">
        <v>0</v>
      </c>
      <c r="AZ832" s="225">
        <v>0</v>
      </c>
      <c r="BA832" s="225">
        <v>0</v>
      </c>
      <c r="BB832" s="225">
        <v>0</v>
      </c>
      <c r="BC832" s="225">
        <v>0</v>
      </c>
      <c r="BD832" s="225">
        <v>0</v>
      </c>
      <c r="BE832" s="225" t="s">
        <v>2706</v>
      </c>
    </row>
    <row r="833" spans="1:57" x14ac:dyDescent="0.25">
      <c r="A833" t="str">
        <f t="shared" si="12"/>
        <v>004000041</v>
      </c>
      <c r="B833" s="225" t="s">
        <v>2772</v>
      </c>
      <c r="C833" s="225" t="s">
        <v>2166</v>
      </c>
      <c r="D833" s="225" t="s">
        <v>2167</v>
      </c>
      <c r="E833" s="225" t="s">
        <v>2758</v>
      </c>
      <c r="F833" s="225" t="s">
        <v>2188</v>
      </c>
      <c r="G833" s="225"/>
      <c r="H833" s="225"/>
      <c r="I833" s="225"/>
      <c r="J833" s="225"/>
      <c r="K833" s="225"/>
      <c r="L833" s="225"/>
      <c r="M833" s="225"/>
      <c r="N833" s="225"/>
      <c r="O833" s="225"/>
      <c r="P833" s="225"/>
      <c r="Q833" s="225"/>
      <c r="R833" s="225"/>
      <c r="S833" s="225"/>
      <c r="T833" s="225"/>
      <c r="U833" s="225"/>
      <c r="V833" s="225">
        <v>0</v>
      </c>
      <c r="W833" s="225">
        <v>0</v>
      </c>
      <c r="X833" s="225">
        <v>0</v>
      </c>
      <c r="Y833" s="225">
        <v>0</v>
      </c>
      <c r="Z833" s="225">
        <v>0</v>
      </c>
      <c r="AA833" s="225">
        <v>0</v>
      </c>
      <c r="AB833" s="225">
        <v>0</v>
      </c>
      <c r="AC833" s="225">
        <v>0</v>
      </c>
      <c r="AD833" s="225">
        <v>0</v>
      </c>
      <c r="AE833" s="225">
        <v>0</v>
      </c>
      <c r="AF833" s="225">
        <v>0</v>
      </c>
      <c r="AG833" s="225">
        <v>0</v>
      </c>
      <c r="AH833" s="225">
        <v>0</v>
      </c>
      <c r="AI833" s="225">
        <v>0</v>
      </c>
      <c r="AJ833" s="225">
        <v>0</v>
      </c>
      <c r="AK833" s="225">
        <v>0</v>
      </c>
      <c r="AL833" s="225">
        <v>0</v>
      </c>
      <c r="AM833" s="225">
        <v>0</v>
      </c>
      <c r="AN833" s="225">
        <v>0</v>
      </c>
      <c r="AO833" s="225">
        <v>0</v>
      </c>
      <c r="AP833" s="225">
        <v>0</v>
      </c>
      <c r="AQ833" s="225">
        <v>0</v>
      </c>
      <c r="AR833" s="225">
        <v>0</v>
      </c>
      <c r="AS833" s="225">
        <v>0</v>
      </c>
      <c r="AT833" s="225">
        <v>0</v>
      </c>
      <c r="AU833" s="225">
        <v>0</v>
      </c>
      <c r="AV833" s="225">
        <v>0</v>
      </c>
      <c r="AW833" s="225">
        <v>0</v>
      </c>
      <c r="AX833" s="225">
        <v>0</v>
      </c>
      <c r="AY833" s="225">
        <v>0</v>
      </c>
      <c r="AZ833" s="225">
        <v>0</v>
      </c>
      <c r="BA833" s="225">
        <v>0</v>
      </c>
      <c r="BB833" s="225">
        <v>0</v>
      </c>
      <c r="BC833" s="225">
        <v>0</v>
      </c>
      <c r="BD833" s="225">
        <v>0</v>
      </c>
      <c r="BE833" s="225" t="s">
        <v>2189</v>
      </c>
    </row>
    <row r="834" spans="1:57" x14ac:dyDescent="0.25">
      <c r="A834" t="str">
        <f t="shared" si="12"/>
        <v>004000411</v>
      </c>
      <c r="B834" s="225" t="s">
        <v>2772</v>
      </c>
      <c r="C834" s="225" t="s">
        <v>2166</v>
      </c>
      <c r="D834" s="225" t="s">
        <v>2167</v>
      </c>
      <c r="E834" s="225" t="s">
        <v>2758</v>
      </c>
      <c r="F834" s="225" t="s">
        <v>2190</v>
      </c>
      <c r="G834" s="225"/>
      <c r="H834" s="225"/>
      <c r="I834" s="225"/>
      <c r="J834" s="225"/>
      <c r="K834" s="225"/>
      <c r="L834" s="225"/>
      <c r="M834" s="225"/>
      <c r="N834" s="225"/>
      <c r="O834" s="225"/>
      <c r="P834" s="225"/>
      <c r="Q834" s="225"/>
      <c r="R834" s="225"/>
      <c r="S834" s="225"/>
      <c r="T834" s="225"/>
      <c r="U834" s="225"/>
      <c r="V834" s="225">
        <v>0</v>
      </c>
      <c r="W834" s="225">
        <v>0</v>
      </c>
      <c r="X834" s="225">
        <v>0</v>
      </c>
      <c r="Y834" s="225">
        <v>0</v>
      </c>
      <c r="Z834" s="225">
        <v>0</v>
      </c>
      <c r="AA834" s="225">
        <v>0</v>
      </c>
      <c r="AB834" s="225">
        <v>0</v>
      </c>
      <c r="AC834" s="225">
        <v>0</v>
      </c>
      <c r="AD834" s="225">
        <v>0</v>
      </c>
      <c r="AE834" s="225">
        <v>0</v>
      </c>
      <c r="AF834" s="225">
        <v>0</v>
      </c>
      <c r="AG834" s="225">
        <v>0</v>
      </c>
      <c r="AH834" s="225">
        <v>0</v>
      </c>
      <c r="AI834" s="225">
        <v>0</v>
      </c>
      <c r="AJ834" s="225">
        <v>0</v>
      </c>
      <c r="AK834" s="225">
        <v>0</v>
      </c>
      <c r="AL834" s="225">
        <v>0</v>
      </c>
      <c r="AM834" s="225">
        <v>0</v>
      </c>
      <c r="AN834" s="225">
        <v>0</v>
      </c>
      <c r="AO834" s="225">
        <v>0</v>
      </c>
      <c r="AP834" s="225">
        <v>0</v>
      </c>
      <c r="AQ834" s="225">
        <v>0</v>
      </c>
      <c r="AR834" s="225">
        <v>0</v>
      </c>
      <c r="AS834" s="225">
        <v>0</v>
      </c>
      <c r="AT834" s="225">
        <v>0</v>
      </c>
      <c r="AU834" s="225">
        <v>0</v>
      </c>
      <c r="AV834" s="225">
        <v>0</v>
      </c>
      <c r="AW834" s="225">
        <v>0</v>
      </c>
      <c r="AX834" s="225">
        <v>0</v>
      </c>
      <c r="AY834" s="225">
        <v>0</v>
      </c>
      <c r="AZ834" s="225">
        <v>0</v>
      </c>
      <c r="BA834" s="225">
        <v>0</v>
      </c>
      <c r="BB834" s="225">
        <v>0</v>
      </c>
      <c r="BC834" s="225">
        <v>0</v>
      </c>
      <c r="BD834" s="225">
        <v>0</v>
      </c>
      <c r="BE834" s="225" t="s">
        <v>2191</v>
      </c>
    </row>
    <row r="835" spans="1:57" x14ac:dyDescent="0.25">
      <c r="A835" t="str">
        <f t="shared" ref="A835:A898" si="13">E835&amp;F835</f>
        <v>004000042</v>
      </c>
      <c r="B835" s="225" t="s">
        <v>2772</v>
      </c>
      <c r="C835" s="225" t="s">
        <v>2166</v>
      </c>
      <c r="D835" s="225" t="s">
        <v>2167</v>
      </c>
      <c r="E835" s="225" t="s">
        <v>2758</v>
      </c>
      <c r="F835" s="225" t="s">
        <v>2192</v>
      </c>
      <c r="G835" s="225"/>
      <c r="H835" s="225"/>
      <c r="I835" s="225"/>
      <c r="J835" s="225"/>
      <c r="K835" s="225"/>
      <c r="L835" s="225"/>
      <c r="M835" s="225"/>
      <c r="N835" s="225"/>
      <c r="O835" s="225"/>
      <c r="P835" s="225"/>
      <c r="Q835" s="225"/>
      <c r="R835" s="225"/>
      <c r="S835" s="225"/>
      <c r="T835" s="225"/>
      <c r="U835" s="225"/>
      <c r="V835" s="225">
        <v>0</v>
      </c>
      <c r="W835" s="225">
        <v>0</v>
      </c>
      <c r="X835" s="225">
        <v>0</v>
      </c>
      <c r="Y835" s="225">
        <v>0</v>
      </c>
      <c r="Z835" s="225">
        <v>0</v>
      </c>
      <c r="AA835" s="225">
        <v>0</v>
      </c>
      <c r="AB835" s="225">
        <v>0</v>
      </c>
      <c r="AC835" s="225">
        <v>0</v>
      </c>
      <c r="AD835" s="225">
        <v>0</v>
      </c>
      <c r="AE835" s="225">
        <v>0</v>
      </c>
      <c r="AF835" s="225">
        <v>0</v>
      </c>
      <c r="AG835" s="225">
        <v>0</v>
      </c>
      <c r="AH835" s="225">
        <v>0</v>
      </c>
      <c r="AI835" s="225">
        <v>0</v>
      </c>
      <c r="AJ835" s="225">
        <v>0</v>
      </c>
      <c r="AK835" s="225">
        <v>0</v>
      </c>
      <c r="AL835" s="225">
        <v>0</v>
      </c>
      <c r="AM835" s="225">
        <v>0</v>
      </c>
      <c r="AN835" s="225">
        <v>0</v>
      </c>
      <c r="AO835" s="225">
        <v>0</v>
      </c>
      <c r="AP835" s="225">
        <v>0</v>
      </c>
      <c r="AQ835" s="225">
        <v>0</v>
      </c>
      <c r="AR835" s="225">
        <v>0</v>
      </c>
      <c r="AS835" s="225">
        <v>0</v>
      </c>
      <c r="AT835" s="225">
        <v>0</v>
      </c>
      <c r="AU835" s="225">
        <v>0</v>
      </c>
      <c r="AV835" s="225">
        <v>0</v>
      </c>
      <c r="AW835" s="225">
        <v>0</v>
      </c>
      <c r="AX835" s="225">
        <v>0</v>
      </c>
      <c r="AY835" s="225">
        <v>0</v>
      </c>
      <c r="AZ835" s="225">
        <v>0</v>
      </c>
      <c r="BA835" s="225">
        <v>0</v>
      </c>
      <c r="BB835" s="225">
        <v>0</v>
      </c>
      <c r="BC835" s="225">
        <v>0</v>
      </c>
      <c r="BD835" s="225">
        <v>0</v>
      </c>
      <c r="BE835" s="225" t="s">
        <v>2723</v>
      </c>
    </row>
    <row r="836" spans="1:57" x14ac:dyDescent="0.25">
      <c r="A836" t="str">
        <f t="shared" si="13"/>
        <v>004000421</v>
      </c>
      <c r="B836" s="225" t="s">
        <v>2772</v>
      </c>
      <c r="C836" s="225" t="s">
        <v>2166</v>
      </c>
      <c r="D836" s="225" t="s">
        <v>2167</v>
      </c>
      <c r="E836" s="225" t="s">
        <v>2758</v>
      </c>
      <c r="F836" s="225" t="s">
        <v>2194</v>
      </c>
      <c r="G836" s="225"/>
      <c r="H836" s="225"/>
      <c r="I836" s="225"/>
      <c r="J836" s="225"/>
      <c r="K836" s="225"/>
      <c r="L836" s="225"/>
      <c r="M836" s="225"/>
      <c r="N836" s="225"/>
      <c r="O836" s="225"/>
      <c r="P836" s="225"/>
      <c r="Q836" s="225"/>
      <c r="R836" s="225"/>
      <c r="S836" s="225"/>
      <c r="T836" s="225"/>
      <c r="U836" s="225"/>
      <c r="V836" s="225">
        <v>0</v>
      </c>
      <c r="W836" s="225">
        <v>0</v>
      </c>
      <c r="X836" s="225">
        <v>0</v>
      </c>
      <c r="Y836" s="225">
        <v>0</v>
      </c>
      <c r="Z836" s="225">
        <v>0</v>
      </c>
      <c r="AA836" s="225">
        <v>0</v>
      </c>
      <c r="AB836" s="225">
        <v>0</v>
      </c>
      <c r="AC836" s="225">
        <v>0</v>
      </c>
      <c r="AD836" s="225">
        <v>0</v>
      </c>
      <c r="AE836" s="225">
        <v>0</v>
      </c>
      <c r="AF836" s="225">
        <v>0</v>
      </c>
      <c r="AG836" s="225">
        <v>0</v>
      </c>
      <c r="AH836" s="225">
        <v>0</v>
      </c>
      <c r="AI836" s="225">
        <v>0</v>
      </c>
      <c r="AJ836" s="225">
        <v>0</v>
      </c>
      <c r="AK836" s="225">
        <v>0</v>
      </c>
      <c r="AL836" s="225">
        <v>0</v>
      </c>
      <c r="AM836" s="225">
        <v>0</v>
      </c>
      <c r="AN836" s="225">
        <v>0</v>
      </c>
      <c r="AO836" s="225">
        <v>0</v>
      </c>
      <c r="AP836" s="225">
        <v>0</v>
      </c>
      <c r="AQ836" s="225">
        <v>0</v>
      </c>
      <c r="AR836" s="225">
        <v>0</v>
      </c>
      <c r="AS836" s="225">
        <v>0</v>
      </c>
      <c r="AT836" s="225">
        <v>0</v>
      </c>
      <c r="AU836" s="225">
        <v>0</v>
      </c>
      <c r="AV836" s="225">
        <v>0</v>
      </c>
      <c r="AW836" s="225">
        <v>0</v>
      </c>
      <c r="AX836" s="225">
        <v>0</v>
      </c>
      <c r="AY836" s="225">
        <v>0</v>
      </c>
      <c r="AZ836" s="225">
        <v>0</v>
      </c>
      <c r="BA836" s="225">
        <v>0</v>
      </c>
      <c r="BB836" s="225">
        <v>0</v>
      </c>
      <c r="BC836" s="225">
        <v>0</v>
      </c>
      <c r="BD836" s="225">
        <v>0</v>
      </c>
      <c r="BE836" s="225" t="s">
        <v>2195</v>
      </c>
    </row>
    <row r="837" spans="1:57" x14ac:dyDescent="0.25">
      <c r="A837" t="str">
        <f t="shared" si="13"/>
        <v>004000043</v>
      </c>
      <c r="B837" s="225" t="s">
        <v>2772</v>
      </c>
      <c r="C837" s="225" t="s">
        <v>2166</v>
      </c>
      <c r="D837" s="225" t="s">
        <v>2167</v>
      </c>
      <c r="E837" s="225" t="s">
        <v>2758</v>
      </c>
      <c r="F837" s="225" t="s">
        <v>2198</v>
      </c>
      <c r="G837" s="225"/>
      <c r="H837" s="225"/>
      <c r="I837" s="225"/>
      <c r="J837" s="225"/>
      <c r="K837" s="225"/>
      <c r="L837" s="225"/>
      <c r="M837" s="225"/>
      <c r="N837" s="225"/>
      <c r="O837" s="225"/>
      <c r="P837" s="225"/>
      <c r="Q837" s="225"/>
      <c r="R837" s="225"/>
      <c r="S837" s="225"/>
      <c r="T837" s="225"/>
      <c r="U837" s="225"/>
      <c r="V837" s="225">
        <v>0</v>
      </c>
      <c r="W837" s="225">
        <v>0</v>
      </c>
      <c r="X837" s="225">
        <v>0</v>
      </c>
      <c r="Y837" s="225">
        <v>0</v>
      </c>
      <c r="Z837" s="225">
        <v>0</v>
      </c>
      <c r="AA837" s="225">
        <v>0</v>
      </c>
      <c r="AB837" s="225">
        <v>0</v>
      </c>
      <c r="AC837" s="225">
        <v>0</v>
      </c>
      <c r="AD837" s="225">
        <v>0</v>
      </c>
      <c r="AE837" s="225">
        <v>0</v>
      </c>
      <c r="AF837" s="225">
        <v>0</v>
      </c>
      <c r="AG837" s="225">
        <v>0</v>
      </c>
      <c r="AH837" s="225">
        <v>0</v>
      </c>
      <c r="AI837" s="225">
        <v>0</v>
      </c>
      <c r="AJ837" s="225">
        <v>0</v>
      </c>
      <c r="AK837" s="225">
        <v>0</v>
      </c>
      <c r="AL837" s="225">
        <v>0</v>
      </c>
      <c r="AM837" s="225">
        <v>0</v>
      </c>
      <c r="AN837" s="225">
        <v>0</v>
      </c>
      <c r="AO837" s="225">
        <v>0</v>
      </c>
      <c r="AP837" s="225">
        <v>0</v>
      </c>
      <c r="AQ837" s="225">
        <v>0</v>
      </c>
      <c r="AR837" s="225">
        <v>0</v>
      </c>
      <c r="AS837" s="225">
        <v>0</v>
      </c>
      <c r="AT837" s="225">
        <v>0</v>
      </c>
      <c r="AU837" s="225">
        <v>0</v>
      </c>
      <c r="AV837" s="225">
        <v>0</v>
      </c>
      <c r="AW837" s="225">
        <v>0</v>
      </c>
      <c r="AX837" s="225">
        <v>0</v>
      </c>
      <c r="AY837" s="225">
        <v>0</v>
      </c>
      <c r="AZ837" s="225">
        <v>0</v>
      </c>
      <c r="BA837" s="225">
        <v>0</v>
      </c>
      <c r="BB837" s="225">
        <v>0</v>
      </c>
      <c r="BC837" s="225">
        <v>0</v>
      </c>
      <c r="BD837" s="225">
        <v>0</v>
      </c>
      <c r="BE837" s="225" t="s">
        <v>2724</v>
      </c>
    </row>
    <row r="838" spans="1:57" x14ac:dyDescent="0.25">
      <c r="A838" t="str">
        <f t="shared" si="13"/>
        <v>004000050</v>
      </c>
      <c r="B838" s="225" t="s">
        <v>2772</v>
      </c>
      <c r="C838" s="225" t="s">
        <v>2166</v>
      </c>
      <c r="D838" s="225" t="s">
        <v>2167</v>
      </c>
      <c r="E838" s="225" t="s">
        <v>2758</v>
      </c>
      <c r="F838" s="225" t="s">
        <v>2202</v>
      </c>
      <c r="G838" s="225"/>
      <c r="H838" s="225"/>
      <c r="I838" s="225"/>
      <c r="J838" s="225"/>
      <c r="K838" s="225"/>
      <c r="L838" s="225"/>
      <c r="M838" s="225"/>
      <c r="N838" s="225"/>
      <c r="O838" s="225"/>
      <c r="P838" s="225"/>
      <c r="Q838" s="225"/>
      <c r="R838" s="225"/>
      <c r="S838" s="225"/>
      <c r="T838" s="225"/>
      <c r="U838" s="225"/>
      <c r="V838" s="225">
        <v>0</v>
      </c>
      <c r="W838" s="225">
        <v>0</v>
      </c>
      <c r="X838" s="225">
        <v>0</v>
      </c>
      <c r="Y838" s="225">
        <v>0</v>
      </c>
      <c r="Z838" s="225">
        <v>0</v>
      </c>
      <c r="AA838" s="225">
        <v>0</v>
      </c>
      <c r="AB838" s="225">
        <v>0</v>
      </c>
      <c r="AC838" s="225">
        <v>0</v>
      </c>
      <c r="AD838" s="225">
        <v>0</v>
      </c>
      <c r="AE838" s="225">
        <v>0</v>
      </c>
      <c r="AF838" s="225">
        <v>0</v>
      </c>
      <c r="AG838" s="225">
        <v>0</v>
      </c>
      <c r="AH838" s="225">
        <v>0</v>
      </c>
      <c r="AI838" s="225">
        <v>0</v>
      </c>
      <c r="AJ838" s="225">
        <v>0</v>
      </c>
      <c r="AK838" s="225">
        <v>0</v>
      </c>
      <c r="AL838" s="225">
        <v>0</v>
      </c>
      <c r="AM838" s="225">
        <v>0</v>
      </c>
      <c r="AN838" s="225">
        <v>0</v>
      </c>
      <c r="AO838" s="225">
        <v>0</v>
      </c>
      <c r="AP838" s="225">
        <v>0</v>
      </c>
      <c r="AQ838" s="225">
        <v>0</v>
      </c>
      <c r="AR838" s="225">
        <v>0</v>
      </c>
      <c r="AS838" s="225">
        <v>0</v>
      </c>
      <c r="AT838" s="225">
        <v>0</v>
      </c>
      <c r="AU838" s="225">
        <v>0</v>
      </c>
      <c r="AV838" s="225">
        <v>0</v>
      </c>
      <c r="AW838" s="225">
        <v>0</v>
      </c>
      <c r="AX838" s="225">
        <v>0</v>
      </c>
      <c r="AY838" s="225">
        <v>0</v>
      </c>
      <c r="AZ838" s="225">
        <v>0</v>
      </c>
      <c r="BA838" s="225">
        <v>0</v>
      </c>
      <c r="BB838" s="225">
        <v>0</v>
      </c>
      <c r="BC838" s="225">
        <v>0</v>
      </c>
      <c r="BD838" s="225">
        <v>0</v>
      </c>
      <c r="BE838" s="225" t="s">
        <v>2203</v>
      </c>
    </row>
    <row r="839" spans="1:57" x14ac:dyDescent="0.25">
      <c r="A839" t="str">
        <f t="shared" si="13"/>
        <v>004000051</v>
      </c>
      <c r="B839" s="225" t="s">
        <v>2772</v>
      </c>
      <c r="C839" s="225" t="s">
        <v>2166</v>
      </c>
      <c r="D839" s="225" t="s">
        <v>2167</v>
      </c>
      <c r="E839" s="225" t="s">
        <v>2758</v>
      </c>
      <c r="F839" s="225" t="s">
        <v>2204</v>
      </c>
      <c r="G839" s="225"/>
      <c r="H839" s="225"/>
      <c r="I839" s="225"/>
      <c r="J839" s="225"/>
      <c r="K839" s="225"/>
      <c r="L839" s="225"/>
      <c r="M839" s="225"/>
      <c r="N839" s="225"/>
      <c r="O839" s="225"/>
      <c r="P839" s="225"/>
      <c r="Q839" s="225"/>
      <c r="R839" s="225"/>
      <c r="S839" s="225"/>
      <c r="T839" s="225"/>
      <c r="U839" s="225"/>
      <c r="V839" s="225">
        <v>0</v>
      </c>
      <c r="W839" s="225">
        <v>0</v>
      </c>
      <c r="X839" s="225">
        <v>0</v>
      </c>
      <c r="Y839" s="225">
        <v>0</v>
      </c>
      <c r="Z839" s="225">
        <v>0</v>
      </c>
      <c r="AA839" s="225">
        <v>0</v>
      </c>
      <c r="AB839" s="225">
        <v>0</v>
      </c>
      <c r="AC839" s="225">
        <v>0</v>
      </c>
      <c r="AD839" s="225">
        <v>0</v>
      </c>
      <c r="AE839" s="225">
        <v>0</v>
      </c>
      <c r="AF839" s="225">
        <v>0</v>
      </c>
      <c r="AG839" s="225">
        <v>0</v>
      </c>
      <c r="AH839" s="225">
        <v>0</v>
      </c>
      <c r="AI839" s="225">
        <v>0</v>
      </c>
      <c r="AJ839" s="225">
        <v>0</v>
      </c>
      <c r="AK839" s="225">
        <v>0</v>
      </c>
      <c r="AL839" s="225">
        <v>0</v>
      </c>
      <c r="AM839" s="225">
        <v>0</v>
      </c>
      <c r="AN839" s="225">
        <v>0</v>
      </c>
      <c r="AO839" s="225">
        <v>0</v>
      </c>
      <c r="AP839" s="225">
        <v>0</v>
      </c>
      <c r="AQ839" s="225">
        <v>0</v>
      </c>
      <c r="AR839" s="225">
        <v>0</v>
      </c>
      <c r="AS839" s="225">
        <v>0</v>
      </c>
      <c r="AT839" s="225">
        <v>0</v>
      </c>
      <c r="AU839" s="225">
        <v>0</v>
      </c>
      <c r="AV839" s="225">
        <v>0</v>
      </c>
      <c r="AW839" s="225">
        <v>0</v>
      </c>
      <c r="AX839" s="225">
        <v>0</v>
      </c>
      <c r="AY839" s="225">
        <v>0</v>
      </c>
      <c r="AZ839" s="225">
        <v>0</v>
      </c>
      <c r="BA839" s="225">
        <v>0</v>
      </c>
      <c r="BB839" s="225">
        <v>0</v>
      </c>
      <c r="BC839" s="225">
        <v>0</v>
      </c>
      <c r="BD839" s="225">
        <v>0</v>
      </c>
      <c r="BE839" s="225" t="s">
        <v>2205</v>
      </c>
    </row>
    <row r="840" spans="1:57" x14ac:dyDescent="0.25">
      <c r="A840" t="str">
        <f t="shared" si="13"/>
        <v>004000511</v>
      </c>
      <c r="B840" s="225" t="s">
        <v>2772</v>
      </c>
      <c r="C840" s="225" t="s">
        <v>2166</v>
      </c>
      <c r="D840" s="225" t="s">
        <v>2167</v>
      </c>
      <c r="E840" s="225" t="s">
        <v>2758</v>
      </c>
      <c r="F840" s="225" t="s">
        <v>2206</v>
      </c>
      <c r="G840" s="225"/>
      <c r="H840" s="225"/>
      <c r="I840" s="225"/>
      <c r="J840" s="225"/>
      <c r="K840" s="225"/>
      <c r="L840" s="225"/>
      <c r="M840" s="225"/>
      <c r="N840" s="225"/>
      <c r="O840" s="225"/>
      <c r="P840" s="225"/>
      <c r="Q840" s="225"/>
      <c r="R840" s="225"/>
      <c r="S840" s="225"/>
      <c r="T840" s="225"/>
      <c r="U840" s="225"/>
      <c r="V840" s="225">
        <v>0</v>
      </c>
      <c r="W840" s="225">
        <v>0</v>
      </c>
      <c r="X840" s="225">
        <v>0</v>
      </c>
      <c r="Y840" s="225">
        <v>0</v>
      </c>
      <c r="Z840" s="225">
        <v>0</v>
      </c>
      <c r="AA840" s="225">
        <v>0</v>
      </c>
      <c r="AB840" s="225">
        <v>0</v>
      </c>
      <c r="AC840" s="225">
        <v>0</v>
      </c>
      <c r="AD840" s="225">
        <v>0</v>
      </c>
      <c r="AE840" s="225">
        <v>0</v>
      </c>
      <c r="AF840" s="225">
        <v>0</v>
      </c>
      <c r="AG840" s="225">
        <v>0</v>
      </c>
      <c r="AH840" s="225">
        <v>0</v>
      </c>
      <c r="AI840" s="225">
        <v>0</v>
      </c>
      <c r="AJ840" s="225">
        <v>0</v>
      </c>
      <c r="AK840" s="225">
        <v>0</v>
      </c>
      <c r="AL840" s="225">
        <v>0</v>
      </c>
      <c r="AM840" s="225">
        <v>0</v>
      </c>
      <c r="AN840" s="225">
        <v>0</v>
      </c>
      <c r="AO840" s="225">
        <v>0</v>
      </c>
      <c r="AP840" s="225">
        <v>0</v>
      </c>
      <c r="AQ840" s="225">
        <v>0</v>
      </c>
      <c r="AR840" s="225">
        <v>0</v>
      </c>
      <c r="AS840" s="225">
        <v>0</v>
      </c>
      <c r="AT840" s="225">
        <v>0</v>
      </c>
      <c r="AU840" s="225">
        <v>0</v>
      </c>
      <c r="AV840" s="225">
        <v>0</v>
      </c>
      <c r="AW840" s="225">
        <v>0</v>
      </c>
      <c r="AX840" s="225">
        <v>0</v>
      </c>
      <c r="AY840" s="225">
        <v>0</v>
      </c>
      <c r="AZ840" s="225">
        <v>0</v>
      </c>
      <c r="BA840" s="225">
        <v>0</v>
      </c>
      <c r="BB840" s="225">
        <v>0</v>
      </c>
      <c r="BC840" s="225">
        <v>0</v>
      </c>
      <c r="BD840" s="225">
        <v>0</v>
      </c>
      <c r="BE840" s="225" t="s">
        <v>2207</v>
      </c>
    </row>
    <row r="841" spans="1:57" x14ac:dyDescent="0.25">
      <c r="A841" t="str">
        <f t="shared" si="13"/>
        <v>004000512</v>
      </c>
      <c r="B841" s="225" t="s">
        <v>2772</v>
      </c>
      <c r="C841" s="225" t="s">
        <v>2166</v>
      </c>
      <c r="D841" s="225" t="s">
        <v>2167</v>
      </c>
      <c r="E841" s="225" t="s">
        <v>2758</v>
      </c>
      <c r="F841" s="225" t="s">
        <v>2208</v>
      </c>
      <c r="G841" s="225"/>
      <c r="H841" s="225"/>
      <c r="I841" s="225"/>
      <c r="J841" s="225"/>
      <c r="K841" s="225"/>
      <c r="L841" s="225"/>
      <c r="M841" s="225"/>
      <c r="N841" s="225"/>
      <c r="O841" s="225"/>
      <c r="P841" s="225"/>
      <c r="Q841" s="225"/>
      <c r="R841" s="225"/>
      <c r="S841" s="225"/>
      <c r="T841" s="225"/>
      <c r="U841" s="225"/>
      <c r="V841" s="225">
        <v>0</v>
      </c>
      <c r="W841" s="225">
        <v>0</v>
      </c>
      <c r="X841" s="225">
        <v>0</v>
      </c>
      <c r="Y841" s="225">
        <v>0</v>
      </c>
      <c r="Z841" s="225">
        <v>0</v>
      </c>
      <c r="AA841" s="225">
        <v>0</v>
      </c>
      <c r="AB841" s="225">
        <v>0</v>
      </c>
      <c r="AC841" s="225">
        <v>0</v>
      </c>
      <c r="AD841" s="225">
        <v>0</v>
      </c>
      <c r="AE841" s="225">
        <v>0</v>
      </c>
      <c r="AF841" s="225">
        <v>0</v>
      </c>
      <c r="AG841" s="225">
        <v>0</v>
      </c>
      <c r="AH841" s="225">
        <v>0</v>
      </c>
      <c r="AI841" s="225">
        <v>0</v>
      </c>
      <c r="AJ841" s="225">
        <v>0</v>
      </c>
      <c r="AK841" s="225">
        <v>0</v>
      </c>
      <c r="AL841" s="225">
        <v>0</v>
      </c>
      <c r="AM841" s="225">
        <v>0</v>
      </c>
      <c r="AN841" s="225">
        <v>0</v>
      </c>
      <c r="AO841" s="225">
        <v>0</v>
      </c>
      <c r="AP841" s="225">
        <v>0</v>
      </c>
      <c r="AQ841" s="225">
        <v>0</v>
      </c>
      <c r="AR841" s="225">
        <v>0</v>
      </c>
      <c r="AS841" s="225">
        <v>0</v>
      </c>
      <c r="AT841" s="225">
        <v>0</v>
      </c>
      <c r="AU841" s="225">
        <v>0</v>
      </c>
      <c r="AV841" s="225">
        <v>0</v>
      </c>
      <c r="AW841" s="225">
        <v>0</v>
      </c>
      <c r="AX841" s="225">
        <v>0</v>
      </c>
      <c r="AY841" s="225">
        <v>0</v>
      </c>
      <c r="AZ841" s="225">
        <v>0</v>
      </c>
      <c r="BA841" s="225">
        <v>0</v>
      </c>
      <c r="BB841" s="225">
        <v>0</v>
      </c>
      <c r="BC841" s="225">
        <v>0</v>
      </c>
      <c r="BD841" s="225">
        <v>0</v>
      </c>
      <c r="BE841" s="225" t="s">
        <v>2209</v>
      </c>
    </row>
    <row r="842" spans="1:57" x14ac:dyDescent="0.25">
      <c r="A842" t="str">
        <f t="shared" si="13"/>
        <v>004000513</v>
      </c>
      <c r="B842" s="225" t="s">
        <v>2772</v>
      </c>
      <c r="C842" s="225" t="s">
        <v>2166</v>
      </c>
      <c r="D842" s="225" t="s">
        <v>2167</v>
      </c>
      <c r="E842" s="225" t="s">
        <v>2758</v>
      </c>
      <c r="F842" s="225" t="s">
        <v>2210</v>
      </c>
      <c r="G842" s="225"/>
      <c r="H842" s="225"/>
      <c r="I842" s="225"/>
      <c r="J842" s="225"/>
      <c r="K842" s="225"/>
      <c r="L842" s="225"/>
      <c r="M842" s="225"/>
      <c r="N842" s="225"/>
      <c r="O842" s="225"/>
      <c r="P842" s="225"/>
      <c r="Q842" s="225"/>
      <c r="R842" s="225"/>
      <c r="S842" s="225"/>
      <c r="T842" s="225"/>
      <c r="U842" s="225"/>
      <c r="V842" s="225">
        <v>0</v>
      </c>
      <c r="W842" s="225">
        <v>0</v>
      </c>
      <c r="X842" s="225">
        <v>0</v>
      </c>
      <c r="Y842" s="225">
        <v>0</v>
      </c>
      <c r="Z842" s="225">
        <v>0</v>
      </c>
      <c r="AA842" s="225">
        <v>0</v>
      </c>
      <c r="AB842" s="225">
        <v>0</v>
      </c>
      <c r="AC842" s="225">
        <v>0</v>
      </c>
      <c r="AD842" s="225">
        <v>0</v>
      </c>
      <c r="AE842" s="225">
        <v>0</v>
      </c>
      <c r="AF842" s="225">
        <v>0</v>
      </c>
      <c r="AG842" s="225">
        <v>0</v>
      </c>
      <c r="AH842" s="225">
        <v>0</v>
      </c>
      <c r="AI842" s="225">
        <v>0</v>
      </c>
      <c r="AJ842" s="225">
        <v>0</v>
      </c>
      <c r="AK842" s="225">
        <v>0</v>
      </c>
      <c r="AL842" s="225">
        <v>0</v>
      </c>
      <c r="AM842" s="225">
        <v>0</v>
      </c>
      <c r="AN842" s="225">
        <v>0</v>
      </c>
      <c r="AO842" s="225">
        <v>0</v>
      </c>
      <c r="AP842" s="225">
        <v>0</v>
      </c>
      <c r="AQ842" s="225">
        <v>0</v>
      </c>
      <c r="AR842" s="225">
        <v>0</v>
      </c>
      <c r="AS842" s="225">
        <v>0</v>
      </c>
      <c r="AT842" s="225">
        <v>0</v>
      </c>
      <c r="AU842" s="225">
        <v>0</v>
      </c>
      <c r="AV842" s="225">
        <v>0</v>
      </c>
      <c r="AW842" s="225">
        <v>0</v>
      </c>
      <c r="AX842" s="225">
        <v>0</v>
      </c>
      <c r="AY842" s="225">
        <v>0</v>
      </c>
      <c r="AZ842" s="225">
        <v>0</v>
      </c>
      <c r="BA842" s="225">
        <v>0</v>
      </c>
      <c r="BB842" s="225">
        <v>0</v>
      </c>
      <c r="BC842" s="225">
        <v>0</v>
      </c>
      <c r="BD842" s="225">
        <v>0</v>
      </c>
      <c r="BE842" s="225" t="s">
        <v>2726</v>
      </c>
    </row>
    <row r="843" spans="1:57" x14ac:dyDescent="0.25">
      <c r="A843" t="str">
        <f t="shared" si="13"/>
        <v>004000514</v>
      </c>
      <c r="B843" s="225" t="s">
        <v>2772</v>
      </c>
      <c r="C843" s="225" t="s">
        <v>2166</v>
      </c>
      <c r="D843" s="225" t="s">
        <v>2167</v>
      </c>
      <c r="E843" s="225" t="s">
        <v>2758</v>
      </c>
      <c r="F843" s="225" t="s">
        <v>2212</v>
      </c>
      <c r="G843" s="225"/>
      <c r="H843" s="225"/>
      <c r="I843" s="225"/>
      <c r="J843" s="225"/>
      <c r="K843" s="225"/>
      <c r="L843" s="225"/>
      <c r="M843" s="225"/>
      <c r="N843" s="225"/>
      <c r="O843" s="225"/>
      <c r="P843" s="225"/>
      <c r="Q843" s="225"/>
      <c r="R843" s="225"/>
      <c r="S843" s="225"/>
      <c r="T843" s="225"/>
      <c r="U843" s="225"/>
      <c r="V843" s="225">
        <v>0</v>
      </c>
      <c r="W843" s="225">
        <v>0</v>
      </c>
      <c r="X843" s="225">
        <v>0</v>
      </c>
      <c r="Y843" s="225">
        <v>0</v>
      </c>
      <c r="Z843" s="225">
        <v>0</v>
      </c>
      <c r="AA843" s="225">
        <v>0</v>
      </c>
      <c r="AB843" s="225">
        <v>0</v>
      </c>
      <c r="AC843" s="225">
        <v>0</v>
      </c>
      <c r="AD843" s="225">
        <v>0</v>
      </c>
      <c r="AE843" s="225">
        <v>0</v>
      </c>
      <c r="AF843" s="225">
        <v>0</v>
      </c>
      <c r="AG843" s="225">
        <v>0</v>
      </c>
      <c r="AH843" s="225">
        <v>0</v>
      </c>
      <c r="AI843" s="225">
        <v>0</v>
      </c>
      <c r="AJ843" s="225">
        <v>0</v>
      </c>
      <c r="AK843" s="225">
        <v>0</v>
      </c>
      <c r="AL843" s="225">
        <v>0</v>
      </c>
      <c r="AM843" s="225">
        <v>0</v>
      </c>
      <c r="AN843" s="225">
        <v>0</v>
      </c>
      <c r="AO843" s="225">
        <v>0</v>
      </c>
      <c r="AP843" s="225">
        <v>0</v>
      </c>
      <c r="AQ843" s="225">
        <v>0</v>
      </c>
      <c r="AR843" s="225">
        <v>0</v>
      </c>
      <c r="AS843" s="225">
        <v>0</v>
      </c>
      <c r="AT843" s="225">
        <v>0</v>
      </c>
      <c r="AU843" s="225">
        <v>0</v>
      </c>
      <c r="AV843" s="225">
        <v>0</v>
      </c>
      <c r="AW843" s="225">
        <v>0</v>
      </c>
      <c r="AX843" s="225">
        <v>0</v>
      </c>
      <c r="AY843" s="225">
        <v>0</v>
      </c>
      <c r="AZ843" s="225">
        <v>0</v>
      </c>
      <c r="BA843" s="225">
        <v>0</v>
      </c>
      <c r="BB843" s="225">
        <v>0</v>
      </c>
      <c r="BC843" s="225">
        <v>0</v>
      </c>
      <c r="BD843" s="225">
        <v>0</v>
      </c>
      <c r="BE843" s="225" t="s">
        <v>2213</v>
      </c>
    </row>
    <row r="844" spans="1:57" x14ac:dyDescent="0.25">
      <c r="A844" t="str">
        <f t="shared" si="13"/>
        <v>004000515</v>
      </c>
      <c r="B844" s="225" t="s">
        <v>2772</v>
      </c>
      <c r="C844" s="225" t="s">
        <v>2166</v>
      </c>
      <c r="D844" s="225" t="s">
        <v>2167</v>
      </c>
      <c r="E844" s="225" t="s">
        <v>2758</v>
      </c>
      <c r="F844" s="225" t="s">
        <v>2214</v>
      </c>
      <c r="G844" s="225"/>
      <c r="H844" s="225"/>
      <c r="I844" s="225"/>
      <c r="J844" s="225"/>
      <c r="K844" s="225"/>
      <c r="L844" s="225"/>
      <c r="M844" s="225"/>
      <c r="N844" s="225"/>
      <c r="O844" s="225"/>
      <c r="P844" s="225"/>
      <c r="Q844" s="225"/>
      <c r="R844" s="225"/>
      <c r="S844" s="225"/>
      <c r="T844" s="225"/>
      <c r="U844" s="225"/>
      <c r="V844" s="225">
        <v>0</v>
      </c>
      <c r="W844" s="225">
        <v>0</v>
      </c>
      <c r="X844" s="225">
        <v>0</v>
      </c>
      <c r="Y844" s="225">
        <v>0</v>
      </c>
      <c r="Z844" s="225">
        <v>0</v>
      </c>
      <c r="AA844" s="225">
        <v>0</v>
      </c>
      <c r="AB844" s="225">
        <v>0</v>
      </c>
      <c r="AC844" s="225">
        <v>0</v>
      </c>
      <c r="AD844" s="225">
        <v>0</v>
      </c>
      <c r="AE844" s="225">
        <v>0</v>
      </c>
      <c r="AF844" s="225">
        <v>0</v>
      </c>
      <c r="AG844" s="225">
        <v>0</v>
      </c>
      <c r="AH844" s="225">
        <v>0</v>
      </c>
      <c r="AI844" s="225">
        <v>0</v>
      </c>
      <c r="AJ844" s="225">
        <v>0</v>
      </c>
      <c r="AK844" s="225">
        <v>0</v>
      </c>
      <c r="AL844" s="225">
        <v>0</v>
      </c>
      <c r="AM844" s="225">
        <v>0</v>
      </c>
      <c r="AN844" s="225">
        <v>0</v>
      </c>
      <c r="AO844" s="225">
        <v>0</v>
      </c>
      <c r="AP844" s="225">
        <v>0</v>
      </c>
      <c r="AQ844" s="225">
        <v>0</v>
      </c>
      <c r="AR844" s="225">
        <v>0</v>
      </c>
      <c r="AS844" s="225">
        <v>0</v>
      </c>
      <c r="AT844" s="225">
        <v>0</v>
      </c>
      <c r="AU844" s="225">
        <v>0</v>
      </c>
      <c r="AV844" s="225">
        <v>0</v>
      </c>
      <c r="AW844" s="225">
        <v>0</v>
      </c>
      <c r="AX844" s="225">
        <v>0</v>
      </c>
      <c r="AY844" s="225">
        <v>0</v>
      </c>
      <c r="AZ844" s="225">
        <v>0</v>
      </c>
      <c r="BA844" s="225">
        <v>0</v>
      </c>
      <c r="BB844" s="225">
        <v>0</v>
      </c>
      <c r="BC844" s="225">
        <v>0</v>
      </c>
      <c r="BD844" s="225">
        <v>0</v>
      </c>
      <c r="BE844" s="225" t="s">
        <v>2215</v>
      </c>
    </row>
    <row r="845" spans="1:57" x14ac:dyDescent="0.25">
      <c r="A845" t="str">
        <f t="shared" si="13"/>
        <v>004000516</v>
      </c>
      <c r="B845" s="225" t="s">
        <v>2772</v>
      </c>
      <c r="C845" s="225" t="s">
        <v>2166</v>
      </c>
      <c r="D845" s="225" t="s">
        <v>2167</v>
      </c>
      <c r="E845" s="225" t="s">
        <v>2758</v>
      </c>
      <c r="F845" s="225" t="s">
        <v>2216</v>
      </c>
      <c r="G845" s="225"/>
      <c r="H845" s="225"/>
      <c r="I845" s="225"/>
      <c r="J845" s="225"/>
      <c r="K845" s="225"/>
      <c r="L845" s="225"/>
      <c r="M845" s="225"/>
      <c r="N845" s="225"/>
      <c r="O845" s="225"/>
      <c r="P845" s="225"/>
      <c r="Q845" s="225"/>
      <c r="R845" s="225"/>
      <c r="S845" s="225"/>
      <c r="T845" s="225"/>
      <c r="U845" s="225"/>
      <c r="V845" s="225">
        <v>0</v>
      </c>
      <c r="W845" s="225">
        <v>0</v>
      </c>
      <c r="X845" s="225">
        <v>0</v>
      </c>
      <c r="Y845" s="225">
        <v>0</v>
      </c>
      <c r="Z845" s="225">
        <v>0</v>
      </c>
      <c r="AA845" s="225">
        <v>0</v>
      </c>
      <c r="AB845" s="225">
        <v>0</v>
      </c>
      <c r="AC845" s="225">
        <v>0</v>
      </c>
      <c r="AD845" s="225">
        <v>0</v>
      </c>
      <c r="AE845" s="225">
        <v>0</v>
      </c>
      <c r="AF845" s="225">
        <v>0</v>
      </c>
      <c r="AG845" s="225">
        <v>0</v>
      </c>
      <c r="AH845" s="225">
        <v>0</v>
      </c>
      <c r="AI845" s="225">
        <v>0</v>
      </c>
      <c r="AJ845" s="225">
        <v>0</v>
      </c>
      <c r="AK845" s="225">
        <v>0</v>
      </c>
      <c r="AL845" s="225">
        <v>0</v>
      </c>
      <c r="AM845" s="225">
        <v>0</v>
      </c>
      <c r="AN845" s="225">
        <v>0</v>
      </c>
      <c r="AO845" s="225">
        <v>0</v>
      </c>
      <c r="AP845" s="225">
        <v>0</v>
      </c>
      <c r="AQ845" s="225">
        <v>0</v>
      </c>
      <c r="AR845" s="225">
        <v>0</v>
      </c>
      <c r="AS845" s="225">
        <v>0</v>
      </c>
      <c r="AT845" s="225">
        <v>0</v>
      </c>
      <c r="AU845" s="225">
        <v>0</v>
      </c>
      <c r="AV845" s="225">
        <v>0</v>
      </c>
      <c r="AW845" s="225">
        <v>0</v>
      </c>
      <c r="AX845" s="225">
        <v>0</v>
      </c>
      <c r="AY845" s="225">
        <v>0</v>
      </c>
      <c r="AZ845" s="225">
        <v>0</v>
      </c>
      <c r="BA845" s="225">
        <v>0</v>
      </c>
      <c r="BB845" s="225">
        <v>0</v>
      </c>
      <c r="BC845" s="225">
        <v>0</v>
      </c>
      <c r="BD845" s="225">
        <v>0</v>
      </c>
      <c r="BE845" s="225" t="s">
        <v>78</v>
      </c>
    </row>
    <row r="846" spans="1:57" x14ac:dyDescent="0.25">
      <c r="A846" t="str">
        <f t="shared" si="13"/>
        <v>004000052</v>
      </c>
      <c r="B846" s="225" t="s">
        <v>2772</v>
      </c>
      <c r="C846" s="225" t="s">
        <v>2166</v>
      </c>
      <c r="D846" s="225" t="s">
        <v>2167</v>
      </c>
      <c r="E846" s="225" t="s">
        <v>2758</v>
      </c>
      <c r="F846" s="225" t="s">
        <v>2217</v>
      </c>
      <c r="G846" s="225"/>
      <c r="H846" s="225"/>
      <c r="I846" s="225"/>
      <c r="J846" s="225"/>
      <c r="K846" s="225"/>
      <c r="L846" s="225"/>
      <c r="M846" s="225"/>
      <c r="N846" s="225"/>
      <c r="O846" s="225"/>
      <c r="P846" s="225"/>
      <c r="Q846" s="225"/>
      <c r="R846" s="225"/>
      <c r="S846" s="225"/>
      <c r="T846" s="225"/>
      <c r="U846" s="225"/>
      <c r="V846" s="225">
        <v>0</v>
      </c>
      <c r="W846" s="225">
        <v>0</v>
      </c>
      <c r="X846" s="225">
        <v>0</v>
      </c>
      <c r="Y846" s="225">
        <v>0</v>
      </c>
      <c r="Z846" s="225">
        <v>0</v>
      </c>
      <c r="AA846" s="225">
        <v>0</v>
      </c>
      <c r="AB846" s="225">
        <v>0</v>
      </c>
      <c r="AC846" s="225">
        <v>0</v>
      </c>
      <c r="AD846" s="225">
        <v>0</v>
      </c>
      <c r="AE846" s="225">
        <v>0</v>
      </c>
      <c r="AF846" s="225">
        <v>0</v>
      </c>
      <c r="AG846" s="225">
        <v>0</v>
      </c>
      <c r="AH846" s="225">
        <v>0</v>
      </c>
      <c r="AI846" s="225">
        <v>0</v>
      </c>
      <c r="AJ846" s="225">
        <v>0</v>
      </c>
      <c r="AK846" s="225">
        <v>0</v>
      </c>
      <c r="AL846" s="225">
        <v>0</v>
      </c>
      <c r="AM846" s="225">
        <v>0</v>
      </c>
      <c r="AN846" s="225">
        <v>0</v>
      </c>
      <c r="AO846" s="225">
        <v>0</v>
      </c>
      <c r="AP846" s="225">
        <v>0</v>
      </c>
      <c r="AQ846" s="225">
        <v>0</v>
      </c>
      <c r="AR846" s="225">
        <v>0</v>
      </c>
      <c r="AS846" s="225">
        <v>0</v>
      </c>
      <c r="AT846" s="225">
        <v>0</v>
      </c>
      <c r="AU846" s="225">
        <v>0</v>
      </c>
      <c r="AV846" s="225">
        <v>0</v>
      </c>
      <c r="AW846" s="225">
        <v>0</v>
      </c>
      <c r="AX846" s="225">
        <v>0</v>
      </c>
      <c r="AY846" s="225">
        <v>0</v>
      </c>
      <c r="AZ846" s="225">
        <v>0</v>
      </c>
      <c r="BA846" s="225">
        <v>0</v>
      </c>
      <c r="BB846" s="225">
        <v>0</v>
      </c>
      <c r="BC846" s="225">
        <v>0</v>
      </c>
      <c r="BD846" s="225">
        <v>0</v>
      </c>
      <c r="BE846" s="225" t="s">
        <v>82</v>
      </c>
    </row>
    <row r="847" spans="1:57" x14ac:dyDescent="0.25">
      <c r="A847" t="str">
        <f t="shared" si="13"/>
        <v>004000521</v>
      </c>
      <c r="B847" s="225" t="s">
        <v>2772</v>
      </c>
      <c r="C847" s="225" t="s">
        <v>2166</v>
      </c>
      <c r="D847" s="225" t="s">
        <v>2167</v>
      </c>
      <c r="E847" s="225" t="s">
        <v>2758</v>
      </c>
      <c r="F847" s="225" t="s">
        <v>2218</v>
      </c>
      <c r="G847" s="225"/>
      <c r="H847" s="225"/>
      <c r="I847" s="225"/>
      <c r="J847" s="225"/>
      <c r="K847" s="225"/>
      <c r="L847" s="225"/>
      <c r="M847" s="225"/>
      <c r="N847" s="225"/>
      <c r="O847" s="225"/>
      <c r="P847" s="225"/>
      <c r="Q847" s="225"/>
      <c r="R847" s="225"/>
      <c r="S847" s="225"/>
      <c r="T847" s="225"/>
      <c r="U847" s="225"/>
      <c r="V847" s="225">
        <v>0</v>
      </c>
      <c r="W847" s="225">
        <v>0</v>
      </c>
      <c r="X847" s="225">
        <v>0</v>
      </c>
      <c r="Y847" s="225">
        <v>0</v>
      </c>
      <c r="Z847" s="225">
        <v>0</v>
      </c>
      <c r="AA847" s="225">
        <v>0</v>
      </c>
      <c r="AB847" s="225">
        <v>0</v>
      </c>
      <c r="AC847" s="225">
        <v>0</v>
      </c>
      <c r="AD847" s="225">
        <v>0</v>
      </c>
      <c r="AE847" s="225">
        <v>0</v>
      </c>
      <c r="AF847" s="225">
        <v>0</v>
      </c>
      <c r="AG847" s="225">
        <v>0</v>
      </c>
      <c r="AH847" s="225">
        <v>0</v>
      </c>
      <c r="AI847" s="225">
        <v>0</v>
      </c>
      <c r="AJ847" s="225">
        <v>0</v>
      </c>
      <c r="AK847" s="225">
        <v>0</v>
      </c>
      <c r="AL847" s="225">
        <v>0</v>
      </c>
      <c r="AM847" s="225">
        <v>0</v>
      </c>
      <c r="AN847" s="225">
        <v>0</v>
      </c>
      <c r="AO847" s="225">
        <v>0</v>
      </c>
      <c r="AP847" s="225">
        <v>0</v>
      </c>
      <c r="AQ847" s="225">
        <v>0</v>
      </c>
      <c r="AR847" s="225">
        <v>0</v>
      </c>
      <c r="AS847" s="225">
        <v>0</v>
      </c>
      <c r="AT847" s="225">
        <v>0</v>
      </c>
      <c r="AU847" s="225">
        <v>0</v>
      </c>
      <c r="AV847" s="225">
        <v>0</v>
      </c>
      <c r="AW847" s="225">
        <v>0</v>
      </c>
      <c r="AX847" s="225">
        <v>0</v>
      </c>
      <c r="AY847" s="225">
        <v>0</v>
      </c>
      <c r="AZ847" s="225">
        <v>0</v>
      </c>
      <c r="BA847" s="225">
        <v>0</v>
      </c>
      <c r="BB847" s="225">
        <v>0</v>
      </c>
      <c r="BC847" s="225">
        <v>0</v>
      </c>
      <c r="BD847" s="225">
        <v>0</v>
      </c>
      <c r="BE847" s="225" t="s">
        <v>2634</v>
      </c>
    </row>
    <row r="848" spans="1:57" x14ac:dyDescent="0.25">
      <c r="A848" t="str">
        <f t="shared" si="13"/>
        <v>004000522</v>
      </c>
      <c r="B848" s="225" t="s">
        <v>2772</v>
      </c>
      <c r="C848" s="225" t="s">
        <v>2166</v>
      </c>
      <c r="D848" s="225" t="s">
        <v>2167</v>
      </c>
      <c r="E848" s="225" t="s">
        <v>2758</v>
      </c>
      <c r="F848" s="225" t="s">
        <v>2220</v>
      </c>
      <c r="G848" s="225"/>
      <c r="H848" s="225"/>
      <c r="I848" s="225"/>
      <c r="J848" s="225"/>
      <c r="K848" s="225"/>
      <c r="L848" s="225"/>
      <c r="M848" s="225"/>
      <c r="N848" s="225"/>
      <c r="O848" s="225"/>
      <c r="P848" s="225"/>
      <c r="Q848" s="225"/>
      <c r="R848" s="225"/>
      <c r="S848" s="225"/>
      <c r="T848" s="225"/>
      <c r="U848" s="225"/>
      <c r="V848" s="225">
        <v>0</v>
      </c>
      <c r="W848" s="225">
        <v>0</v>
      </c>
      <c r="X848" s="225">
        <v>0</v>
      </c>
      <c r="Y848" s="225">
        <v>0</v>
      </c>
      <c r="Z848" s="225">
        <v>0</v>
      </c>
      <c r="AA848" s="225">
        <v>0</v>
      </c>
      <c r="AB848" s="225">
        <v>0</v>
      </c>
      <c r="AC848" s="225">
        <v>0</v>
      </c>
      <c r="AD848" s="225">
        <v>0</v>
      </c>
      <c r="AE848" s="225">
        <v>0</v>
      </c>
      <c r="AF848" s="225">
        <v>0</v>
      </c>
      <c r="AG848" s="225">
        <v>0</v>
      </c>
      <c r="AH848" s="225">
        <v>0</v>
      </c>
      <c r="AI848" s="225">
        <v>0</v>
      </c>
      <c r="AJ848" s="225">
        <v>0</v>
      </c>
      <c r="AK848" s="225">
        <v>0</v>
      </c>
      <c r="AL848" s="225">
        <v>0</v>
      </c>
      <c r="AM848" s="225">
        <v>0</v>
      </c>
      <c r="AN848" s="225">
        <v>0</v>
      </c>
      <c r="AO848" s="225">
        <v>0</v>
      </c>
      <c r="AP848" s="225">
        <v>0</v>
      </c>
      <c r="AQ848" s="225">
        <v>0</v>
      </c>
      <c r="AR848" s="225">
        <v>0</v>
      </c>
      <c r="AS848" s="225">
        <v>0</v>
      </c>
      <c r="AT848" s="225">
        <v>0</v>
      </c>
      <c r="AU848" s="225">
        <v>0</v>
      </c>
      <c r="AV848" s="225">
        <v>0</v>
      </c>
      <c r="AW848" s="225">
        <v>0</v>
      </c>
      <c r="AX848" s="225">
        <v>0</v>
      </c>
      <c r="AY848" s="225">
        <v>0</v>
      </c>
      <c r="AZ848" s="225">
        <v>0</v>
      </c>
      <c r="BA848" s="225">
        <v>0</v>
      </c>
      <c r="BB848" s="225">
        <v>0</v>
      </c>
      <c r="BC848" s="225">
        <v>0</v>
      </c>
      <c r="BD848" s="225">
        <v>0</v>
      </c>
      <c r="BE848" s="225" t="s">
        <v>654</v>
      </c>
    </row>
    <row r="849" spans="1:57" x14ac:dyDescent="0.25">
      <c r="A849" t="str">
        <f t="shared" si="13"/>
        <v>004000523</v>
      </c>
      <c r="B849" s="225" t="s">
        <v>2772</v>
      </c>
      <c r="C849" s="225" t="s">
        <v>2166</v>
      </c>
      <c r="D849" s="225" t="s">
        <v>2167</v>
      </c>
      <c r="E849" s="225" t="s">
        <v>2758</v>
      </c>
      <c r="F849" s="225" t="s">
        <v>2221</v>
      </c>
      <c r="G849" s="225"/>
      <c r="H849" s="225"/>
      <c r="I849" s="225"/>
      <c r="J849" s="225"/>
      <c r="K849" s="225"/>
      <c r="L849" s="225"/>
      <c r="M849" s="225"/>
      <c r="N849" s="225"/>
      <c r="O849" s="225"/>
      <c r="P849" s="225"/>
      <c r="Q849" s="225"/>
      <c r="R849" s="225"/>
      <c r="S849" s="225"/>
      <c r="T849" s="225"/>
      <c r="U849" s="225"/>
      <c r="V849" s="225">
        <v>0</v>
      </c>
      <c r="W849" s="225">
        <v>0</v>
      </c>
      <c r="X849" s="225">
        <v>0</v>
      </c>
      <c r="Y849" s="225">
        <v>0</v>
      </c>
      <c r="Z849" s="225">
        <v>0</v>
      </c>
      <c r="AA849" s="225">
        <v>0</v>
      </c>
      <c r="AB849" s="225">
        <v>0</v>
      </c>
      <c r="AC849" s="225">
        <v>0</v>
      </c>
      <c r="AD849" s="225">
        <v>0</v>
      </c>
      <c r="AE849" s="225">
        <v>0</v>
      </c>
      <c r="AF849" s="225">
        <v>0</v>
      </c>
      <c r="AG849" s="225">
        <v>0</v>
      </c>
      <c r="AH849" s="225">
        <v>0</v>
      </c>
      <c r="AI849" s="225">
        <v>0</v>
      </c>
      <c r="AJ849" s="225">
        <v>0</v>
      </c>
      <c r="AK849" s="225">
        <v>0</v>
      </c>
      <c r="AL849" s="225">
        <v>0</v>
      </c>
      <c r="AM849" s="225">
        <v>0</v>
      </c>
      <c r="AN849" s="225">
        <v>0</v>
      </c>
      <c r="AO849" s="225">
        <v>0</v>
      </c>
      <c r="AP849" s="225">
        <v>0</v>
      </c>
      <c r="AQ849" s="225">
        <v>0</v>
      </c>
      <c r="AR849" s="225">
        <v>0</v>
      </c>
      <c r="AS849" s="225">
        <v>0</v>
      </c>
      <c r="AT849" s="225">
        <v>0</v>
      </c>
      <c r="AU849" s="225">
        <v>0</v>
      </c>
      <c r="AV849" s="225">
        <v>0</v>
      </c>
      <c r="AW849" s="225">
        <v>0</v>
      </c>
      <c r="AX849" s="225">
        <v>0</v>
      </c>
      <c r="AY849" s="225">
        <v>0</v>
      </c>
      <c r="AZ849" s="225">
        <v>0</v>
      </c>
      <c r="BA849" s="225">
        <v>0</v>
      </c>
      <c r="BB849" s="225">
        <v>0</v>
      </c>
      <c r="BC849" s="225">
        <v>0</v>
      </c>
      <c r="BD849" s="225">
        <v>0</v>
      </c>
      <c r="BE849" s="225" t="s">
        <v>2707</v>
      </c>
    </row>
    <row r="850" spans="1:57" x14ac:dyDescent="0.25">
      <c r="A850" t="str">
        <f t="shared" si="13"/>
        <v>004000524</v>
      </c>
      <c r="B850" s="225" t="s">
        <v>2772</v>
      </c>
      <c r="C850" s="225" t="s">
        <v>2166</v>
      </c>
      <c r="D850" s="225" t="s">
        <v>2167</v>
      </c>
      <c r="E850" s="225" t="s">
        <v>2758</v>
      </c>
      <c r="F850" s="225" t="s">
        <v>2223</v>
      </c>
      <c r="G850" s="225"/>
      <c r="H850" s="225"/>
      <c r="I850" s="225"/>
      <c r="J850" s="225"/>
      <c r="K850" s="225"/>
      <c r="L850" s="225"/>
      <c r="M850" s="225"/>
      <c r="N850" s="225"/>
      <c r="O850" s="225"/>
      <c r="P850" s="225"/>
      <c r="Q850" s="225"/>
      <c r="R850" s="225"/>
      <c r="S850" s="225"/>
      <c r="T850" s="225"/>
      <c r="U850" s="225"/>
      <c r="V850" s="225">
        <v>0</v>
      </c>
      <c r="W850" s="225">
        <v>0</v>
      </c>
      <c r="X850" s="225">
        <v>0</v>
      </c>
      <c r="Y850" s="225">
        <v>0</v>
      </c>
      <c r="Z850" s="225">
        <v>0</v>
      </c>
      <c r="AA850" s="225">
        <v>0</v>
      </c>
      <c r="AB850" s="225">
        <v>0</v>
      </c>
      <c r="AC850" s="225">
        <v>0</v>
      </c>
      <c r="AD850" s="225">
        <v>0</v>
      </c>
      <c r="AE850" s="225">
        <v>0</v>
      </c>
      <c r="AF850" s="225">
        <v>0</v>
      </c>
      <c r="AG850" s="225">
        <v>0</v>
      </c>
      <c r="AH850" s="225">
        <v>0</v>
      </c>
      <c r="AI850" s="225">
        <v>0</v>
      </c>
      <c r="AJ850" s="225">
        <v>0</v>
      </c>
      <c r="AK850" s="225">
        <v>0</v>
      </c>
      <c r="AL850" s="225">
        <v>0</v>
      </c>
      <c r="AM850" s="225">
        <v>0</v>
      </c>
      <c r="AN850" s="225">
        <v>0</v>
      </c>
      <c r="AO850" s="225">
        <v>0</v>
      </c>
      <c r="AP850" s="225">
        <v>0</v>
      </c>
      <c r="AQ850" s="225">
        <v>0</v>
      </c>
      <c r="AR850" s="225">
        <v>0</v>
      </c>
      <c r="AS850" s="225">
        <v>0</v>
      </c>
      <c r="AT850" s="225">
        <v>0</v>
      </c>
      <c r="AU850" s="225">
        <v>0</v>
      </c>
      <c r="AV850" s="225">
        <v>0</v>
      </c>
      <c r="AW850" s="225">
        <v>0</v>
      </c>
      <c r="AX850" s="225">
        <v>0</v>
      </c>
      <c r="AY850" s="225">
        <v>0</v>
      </c>
      <c r="AZ850" s="225">
        <v>0</v>
      </c>
      <c r="BA850" s="225">
        <v>0</v>
      </c>
      <c r="BB850" s="225">
        <v>0</v>
      </c>
      <c r="BC850" s="225">
        <v>0</v>
      </c>
      <c r="BD850" s="225">
        <v>0</v>
      </c>
      <c r="BE850" s="225" t="s">
        <v>2224</v>
      </c>
    </row>
    <row r="851" spans="1:57" x14ac:dyDescent="0.25">
      <c r="A851" t="str">
        <f t="shared" si="13"/>
        <v>004000053</v>
      </c>
      <c r="B851" s="225" t="s">
        <v>2772</v>
      </c>
      <c r="C851" s="225" t="s">
        <v>2166</v>
      </c>
      <c r="D851" s="225" t="s">
        <v>2167</v>
      </c>
      <c r="E851" s="225" t="s">
        <v>2758</v>
      </c>
      <c r="F851" s="225" t="s">
        <v>2225</v>
      </c>
      <c r="G851" s="225"/>
      <c r="H851" s="225"/>
      <c r="I851" s="225"/>
      <c r="J851" s="225"/>
      <c r="K851" s="225"/>
      <c r="L851" s="225"/>
      <c r="M851" s="225"/>
      <c r="N851" s="225"/>
      <c r="O851" s="225"/>
      <c r="P851" s="225"/>
      <c r="Q851" s="225"/>
      <c r="R851" s="225"/>
      <c r="S851" s="225"/>
      <c r="T851" s="225"/>
      <c r="U851" s="225"/>
      <c r="V851" s="225">
        <v>0</v>
      </c>
      <c r="W851" s="225">
        <v>0</v>
      </c>
      <c r="X851" s="225">
        <v>0</v>
      </c>
      <c r="Y851" s="225">
        <v>0</v>
      </c>
      <c r="Z851" s="225">
        <v>0</v>
      </c>
      <c r="AA851" s="225">
        <v>0</v>
      </c>
      <c r="AB851" s="225">
        <v>0</v>
      </c>
      <c r="AC851" s="225">
        <v>0</v>
      </c>
      <c r="AD851" s="225">
        <v>0</v>
      </c>
      <c r="AE851" s="225">
        <v>0</v>
      </c>
      <c r="AF851" s="225">
        <v>0</v>
      </c>
      <c r="AG851" s="225">
        <v>0</v>
      </c>
      <c r="AH851" s="225">
        <v>0</v>
      </c>
      <c r="AI851" s="225">
        <v>0</v>
      </c>
      <c r="AJ851" s="225">
        <v>0</v>
      </c>
      <c r="AK851" s="225">
        <v>0</v>
      </c>
      <c r="AL851" s="225">
        <v>0</v>
      </c>
      <c r="AM851" s="225">
        <v>0</v>
      </c>
      <c r="AN851" s="225">
        <v>0</v>
      </c>
      <c r="AO851" s="225">
        <v>0</v>
      </c>
      <c r="AP851" s="225">
        <v>0</v>
      </c>
      <c r="AQ851" s="225">
        <v>0</v>
      </c>
      <c r="AR851" s="225">
        <v>0</v>
      </c>
      <c r="AS851" s="225">
        <v>0</v>
      </c>
      <c r="AT851" s="225">
        <v>0</v>
      </c>
      <c r="AU851" s="225">
        <v>0</v>
      </c>
      <c r="AV851" s="225">
        <v>0</v>
      </c>
      <c r="AW851" s="225">
        <v>0</v>
      </c>
      <c r="AX851" s="225">
        <v>0</v>
      </c>
      <c r="AY851" s="225">
        <v>0</v>
      </c>
      <c r="AZ851" s="225">
        <v>0</v>
      </c>
      <c r="BA851" s="225">
        <v>0</v>
      </c>
      <c r="BB851" s="225">
        <v>0</v>
      </c>
      <c r="BC851" s="225">
        <v>0</v>
      </c>
      <c r="BD851" s="225">
        <v>0</v>
      </c>
      <c r="BE851" s="225" t="s">
        <v>120</v>
      </c>
    </row>
    <row r="852" spans="1:57" x14ac:dyDescent="0.25">
      <c r="A852" t="str">
        <f t="shared" si="13"/>
        <v>004000054</v>
      </c>
      <c r="B852" s="225" t="s">
        <v>2772</v>
      </c>
      <c r="C852" s="225" t="s">
        <v>2166</v>
      </c>
      <c r="D852" s="225" t="s">
        <v>2167</v>
      </c>
      <c r="E852" s="225" t="s">
        <v>2758</v>
      </c>
      <c r="F852" s="225" t="s">
        <v>2226</v>
      </c>
      <c r="G852" s="225"/>
      <c r="H852" s="225"/>
      <c r="I852" s="225"/>
      <c r="J852" s="225"/>
      <c r="K852" s="225"/>
      <c r="L852" s="225"/>
      <c r="M852" s="225"/>
      <c r="N852" s="225"/>
      <c r="O852" s="225"/>
      <c r="P852" s="225"/>
      <c r="Q852" s="225"/>
      <c r="R852" s="225"/>
      <c r="S852" s="225"/>
      <c r="T852" s="225"/>
      <c r="U852" s="225"/>
      <c r="V852" s="225">
        <v>0</v>
      </c>
      <c r="W852" s="225">
        <v>0</v>
      </c>
      <c r="X852" s="225">
        <v>0</v>
      </c>
      <c r="Y852" s="225">
        <v>0</v>
      </c>
      <c r="Z852" s="225">
        <v>0</v>
      </c>
      <c r="AA852" s="225">
        <v>0</v>
      </c>
      <c r="AB852" s="225">
        <v>0</v>
      </c>
      <c r="AC852" s="225">
        <v>0</v>
      </c>
      <c r="AD852" s="225">
        <v>0</v>
      </c>
      <c r="AE852" s="225">
        <v>0</v>
      </c>
      <c r="AF852" s="225">
        <v>0</v>
      </c>
      <c r="AG852" s="225">
        <v>0</v>
      </c>
      <c r="AH852" s="225">
        <v>0</v>
      </c>
      <c r="AI852" s="225">
        <v>0</v>
      </c>
      <c r="AJ852" s="225">
        <v>0</v>
      </c>
      <c r="AK852" s="225">
        <v>0</v>
      </c>
      <c r="AL852" s="225">
        <v>0</v>
      </c>
      <c r="AM852" s="225">
        <v>0</v>
      </c>
      <c r="AN852" s="225">
        <v>0</v>
      </c>
      <c r="AO852" s="225">
        <v>0</v>
      </c>
      <c r="AP852" s="225">
        <v>0</v>
      </c>
      <c r="AQ852" s="225">
        <v>0</v>
      </c>
      <c r="AR852" s="225">
        <v>0</v>
      </c>
      <c r="AS852" s="225">
        <v>0</v>
      </c>
      <c r="AT852" s="225">
        <v>0</v>
      </c>
      <c r="AU852" s="225">
        <v>0</v>
      </c>
      <c r="AV852" s="225">
        <v>0</v>
      </c>
      <c r="AW852" s="225">
        <v>0</v>
      </c>
      <c r="AX852" s="225">
        <v>0</v>
      </c>
      <c r="AY852" s="225">
        <v>0</v>
      </c>
      <c r="AZ852" s="225">
        <v>0</v>
      </c>
      <c r="BA852" s="225">
        <v>0</v>
      </c>
      <c r="BB852" s="225">
        <v>0</v>
      </c>
      <c r="BC852" s="225">
        <v>0</v>
      </c>
      <c r="BD852" s="225">
        <v>0</v>
      </c>
      <c r="BE852" s="225" t="s">
        <v>121</v>
      </c>
    </row>
    <row r="853" spans="1:57" x14ac:dyDescent="0.25">
      <c r="A853" t="str">
        <f t="shared" si="13"/>
        <v>004000055</v>
      </c>
      <c r="B853" s="225" t="s">
        <v>2772</v>
      </c>
      <c r="C853" s="225" t="s">
        <v>2166</v>
      </c>
      <c r="D853" s="225" t="s">
        <v>2167</v>
      </c>
      <c r="E853" s="225" t="s">
        <v>2758</v>
      </c>
      <c r="F853" s="225" t="s">
        <v>2227</v>
      </c>
      <c r="G853" s="225"/>
      <c r="H853" s="225"/>
      <c r="I853" s="225"/>
      <c r="J853" s="225"/>
      <c r="K853" s="225"/>
      <c r="L853" s="225"/>
      <c r="M853" s="225"/>
      <c r="N853" s="225"/>
      <c r="O853" s="225"/>
      <c r="P853" s="225"/>
      <c r="Q853" s="225"/>
      <c r="R853" s="225"/>
      <c r="S853" s="225"/>
      <c r="T853" s="225"/>
      <c r="U853" s="225"/>
      <c r="V853" s="225">
        <v>0</v>
      </c>
      <c r="W853" s="225">
        <v>0</v>
      </c>
      <c r="X853" s="225">
        <v>0</v>
      </c>
      <c r="Y853" s="225">
        <v>0</v>
      </c>
      <c r="Z853" s="225">
        <v>0</v>
      </c>
      <c r="AA853" s="225">
        <v>0</v>
      </c>
      <c r="AB853" s="225">
        <v>0</v>
      </c>
      <c r="AC853" s="225">
        <v>0</v>
      </c>
      <c r="AD853" s="225">
        <v>0</v>
      </c>
      <c r="AE853" s="225">
        <v>0</v>
      </c>
      <c r="AF853" s="225">
        <v>0</v>
      </c>
      <c r="AG853" s="225">
        <v>0</v>
      </c>
      <c r="AH853" s="225">
        <v>0</v>
      </c>
      <c r="AI853" s="225">
        <v>0</v>
      </c>
      <c r="AJ853" s="225">
        <v>0</v>
      </c>
      <c r="AK853" s="225">
        <v>0</v>
      </c>
      <c r="AL853" s="225">
        <v>0</v>
      </c>
      <c r="AM853" s="225">
        <v>0</v>
      </c>
      <c r="AN853" s="225">
        <v>0</v>
      </c>
      <c r="AO853" s="225">
        <v>0</v>
      </c>
      <c r="AP853" s="225">
        <v>0</v>
      </c>
      <c r="AQ853" s="225">
        <v>0</v>
      </c>
      <c r="AR853" s="225">
        <v>0</v>
      </c>
      <c r="AS853" s="225">
        <v>0</v>
      </c>
      <c r="AT853" s="225">
        <v>0</v>
      </c>
      <c r="AU853" s="225">
        <v>0</v>
      </c>
      <c r="AV853" s="225">
        <v>0</v>
      </c>
      <c r="AW853" s="225">
        <v>0</v>
      </c>
      <c r="AX853" s="225">
        <v>0</v>
      </c>
      <c r="AY853" s="225">
        <v>0</v>
      </c>
      <c r="AZ853" s="225">
        <v>0</v>
      </c>
      <c r="BA853" s="225">
        <v>0</v>
      </c>
      <c r="BB853" s="225">
        <v>0</v>
      </c>
      <c r="BC853" s="225">
        <v>0</v>
      </c>
      <c r="BD853" s="225">
        <v>0</v>
      </c>
      <c r="BE853" s="225" t="s">
        <v>122</v>
      </c>
    </row>
    <row r="854" spans="1:57" x14ac:dyDescent="0.25">
      <c r="A854" t="str">
        <f t="shared" si="13"/>
        <v>004000056</v>
      </c>
      <c r="B854" s="225" t="s">
        <v>2772</v>
      </c>
      <c r="C854" s="225" t="s">
        <v>2166</v>
      </c>
      <c r="D854" s="225" t="s">
        <v>2167</v>
      </c>
      <c r="E854" s="225" t="s">
        <v>2758</v>
      </c>
      <c r="F854" s="225" t="s">
        <v>2228</v>
      </c>
      <c r="G854" s="225"/>
      <c r="H854" s="225"/>
      <c r="I854" s="225"/>
      <c r="J854" s="225"/>
      <c r="K854" s="225"/>
      <c r="L854" s="225"/>
      <c r="M854" s="225"/>
      <c r="N854" s="225"/>
      <c r="O854" s="225"/>
      <c r="P854" s="225"/>
      <c r="Q854" s="225"/>
      <c r="R854" s="225"/>
      <c r="S854" s="225"/>
      <c r="T854" s="225"/>
      <c r="U854" s="225"/>
      <c r="V854" s="225">
        <v>0</v>
      </c>
      <c r="W854" s="225">
        <v>0</v>
      </c>
      <c r="X854" s="225">
        <v>0</v>
      </c>
      <c r="Y854" s="225">
        <v>0</v>
      </c>
      <c r="Z854" s="225">
        <v>0</v>
      </c>
      <c r="AA854" s="225">
        <v>0</v>
      </c>
      <c r="AB854" s="225">
        <v>0</v>
      </c>
      <c r="AC854" s="225">
        <v>0</v>
      </c>
      <c r="AD854" s="225">
        <v>0</v>
      </c>
      <c r="AE854" s="225">
        <v>0</v>
      </c>
      <c r="AF854" s="225">
        <v>0</v>
      </c>
      <c r="AG854" s="225">
        <v>0</v>
      </c>
      <c r="AH854" s="225">
        <v>0</v>
      </c>
      <c r="AI854" s="225">
        <v>0</v>
      </c>
      <c r="AJ854" s="225">
        <v>0</v>
      </c>
      <c r="AK854" s="225">
        <v>0</v>
      </c>
      <c r="AL854" s="225">
        <v>0</v>
      </c>
      <c r="AM854" s="225">
        <v>0</v>
      </c>
      <c r="AN854" s="225">
        <v>0</v>
      </c>
      <c r="AO854" s="225">
        <v>0</v>
      </c>
      <c r="AP854" s="225">
        <v>0</v>
      </c>
      <c r="AQ854" s="225">
        <v>0</v>
      </c>
      <c r="AR854" s="225">
        <v>0</v>
      </c>
      <c r="AS854" s="225">
        <v>0</v>
      </c>
      <c r="AT854" s="225">
        <v>0</v>
      </c>
      <c r="AU854" s="225">
        <v>0</v>
      </c>
      <c r="AV854" s="225">
        <v>0</v>
      </c>
      <c r="AW854" s="225">
        <v>0</v>
      </c>
      <c r="AX854" s="225">
        <v>0</v>
      </c>
      <c r="AY854" s="225">
        <v>0</v>
      </c>
      <c r="AZ854" s="225">
        <v>0</v>
      </c>
      <c r="BA854" s="225">
        <v>0</v>
      </c>
      <c r="BB854" s="225">
        <v>0</v>
      </c>
      <c r="BC854" s="225">
        <v>0</v>
      </c>
      <c r="BD854" s="225">
        <v>0</v>
      </c>
      <c r="BE854" s="225" t="s">
        <v>2229</v>
      </c>
    </row>
    <row r="855" spans="1:57" x14ac:dyDescent="0.25">
      <c r="A855" t="str">
        <f t="shared" si="13"/>
        <v>004000057</v>
      </c>
      <c r="B855" s="225" t="s">
        <v>2772</v>
      </c>
      <c r="C855" s="225" t="s">
        <v>2166</v>
      </c>
      <c r="D855" s="225" t="s">
        <v>2167</v>
      </c>
      <c r="E855" s="225" t="s">
        <v>2758</v>
      </c>
      <c r="F855" s="225" t="s">
        <v>2230</v>
      </c>
      <c r="G855" s="225"/>
      <c r="H855" s="225"/>
      <c r="I855" s="225"/>
      <c r="J855" s="225"/>
      <c r="K855" s="225"/>
      <c r="L855" s="225"/>
      <c r="M855" s="225"/>
      <c r="N855" s="225"/>
      <c r="O855" s="225"/>
      <c r="P855" s="225"/>
      <c r="Q855" s="225"/>
      <c r="R855" s="225"/>
      <c r="S855" s="225"/>
      <c r="T855" s="225"/>
      <c r="U855" s="225"/>
      <c r="V855" s="225">
        <v>0</v>
      </c>
      <c r="W855" s="225">
        <v>0</v>
      </c>
      <c r="X855" s="225">
        <v>0</v>
      </c>
      <c r="Y855" s="225">
        <v>0</v>
      </c>
      <c r="Z855" s="225">
        <v>0</v>
      </c>
      <c r="AA855" s="225">
        <v>0</v>
      </c>
      <c r="AB855" s="225">
        <v>0</v>
      </c>
      <c r="AC855" s="225">
        <v>0</v>
      </c>
      <c r="AD855" s="225">
        <v>0</v>
      </c>
      <c r="AE855" s="225">
        <v>0</v>
      </c>
      <c r="AF855" s="225">
        <v>0</v>
      </c>
      <c r="AG855" s="225">
        <v>0</v>
      </c>
      <c r="AH855" s="225">
        <v>0</v>
      </c>
      <c r="AI855" s="225">
        <v>0</v>
      </c>
      <c r="AJ855" s="225">
        <v>0</v>
      </c>
      <c r="AK855" s="225">
        <v>0</v>
      </c>
      <c r="AL855" s="225">
        <v>0</v>
      </c>
      <c r="AM855" s="225">
        <v>0</v>
      </c>
      <c r="AN855" s="225">
        <v>0</v>
      </c>
      <c r="AO855" s="225">
        <v>0</v>
      </c>
      <c r="AP855" s="225">
        <v>0</v>
      </c>
      <c r="AQ855" s="225">
        <v>0</v>
      </c>
      <c r="AR855" s="225">
        <v>0</v>
      </c>
      <c r="AS855" s="225">
        <v>0</v>
      </c>
      <c r="AT855" s="225">
        <v>0</v>
      </c>
      <c r="AU855" s="225">
        <v>0</v>
      </c>
      <c r="AV855" s="225">
        <v>0</v>
      </c>
      <c r="AW855" s="225">
        <v>0</v>
      </c>
      <c r="AX855" s="225">
        <v>0</v>
      </c>
      <c r="AY855" s="225">
        <v>0</v>
      </c>
      <c r="AZ855" s="225">
        <v>0</v>
      </c>
      <c r="BA855" s="225">
        <v>0</v>
      </c>
      <c r="BB855" s="225">
        <v>0</v>
      </c>
      <c r="BC855" s="225">
        <v>0</v>
      </c>
      <c r="BD855" s="225">
        <v>0</v>
      </c>
      <c r="BE855" s="225" t="s">
        <v>124</v>
      </c>
    </row>
    <row r="856" spans="1:57" x14ac:dyDescent="0.25">
      <c r="A856" t="str">
        <f t="shared" si="13"/>
        <v>004000058</v>
      </c>
      <c r="B856" s="225" t="s">
        <v>2772</v>
      </c>
      <c r="C856" s="225" t="s">
        <v>2166</v>
      </c>
      <c r="D856" s="225" t="s">
        <v>2167</v>
      </c>
      <c r="E856" s="225" t="s">
        <v>2758</v>
      </c>
      <c r="F856" s="225" t="s">
        <v>2231</v>
      </c>
      <c r="G856" s="225"/>
      <c r="H856" s="225"/>
      <c r="I856" s="225"/>
      <c r="J856" s="225"/>
      <c r="K856" s="225"/>
      <c r="L856" s="225"/>
      <c r="M856" s="225"/>
      <c r="N856" s="225"/>
      <c r="O856" s="225"/>
      <c r="P856" s="225"/>
      <c r="Q856" s="225"/>
      <c r="R856" s="225"/>
      <c r="S856" s="225"/>
      <c r="T856" s="225"/>
      <c r="U856" s="225"/>
      <c r="V856" s="225">
        <v>0</v>
      </c>
      <c r="W856" s="225">
        <v>0</v>
      </c>
      <c r="X856" s="225">
        <v>0</v>
      </c>
      <c r="Y856" s="225">
        <v>0</v>
      </c>
      <c r="Z856" s="225">
        <v>0</v>
      </c>
      <c r="AA856" s="225">
        <v>0</v>
      </c>
      <c r="AB856" s="225">
        <v>0</v>
      </c>
      <c r="AC856" s="225">
        <v>0</v>
      </c>
      <c r="AD856" s="225">
        <v>0</v>
      </c>
      <c r="AE856" s="225">
        <v>0</v>
      </c>
      <c r="AF856" s="225">
        <v>0</v>
      </c>
      <c r="AG856" s="225">
        <v>0</v>
      </c>
      <c r="AH856" s="225">
        <v>0</v>
      </c>
      <c r="AI856" s="225">
        <v>0</v>
      </c>
      <c r="AJ856" s="225">
        <v>0</v>
      </c>
      <c r="AK856" s="225">
        <v>0</v>
      </c>
      <c r="AL856" s="225">
        <v>0</v>
      </c>
      <c r="AM856" s="225">
        <v>0</v>
      </c>
      <c r="AN856" s="225">
        <v>0</v>
      </c>
      <c r="AO856" s="225">
        <v>0</v>
      </c>
      <c r="AP856" s="225">
        <v>0</v>
      </c>
      <c r="AQ856" s="225">
        <v>0</v>
      </c>
      <c r="AR856" s="225">
        <v>0</v>
      </c>
      <c r="AS856" s="225">
        <v>0</v>
      </c>
      <c r="AT856" s="225">
        <v>0</v>
      </c>
      <c r="AU856" s="225">
        <v>0</v>
      </c>
      <c r="AV856" s="225">
        <v>0</v>
      </c>
      <c r="AW856" s="225">
        <v>0</v>
      </c>
      <c r="AX856" s="225">
        <v>0</v>
      </c>
      <c r="AY856" s="225">
        <v>0</v>
      </c>
      <c r="AZ856" s="225">
        <v>0</v>
      </c>
      <c r="BA856" s="225">
        <v>0</v>
      </c>
      <c r="BB856" s="225">
        <v>0</v>
      </c>
      <c r="BC856" s="225">
        <v>0</v>
      </c>
      <c r="BD856" s="225">
        <v>0</v>
      </c>
      <c r="BE856" s="225" t="s">
        <v>125</v>
      </c>
    </row>
    <row r="857" spans="1:57" x14ac:dyDescent="0.25">
      <c r="A857" t="str">
        <f t="shared" si="13"/>
        <v>004000517</v>
      </c>
      <c r="B857" s="225" t="s">
        <v>2772</v>
      </c>
      <c r="C857" s="225" t="s">
        <v>2166</v>
      </c>
      <c r="D857" s="225" t="s">
        <v>2167</v>
      </c>
      <c r="E857" s="225" t="s">
        <v>2758</v>
      </c>
      <c r="F857" s="225" t="s">
        <v>2235</v>
      </c>
      <c r="G857" s="225"/>
      <c r="H857" s="225"/>
      <c r="I857" s="225"/>
      <c r="J857" s="225"/>
      <c r="K857" s="225"/>
      <c r="L857" s="225"/>
      <c r="M857" s="225"/>
      <c r="N857" s="225"/>
      <c r="O857" s="225"/>
      <c r="P857" s="225"/>
      <c r="Q857" s="225"/>
      <c r="R857" s="225"/>
      <c r="S857" s="225"/>
      <c r="T857" s="225"/>
      <c r="U857" s="225"/>
      <c r="V857" s="225">
        <v>0</v>
      </c>
      <c r="W857" s="225">
        <v>0</v>
      </c>
      <c r="X857" s="225">
        <v>0</v>
      </c>
      <c r="Y857" s="225">
        <v>0</v>
      </c>
      <c r="Z857" s="225">
        <v>0</v>
      </c>
      <c r="AA857" s="225">
        <v>0</v>
      </c>
      <c r="AB857" s="225">
        <v>0</v>
      </c>
      <c r="AC857" s="225">
        <v>0</v>
      </c>
      <c r="AD857" s="225">
        <v>0</v>
      </c>
      <c r="AE857" s="225">
        <v>0</v>
      </c>
      <c r="AF857" s="225">
        <v>0</v>
      </c>
      <c r="AG857" s="225">
        <v>0</v>
      </c>
      <c r="AH857" s="225">
        <v>0</v>
      </c>
      <c r="AI857" s="225">
        <v>0</v>
      </c>
      <c r="AJ857" s="225">
        <v>0</v>
      </c>
      <c r="AK857" s="225">
        <v>0</v>
      </c>
      <c r="AL857" s="225">
        <v>0</v>
      </c>
      <c r="AM857" s="225">
        <v>0</v>
      </c>
      <c r="AN857" s="225">
        <v>0</v>
      </c>
      <c r="AO857" s="225">
        <v>0</v>
      </c>
      <c r="AP857" s="225">
        <v>0</v>
      </c>
      <c r="AQ857" s="225">
        <v>0</v>
      </c>
      <c r="AR857" s="225">
        <v>0</v>
      </c>
      <c r="AS857" s="225">
        <v>0</v>
      </c>
      <c r="AT857" s="225">
        <v>0</v>
      </c>
      <c r="AU857" s="225">
        <v>0</v>
      </c>
      <c r="AV857" s="225">
        <v>0</v>
      </c>
      <c r="AW857" s="225">
        <v>0</v>
      </c>
      <c r="AX857" s="225">
        <v>0</v>
      </c>
      <c r="AY857" s="225">
        <v>0</v>
      </c>
      <c r="AZ857" s="225">
        <v>0</v>
      </c>
      <c r="BA857" s="225">
        <v>0</v>
      </c>
      <c r="BB857" s="225">
        <v>0</v>
      </c>
      <c r="BC857" s="225">
        <v>0</v>
      </c>
      <c r="BD857" s="225">
        <v>0</v>
      </c>
      <c r="BE857" s="225" t="s">
        <v>2236</v>
      </c>
    </row>
    <row r="858" spans="1:57" x14ac:dyDescent="0.25">
      <c r="A858" t="str">
        <f t="shared" si="13"/>
        <v>004000347</v>
      </c>
      <c r="B858" s="225" t="s">
        <v>2772</v>
      </c>
      <c r="C858" s="225" t="s">
        <v>2166</v>
      </c>
      <c r="D858" s="225" t="s">
        <v>2167</v>
      </c>
      <c r="E858" s="225" t="s">
        <v>2758</v>
      </c>
      <c r="F858" s="225" t="s">
        <v>2237</v>
      </c>
      <c r="G858" s="225"/>
      <c r="H858" s="225"/>
      <c r="I858" s="225"/>
      <c r="J858" s="225"/>
      <c r="K858" s="225"/>
      <c r="L858" s="225"/>
      <c r="M858" s="225"/>
      <c r="N858" s="225"/>
      <c r="O858" s="225"/>
      <c r="P858" s="225"/>
      <c r="Q858" s="225"/>
      <c r="R858" s="225"/>
      <c r="S858" s="225"/>
      <c r="T858" s="225"/>
      <c r="U858" s="225"/>
      <c r="V858" s="225">
        <v>0</v>
      </c>
      <c r="W858" s="225">
        <v>0</v>
      </c>
      <c r="X858" s="225">
        <v>0</v>
      </c>
      <c r="Y858" s="225">
        <v>0</v>
      </c>
      <c r="Z858" s="225">
        <v>0</v>
      </c>
      <c r="AA858" s="225">
        <v>0</v>
      </c>
      <c r="AB858" s="225">
        <v>0</v>
      </c>
      <c r="AC858" s="225">
        <v>0</v>
      </c>
      <c r="AD858" s="225">
        <v>0</v>
      </c>
      <c r="AE858" s="225">
        <v>0</v>
      </c>
      <c r="AF858" s="225">
        <v>0</v>
      </c>
      <c r="AG858" s="225">
        <v>0</v>
      </c>
      <c r="AH858" s="225">
        <v>0</v>
      </c>
      <c r="AI858" s="225">
        <v>0</v>
      </c>
      <c r="AJ858" s="225">
        <v>0</v>
      </c>
      <c r="AK858" s="225">
        <v>0</v>
      </c>
      <c r="AL858" s="225">
        <v>0</v>
      </c>
      <c r="AM858" s="225">
        <v>0</v>
      </c>
      <c r="AN858" s="225">
        <v>0</v>
      </c>
      <c r="AO858" s="225">
        <v>0</v>
      </c>
      <c r="AP858" s="225">
        <v>0</v>
      </c>
      <c r="AQ858" s="225">
        <v>0</v>
      </c>
      <c r="AR858" s="225">
        <v>0</v>
      </c>
      <c r="AS858" s="225">
        <v>0</v>
      </c>
      <c r="AT858" s="225">
        <v>0</v>
      </c>
      <c r="AU858" s="225">
        <v>0</v>
      </c>
      <c r="AV858" s="225">
        <v>0</v>
      </c>
      <c r="AW858" s="225">
        <v>0</v>
      </c>
      <c r="AX858" s="225">
        <v>0</v>
      </c>
      <c r="AY858" s="225">
        <v>0</v>
      </c>
      <c r="AZ858" s="225">
        <v>0</v>
      </c>
      <c r="BA858" s="225">
        <v>0</v>
      </c>
      <c r="BB858" s="225">
        <v>0</v>
      </c>
      <c r="BC858" s="225">
        <v>0</v>
      </c>
      <c r="BD858" s="225">
        <v>0</v>
      </c>
      <c r="BE858" s="225" t="s">
        <v>128</v>
      </c>
    </row>
    <row r="859" spans="1:57" x14ac:dyDescent="0.25">
      <c r="A859" t="str">
        <f t="shared" si="13"/>
        <v>004000341</v>
      </c>
      <c r="B859" s="225" t="s">
        <v>2772</v>
      </c>
      <c r="C859" s="225" t="s">
        <v>2166</v>
      </c>
      <c r="D859" s="225" t="s">
        <v>2167</v>
      </c>
      <c r="E859" s="225" t="s">
        <v>2758</v>
      </c>
      <c r="F859" s="225" t="s">
        <v>2238</v>
      </c>
      <c r="G859" s="225"/>
      <c r="H859" s="225"/>
      <c r="I859" s="225"/>
      <c r="J859" s="225"/>
      <c r="K859" s="225"/>
      <c r="L859" s="225"/>
      <c r="M859" s="225"/>
      <c r="N859" s="225"/>
      <c r="O859" s="225"/>
      <c r="P859" s="225"/>
      <c r="Q859" s="225"/>
      <c r="R859" s="225"/>
      <c r="S859" s="225"/>
      <c r="T859" s="225"/>
      <c r="U859" s="225"/>
      <c r="V859" s="225">
        <v>0</v>
      </c>
      <c r="W859" s="225">
        <v>0</v>
      </c>
      <c r="X859" s="225">
        <v>0</v>
      </c>
      <c r="Y859" s="225">
        <v>0</v>
      </c>
      <c r="Z859" s="225">
        <v>0</v>
      </c>
      <c r="AA859" s="225">
        <v>0</v>
      </c>
      <c r="AB859" s="225">
        <v>0</v>
      </c>
      <c r="AC859" s="225">
        <v>0</v>
      </c>
      <c r="AD859" s="225">
        <v>0</v>
      </c>
      <c r="AE859" s="225">
        <v>0</v>
      </c>
      <c r="AF859" s="225">
        <v>0</v>
      </c>
      <c r="AG859" s="225">
        <v>0</v>
      </c>
      <c r="AH859" s="225">
        <v>0</v>
      </c>
      <c r="AI859" s="225">
        <v>0</v>
      </c>
      <c r="AJ859" s="225">
        <v>0</v>
      </c>
      <c r="AK859" s="225">
        <v>0</v>
      </c>
      <c r="AL859" s="225">
        <v>0</v>
      </c>
      <c r="AM859" s="225">
        <v>0</v>
      </c>
      <c r="AN859" s="225">
        <v>0</v>
      </c>
      <c r="AO859" s="225">
        <v>0</v>
      </c>
      <c r="AP859" s="225">
        <v>0</v>
      </c>
      <c r="AQ859" s="225">
        <v>0</v>
      </c>
      <c r="AR859" s="225">
        <v>0</v>
      </c>
      <c r="AS859" s="225">
        <v>0</v>
      </c>
      <c r="AT859" s="225">
        <v>0</v>
      </c>
      <c r="AU859" s="225">
        <v>0</v>
      </c>
      <c r="AV859" s="225">
        <v>0</v>
      </c>
      <c r="AW859" s="225">
        <v>0</v>
      </c>
      <c r="AX859" s="225">
        <v>0</v>
      </c>
      <c r="AY859" s="225">
        <v>0</v>
      </c>
      <c r="AZ859" s="225">
        <v>0</v>
      </c>
      <c r="BA859" s="225">
        <v>0</v>
      </c>
      <c r="BB859" s="225">
        <v>0</v>
      </c>
      <c r="BC859" s="225">
        <v>0</v>
      </c>
      <c r="BD859" s="225">
        <v>0</v>
      </c>
      <c r="BE859" s="225" t="s">
        <v>2239</v>
      </c>
    </row>
    <row r="860" spans="1:57" x14ac:dyDescent="0.25">
      <c r="A860" t="str">
        <f t="shared" si="13"/>
        <v>004000342</v>
      </c>
      <c r="B860" s="225" t="s">
        <v>2772</v>
      </c>
      <c r="C860" s="225" t="s">
        <v>2166</v>
      </c>
      <c r="D860" s="225" t="s">
        <v>2167</v>
      </c>
      <c r="E860" s="225" t="s">
        <v>2758</v>
      </c>
      <c r="F860" s="225" t="s">
        <v>2240</v>
      </c>
      <c r="G860" s="225"/>
      <c r="H860" s="225"/>
      <c r="I860" s="225"/>
      <c r="J860" s="225"/>
      <c r="K860" s="225"/>
      <c r="L860" s="225"/>
      <c r="M860" s="225"/>
      <c r="N860" s="225"/>
      <c r="O860" s="225"/>
      <c r="P860" s="225"/>
      <c r="Q860" s="225"/>
      <c r="R860" s="225"/>
      <c r="S860" s="225"/>
      <c r="T860" s="225"/>
      <c r="U860" s="225"/>
      <c r="V860" s="225">
        <v>0</v>
      </c>
      <c r="W860" s="225">
        <v>0</v>
      </c>
      <c r="X860" s="225">
        <v>0</v>
      </c>
      <c r="Y860" s="225">
        <v>0</v>
      </c>
      <c r="Z860" s="225">
        <v>0</v>
      </c>
      <c r="AA860" s="225">
        <v>0</v>
      </c>
      <c r="AB860" s="225">
        <v>0</v>
      </c>
      <c r="AC860" s="225">
        <v>0</v>
      </c>
      <c r="AD860" s="225">
        <v>0</v>
      </c>
      <c r="AE860" s="225">
        <v>0</v>
      </c>
      <c r="AF860" s="225">
        <v>0</v>
      </c>
      <c r="AG860" s="225">
        <v>0</v>
      </c>
      <c r="AH860" s="225">
        <v>0</v>
      </c>
      <c r="AI860" s="225">
        <v>0</v>
      </c>
      <c r="AJ860" s="225">
        <v>0</v>
      </c>
      <c r="AK860" s="225">
        <v>0</v>
      </c>
      <c r="AL860" s="225">
        <v>0</v>
      </c>
      <c r="AM860" s="225">
        <v>0</v>
      </c>
      <c r="AN860" s="225">
        <v>0</v>
      </c>
      <c r="AO860" s="225">
        <v>0</v>
      </c>
      <c r="AP860" s="225">
        <v>0</v>
      </c>
      <c r="AQ860" s="225">
        <v>0</v>
      </c>
      <c r="AR860" s="225">
        <v>0</v>
      </c>
      <c r="AS860" s="225">
        <v>0</v>
      </c>
      <c r="AT860" s="225">
        <v>0</v>
      </c>
      <c r="AU860" s="225">
        <v>0</v>
      </c>
      <c r="AV860" s="225">
        <v>0</v>
      </c>
      <c r="AW860" s="225">
        <v>0</v>
      </c>
      <c r="AX860" s="225">
        <v>0</v>
      </c>
      <c r="AY860" s="225">
        <v>0</v>
      </c>
      <c r="AZ860" s="225">
        <v>0</v>
      </c>
      <c r="BA860" s="225">
        <v>0</v>
      </c>
      <c r="BB860" s="225">
        <v>0</v>
      </c>
      <c r="BC860" s="225">
        <v>0</v>
      </c>
      <c r="BD860" s="225">
        <v>0</v>
      </c>
      <c r="BE860" s="225" t="s">
        <v>129</v>
      </c>
    </row>
    <row r="861" spans="1:57" x14ac:dyDescent="0.25">
      <c r="A861" t="str">
        <f t="shared" si="13"/>
        <v>004000343</v>
      </c>
      <c r="B861" s="225" t="s">
        <v>2772</v>
      </c>
      <c r="C861" s="225" t="s">
        <v>2166</v>
      </c>
      <c r="D861" s="225" t="s">
        <v>2167</v>
      </c>
      <c r="E861" s="225" t="s">
        <v>2758</v>
      </c>
      <c r="F861" s="225" t="s">
        <v>2241</v>
      </c>
      <c r="G861" s="225"/>
      <c r="H861" s="225"/>
      <c r="I861" s="225"/>
      <c r="J861" s="225"/>
      <c r="K861" s="225"/>
      <c r="L861" s="225"/>
      <c r="M861" s="225"/>
      <c r="N861" s="225"/>
      <c r="O861" s="225"/>
      <c r="P861" s="225"/>
      <c r="Q861" s="225"/>
      <c r="R861" s="225"/>
      <c r="S861" s="225"/>
      <c r="T861" s="225"/>
      <c r="U861" s="225"/>
      <c r="V861" s="225">
        <v>0</v>
      </c>
      <c r="W861" s="225">
        <v>0</v>
      </c>
      <c r="X861" s="225">
        <v>0</v>
      </c>
      <c r="Y861" s="225">
        <v>0</v>
      </c>
      <c r="Z861" s="225">
        <v>0</v>
      </c>
      <c r="AA861" s="225">
        <v>0</v>
      </c>
      <c r="AB861" s="225">
        <v>0</v>
      </c>
      <c r="AC861" s="225">
        <v>0</v>
      </c>
      <c r="AD861" s="225">
        <v>0</v>
      </c>
      <c r="AE861" s="225">
        <v>0</v>
      </c>
      <c r="AF861" s="225">
        <v>0</v>
      </c>
      <c r="AG861" s="225">
        <v>0</v>
      </c>
      <c r="AH861" s="225">
        <v>0</v>
      </c>
      <c r="AI861" s="225">
        <v>0</v>
      </c>
      <c r="AJ861" s="225">
        <v>0</v>
      </c>
      <c r="AK861" s="225">
        <v>0</v>
      </c>
      <c r="AL861" s="225">
        <v>0</v>
      </c>
      <c r="AM861" s="225">
        <v>0</v>
      </c>
      <c r="AN861" s="225">
        <v>0</v>
      </c>
      <c r="AO861" s="225">
        <v>0</v>
      </c>
      <c r="AP861" s="225">
        <v>0</v>
      </c>
      <c r="AQ861" s="225">
        <v>0</v>
      </c>
      <c r="AR861" s="225">
        <v>0</v>
      </c>
      <c r="AS861" s="225">
        <v>0</v>
      </c>
      <c r="AT861" s="225">
        <v>0</v>
      </c>
      <c r="AU861" s="225">
        <v>0</v>
      </c>
      <c r="AV861" s="225">
        <v>0</v>
      </c>
      <c r="AW861" s="225">
        <v>0</v>
      </c>
      <c r="AX861" s="225">
        <v>0</v>
      </c>
      <c r="AY861" s="225">
        <v>0</v>
      </c>
      <c r="AZ861" s="225">
        <v>0</v>
      </c>
      <c r="BA861" s="225">
        <v>0</v>
      </c>
      <c r="BB861" s="225">
        <v>0</v>
      </c>
      <c r="BC861" s="225">
        <v>0</v>
      </c>
      <c r="BD861" s="225">
        <v>0</v>
      </c>
      <c r="BE861" s="225" t="s">
        <v>2727</v>
      </c>
    </row>
    <row r="862" spans="1:57" x14ac:dyDescent="0.25">
      <c r="A862" t="str">
        <f t="shared" si="13"/>
        <v>004000360</v>
      </c>
      <c r="B862" s="225" t="s">
        <v>2772</v>
      </c>
      <c r="C862" s="225" t="s">
        <v>2166</v>
      </c>
      <c r="D862" s="225" t="s">
        <v>2167</v>
      </c>
      <c r="E862" s="225" t="s">
        <v>2758</v>
      </c>
      <c r="F862" s="225" t="s">
        <v>2243</v>
      </c>
      <c r="G862" s="225"/>
      <c r="H862" s="225"/>
      <c r="I862" s="225"/>
      <c r="J862" s="225"/>
      <c r="K862" s="225"/>
      <c r="L862" s="225"/>
      <c r="M862" s="225"/>
      <c r="N862" s="225"/>
      <c r="O862" s="225"/>
      <c r="P862" s="225"/>
      <c r="Q862" s="225"/>
      <c r="R862" s="225"/>
      <c r="S862" s="225"/>
      <c r="T862" s="225"/>
      <c r="U862" s="225"/>
      <c r="V862" s="225">
        <v>0</v>
      </c>
      <c r="W862" s="225">
        <v>0</v>
      </c>
      <c r="X862" s="225">
        <v>0</v>
      </c>
      <c r="Y862" s="225">
        <v>0</v>
      </c>
      <c r="Z862" s="225">
        <v>0</v>
      </c>
      <c r="AA862" s="225">
        <v>0</v>
      </c>
      <c r="AB862" s="225">
        <v>0</v>
      </c>
      <c r="AC862" s="225">
        <v>0</v>
      </c>
      <c r="AD862" s="225">
        <v>0</v>
      </c>
      <c r="AE862" s="225">
        <v>0</v>
      </c>
      <c r="AF862" s="225">
        <v>0</v>
      </c>
      <c r="AG862" s="225">
        <v>0</v>
      </c>
      <c r="AH862" s="225">
        <v>0</v>
      </c>
      <c r="AI862" s="225">
        <v>0</v>
      </c>
      <c r="AJ862" s="225">
        <v>0</v>
      </c>
      <c r="AK862" s="225">
        <v>0</v>
      </c>
      <c r="AL862" s="225">
        <v>0</v>
      </c>
      <c r="AM862" s="225">
        <v>0</v>
      </c>
      <c r="AN862" s="225">
        <v>0</v>
      </c>
      <c r="AO862" s="225">
        <v>0</v>
      </c>
      <c r="AP862" s="225">
        <v>0</v>
      </c>
      <c r="AQ862" s="225">
        <v>0</v>
      </c>
      <c r="AR862" s="225">
        <v>0</v>
      </c>
      <c r="AS862" s="225">
        <v>0</v>
      </c>
      <c r="AT862" s="225">
        <v>0</v>
      </c>
      <c r="AU862" s="225">
        <v>0</v>
      </c>
      <c r="AV862" s="225">
        <v>0</v>
      </c>
      <c r="AW862" s="225">
        <v>0</v>
      </c>
      <c r="AX862" s="225">
        <v>0</v>
      </c>
      <c r="AY862" s="225">
        <v>0</v>
      </c>
      <c r="AZ862" s="225">
        <v>0</v>
      </c>
      <c r="BA862" s="225">
        <v>0</v>
      </c>
      <c r="BB862" s="225">
        <v>0</v>
      </c>
      <c r="BC862" s="225">
        <v>0</v>
      </c>
      <c r="BD862" s="225">
        <v>0</v>
      </c>
      <c r="BE862" s="225" t="s">
        <v>119</v>
      </c>
    </row>
    <row r="863" spans="1:57" x14ac:dyDescent="0.25">
      <c r="A863" t="str">
        <f t="shared" si="13"/>
        <v>004000060</v>
      </c>
      <c r="B863" s="225" t="s">
        <v>2772</v>
      </c>
      <c r="C863" s="225" t="s">
        <v>2166</v>
      </c>
      <c r="D863" s="225" t="s">
        <v>2167</v>
      </c>
      <c r="E863" s="225" t="s">
        <v>2758</v>
      </c>
      <c r="F863" s="225" t="s">
        <v>2244</v>
      </c>
      <c r="G863" s="225"/>
      <c r="H863" s="225"/>
      <c r="I863" s="225"/>
      <c r="J863" s="225"/>
      <c r="K863" s="225"/>
      <c r="L863" s="225"/>
      <c r="M863" s="225"/>
      <c r="N863" s="225"/>
      <c r="O863" s="225"/>
      <c r="P863" s="225"/>
      <c r="Q863" s="225"/>
      <c r="R863" s="225"/>
      <c r="S863" s="225"/>
      <c r="T863" s="225"/>
      <c r="U863" s="225"/>
      <c r="V863" s="225">
        <v>0</v>
      </c>
      <c r="W863" s="225">
        <v>0</v>
      </c>
      <c r="X863" s="225">
        <v>0</v>
      </c>
      <c r="Y863" s="225">
        <v>0</v>
      </c>
      <c r="Z863" s="225">
        <v>0</v>
      </c>
      <c r="AA863" s="225">
        <v>0</v>
      </c>
      <c r="AB863" s="225">
        <v>0</v>
      </c>
      <c r="AC863" s="225">
        <v>0</v>
      </c>
      <c r="AD863" s="225">
        <v>0</v>
      </c>
      <c r="AE863" s="225">
        <v>0</v>
      </c>
      <c r="AF863" s="225">
        <v>0</v>
      </c>
      <c r="AG863" s="225">
        <v>0</v>
      </c>
      <c r="AH863" s="225">
        <v>0</v>
      </c>
      <c r="AI863" s="225">
        <v>0</v>
      </c>
      <c r="AJ863" s="225">
        <v>0</v>
      </c>
      <c r="AK863" s="225">
        <v>0</v>
      </c>
      <c r="AL863" s="225">
        <v>0</v>
      </c>
      <c r="AM863" s="225">
        <v>0</v>
      </c>
      <c r="AN863" s="225">
        <v>0</v>
      </c>
      <c r="AO863" s="225">
        <v>0</v>
      </c>
      <c r="AP863" s="225">
        <v>0</v>
      </c>
      <c r="AQ863" s="225">
        <v>0</v>
      </c>
      <c r="AR863" s="225">
        <v>0</v>
      </c>
      <c r="AS863" s="225">
        <v>0</v>
      </c>
      <c r="AT863" s="225">
        <v>0</v>
      </c>
      <c r="AU863" s="225">
        <v>0</v>
      </c>
      <c r="AV863" s="225">
        <v>0</v>
      </c>
      <c r="AW863" s="225">
        <v>0</v>
      </c>
      <c r="AX863" s="225">
        <v>0</v>
      </c>
      <c r="AY863" s="225">
        <v>0</v>
      </c>
      <c r="AZ863" s="225">
        <v>0</v>
      </c>
      <c r="BA863" s="225">
        <v>0</v>
      </c>
      <c r="BB863" s="225">
        <v>0</v>
      </c>
      <c r="BC863" s="225">
        <v>0</v>
      </c>
      <c r="BD863" s="225">
        <v>0</v>
      </c>
      <c r="BE863" s="225" t="s">
        <v>2710</v>
      </c>
    </row>
    <row r="864" spans="1:57" x14ac:dyDescent="0.25">
      <c r="A864" t="str">
        <f t="shared" si="13"/>
        <v>004000061</v>
      </c>
      <c r="B864" s="225" t="s">
        <v>2772</v>
      </c>
      <c r="C864" s="225" t="s">
        <v>2166</v>
      </c>
      <c r="D864" s="225" t="s">
        <v>2167</v>
      </c>
      <c r="E864" s="225" t="s">
        <v>2758</v>
      </c>
      <c r="F864" s="225" t="s">
        <v>2246</v>
      </c>
      <c r="G864" s="225"/>
      <c r="H864" s="225"/>
      <c r="I864" s="225"/>
      <c r="J864" s="225"/>
      <c r="K864" s="225"/>
      <c r="L864" s="225"/>
      <c r="M864" s="225"/>
      <c r="N864" s="225"/>
      <c r="O864" s="225"/>
      <c r="P864" s="225"/>
      <c r="Q864" s="225"/>
      <c r="R864" s="225"/>
      <c r="S864" s="225"/>
      <c r="T864" s="225"/>
      <c r="U864" s="225"/>
      <c r="V864" s="225">
        <v>0</v>
      </c>
      <c r="W864" s="225">
        <v>0</v>
      </c>
      <c r="X864" s="225">
        <v>0</v>
      </c>
      <c r="Y864" s="225">
        <v>0</v>
      </c>
      <c r="Z864" s="225">
        <v>0</v>
      </c>
      <c r="AA864" s="225">
        <v>0</v>
      </c>
      <c r="AB864" s="225">
        <v>0</v>
      </c>
      <c r="AC864" s="225">
        <v>0</v>
      </c>
      <c r="AD864" s="225">
        <v>0</v>
      </c>
      <c r="AE864" s="225">
        <v>0</v>
      </c>
      <c r="AF864" s="225">
        <v>0</v>
      </c>
      <c r="AG864" s="225">
        <v>0</v>
      </c>
      <c r="AH864" s="225">
        <v>0</v>
      </c>
      <c r="AI864" s="225">
        <v>0</v>
      </c>
      <c r="AJ864" s="225">
        <v>0</v>
      </c>
      <c r="AK864" s="225">
        <v>0</v>
      </c>
      <c r="AL864" s="225">
        <v>0</v>
      </c>
      <c r="AM864" s="225">
        <v>0</v>
      </c>
      <c r="AN864" s="225">
        <v>0</v>
      </c>
      <c r="AO864" s="225">
        <v>0</v>
      </c>
      <c r="AP864" s="225">
        <v>0</v>
      </c>
      <c r="AQ864" s="225">
        <v>0</v>
      </c>
      <c r="AR864" s="225">
        <v>0</v>
      </c>
      <c r="AS864" s="225">
        <v>0</v>
      </c>
      <c r="AT864" s="225">
        <v>0</v>
      </c>
      <c r="AU864" s="225">
        <v>0</v>
      </c>
      <c r="AV864" s="225">
        <v>0</v>
      </c>
      <c r="AW864" s="225">
        <v>0</v>
      </c>
      <c r="AX864" s="225">
        <v>0</v>
      </c>
      <c r="AY864" s="225">
        <v>0</v>
      </c>
      <c r="AZ864" s="225">
        <v>0</v>
      </c>
      <c r="BA864" s="225">
        <v>0</v>
      </c>
      <c r="BB864" s="225">
        <v>0</v>
      </c>
      <c r="BC864" s="225">
        <v>0</v>
      </c>
      <c r="BD864" s="225">
        <v>0</v>
      </c>
      <c r="BE864" s="225" t="s">
        <v>2247</v>
      </c>
    </row>
    <row r="865" spans="1:57" x14ac:dyDescent="0.25">
      <c r="A865" t="str">
        <f t="shared" si="13"/>
        <v>004000070</v>
      </c>
      <c r="B865" s="225" t="s">
        <v>2772</v>
      </c>
      <c r="C865" s="225" t="s">
        <v>2166</v>
      </c>
      <c r="D865" s="225" t="s">
        <v>2167</v>
      </c>
      <c r="E865" s="225" t="s">
        <v>2758</v>
      </c>
      <c r="F865" s="225" t="s">
        <v>2252</v>
      </c>
      <c r="G865" s="225"/>
      <c r="H865" s="225"/>
      <c r="I865" s="225"/>
      <c r="J865" s="225"/>
      <c r="K865" s="225"/>
      <c r="L865" s="225"/>
      <c r="M865" s="225"/>
      <c r="N865" s="225"/>
      <c r="O865" s="225"/>
      <c r="P865" s="225"/>
      <c r="Q865" s="225"/>
      <c r="R865" s="225"/>
      <c r="S865" s="225"/>
      <c r="T865" s="225"/>
      <c r="U865" s="225"/>
      <c r="V865" s="225">
        <v>0</v>
      </c>
      <c r="W865" s="225">
        <v>0</v>
      </c>
      <c r="X865" s="225">
        <v>0</v>
      </c>
      <c r="Y865" s="225">
        <v>0</v>
      </c>
      <c r="Z865" s="225">
        <v>0</v>
      </c>
      <c r="AA865" s="225">
        <v>0</v>
      </c>
      <c r="AB865" s="225">
        <v>0</v>
      </c>
      <c r="AC865" s="225">
        <v>0</v>
      </c>
      <c r="AD865" s="225">
        <v>0</v>
      </c>
      <c r="AE865" s="225">
        <v>0</v>
      </c>
      <c r="AF865" s="225">
        <v>0</v>
      </c>
      <c r="AG865" s="225">
        <v>0</v>
      </c>
      <c r="AH865" s="225">
        <v>0</v>
      </c>
      <c r="AI865" s="225">
        <v>0</v>
      </c>
      <c r="AJ865" s="225">
        <v>0</v>
      </c>
      <c r="AK865" s="225">
        <v>0</v>
      </c>
      <c r="AL865" s="225">
        <v>0</v>
      </c>
      <c r="AM865" s="225">
        <v>0</v>
      </c>
      <c r="AN865" s="225">
        <v>0</v>
      </c>
      <c r="AO865" s="225">
        <v>0</v>
      </c>
      <c r="AP865" s="225">
        <v>0</v>
      </c>
      <c r="AQ865" s="225">
        <v>0</v>
      </c>
      <c r="AR865" s="225">
        <v>0</v>
      </c>
      <c r="AS865" s="225">
        <v>0</v>
      </c>
      <c r="AT865" s="225">
        <v>0</v>
      </c>
      <c r="AU865" s="225">
        <v>0</v>
      </c>
      <c r="AV865" s="225">
        <v>0</v>
      </c>
      <c r="AW865" s="225">
        <v>0</v>
      </c>
      <c r="AX865" s="225">
        <v>0</v>
      </c>
      <c r="AY865" s="225">
        <v>0</v>
      </c>
      <c r="AZ865" s="225">
        <v>0</v>
      </c>
      <c r="BA865" s="225">
        <v>0</v>
      </c>
      <c r="BB865" s="225">
        <v>0</v>
      </c>
      <c r="BC865" s="225">
        <v>0</v>
      </c>
      <c r="BD865" s="225">
        <v>0</v>
      </c>
      <c r="BE865" s="225" t="s">
        <v>140</v>
      </c>
    </row>
    <row r="866" spans="1:57" x14ac:dyDescent="0.25">
      <c r="A866" t="str">
        <f t="shared" si="13"/>
        <v>004000071</v>
      </c>
      <c r="B866" s="225" t="s">
        <v>2772</v>
      </c>
      <c r="C866" s="225" t="s">
        <v>2166</v>
      </c>
      <c r="D866" s="225" t="s">
        <v>2167</v>
      </c>
      <c r="E866" s="225" t="s">
        <v>2758</v>
      </c>
      <c r="F866" s="225" t="s">
        <v>2253</v>
      </c>
      <c r="G866" s="225"/>
      <c r="H866" s="225"/>
      <c r="I866" s="225"/>
      <c r="J866" s="225"/>
      <c r="K866" s="225"/>
      <c r="L866" s="225"/>
      <c r="M866" s="225"/>
      <c r="N866" s="225"/>
      <c r="O866" s="225"/>
      <c r="P866" s="225"/>
      <c r="Q866" s="225"/>
      <c r="R866" s="225"/>
      <c r="S866" s="225"/>
      <c r="T866" s="225"/>
      <c r="U866" s="225"/>
      <c r="V866" s="225">
        <v>0</v>
      </c>
      <c r="W866" s="225">
        <v>0</v>
      </c>
      <c r="X866" s="225">
        <v>0</v>
      </c>
      <c r="Y866" s="225">
        <v>0</v>
      </c>
      <c r="Z866" s="225">
        <v>0</v>
      </c>
      <c r="AA866" s="225">
        <v>0</v>
      </c>
      <c r="AB866" s="225">
        <v>0</v>
      </c>
      <c r="AC866" s="225">
        <v>0</v>
      </c>
      <c r="AD866" s="225">
        <v>0</v>
      </c>
      <c r="AE866" s="225">
        <v>0</v>
      </c>
      <c r="AF866" s="225">
        <v>0</v>
      </c>
      <c r="AG866" s="225">
        <v>0</v>
      </c>
      <c r="AH866" s="225">
        <v>0</v>
      </c>
      <c r="AI866" s="225">
        <v>0</v>
      </c>
      <c r="AJ866" s="225">
        <v>0</v>
      </c>
      <c r="AK866" s="225">
        <v>0</v>
      </c>
      <c r="AL866" s="225">
        <v>0</v>
      </c>
      <c r="AM866" s="225">
        <v>0</v>
      </c>
      <c r="AN866" s="225">
        <v>0</v>
      </c>
      <c r="AO866" s="225">
        <v>0</v>
      </c>
      <c r="AP866" s="225">
        <v>0</v>
      </c>
      <c r="AQ866" s="225">
        <v>0</v>
      </c>
      <c r="AR866" s="225">
        <v>0</v>
      </c>
      <c r="AS866" s="225">
        <v>0</v>
      </c>
      <c r="AT866" s="225">
        <v>0</v>
      </c>
      <c r="AU866" s="225">
        <v>0</v>
      </c>
      <c r="AV866" s="225">
        <v>0</v>
      </c>
      <c r="AW866" s="225">
        <v>0</v>
      </c>
      <c r="AX866" s="225">
        <v>0</v>
      </c>
      <c r="AY866" s="225">
        <v>0</v>
      </c>
      <c r="AZ866" s="225">
        <v>0</v>
      </c>
      <c r="BA866" s="225">
        <v>0</v>
      </c>
      <c r="BB866" s="225">
        <v>0</v>
      </c>
      <c r="BC866" s="225">
        <v>0</v>
      </c>
      <c r="BD866" s="225">
        <v>0</v>
      </c>
      <c r="BE866" s="225" t="s">
        <v>2254</v>
      </c>
    </row>
    <row r="867" spans="1:57" x14ac:dyDescent="0.25">
      <c r="A867" t="str">
        <f t="shared" si="13"/>
        <v>004000711</v>
      </c>
      <c r="B867" s="225" t="s">
        <v>2772</v>
      </c>
      <c r="C867" s="225" t="s">
        <v>2166</v>
      </c>
      <c r="D867" s="225" t="s">
        <v>2167</v>
      </c>
      <c r="E867" s="225" t="s">
        <v>2758</v>
      </c>
      <c r="F867" s="225" t="s">
        <v>2255</v>
      </c>
      <c r="G867" s="225"/>
      <c r="H867" s="225"/>
      <c r="I867" s="225"/>
      <c r="J867" s="225"/>
      <c r="K867" s="225"/>
      <c r="L867" s="225"/>
      <c r="M867" s="225"/>
      <c r="N867" s="225"/>
      <c r="O867" s="225"/>
      <c r="P867" s="225"/>
      <c r="Q867" s="225"/>
      <c r="R867" s="225"/>
      <c r="S867" s="225"/>
      <c r="T867" s="225"/>
      <c r="U867" s="225"/>
      <c r="V867" s="225">
        <v>0</v>
      </c>
      <c r="W867" s="225">
        <v>0</v>
      </c>
      <c r="X867" s="225">
        <v>0</v>
      </c>
      <c r="Y867" s="225">
        <v>0</v>
      </c>
      <c r="Z867" s="225">
        <v>0</v>
      </c>
      <c r="AA867" s="225">
        <v>0</v>
      </c>
      <c r="AB867" s="225">
        <v>0</v>
      </c>
      <c r="AC867" s="225">
        <v>0</v>
      </c>
      <c r="AD867" s="225">
        <v>0</v>
      </c>
      <c r="AE867" s="225">
        <v>0</v>
      </c>
      <c r="AF867" s="225">
        <v>0</v>
      </c>
      <c r="AG867" s="225">
        <v>0</v>
      </c>
      <c r="AH867" s="225">
        <v>0</v>
      </c>
      <c r="AI867" s="225">
        <v>0</v>
      </c>
      <c r="AJ867" s="225">
        <v>0</v>
      </c>
      <c r="AK867" s="225">
        <v>0</v>
      </c>
      <c r="AL867" s="225">
        <v>0</v>
      </c>
      <c r="AM867" s="225">
        <v>0</v>
      </c>
      <c r="AN867" s="225">
        <v>0</v>
      </c>
      <c r="AO867" s="225">
        <v>0</v>
      </c>
      <c r="AP867" s="225">
        <v>0</v>
      </c>
      <c r="AQ867" s="225">
        <v>0</v>
      </c>
      <c r="AR867" s="225">
        <v>0</v>
      </c>
      <c r="AS867" s="225">
        <v>0</v>
      </c>
      <c r="AT867" s="225">
        <v>0</v>
      </c>
      <c r="AU867" s="225">
        <v>0</v>
      </c>
      <c r="AV867" s="225">
        <v>0</v>
      </c>
      <c r="AW867" s="225">
        <v>0</v>
      </c>
      <c r="AX867" s="225">
        <v>0</v>
      </c>
      <c r="AY867" s="225">
        <v>0</v>
      </c>
      <c r="AZ867" s="225">
        <v>0</v>
      </c>
      <c r="BA867" s="225">
        <v>0</v>
      </c>
      <c r="BB867" s="225">
        <v>0</v>
      </c>
      <c r="BC867" s="225">
        <v>0</v>
      </c>
      <c r="BD867" s="225">
        <v>0</v>
      </c>
      <c r="BE867" s="225" t="s">
        <v>2256</v>
      </c>
    </row>
    <row r="868" spans="1:57" x14ac:dyDescent="0.25">
      <c r="A868" t="str">
        <f t="shared" si="13"/>
        <v>004000712</v>
      </c>
      <c r="B868" s="225" t="s">
        <v>2772</v>
      </c>
      <c r="C868" s="225" t="s">
        <v>2166</v>
      </c>
      <c r="D868" s="225" t="s">
        <v>2167</v>
      </c>
      <c r="E868" s="225" t="s">
        <v>2758</v>
      </c>
      <c r="F868" s="225" t="s">
        <v>2257</v>
      </c>
      <c r="G868" s="225"/>
      <c r="H868" s="225"/>
      <c r="I868" s="225"/>
      <c r="J868" s="225"/>
      <c r="K868" s="225"/>
      <c r="L868" s="225"/>
      <c r="M868" s="225"/>
      <c r="N868" s="225"/>
      <c r="O868" s="225"/>
      <c r="P868" s="225"/>
      <c r="Q868" s="225"/>
      <c r="R868" s="225"/>
      <c r="S868" s="225"/>
      <c r="T868" s="225"/>
      <c r="U868" s="225"/>
      <c r="V868" s="225">
        <v>0</v>
      </c>
      <c r="W868" s="225">
        <v>0</v>
      </c>
      <c r="X868" s="225">
        <v>0</v>
      </c>
      <c r="Y868" s="225">
        <v>0</v>
      </c>
      <c r="Z868" s="225">
        <v>0</v>
      </c>
      <c r="AA868" s="225">
        <v>0</v>
      </c>
      <c r="AB868" s="225">
        <v>0</v>
      </c>
      <c r="AC868" s="225">
        <v>0</v>
      </c>
      <c r="AD868" s="225">
        <v>0</v>
      </c>
      <c r="AE868" s="225">
        <v>0</v>
      </c>
      <c r="AF868" s="225">
        <v>0</v>
      </c>
      <c r="AG868" s="225">
        <v>0</v>
      </c>
      <c r="AH868" s="225">
        <v>0</v>
      </c>
      <c r="AI868" s="225">
        <v>0</v>
      </c>
      <c r="AJ868" s="225">
        <v>0</v>
      </c>
      <c r="AK868" s="225">
        <v>0</v>
      </c>
      <c r="AL868" s="225">
        <v>0</v>
      </c>
      <c r="AM868" s="225">
        <v>0</v>
      </c>
      <c r="AN868" s="225">
        <v>0</v>
      </c>
      <c r="AO868" s="225">
        <v>0</v>
      </c>
      <c r="AP868" s="225">
        <v>0</v>
      </c>
      <c r="AQ868" s="225">
        <v>0</v>
      </c>
      <c r="AR868" s="225">
        <v>0</v>
      </c>
      <c r="AS868" s="225">
        <v>0</v>
      </c>
      <c r="AT868" s="225">
        <v>0</v>
      </c>
      <c r="AU868" s="225">
        <v>0</v>
      </c>
      <c r="AV868" s="225">
        <v>0</v>
      </c>
      <c r="AW868" s="225">
        <v>0</v>
      </c>
      <c r="AX868" s="225">
        <v>0</v>
      </c>
      <c r="AY868" s="225">
        <v>0</v>
      </c>
      <c r="AZ868" s="225">
        <v>0</v>
      </c>
      <c r="BA868" s="225">
        <v>0</v>
      </c>
      <c r="BB868" s="225">
        <v>0</v>
      </c>
      <c r="BC868" s="225">
        <v>0</v>
      </c>
      <c r="BD868" s="225">
        <v>0</v>
      </c>
      <c r="BE868" s="225" t="s">
        <v>2258</v>
      </c>
    </row>
    <row r="869" spans="1:57" x14ac:dyDescent="0.25">
      <c r="A869" t="str">
        <f t="shared" si="13"/>
        <v>004000072</v>
      </c>
      <c r="B869" s="225" t="s">
        <v>2772</v>
      </c>
      <c r="C869" s="225" t="s">
        <v>2166</v>
      </c>
      <c r="D869" s="225" t="s">
        <v>2167</v>
      </c>
      <c r="E869" s="225" t="s">
        <v>2758</v>
      </c>
      <c r="F869" s="225" t="s">
        <v>2259</v>
      </c>
      <c r="G869" s="225"/>
      <c r="H869" s="225"/>
      <c r="I869" s="225"/>
      <c r="J869" s="225"/>
      <c r="K869" s="225"/>
      <c r="L869" s="225"/>
      <c r="M869" s="225"/>
      <c r="N869" s="225"/>
      <c r="O869" s="225"/>
      <c r="P869" s="225"/>
      <c r="Q869" s="225"/>
      <c r="R869" s="225"/>
      <c r="S869" s="225"/>
      <c r="T869" s="225"/>
      <c r="U869" s="225"/>
      <c r="V869" s="225">
        <v>0</v>
      </c>
      <c r="W869" s="225">
        <v>0</v>
      </c>
      <c r="X869" s="225">
        <v>0</v>
      </c>
      <c r="Y869" s="225">
        <v>0</v>
      </c>
      <c r="Z869" s="225">
        <v>0</v>
      </c>
      <c r="AA869" s="225">
        <v>0</v>
      </c>
      <c r="AB869" s="225">
        <v>0</v>
      </c>
      <c r="AC869" s="225">
        <v>0</v>
      </c>
      <c r="AD869" s="225">
        <v>0</v>
      </c>
      <c r="AE869" s="225">
        <v>0</v>
      </c>
      <c r="AF869" s="225">
        <v>0</v>
      </c>
      <c r="AG869" s="225">
        <v>0</v>
      </c>
      <c r="AH869" s="225">
        <v>0</v>
      </c>
      <c r="AI869" s="225">
        <v>0</v>
      </c>
      <c r="AJ869" s="225">
        <v>0</v>
      </c>
      <c r="AK869" s="225">
        <v>0</v>
      </c>
      <c r="AL869" s="225">
        <v>0</v>
      </c>
      <c r="AM869" s="225">
        <v>0</v>
      </c>
      <c r="AN869" s="225">
        <v>0</v>
      </c>
      <c r="AO869" s="225">
        <v>0</v>
      </c>
      <c r="AP869" s="225">
        <v>0</v>
      </c>
      <c r="AQ869" s="225">
        <v>0</v>
      </c>
      <c r="AR869" s="225">
        <v>0</v>
      </c>
      <c r="AS869" s="225">
        <v>0</v>
      </c>
      <c r="AT869" s="225">
        <v>0</v>
      </c>
      <c r="AU869" s="225">
        <v>0</v>
      </c>
      <c r="AV869" s="225">
        <v>0</v>
      </c>
      <c r="AW869" s="225">
        <v>0</v>
      </c>
      <c r="AX869" s="225">
        <v>0</v>
      </c>
      <c r="AY869" s="225">
        <v>0</v>
      </c>
      <c r="AZ869" s="225">
        <v>0</v>
      </c>
      <c r="BA869" s="225">
        <v>0</v>
      </c>
      <c r="BB869" s="225">
        <v>0</v>
      </c>
      <c r="BC869" s="225">
        <v>0</v>
      </c>
      <c r="BD869" s="225">
        <v>0</v>
      </c>
      <c r="BE869" s="225" t="s">
        <v>2260</v>
      </c>
    </row>
    <row r="870" spans="1:57" x14ac:dyDescent="0.25">
      <c r="A870" t="str">
        <f t="shared" si="13"/>
        <v>004000073</v>
      </c>
      <c r="B870" s="225" t="s">
        <v>2772</v>
      </c>
      <c r="C870" s="225" t="s">
        <v>2166</v>
      </c>
      <c r="D870" s="225" t="s">
        <v>2167</v>
      </c>
      <c r="E870" s="225" t="s">
        <v>2758</v>
      </c>
      <c r="F870" s="225" t="s">
        <v>2261</v>
      </c>
      <c r="G870" s="225"/>
      <c r="H870" s="225"/>
      <c r="I870" s="225"/>
      <c r="J870" s="225"/>
      <c r="K870" s="225"/>
      <c r="L870" s="225"/>
      <c r="M870" s="225"/>
      <c r="N870" s="225"/>
      <c r="O870" s="225"/>
      <c r="P870" s="225"/>
      <c r="Q870" s="225"/>
      <c r="R870" s="225"/>
      <c r="S870" s="225"/>
      <c r="T870" s="225"/>
      <c r="U870" s="225"/>
      <c r="V870" s="225">
        <v>0</v>
      </c>
      <c r="W870" s="225">
        <v>0</v>
      </c>
      <c r="X870" s="225">
        <v>0</v>
      </c>
      <c r="Y870" s="225">
        <v>0</v>
      </c>
      <c r="Z870" s="225">
        <v>0</v>
      </c>
      <c r="AA870" s="225">
        <v>0</v>
      </c>
      <c r="AB870" s="225">
        <v>0</v>
      </c>
      <c r="AC870" s="225">
        <v>0</v>
      </c>
      <c r="AD870" s="225">
        <v>0</v>
      </c>
      <c r="AE870" s="225">
        <v>0</v>
      </c>
      <c r="AF870" s="225">
        <v>0</v>
      </c>
      <c r="AG870" s="225">
        <v>0</v>
      </c>
      <c r="AH870" s="225">
        <v>0</v>
      </c>
      <c r="AI870" s="225">
        <v>0</v>
      </c>
      <c r="AJ870" s="225">
        <v>0</v>
      </c>
      <c r="AK870" s="225">
        <v>0</v>
      </c>
      <c r="AL870" s="225">
        <v>0</v>
      </c>
      <c r="AM870" s="225">
        <v>0</v>
      </c>
      <c r="AN870" s="225">
        <v>0</v>
      </c>
      <c r="AO870" s="225">
        <v>0</v>
      </c>
      <c r="AP870" s="225">
        <v>0</v>
      </c>
      <c r="AQ870" s="225">
        <v>0</v>
      </c>
      <c r="AR870" s="225">
        <v>0</v>
      </c>
      <c r="AS870" s="225">
        <v>0</v>
      </c>
      <c r="AT870" s="225">
        <v>0</v>
      </c>
      <c r="AU870" s="225">
        <v>0</v>
      </c>
      <c r="AV870" s="225">
        <v>0</v>
      </c>
      <c r="AW870" s="225">
        <v>0</v>
      </c>
      <c r="AX870" s="225">
        <v>0</v>
      </c>
      <c r="AY870" s="225">
        <v>0</v>
      </c>
      <c r="AZ870" s="225">
        <v>0</v>
      </c>
      <c r="BA870" s="225">
        <v>0</v>
      </c>
      <c r="BB870" s="225">
        <v>0</v>
      </c>
      <c r="BC870" s="225">
        <v>0</v>
      </c>
      <c r="BD870" s="225">
        <v>0</v>
      </c>
      <c r="BE870" s="225" t="s">
        <v>2262</v>
      </c>
    </row>
    <row r="871" spans="1:57" x14ac:dyDescent="0.25">
      <c r="A871" t="str">
        <f t="shared" si="13"/>
        <v>004000732</v>
      </c>
      <c r="B871" s="225" t="s">
        <v>2772</v>
      </c>
      <c r="C871" s="225" t="s">
        <v>2166</v>
      </c>
      <c r="D871" s="225" t="s">
        <v>2167</v>
      </c>
      <c r="E871" s="225" t="s">
        <v>2758</v>
      </c>
      <c r="F871" s="225" t="s">
        <v>2263</v>
      </c>
      <c r="G871" s="225"/>
      <c r="H871" s="225"/>
      <c r="I871" s="225"/>
      <c r="J871" s="225"/>
      <c r="K871" s="225"/>
      <c r="L871" s="225"/>
      <c r="M871" s="225"/>
      <c r="N871" s="225"/>
      <c r="O871" s="225"/>
      <c r="P871" s="225"/>
      <c r="Q871" s="225"/>
      <c r="R871" s="225"/>
      <c r="S871" s="225"/>
      <c r="T871" s="225"/>
      <c r="U871" s="225"/>
      <c r="V871" s="225">
        <v>0</v>
      </c>
      <c r="W871" s="225">
        <v>0</v>
      </c>
      <c r="X871" s="225">
        <v>0</v>
      </c>
      <c r="Y871" s="225">
        <v>0</v>
      </c>
      <c r="Z871" s="225">
        <v>0</v>
      </c>
      <c r="AA871" s="225">
        <v>0</v>
      </c>
      <c r="AB871" s="225">
        <v>0</v>
      </c>
      <c r="AC871" s="225">
        <v>0</v>
      </c>
      <c r="AD871" s="225">
        <v>0</v>
      </c>
      <c r="AE871" s="225">
        <v>0</v>
      </c>
      <c r="AF871" s="225">
        <v>0</v>
      </c>
      <c r="AG871" s="225">
        <v>0</v>
      </c>
      <c r="AH871" s="225">
        <v>0</v>
      </c>
      <c r="AI871" s="225">
        <v>0</v>
      </c>
      <c r="AJ871" s="225">
        <v>0</v>
      </c>
      <c r="AK871" s="225">
        <v>0</v>
      </c>
      <c r="AL871" s="225">
        <v>0</v>
      </c>
      <c r="AM871" s="225">
        <v>0</v>
      </c>
      <c r="AN871" s="225">
        <v>0</v>
      </c>
      <c r="AO871" s="225">
        <v>0</v>
      </c>
      <c r="AP871" s="225">
        <v>0</v>
      </c>
      <c r="AQ871" s="225">
        <v>0</v>
      </c>
      <c r="AR871" s="225">
        <v>0</v>
      </c>
      <c r="AS871" s="225">
        <v>0</v>
      </c>
      <c r="AT871" s="225">
        <v>0</v>
      </c>
      <c r="AU871" s="225">
        <v>0</v>
      </c>
      <c r="AV871" s="225">
        <v>0</v>
      </c>
      <c r="AW871" s="225">
        <v>0</v>
      </c>
      <c r="AX871" s="225">
        <v>0</v>
      </c>
      <c r="AY871" s="225">
        <v>0</v>
      </c>
      <c r="AZ871" s="225">
        <v>0</v>
      </c>
      <c r="BA871" s="225">
        <v>0</v>
      </c>
      <c r="BB871" s="225">
        <v>0</v>
      </c>
      <c r="BC871" s="225">
        <v>0</v>
      </c>
      <c r="BD871" s="225">
        <v>0</v>
      </c>
      <c r="BE871" s="225" t="s">
        <v>2264</v>
      </c>
    </row>
    <row r="872" spans="1:57" x14ac:dyDescent="0.25">
      <c r="A872" t="str">
        <f t="shared" si="13"/>
        <v>004000074</v>
      </c>
      <c r="B872" s="225" t="s">
        <v>2772</v>
      </c>
      <c r="C872" s="225" t="s">
        <v>2166</v>
      </c>
      <c r="D872" s="225" t="s">
        <v>2167</v>
      </c>
      <c r="E872" s="225" t="s">
        <v>2758</v>
      </c>
      <c r="F872" s="225" t="s">
        <v>2265</v>
      </c>
      <c r="G872" s="225"/>
      <c r="H872" s="225"/>
      <c r="I872" s="225"/>
      <c r="J872" s="225"/>
      <c r="K872" s="225"/>
      <c r="L872" s="225"/>
      <c r="M872" s="225"/>
      <c r="N872" s="225"/>
      <c r="O872" s="225"/>
      <c r="P872" s="225"/>
      <c r="Q872" s="225"/>
      <c r="R872" s="225"/>
      <c r="S872" s="225"/>
      <c r="T872" s="225"/>
      <c r="U872" s="225"/>
      <c r="V872" s="225">
        <v>0</v>
      </c>
      <c r="W872" s="225">
        <v>0</v>
      </c>
      <c r="X872" s="225">
        <v>0</v>
      </c>
      <c r="Y872" s="225">
        <v>0</v>
      </c>
      <c r="Z872" s="225">
        <v>0</v>
      </c>
      <c r="AA872" s="225">
        <v>0</v>
      </c>
      <c r="AB872" s="225">
        <v>0</v>
      </c>
      <c r="AC872" s="225">
        <v>0</v>
      </c>
      <c r="AD872" s="225">
        <v>0</v>
      </c>
      <c r="AE872" s="225">
        <v>0</v>
      </c>
      <c r="AF872" s="225">
        <v>0</v>
      </c>
      <c r="AG872" s="225">
        <v>0</v>
      </c>
      <c r="AH872" s="225">
        <v>0</v>
      </c>
      <c r="AI872" s="225">
        <v>0</v>
      </c>
      <c r="AJ872" s="225">
        <v>0</v>
      </c>
      <c r="AK872" s="225">
        <v>0</v>
      </c>
      <c r="AL872" s="225">
        <v>0</v>
      </c>
      <c r="AM872" s="225">
        <v>0</v>
      </c>
      <c r="AN872" s="225">
        <v>0</v>
      </c>
      <c r="AO872" s="225">
        <v>0</v>
      </c>
      <c r="AP872" s="225">
        <v>0</v>
      </c>
      <c r="AQ872" s="225">
        <v>0</v>
      </c>
      <c r="AR872" s="225">
        <v>0</v>
      </c>
      <c r="AS872" s="225">
        <v>0</v>
      </c>
      <c r="AT872" s="225">
        <v>0</v>
      </c>
      <c r="AU872" s="225">
        <v>0</v>
      </c>
      <c r="AV872" s="225">
        <v>0</v>
      </c>
      <c r="AW872" s="225">
        <v>0</v>
      </c>
      <c r="AX872" s="225">
        <v>0</v>
      </c>
      <c r="AY872" s="225">
        <v>0</v>
      </c>
      <c r="AZ872" s="225">
        <v>0</v>
      </c>
      <c r="BA872" s="225">
        <v>0</v>
      </c>
      <c r="BB872" s="225">
        <v>0</v>
      </c>
      <c r="BC872" s="225">
        <v>0</v>
      </c>
      <c r="BD872" s="225">
        <v>0</v>
      </c>
      <c r="BE872" s="225" t="s">
        <v>2266</v>
      </c>
    </row>
    <row r="873" spans="1:57" x14ac:dyDescent="0.25">
      <c r="A873" t="str">
        <f t="shared" si="13"/>
        <v>004000741</v>
      </c>
      <c r="B873" s="225" t="s">
        <v>2772</v>
      </c>
      <c r="C873" s="225" t="s">
        <v>2166</v>
      </c>
      <c r="D873" s="225" t="s">
        <v>2167</v>
      </c>
      <c r="E873" s="225" t="s">
        <v>2758</v>
      </c>
      <c r="F873" s="225" t="s">
        <v>2729</v>
      </c>
      <c r="G873" s="225"/>
      <c r="H873" s="225"/>
      <c r="I873" s="225"/>
      <c r="J873" s="225"/>
      <c r="K873" s="225"/>
      <c r="L873" s="225"/>
      <c r="M873" s="225"/>
      <c r="N873" s="225"/>
      <c r="O873" s="225"/>
      <c r="P873" s="225"/>
      <c r="Q873" s="225"/>
      <c r="R873" s="225"/>
      <c r="S873" s="225"/>
      <c r="T873" s="225"/>
      <c r="U873" s="225"/>
      <c r="V873" s="225">
        <v>0</v>
      </c>
      <c r="W873" s="225">
        <v>0</v>
      </c>
      <c r="X873" s="225">
        <v>0</v>
      </c>
      <c r="Y873" s="225">
        <v>0</v>
      </c>
      <c r="Z873" s="225">
        <v>0</v>
      </c>
      <c r="AA873" s="225">
        <v>0</v>
      </c>
      <c r="AB873" s="225">
        <v>0</v>
      </c>
      <c r="AC873" s="225">
        <v>0</v>
      </c>
      <c r="AD873" s="225">
        <v>0</v>
      </c>
      <c r="AE873" s="225">
        <v>0</v>
      </c>
      <c r="AF873" s="225">
        <v>0</v>
      </c>
      <c r="AG873" s="225">
        <v>0</v>
      </c>
      <c r="AH873" s="225">
        <v>0</v>
      </c>
      <c r="AI873" s="225">
        <v>0</v>
      </c>
      <c r="AJ873" s="225">
        <v>0</v>
      </c>
      <c r="AK873" s="225">
        <v>0</v>
      </c>
      <c r="AL873" s="225">
        <v>0</v>
      </c>
      <c r="AM873" s="225">
        <v>0</v>
      </c>
      <c r="AN873" s="225">
        <v>0</v>
      </c>
      <c r="AO873" s="225">
        <v>0</v>
      </c>
      <c r="AP873" s="225">
        <v>0</v>
      </c>
      <c r="AQ873" s="225">
        <v>0</v>
      </c>
      <c r="AR873" s="225">
        <v>0</v>
      </c>
      <c r="AS873" s="225">
        <v>0</v>
      </c>
      <c r="AT873" s="225">
        <v>0</v>
      </c>
      <c r="AU873" s="225">
        <v>0</v>
      </c>
      <c r="AV873" s="225">
        <v>0</v>
      </c>
      <c r="AW873" s="225">
        <v>0</v>
      </c>
      <c r="AX873" s="225">
        <v>0</v>
      </c>
      <c r="AY873" s="225">
        <v>0</v>
      </c>
      <c r="AZ873" s="225">
        <v>0</v>
      </c>
      <c r="BA873" s="225">
        <v>0</v>
      </c>
      <c r="BB873" s="225">
        <v>0</v>
      </c>
      <c r="BC873" s="225">
        <v>0</v>
      </c>
      <c r="BD873" s="225">
        <v>0</v>
      </c>
      <c r="BE873" s="225" t="s">
        <v>2730</v>
      </c>
    </row>
    <row r="874" spans="1:57" x14ac:dyDescent="0.25">
      <c r="A874" t="str">
        <f t="shared" si="13"/>
        <v>004000075</v>
      </c>
      <c r="B874" s="225" t="s">
        <v>2772</v>
      </c>
      <c r="C874" s="225" t="s">
        <v>2166</v>
      </c>
      <c r="D874" s="225" t="s">
        <v>2167</v>
      </c>
      <c r="E874" s="225" t="s">
        <v>2758</v>
      </c>
      <c r="F874" s="225" t="s">
        <v>2267</v>
      </c>
      <c r="G874" s="225"/>
      <c r="H874" s="225"/>
      <c r="I874" s="225"/>
      <c r="J874" s="225"/>
      <c r="K874" s="225"/>
      <c r="L874" s="225"/>
      <c r="M874" s="225"/>
      <c r="N874" s="225"/>
      <c r="O874" s="225"/>
      <c r="P874" s="225"/>
      <c r="Q874" s="225"/>
      <c r="R874" s="225"/>
      <c r="S874" s="225"/>
      <c r="T874" s="225"/>
      <c r="U874" s="225"/>
      <c r="V874" s="225">
        <v>0</v>
      </c>
      <c r="W874" s="225">
        <v>0</v>
      </c>
      <c r="X874" s="225">
        <v>0</v>
      </c>
      <c r="Y874" s="225">
        <v>0</v>
      </c>
      <c r="Z874" s="225">
        <v>0</v>
      </c>
      <c r="AA874" s="225">
        <v>0</v>
      </c>
      <c r="AB874" s="225">
        <v>0</v>
      </c>
      <c r="AC874" s="225">
        <v>0</v>
      </c>
      <c r="AD874" s="225">
        <v>0</v>
      </c>
      <c r="AE874" s="225">
        <v>0</v>
      </c>
      <c r="AF874" s="225">
        <v>0</v>
      </c>
      <c r="AG874" s="225">
        <v>0</v>
      </c>
      <c r="AH874" s="225">
        <v>0</v>
      </c>
      <c r="AI874" s="225">
        <v>0</v>
      </c>
      <c r="AJ874" s="225">
        <v>0</v>
      </c>
      <c r="AK874" s="225">
        <v>0</v>
      </c>
      <c r="AL874" s="225">
        <v>0</v>
      </c>
      <c r="AM874" s="225">
        <v>0</v>
      </c>
      <c r="AN874" s="225">
        <v>0</v>
      </c>
      <c r="AO874" s="225">
        <v>0</v>
      </c>
      <c r="AP874" s="225">
        <v>0</v>
      </c>
      <c r="AQ874" s="225">
        <v>0</v>
      </c>
      <c r="AR874" s="225">
        <v>0</v>
      </c>
      <c r="AS874" s="225">
        <v>0</v>
      </c>
      <c r="AT874" s="225">
        <v>0</v>
      </c>
      <c r="AU874" s="225">
        <v>0</v>
      </c>
      <c r="AV874" s="225">
        <v>0</v>
      </c>
      <c r="AW874" s="225">
        <v>0</v>
      </c>
      <c r="AX874" s="225">
        <v>0</v>
      </c>
      <c r="AY874" s="225">
        <v>0</v>
      </c>
      <c r="AZ874" s="225">
        <v>0</v>
      </c>
      <c r="BA874" s="225">
        <v>0</v>
      </c>
      <c r="BB874" s="225">
        <v>0</v>
      </c>
      <c r="BC874" s="225">
        <v>0</v>
      </c>
      <c r="BD874" s="225">
        <v>0</v>
      </c>
      <c r="BE874" s="225" t="s">
        <v>2268</v>
      </c>
    </row>
    <row r="875" spans="1:57" x14ac:dyDescent="0.25">
      <c r="A875" t="str">
        <f t="shared" si="13"/>
        <v>004000751</v>
      </c>
      <c r="B875" s="225" t="s">
        <v>2772</v>
      </c>
      <c r="C875" s="225" t="s">
        <v>2166</v>
      </c>
      <c r="D875" s="225" t="s">
        <v>2167</v>
      </c>
      <c r="E875" s="225" t="s">
        <v>2758</v>
      </c>
      <c r="F875" s="225" t="s">
        <v>2269</v>
      </c>
      <c r="G875" s="225"/>
      <c r="H875" s="225"/>
      <c r="I875" s="225"/>
      <c r="J875" s="225"/>
      <c r="K875" s="225"/>
      <c r="L875" s="225"/>
      <c r="M875" s="225"/>
      <c r="N875" s="225"/>
      <c r="O875" s="225"/>
      <c r="P875" s="225"/>
      <c r="Q875" s="225"/>
      <c r="R875" s="225"/>
      <c r="S875" s="225"/>
      <c r="T875" s="225"/>
      <c r="U875" s="225"/>
      <c r="V875" s="225">
        <v>0</v>
      </c>
      <c r="W875" s="225">
        <v>0</v>
      </c>
      <c r="X875" s="225">
        <v>0</v>
      </c>
      <c r="Y875" s="225">
        <v>0</v>
      </c>
      <c r="Z875" s="225">
        <v>0</v>
      </c>
      <c r="AA875" s="225">
        <v>0</v>
      </c>
      <c r="AB875" s="225">
        <v>0</v>
      </c>
      <c r="AC875" s="225">
        <v>0</v>
      </c>
      <c r="AD875" s="225">
        <v>0</v>
      </c>
      <c r="AE875" s="225">
        <v>0</v>
      </c>
      <c r="AF875" s="225">
        <v>0</v>
      </c>
      <c r="AG875" s="225">
        <v>0</v>
      </c>
      <c r="AH875" s="225">
        <v>0</v>
      </c>
      <c r="AI875" s="225">
        <v>0</v>
      </c>
      <c r="AJ875" s="225">
        <v>0</v>
      </c>
      <c r="AK875" s="225">
        <v>0</v>
      </c>
      <c r="AL875" s="225">
        <v>0</v>
      </c>
      <c r="AM875" s="225">
        <v>0</v>
      </c>
      <c r="AN875" s="225">
        <v>0</v>
      </c>
      <c r="AO875" s="225">
        <v>0</v>
      </c>
      <c r="AP875" s="225">
        <v>0</v>
      </c>
      <c r="AQ875" s="225">
        <v>0</v>
      </c>
      <c r="AR875" s="225">
        <v>0</v>
      </c>
      <c r="AS875" s="225">
        <v>0</v>
      </c>
      <c r="AT875" s="225">
        <v>0</v>
      </c>
      <c r="AU875" s="225">
        <v>0</v>
      </c>
      <c r="AV875" s="225">
        <v>0</v>
      </c>
      <c r="AW875" s="225">
        <v>0</v>
      </c>
      <c r="AX875" s="225">
        <v>0</v>
      </c>
      <c r="AY875" s="225">
        <v>0</v>
      </c>
      <c r="AZ875" s="225">
        <v>0</v>
      </c>
      <c r="BA875" s="225">
        <v>0</v>
      </c>
      <c r="BB875" s="225">
        <v>0</v>
      </c>
      <c r="BC875" s="225">
        <v>0</v>
      </c>
      <c r="BD875" s="225">
        <v>0</v>
      </c>
      <c r="BE875" s="225" t="s">
        <v>2270</v>
      </c>
    </row>
    <row r="876" spans="1:57" x14ac:dyDescent="0.25">
      <c r="A876" t="str">
        <f t="shared" si="13"/>
        <v>004000076</v>
      </c>
      <c r="B876" s="225" t="s">
        <v>2772</v>
      </c>
      <c r="C876" s="225" t="s">
        <v>2166</v>
      </c>
      <c r="D876" s="225" t="s">
        <v>2167</v>
      </c>
      <c r="E876" s="225" t="s">
        <v>2758</v>
      </c>
      <c r="F876" s="225" t="s">
        <v>2271</v>
      </c>
      <c r="G876" s="225"/>
      <c r="H876" s="225"/>
      <c r="I876" s="225"/>
      <c r="J876" s="225"/>
      <c r="K876" s="225"/>
      <c r="L876" s="225"/>
      <c r="M876" s="225"/>
      <c r="N876" s="225"/>
      <c r="O876" s="225"/>
      <c r="P876" s="225"/>
      <c r="Q876" s="225"/>
      <c r="R876" s="225"/>
      <c r="S876" s="225"/>
      <c r="T876" s="225"/>
      <c r="U876" s="225"/>
      <c r="V876" s="225">
        <v>0</v>
      </c>
      <c r="W876" s="225">
        <v>0</v>
      </c>
      <c r="X876" s="225">
        <v>0</v>
      </c>
      <c r="Y876" s="225">
        <v>0</v>
      </c>
      <c r="Z876" s="225">
        <v>0</v>
      </c>
      <c r="AA876" s="225">
        <v>0</v>
      </c>
      <c r="AB876" s="225">
        <v>0</v>
      </c>
      <c r="AC876" s="225">
        <v>0</v>
      </c>
      <c r="AD876" s="225">
        <v>0</v>
      </c>
      <c r="AE876" s="225">
        <v>0</v>
      </c>
      <c r="AF876" s="225">
        <v>0</v>
      </c>
      <c r="AG876" s="225">
        <v>0</v>
      </c>
      <c r="AH876" s="225">
        <v>0</v>
      </c>
      <c r="AI876" s="225">
        <v>0</v>
      </c>
      <c r="AJ876" s="225">
        <v>0</v>
      </c>
      <c r="AK876" s="225">
        <v>0</v>
      </c>
      <c r="AL876" s="225">
        <v>0</v>
      </c>
      <c r="AM876" s="225">
        <v>0</v>
      </c>
      <c r="AN876" s="225">
        <v>0</v>
      </c>
      <c r="AO876" s="225">
        <v>0</v>
      </c>
      <c r="AP876" s="225">
        <v>0</v>
      </c>
      <c r="AQ876" s="225">
        <v>0</v>
      </c>
      <c r="AR876" s="225">
        <v>0</v>
      </c>
      <c r="AS876" s="225">
        <v>0</v>
      </c>
      <c r="AT876" s="225">
        <v>0</v>
      </c>
      <c r="AU876" s="225">
        <v>0</v>
      </c>
      <c r="AV876" s="225">
        <v>0</v>
      </c>
      <c r="AW876" s="225">
        <v>0</v>
      </c>
      <c r="AX876" s="225">
        <v>0</v>
      </c>
      <c r="AY876" s="225">
        <v>0</v>
      </c>
      <c r="AZ876" s="225">
        <v>0</v>
      </c>
      <c r="BA876" s="225">
        <v>0</v>
      </c>
      <c r="BB876" s="225">
        <v>0</v>
      </c>
      <c r="BC876" s="225">
        <v>0</v>
      </c>
      <c r="BD876" s="225">
        <v>0</v>
      </c>
      <c r="BE876" s="225" t="s">
        <v>2272</v>
      </c>
    </row>
    <row r="877" spans="1:57" x14ac:dyDescent="0.25">
      <c r="A877" t="str">
        <f t="shared" si="13"/>
        <v>004000761</v>
      </c>
      <c r="B877" s="225" t="s">
        <v>2772</v>
      </c>
      <c r="C877" s="225" t="s">
        <v>2166</v>
      </c>
      <c r="D877" s="225" t="s">
        <v>2167</v>
      </c>
      <c r="E877" s="225" t="s">
        <v>2758</v>
      </c>
      <c r="F877" s="225" t="s">
        <v>2273</v>
      </c>
      <c r="G877" s="225"/>
      <c r="H877" s="225"/>
      <c r="I877" s="225"/>
      <c r="J877" s="225"/>
      <c r="K877" s="225"/>
      <c r="L877" s="225"/>
      <c r="M877" s="225"/>
      <c r="N877" s="225"/>
      <c r="O877" s="225"/>
      <c r="P877" s="225"/>
      <c r="Q877" s="225"/>
      <c r="R877" s="225"/>
      <c r="S877" s="225"/>
      <c r="T877" s="225"/>
      <c r="U877" s="225"/>
      <c r="V877" s="225">
        <v>0</v>
      </c>
      <c r="W877" s="225">
        <v>0</v>
      </c>
      <c r="X877" s="225">
        <v>0</v>
      </c>
      <c r="Y877" s="225">
        <v>0</v>
      </c>
      <c r="Z877" s="225">
        <v>0</v>
      </c>
      <c r="AA877" s="225">
        <v>0</v>
      </c>
      <c r="AB877" s="225">
        <v>0</v>
      </c>
      <c r="AC877" s="225">
        <v>0</v>
      </c>
      <c r="AD877" s="225">
        <v>0</v>
      </c>
      <c r="AE877" s="225">
        <v>0</v>
      </c>
      <c r="AF877" s="225">
        <v>0</v>
      </c>
      <c r="AG877" s="225">
        <v>0</v>
      </c>
      <c r="AH877" s="225">
        <v>0</v>
      </c>
      <c r="AI877" s="225">
        <v>0</v>
      </c>
      <c r="AJ877" s="225">
        <v>0</v>
      </c>
      <c r="AK877" s="225">
        <v>0</v>
      </c>
      <c r="AL877" s="225">
        <v>0</v>
      </c>
      <c r="AM877" s="225">
        <v>0</v>
      </c>
      <c r="AN877" s="225">
        <v>0</v>
      </c>
      <c r="AO877" s="225">
        <v>0</v>
      </c>
      <c r="AP877" s="225">
        <v>0</v>
      </c>
      <c r="AQ877" s="225">
        <v>0</v>
      </c>
      <c r="AR877" s="225">
        <v>0</v>
      </c>
      <c r="AS877" s="225">
        <v>0</v>
      </c>
      <c r="AT877" s="225">
        <v>0</v>
      </c>
      <c r="AU877" s="225">
        <v>0</v>
      </c>
      <c r="AV877" s="225">
        <v>0</v>
      </c>
      <c r="AW877" s="225">
        <v>0</v>
      </c>
      <c r="AX877" s="225">
        <v>0</v>
      </c>
      <c r="AY877" s="225">
        <v>0</v>
      </c>
      <c r="AZ877" s="225">
        <v>0</v>
      </c>
      <c r="BA877" s="225">
        <v>0</v>
      </c>
      <c r="BB877" s="225">
        <v>0</v>
      </c>
      <c r="BC877" s="225">
        <v>0</v>
      </c>
      <c r="BD877" s="225">
        <v>0</v>
      </c>
      <c r="BE877" s="225" t="s">
        <v>2641</v>
      </c>
    </row>
    <row r="878" spans="1:57" x14ac:dyDescent="0.25">
      <c r="A878" t="str">
        <f t="shared" si="13"/>
        <v>004000762</v>
      </c>
      <c r="B878" s="225" t="s">
        <v>2772</v>
      </c>
      <c r="C878" s="225" t="s">
        <v>2166</v>
      </c>
      <c r="D878" s="225" t="s">
        <v>2167</v>
      </c>
      <c r="E878" s="225" t="s">
        <v>2758</v>
      </c>
      <c r="F878" s="225" t="s">
        <v>2275</v>
      </c>
      <c r="G878" s="225"/>
      <c r="H878" s="225"/>
      <c r="I878" s="225"/>
      <c r="J878" s="225"/>
      <c r="K878" s="225"/>
      <c r="L878" s="225"/>
      <c r="M878" s="225"/>
      <c r="N878" s="225"/>
      <c r="O878" s="225"/>
      <c r="P878" s="225"/>
      <c r="Q878" s="225"/>
      <c r="R878" s="225"/>
      <c r="S878" s="225"/>
      <c r="T878" s="225"/>
      <c r="U878" s="225"/>
      <c r="V878" s="225">
        <v>0</v>
      </c>
      <c r="W878" s="225">
        <v>0</v>
      </c>
      <c r="X878" s="225">
        <v>0</v>
      </c>
      <c r="Y878" s="225">
        <v>0</v>
      </c>
      <c r="Z878" s="225">
        <v>0</v>
      </c>
      <c r="AA878" s="225">
        <v>0</v>
      </c>
      <c r="AB878" s="225">
        <v>0</v>
      </c>
      <c r="AC878" s="225">
        <v>0</v>
      </c>
      <c r="AD878" s="225">
        <v>0</v>
      </c>
      <c r="AE878" s="225">
        <v>0</v>
      </c>
      <c r="AF878" s="225">
        <v>0</v>
      </c>
      <c r="AG878" s="225">
        <v>0</v>
      </c>
      <c r="AH878" s="225">
        <v>0</v>
      </c>
      <c r="AI878" s="225">
        <v>0</v>
      </c>
      <c r="AJ878" s="225">
        <v>0</v>
      </c>
      <c r="AK878" s="225">
        <v>0</v>
      </c>
      <c r="AL878" s="225">
        <v>0</v>
      </c>
      <c r="AM878" s="225">
        <v>0</v>
      </c>
      <c r="AN878" s="225">
        <v>0</v>
      </c>
      <c r="AO878" s="225">
        <v>0</v>
      </c>
      <c r="AP878" s="225">
        <v>0</v>
      </c>
      <c r="AQ878" s="225">
        <v>0</v>
      </c>
      <c r="AR878" s="225">
        <v>0</v>
      </c>
      <c r="AS878" s="225">
        <v>0</v>
      </c>
      <c r="AT878" s="225">
        <v>0</v>
      </c>
      <c r="AU878" s="225">
        <v>0</v>
      </c>
      <c r="AV878" s="225">
        <v>0</v>
      </c>
      <c r="AW878" s="225">
        <v>0</v>
      </c>
      <c r="AX878" s="225">
        <v>0</v>
      </c>
      <c r="AY878" s="225">
        <v>0</v>
      </c>
      <c r="AZ878" s="225">
        <v>0</v>
      </c>
      <c r="BA878" s="225">
        <v>0</v>
      </c>
      <c r="BB878" s="225">
        <v>0</v>
      </c>
      <c r="BC878" s="225">
        <v>0</v>
      </c>
      <c r="BD878" s="225">
        <v>0</v>
      </c>
      <c r="BE878" s="225" t="s">
        <v>2276</v>
      </c>
    </row>
    <row r="879" spans="1:57" x14ac:dyDescent="0.25">
      <c r="A879" t="str">
        <f t="shared" si="13"/>
        <v>004000077</v>
      </c>
      <c r="B879" s="225" t="s">
        <v>2772</v>
      </c>
      <c r="C879" s="225" t="s">
        <v>2166</v>
      </c>
      <c r="D879" s="225" t="s">
        <v>2167</v>
      </c>
      <c r="E879" s="225" t="s">
        <v>2758</v>
      </c>
      <c r="F879" s="225" t="s">
        <v>2277</v>
      </c>
      <c r="G879" s="225"/>
      <c r="H879" s="225"/>
      <c r="I879" s="225"/>
      <c r="J879" s="225"/>
      <c r="K879" s="225"/>
      <c r="L879" s="225"/>
      <c r="M879" s="225"/>
      <c r="N879" s="225"/>
      <c r="O879" s="225"/>
      <c r="P879" s="225"/>
      <c r="Q879" s="225"/>
      <c r="R879" s="225"/>
      <c r="S879" s="225"/>
      <c r="T879" s="225"/>
      <c r="U879" s="225"/>
      <c r="V879" s="225">
        <v>0</v>
      </c>
      <c r="W879" s="225">
        <v>0</v>
      </c>
      <c r="X879" s="225">
        <v>0</v>
      </c>
      <c r="Y879" s="225">
        <v>0</v>
      </c>
      <c r="Z879" s="225">
        <v>0</v>
      </c>
      <c r="AA879" s="225">
        <v>0</v>
      </c>
      <c r="AB879" s="225">
        <v>0</v>
      </c>
      <c r="AC879" s="225">
        <v>0</v>
      </c>
      <c r="AD879" s="225">
        <v>0</v>
      </c>
      <c r="AE879" s="225">
        <v>0</v>
      </c>
      <c r="AF879" s="225">
        <v>0</v>
      </c>
      <c r="AG879" s="225">
        <v>0</v>
      </c>
      <c r="AH879" s="225">
        <v>0</v>
      </c>
      <c r="AI879" s="225">
        <v>0</v>
      </c>
      <c r="AJ879" s="225">
        <v>0</v>
      </c>
      <c r="AK879" s="225">
        <v>0</v>
      </c>
      <c r="AL879" s="225">
        <v>0</v>
      </c>
      <c r="AM879" s="225">
        <v>0</v>
      </c>
      <c r="AN879" s="225">
        <v>0</v>
      </c>
      <c r="AO879" s="225">
        <v>0</v>
      </c>
      <c r="AP879" s="225">
        <v>0</v>
      </c>
      <c r="AQ879" s="225">
        <v>0</v>
      </c>
      <c r="AR879" s="225">
        <v>0</v>
      </c>
      <c r="AS879" s="225">
        <v>0</v>
      </c>
      <c r="AT879" s="225">
        <v>0</v>
      </c>
      <c r="AU879" s="225">
        <v>0</v>
      </c>
      <c r="AV879" s="225">
        <v>0</v>
      </c>
      <c r="AW879" s="225">
        <v>0</v>
      </c>
      <c r="AX879" s="225">
        <v>0</v>
      </c>
      <c r="AY879" s="225">
        <v>0</v>
      </c>
      <c r="AZ879" s="225">
        <v>0</v>
      </c>
      <c r="BA879" s="225">
        <v>0</v>
      </c>
      <c r="BB879" s="225">
        <v>0</v>
      </c>
      <c r="BC879" s="225">
        <v>0</v>
      </c>
      <c r="BD879" s="225">
        <v>0</v>
      </c>
      <c r="BE879" s="225" t="s">
        <v>2278</v>
      </c>
    </row>
    <row r="880" spans="1:57" x14ac:dyDescent="0.25">
      <c r="A880" t="str">
        <f t="shared" si="13"/>
        <v>004000771</v>
      </c>
      <c r="B880" s="225" t="s">
        <v>2772</v>
      </c>
      <c r="C880" s="225" t="s">
        <v>2166</v>
      </c>
      <c r="D880" s="225" t="s">
        <v>2167</v>
      </c>
      <c r="E880" s="225" t="s">
        <v>2758</v>
      </c>
      <c r="F880" s="225" t="s">
        <v>2279</v>
      </c>
      <c r="G880" s="225"/>
      <c r="H880" s="225"/>
      <c r="I880" s="225"/>
      <c r="J880" s="225"/>
      <c r="K880" s="225"/>
      <c r="L880" s="225"/>
      <c r="M880" s="225"/>
      <c r="N880" s="225"/>
      <c r="O880" s="225"/>
      <c r="P880" s="225"/>
      <c r="Q880" s="225"/>
      <c r="R880" s="225"/>
      <c r="S880" s="225"/>
      <c r="T880" s="225"/>
      <c r="U880" s="225"/>
      <c r="V880" s="225">
        <v>0</v>
      </c>
      <c r="W880" s="225">
        <v>0</v>
      </c>
      <c r="X880" s="225">
        <v>0</v>
      </c>
      <c r="Y880" s="225">
        <v>0</v>
      </c>
      <c r="Z880" s="225">
        <v>0</v>
      </c>
      <c r="AA880" s="225">
        <v>0</v>
      </c>
      <c r="AB880" s="225">
        <v>0</v>
      </c>
      <c r="AC880" s="225">
        <v>0</v>
      </c>
      <c r="AD880" s="225">
        <v>0</v>
      </c>
      <c r="AE880" s="225">
        <v>0</v>
      </c>
      <c r="AF880" s="225">
        <v>0</v>
      </c>
      <c r="AG880" s="225">
        <v>0</v>
      </c>
      <c r="AH880" s="225">
        <v>0</v>
      </c>
      <c r="AI880" s="225">
        <v>0</v>
      </c>
      <c r="AJ880" s="225">
        <v>0</v>
      </c>
      <c r="AK880" s="225">
        <v>0</v>
      </c>
      <c r="AL880" s="225">
        <v>0</v>
      </c>
      <c r="AM880" s="225">
        <v>0</v>
      </c>
      <c r="AN880" s="225">
        <v>0</v>
      </c>
      <c r="AO880" s="225">
        <v>0</v>
      </c>
      <c r="AP880" s="225">
        <v>0</v>
      </c>
      <c r="AQ880" s="225">
        <v>0</v>
      </c>
      <c r="AR880" s="225">
        <v>0</v>
      </c>
      <c r="AS880" s="225">
        <v>0</v>
      </c>
      <c r="AT880" s="225">
        <v>0</v>
      </c>
      <c r="AU880" s="225">
        <v>0</v>
      </c>
      <c r="AV880" s="225">
        <v>0</v>
      </c>
      <c r="AW880" s="225">
        <v>0</v>
      </c>
      <c r="AX880" s="225">
        <v>0</v>
      </c>
      <c r="AY880" s="225">
        <v>0</v>
      </c>
      <c r="AZ880" s="225">
        <v>0</v>
      </c>
      <c r="BA880" s="225">
        <v>0</v>
      </c>
      <c r="BB880" s="225">
        <v>0</v>
      </c>
      <c r="BC880" s="225">
        <v>0</v>
      </c>
      <c r="BD880" s="225">
        <v>0</v>
      </c>
      <c r="BE880" s="225" t="s">
        <v>2280</v>
      </c>
    </row>
    <row r="881" spans="1:57" x14ac:dyDescent="0.25">
      <c r="A881" t="str">
        <f t="shared" si="13"/>
        <v>004000078</v>
      </c>
      <c r="B881" s="225" t="s">
        <v>2772</v>
      </c>
      <c r="C881" s="225" t="s">
        <v>2166</v>
      </c>
      <c r="D881" s="225" t="s">
        <v>2167</v>
      </c>
      <c r="E881" s="225" t="s">
        <v>2758</v>
      </c>
      <c r="F881" s="225" t="s">
        <v>2281</v>
      </c>
      <c r="G881" s="225"/>
      <c r="H881" s="225"/>
      <c r="I881" s="225"/>
      <c r="J881" s="225"/>
      <c r="K881" s="225"/>
      <c r="L881" s="225"/>
      <c r="M881" s="225"/>
      <c r="N881" s="225"/>
      <c r="O881" s="225"/>
      <c r="P881" s="225"/>
      <c r="Q881" s="225"/>
      <c r="R881" s="225"/>
      <c r="S881" s="225"/>
      <c r="T881" s="225"/>
      <c r="U881" s="225"/>
      <c r="V881" s="225">
        <v>0</v>
      </c>
      <c r="W881" s="225">
        <v>0</v>
      </c>
      <c r="X881" s="225">
        <v>0</v>
      </c>
      <c r="Y881" s="225">
        <v>0</v>
      </c>
      <c r="Z881" s="225">
        <v>0</v>
      </c>
      <c r="AA881" s="225">
        <v>0</v>
      </c>
      <c r="AB881" s="225">
        <v>0</v>
      </c>
      <c r="AC881" s="225">
        <v>0</v>
      </c>
      <c r="AD881" s="225">
        <v>0</v>
      </c>
      <c r="AE881" s="225">
        <v>0</v>
      </c>
      <c r="AF881" s="225">
        <v>0</v>
      </c>
      <c r="AG881" s="225">
        <v>0</v>
      </c>
      <c r="AH881" s="225">
        <v>0</v>
      </c>
      <c r="AI881" s="225">
        <v>0</v>
      </c>
      <c r="AJ881" s="225">
        <v>0</v>
      </c>
      <c r="AK881" s="225">
        <v>0</v>
      </c>
      <c r="AL881" s="225">
        <v>0</v>
      </c>
      <c r="AM881" s="225">
        <v>0</v>
      </c>
      <c r="AN881" s="225">
        <v>0</v>
      </c>
      <c r="AO881" s="225">
        <v>0</v>
      </c>
      <c r="AP881" s="225">
        <v>0</v>
      </c>
      <c r="AQ881" s="225">
        <v>0</v>
      </c>
      <c r="AR881" s="225">
        <v>0</v>
      </c>
      <c r="AS881" s="225">
        <v>0</v>
      </c>
      <c r="AT881" s="225">
        <v>0</v>
      </c>
      <c r="AU881" s="225">
        <v>0</v>
      </c>
      <c r="AV881" s="225">
        <v>0</v>
      </c>
      <c r="AW881" s="225">
        <v>0</v>
      </c>
      <c r="AX881" s="225">
        <v>0</v>
      </c>
      <c r="AY881" s="225">
        <v>0</v>
      </c>
      <c r="AZ881" s="225">
        <v>0</v>
      </c>
      <c r="BA881" s="225">
        <v>0</v>
      </c>
      <c r="BB881" s="225">
        <v>0</v>
      </c>
      <c r="BC881" s="225">
        <v>0</v>
      </c>
      <c r="BD881" s="225">
        <v>0</v>
      </c>
      <c r="BE881" s="225" t="s">
        <v>2282</v>
      </c>
    </row>
    <row r="882" spans="1:57" x14ac:dyDescent="0.25">
      <c r="A882" t="str">
        <f t="shared" si="13"/>
        <v>004000781</v>
      </c>
      <c r="B882" s="225" t="s">
        <v>2772</v>
      </c>
      <c r="C882" s="225" t="s">
        <v>2166</v>
      </c>
      <c r="D882" s="225" t="s">
        <v>2167</v>
      </c>
      <c r="E882" s="225" t="s">
        <v>2758</v>
      </c>
      <c r="F882" s="225" t="s">
        <v>2283</v>
      </c>
      <c r="G882" s="225"/>
      <c r="H882" s="225"/>
      <c r="I882" s="225"/>
      <c r="J882" s="225"/>
      <c r="K882" s="225"/>
      <c r="L882" s="225"/>
      <c r="M882" s="225"/>
      <c r="N882" s="225"/>
      <c r="O882" s="225"/>
      <c r="P882" s="225"/>
      <c r="Q882" s="225"/>
      <c r="R882" s="225"/>
      <c r="S882" s="225"/>
      <c r="T882" s="225"/>
      <c r="U882" s="225"/>
      <c r="V882" s="225">
        <v>0</v>
      </c>
      <c r="W882" s="225">
        <v>0</v>
      </c>
      <c r="X882" s="225">
        <v>0</v>
      </c>
      <c r="Y882" s="225">
        <v>0</v>
      </c>
      <c r="Z882" s="225">
        <v>0</v>
      </c>
      <c r="AA882" s="225">
        <v>0</v>
      </c>
      <c r="AB882" s="225">
        <v>0</v>
      </c>
      <c r="AC882" s="225">
        <v>0</v>
      </c>
      <c r="AD882" s="225">
        <v>0</v>
      </c>
      <c r="AE882" s="225">
        <v>0</v>
      </c>
      <c r="AF882" s="225">
        <v>0</v>
      </c>
      <c r="AG882" s="225">
        <v>0</v>
      </c>
      <c r="AH882" s="225">
        <v>0</v>
      </c>
      <c r="AI882" s="225">
        <v>0</v>
      </c>
      <c r="AJ882" s="225">
        <v>0</v>
      </c>
      <c r="AK882" s="225">
        <v>0</v>
      </c>
      <c r="AL882" s="225">
        <v>0</v>
      </c>
      <c r="AM882" s="225">
        <v>0</v>
      </c>
      <c r="AN882" s="225">
        <v>0</v>
      </c>
      <c r="AO882" s="225">
        <v>0</v>
      </c>
      <c r="AP882" s="225">
        <v>0</v>
      </c>
      <c r="AQ882" s="225">
        <v>0</v>
      </c>
      <c r="AR882" s="225">
        <v>0</v>
      </c>
      <c r="AS882" s="225">
        <v>0</v>
      </c>
      <c r="AT882" s="225">
        <v>0</v>
      </c>
      <c r="AU882" s="225">
        <v>0</v>
      </c>
      <c r="AV882" s="225">
        <v>0</v>
      </c>
      <c r="AW882" s="225">
        <v>0</v>
      </c>
      <c r="AX882" s="225">
        <v>0</v>
      </c>
      <c r="AY882" s="225">
        <v>0</v>
      </c>
      <c r="AZ882" s="225">
        <v>0</v>
      </c>
      <c r="BA882" s="225">
        <v>0</v>
      </c>
      <c r="BB882" s="225">
        <v>0</v>
      </c>
      <c r="BC882" s="225">
        <v>0</v>
      </c>
      <c r="BD882" s="225">
        <v>0</v>
      </c>
      <c r="BE882" s="225" t="s">
        <v>2284</v>
      </c>
    </row>
    <row r="883" spans="1:57" x14ac:dyDescent="0.25">
      <c r="A883" t="str">
        <f t="shared" si="13"/>
        <v>004000782</v>
      </c>
      <c r="B883" s="225" t="s">
        <v>2772</v>
      </c>
      <c r="C883" s="225" t="s">
        <v>2166</v>
      </c>
      <c r="D883" s="225" t="s">
        <v>2167</v>
      </c>
      <c r="E883" s="225" t="s">
        <v>2758</v>
      </c>
      <c r="F883" s="225" t="s">
        <v>2285</v>
      </c>
      <c r="G883" s="225"/>
      <c r="H883" s="225"/>
      <c r="I883" s="225"/>
      <c r="J883" s="225"/>
      <c r="K883" s="225"/>
      <c r="L883" s="225"/>
      <c r="M883" s="225"/>
      <c r="N883" s="225"/>
      <c r="O883" s="225"/>
      <c r="P883" s="225"/>
      <c r="Q883" s="225"/>
      <c r="R883" s="225"/>
      <c r="S883" s="225"/>
      <c r="T883" s="225"/>
      <c r="U883" s="225"/>
      <c r="V883" s="225">
        <v>0</v>
      </c>
      <c r="W883" s="225">
        <v>0</v>
      </c>
      <c r="X883" s="225">
        <v>0</v>
      </c>
      <c r="Y883" s="225">
        <v>0</v>
      </c>
      <c r="Z883" s="225">
        <v>0</v>
      </c>
      <c r="AA883" s="225">
        <v>0</v>
      </c>
      <c r="AB883" s="225">
        <v>0</v>
      </c>
      <c r="AC883" s="225">
        <v>0</v>
      </c>
      <c r="AD883" s="225">
        <v>0</v>
      </c>
      <c r="AE883" s="225">
        <v>0</v>
      </c>
      <c r="AF883" s="225">
        <v>0</v>
      </c>
      <c r="AG883" s="225">
        <v>0</v>
      </c>
      <c r="AH883" s="225">
        <v>0</v>
      </c>
      <c r="AI883" s="225">
        <v>0</v>
      </c>
      <c r="AJ883" s="225">
        <v>0</v>
      </c>
      <c r="AK883" s="225">
        <v>0</v>
      </c>
      <c r="AL883" s="225">
        <v>0</v>
      </c>
      <c r="AM883" s="225">
        <v>0</v>
      </c>
      <c r="AN883" s="225">
        <v>0</v>
      </c>
      <c r="AO883" s="225">
        <v>0</v>
      </c>
      <c r="AP883" s="225">
        <v>0</v>
      </c>
      <c r="AQ883" s="225">
        <v>0</v>
      </c>
      <c r="AR883" s="225">
        <v>0</v>
      </c>
      <c r="AS883" s="225">
        <v>0</v>
      </c>
      <c r="AT883" s="225">
        <v>0</v>
      </c>
      <c r="AU883" s="225">
        <v>0</v>
      </c>
      <c r="AV883" s="225">
        <v>0</v>
      </c>
      <c r="AW883" s="225">
        <v>0</v>
      </c>
      <c r="AX883" s="225">
        <v>0</v>
      </c>
      <c r="AY883" s="225">
        <v>0</v>
      </c>
      <c r="AZ883" s="225">
        <v>0</v>
      </c>
      <c r="BA883" s="225">
        <v>0</v>
      </c>
      <c r="BB883" s="225">
        <v>0</v>
      </c>
      <c r="BC883" s="225">
        <v>0</v>
      </c>
      <c r="BD883" s="225">
        <v>0</v>
      </c>
      <c r="BE883" s="225" t="s">
        <v>2286</v>
      </c>
    </row>
    <row r="884" spans="1:57" x14ac:dyDescent="0.25">
      <c r="A884" t="str">
        <f t="shared" si="13"/>
        <v>004000079</v>
      </c>
      <c r="B884" s="225" t="s">
        <v>2772</v>
      </c>
      <c r="C884" s="225" t="s">
        <v>2166</v>
      </c>
      <c r="D884" s="225" t="s">
        <v>2167</v>
      </c>
      <c r="E884" s="225" t="s">
        <v>2758</v>
      </c>
      <c r="F884" s="225" t="s">
        <v>2287</v>
      </c>
      <c r="G884" s="225"/>
      <c r="H884" s="225"/>
      <c r="I884" s="225"/>
      <c r="J884" s="225"/>
      <c r="K884" s="225"/>
      <c r="L884" s="225"/>
      <c r="M884" s="225"/>
      <c r="N884" s="225"/>
      <c r="O884" s="225"/>
      <c r="P884" s="225"/>
      <c r="Q884" s="225"/>
      <c r="R884" s="225"/>
      <c r="S884" s="225"/>
      <c r="T884" s="225"/>
      <c r="U884" s="225"/>
      <c r="V884" s="225">
        <v>0</v>
      </c>
      <c r="W884" s="225">
        <v>0</v>
      </c>
      <c r="X884" s="225">
        <v>0</v>
      </c>
      <c r="Y884" s="225">
        <v>0</v>
      </c>
      <c r="Z884" s="225">
        <v>0</v>
      </c>
      <c r="AA884" s="225">
        <v>0</v>
      </c>
      <c r="AB884" s="225">
        <v>0</v>
      </c>
      <c r="AC884" s="225">
        <v>0</v>
      </c>
      <c r="AD884" s="225">
        <v>0</v>
      </c>
      <c r="AE884" s="225">
        <v>0</v>
      </c>
      <c r="AF884" s="225">
        <v>0</v>
      </c>
      <c r="AG884" s="225">
        <v>0</v>
      </c>
      <c r="AH884" s="225">
        <v>0</v>
      </c>
      <c r="AI884" s="225">
        <v>0</v>
      </c>
      <c r="AJ884" s="225">
        <v>0</v>
      </c>
      <c r="AK884" s="225">
        <v>0</v>
      </c>
      <c r="AL884" s="225">
        <v>0</v>
      </c>
      <c r="AM884" s="225">
        <v>0</v>
      </c>
      <c r="AN884" s="225">
        <v>0</v>
      </c>
      <c r="AO884" s="225">
        <v>0</v>
      </c>
      <c r="AP884" s="225">
        <v>0</v>
      </c>
      <c r="AQ884" s="225">
        <v>0</v>
      </c>
      <c r="AR884" s="225">
        <v>0</v>
      </c>
      <c r="AS884" s="225">
        <v>0</v>
      </c>
      <c r="AT884" s="225">
        <v>0</v>
      </c>
      <c r="AU884" s="225">
        <v>0</v>
      </c>
      <c r="AV884" s="225">
        <v>0</v>
      </c>
      <c r="AW884" s="225">
        <v>0</v>
      </c>
      <c r="AX884" s="225">
        <v>0</v>
      </c>
      <c r="AY884" s="225">
        <v>0</v>
      </c>
      <c r="AZ884" s="225">
        <v>0</v>
      </c>
      <c r="BA884" s="225">
        <v>0</v>
      </c>
      <c r="BB884" s="225">
        <v>0</v>
      </c>
      <c r="BC884" s="225">
        <v>0</v>
      </c>
      <c r="BD884" s="225">
        <v>0</v>
      </c>
      <c r="BE884" s="225" t="s">
        <v>2288</v>
      </c>
    </row>
    <row r="885" spans="1:57" x14ac:dyDescent="0.25">
      <c r="A885" t="str">
        <f t="shared" si="13"/>
        <v>004000791</v>
      </c>
      <c r="B885" s="225" t="s">
        <v>2772</v>
      </c>
      <c r="C885" s="225" t="s">
        <v>2166</v>
      </c>
      <c r="D885" s="225" t="s">
        <v>2167</v>
      </c>
      <c r="E885" s="225" t="s">
        <v>2758</v>
      </c>
      <c r="F885" s="225" t="s">
        <v>2289</v>
      </c>
      <c r="G885" s="225"/>
      <c r="H885" s="225"/>
      <c r="I885" s="225"/>
      <c r="J885" s="225"/>
      <c r="K885" s="225"/>
      <c r="L885" s="225"/>
      <c r="M885" s="225"/>
      <c r="N885" s="225"/>
      <c r="O885" s="225"/>
      <c r="P885" s="225"/>
      <c r="Q885" s="225"/>
      <c r="R885" s="225"/>
      <c r="S885" s="225"/>
      <c r="T885" s="225"/>
      <c r="U885" s="225"/>
      <c r="V885" s="225">
        <v>0</v>
      </c>
      <c r="W885" s="225">
        <v>0</v>
      </c>
      <c r="X885" s="225">
        <v>0</v>
      </c>
      <c r="Y885" s="225">
        <v>0</v>
      </c>
      <c r="Z885" s="225">
        <v>0</v>
      </c>
      <c r="AA885" s="225">
        <v>0</v>
      </c>
      <c r="AB885" s="225">
        <v>0</v>
      </c>
      <c r="AC885" s="225">
        <v>0</v>
      </c>
      <c r="AD885" s="225">
        <v>0</v>
      </c>
      <c r="AE885" s="225">
        <v>0</v>
      </c>
      <c r="AF885" s="225">
        <v>0</v>
      </c>
      <c r="AG885" s="225">
        <v>0</v>
      </c>
      <c r="AH885" s="225">
        <v>0</v>
      </c>
      <c r="AI885" s="225">
        <v>0</v>
      </c>
      <c r="AJ885" s="225">
        <v>0</v>
      </c>
      <c r="AK885" s="225">
        <v>0</v>
      </c>
      <c r="AL885" s="225">
        <v>0</v>
      </c>
      <c r="AM885" s="225">
        <v>0</v>
      </c>
      <c r="AN885" s="225">
        <v>0</v>
      </c>
      <c r="AO885" s="225">
        <v>0</v>
      </c>
      <c r="AP885" s="225">
        <v>0</v>
      </c>
      <c r="AQ885" s="225">
        <v>0</v>
      </c>
      <c r="AR885" s="225">
        <v>0</v>
      </c>
      <c r="AS885" s="225">
        <v>0</v>
      </c>
      <c r="AT885" s="225">
        <v>0</v>
      </c>
      <c r="AU885" s="225">
        <v>0</v>
      </c>
      <c r="AV885" s="225">
        <v>0</v>
      </c>
      <c r="AW885" s="225">
        <v>0</v>
      </c>
      <c r="AX885" s="225">
        <v>0</v>
      </c>
      <c r="AY885" s="225">
        <v>0</v>
      </c>
      <c r="AZ885" s="225">
        <v>0</v>
      </c>
      <c r="BA885" s="225">
        <v>0</v>
      </c>
      <c r="BB885" s="225">
        <v>0</v>
      </c>
      <c r="BC885" s="225">
        <v>0</v>
      </c>
      <c r="BD885" s="225">
        <v>0</v>
      </c>
      <c r="BE885" s="225" t="s">
        <v>2290</v>
      </c>
    </row>
    <row r="886" spans="1:57" x14ac:dyDescent="0.25">
      <c r="A886" t="str">
        <f t="shared" si="13"/>
        <v>004000710</v>
      </c>
      <c r="B886" s="225" t="s">
        <v>2772</v>
      </c>
      <c r="C886" s="225" t="s">
        <v>2166</v>
      </c>
      <c r="D886" s="225" t="s">
        <v>2167</v>
      </c>
      <c r="E886" s="225" t="s">
        <v>2758</v>
      </c>
      <c r="F886" s="225" t="s">
        <v>2291</v>
      </c>
      <c r="G886" s="225"/>
      <c r="H886" s="225"/>
      <c r="I886" s="225"/>
      <c r="J886" s="225"/>
      <c r="K886" s="225"/>
      <c r="L886" s="225"/>
      <c r="M886" s="225"/>
      <c r="N886" s="225"/>
      <c r="O886" s="225"/>
      <c r="P886" s="225"/>
      <c r="Q886" s="225"/>
      <c r="R886" s="225"/>
      <c r="S886" s="225"/>
      <c r="T886" s="225"/>
      <c r="U886" s="225"/>
      <c r="V886" s="225">
        <v>0</v>
      </c>
      <c r="W886" s="225">
        <v>0</v>
      </c>
      <c r="X886" s="225">
        <v>0</v>
      </c>
      <c r="Y886" s="225">
        <v>0</v>
      </c>
      <c r="Z886" s="225">
        <v>0</v>
      </c>
      <c r="AA886" s="225">
        <v>0</v>
      </c>
      <c r="AB886" s="225">
        <v>0</v>
      </c>
      <c r="AC886" s="225">
        <v>0</v>
      </c>
      <c r="AD886" s="225">
        <v>0</v>
      </c>
      <c r="AE886" s="225">
        <v>0</v>
      </c>
      <c r="AF886" s="225">
        <v>0</v>
      </c>
      <c r="AG886" s="225">
        <v>0</v>
      </c>
      <c r="AH886" s="225">
        <v>0</v>
      </c>
      <c r="AI886" s="225">
        <v>0</v>
      </c>
      <c r="AJ886" s="225">
        <v>0</v>
      </c>
      <c r="AK886" s="225">
        <v>0</v>
      </c>
      <c r="AL886" s="225">
        <v>0</v>
      </c>
      <c r="AM886" s="225">
        <v>0</v>
      </c>
      <c r="AN886" s="225">
        <v>0</v>
      </c>
      <c r="AO886" s="225">
        <v>0</v>
      </c>
      <c r="AP886" s="225">
        <v>0</v>
      </c>
      <c r="AQ886" s="225">
        <v>0</v>
      </c>
      <c r="AR886" s="225">
        <v>0</v>
      </c>
      <c r="AS886" s="225">
        <v>0</v>
      </c>
      <c r="AT886" s="225">
        <v>0</v>
      </c>
      <c r="AU886" s="225">
        <v>0</v>
      </c>
      <c r="AV886" s="225">
        <v>0</v>
      </c>
      <c r="AW886" s="225">
        <v>0</v>
      </c>
      <c r="AX886" s="225">
        <v>0</v>
      </c>
      <c r="AY886" s="225">
        <v>0</v>
      </c>
      <c r="AZ886" s="225">
        <v>0</v>
      </c>
      <c r="BA886" s="225">
        <v>0</v>
      </c>
      <c r="BB886" s="225">
        <v>0</v>
      </c>
      <c r="BC886" s="225">
        <v>0</v>
      </c>
      <c r="BD886" s="225">
        <v>0</v>
      </c>
      <c r="BE886" s="225" t="s">
        <v>2292</v>
      </c>
    </row>
    <row r="887" spans="1:57" x14ac:dyDescent="0.25">
      <c r="A887" t="str">
        <f t="shared" si="13"/>
        <v>004000300</v>
      </c>
      <c r="B887" s="225" t="s">
        <v>2772</v>
      </c>
      <c r="C887" s="225" t="s">
        <v>2166</v>
      </c>
      <c r="D887" s="225" t="s">
        <v>2167</v>
      </c>
      <c r="E887" s="225" t="s">
        <v>2758</v>
      </c>
      <c r="F887" s="225" t="s">
        <v>2293</v>
      </c>
      <c r="G887" s="225"/>
      <c r="H887" s="225"/>
      <c r="I887" s="225"/>
      <c r="J887" s="225"/>
      <c r="K887" s="225"/>
      <c r="L887" s="225"/>
      <c r="M887" s="225"/>
      <c r="N887" s="225"/>
      <c r="O887" s="225"/>
      <c r="P887" s="225"/>
      <c r="Q887" s="225"/>
      <c r="R887" s="225"/>
      <c r="S887" s="225"/>
      <c r="T887" s="225"/>
      <c r="U887" s="225"/>
      <c r="V887" s="225">
        <v>0</v>
      </c>
      <c r="W887" s="225">
        <v>0</v>
      </c>
      <c r="X887" s="225">
        <v>0</v>
      </c>
      <c r="Y887" s="225">
        <v>0</v>
      </c>
      <c r="Z887" s="225">
        <v>0</v>
      </c>
      <c r="AA887" s="225">
        <v>0</v>
      </c>
      <c r="AB887" s="225">
        <v>0</v>
      </c>
      <c r="AC887" s="225">
        <v>0</v>
      </c>
      <c r="AD887" s="225">
        <v>0</v>
      </c>
      <c r="AE887" s="225">
        <v>0</v>
      </c>
      <c r="AF887" s="225">
        <v>0</v>
      </c>
      <c r="AG887" s="225">
        <v>0</v>
      </c>
      <c r="AH887" s="225">
        <v>0</v>
      </c>
      <c r="AI887" s="225">
        <v>0</v>
      </c>
      <c r="AJ887" s="225">
        <v>0</v>
      </c>
      <c r="AK887" s="225">
        <v>0</v>
      </c>
      <c r="AL887" s="225">
        <v>0</v>
      </c>
      <c r="AM887" s="225">
        <v>0</v>
      </c>
      <c r="AN887" s="225">
        <v>0</v>
      </c>
      <c r="AO887" s="225">
        <v>0</v>
      </c>
      <c r="AP887" s="225">
        <v>0</v>
      </c>
      <c r="AQ887" s="225">
        <v>0</v>
      </c>
      <c r="AR887" s="225">
        <v>0</v>
      </c>
      <c r="AS887" s="225">
        <v>0</v>
      </c>
      <c r="AT887" s="225">
        <v>0</v>
      </c>
      <c r="AU887" s="225">
        <v>0</v>
      </c>
      <c r="AV887" s="225">
        <v>0</v>
      </c>
      <c r="AW887" s="225">
        <v>0</v>
      </c>
      <c r="AX887" s="225">
        <v>0</v>
      </c>
      <c r="AY887" s="225">
        <v>0</v>
      </c>
      <c r="AZ887" s="225">
        <v>0</v>
      </c>
      <c r="BA887" s="225">
        <v>0</v>
      </c>
      <c r="BB887" s="225">
        <v>0</v>
      </c>
      <c r="BC887" s="225">
        <v>0</v>
      </c>
      <c r="BD887" s="225">
        <v>0</v>
      </c>
      <c r="BE887" s="225" t="s">
        <v>205</v>
      </c>
    </row>
    <row r="888" spans="1:57" x14ac:dyDescent="0.25">
      <c r="A888" t="str">
        <f t="shared" si="13"/>
        <v>004000080</v>
      </c>
      <c r="B888" s="225" t="s">
        <v>2772</v>
      </c>
      <c r="C888" s="225" t="s">
        <v>2166</v>
      </c>
      <c r="D888" s="225" t="s">
        <v>2167</v>
      </c>
      <c r="E888" s="225" t="s">
        <v>2758</v>
      </c>
      <c r="F888" s="225" t="s">
        <v>2294</v>
      </c>
      <c r="G888" s="225"/>
      <c r="H888" s="225"/>
      <c r="I888" s="225"/>
      <c r="J888" s="225"/>
      <c r="K888" s="225"/>
      <c r="L888" s="225"/>
      <c r="M888" s="225"/>
      <c r="N888" s="225"/>
      <c r="O888" s="225"/>
      <c r="P888" s="225"/>
      <c r="Q888" s="225"/>
      <c r="R888" s="225"/>
      <c r="S888" s="225"/>
      <c r="T888" s="225"/>
      <c r="U888" s="225"/>
      <c r="V888" s="225">
        <v>0</v>
      </c>
      <c r="W888" s="225">
        <v>0</v>
      </c>
      <c r="X888" s="225">
        <v>0</v>
      </c>
      <c r="Y888" s="225">
        <v>0</v>
      </c>
      <c r="Z888" s="225">
        <v>0</v>
      </c>
      <c r="AA888" s="225">
        <v>0</v>
      </c>
      <c r="AB888" s="225">
        <v>0</v>
      </c>
      <c r="AC888" s="225">
        <v>0</v>
      </c>
      <c r="AD888" s="225">
        <v>0</v>
      </c>
      <c r="AE888" s="225">
        <v>0</v>
      </c>
      <c r="AF888" s="225">
        <v>0</v>
      </c>
      <c r="AG888" s="225">
        <v>0</v>
      </c>
      <c r="AH888" s="225">
        <v>0</v>
      </c>
      <c r="AI888" s="225">
        <v>0</v>
      </c>
      <c r="AJ888" s="225">
        <v>0</v>
      </c>
      <c r="AK888" s="225">
        <v>0</v>
      </c>
      <c r="AL888" s="225">
        <v>0</v>
      </c>
      <c r="AM888" s="225">
        <v>0</v>
      </c>
      <c r="AN888" s="225">
        <v>0</v>
      </c>
      <c r="AO888" s="225">
        <v>0</v>
      </c>
      <c r="AP888" s="225">
        <v>0</v>
      </c>
      <c r="AQ888" s="225">
        <v>0</v>
      </c>
      <c r="AR888" s="225">
        <v>0</v>
      </c>
      <c r="AS888" s="225">
        <v>0</v>
      </c>
      <c r="AT888" s="225">
        <v>0</v>
      </c>
      <c r="AU888" s="225">
        <v>0</v>
      </c>
      <c r="AV888" s="225">
        <v>0</v>
      </c>
      <c r="AW888" s="225">
        <v>0</v>
      </c>
      <c r="AX888" s="225">
        <v>0</v>
      </c>
      <c r="AY888" s="225">
        <v>0</v>
      </c>
      <c r="AZ888" s="225">
        <v>0</v>
      </c>
      <c r="BA888" s="225">
        <v>0</v>
      </c>
      <c r="BB888" s="225">
        <v>0</v>
      </c>
      <c r="BC888" s="225">
        <v>0</v>
      </c>
      <c r="BD888" s="225">
        <v>0</v>
      </c>
      <c r="BE888" s="225" t="s">
        <v>2295</v>
      </c>
    </row>
    <row r="889" spans="1:57" x14ac:dyDescent="0.25">
      <c r="A889" t="str">
        <f t="shared" si="13"/>
        <v>004000081</v>
      </c>
      <c r="B889" s="225" t="s">
        <v>2772</v>
      </c>
      <c r="C889" s="225" t="s">
        <v>2166</v>
      </c>
      <c r="D889" s="225" t="s">
        <v>2167</v>
      </c>
      <c r="E889" s="225" t="s">
        <v>2758</v>
      </c>
      <c r="F889" s="225" t="s">
        <v>2296</v>
      </c>
      <c r="G889" s="225"/>
      <c r="H889" s="225"/>
      <c r="I889" s="225"/>
      <c r="J889" s="225"/>
      <c r="K889" s="225"/>
      <c r="L889" s="225"/>
      <c r="M889" s="225"/>
      <c r="N889" s="225"/>
      <c r="O889" s="225"/>
      <c r="P889" s="225"/>
      <c r="Q889" s="225"/>
      <c r="R889" s="225"/>
      <c r="S889" s="225"/>
      <c r="T889" s="225"/>
      <c r="U889" s="225"/>
      <c r="V889" s="225">
        <v>0</v>
      </c>
      <c r="W889" s="225">
        <v>0</v>
      </c>
      <c r="X889" s="225">
        <v>0</v>
      </c>
      <c r="Y889" s="225">
        <v>0</v>
      </c>
      <c r="Z889" s="225">
        <v>0</v>
      </c>
      <c r="AA889" s="225">
        <v>0</v>
      </c>
      <c r="AB889" s="225">
        <v>0</v>
      </c>
      <c r="AC889" s="225">
        <v>0</v>
      </c>
      <c r="AD889" s="225">
        <v>0</v>
      </c>
      <c r="AE889" s="225">
        <v>0</v>
      </c>
      <c r="AF889" s="225">
        <v>0</v>
      </c>
      <c r="AG889" s="225">
        <v>0</v>
      </c>
      <c r="AH889" s="225">
        <v>0</v>
      </c>
      <c r="AI889" s="225">
        <v>0</v>
      </c>
      <c r="AJ889" s="225">
        <v>0</v>
      </c>
      <c r="AK889" s="225">
        <v>0</v>
      </c>
      <c r="AL889" s="225">
        <v>0</v>
      </c>
      <c r="AM889" s="225">
        <v>0</v>
      </c>
      <c r="AN889" s="225">
        <v>0</v>
      </c>
      <c r="AO889" s="225">
        <v>0</v>
      </c>
      <c r="AP889" s="225">
        <v>0</v>
      </c>
      <c r="AQ889" s="225">
        <v>0</v>
      </c>
      <c r="AR889" s="225">
        <v>0</v>
      </c>
      <c r="AS889" s="225">
        <v>0</v>
      </c>
      <c r="AT889" s="225">
        <v>0</v>
      </c>
      <c r="AU889" s="225">
        <v>0</v>
      </c>
      <c r="AV889" s="225">
        <v>0</v>
      </c>
      <c r="AW889" s="225">
        <v>0</v>
      </c>
      <c r="AX889" s="225">
        <v>0</v>
      </c>
      <c r="AY889" s="225">
        <v>0</v>
      </c>
      <c r="AZ889" s="225">
        <v>0</v>
      </c>
      <c r="BA889" s="225">
        <v>0</v>
      </c>
      <c r="BB889" s="225">
        <v>0</v>
      </c>
      <c r="BC889" s="225">
        <v>0</v>
      </c>
      <c r="BD889" s="225">
        <v>0</v>
      </c>
      <c r="BE889" s="225" t="s">
        <v>2297</v>
      </c>
    </row>
    <row r="890" spans="1:57" x14ac:dyDescent="0.25">
      <c r="A890" t="str">
        <f t="shared" si="13"/>
        <v>004000082</v>
      </c>
      <c r="B890" s="225" t="s">
        <v>2772</v>
      </c>
      <c r="C890" s="225" t="s">
        <v>2166</v>
      </c>
      <c r="D890" s="225" t="s">
        <v>2167</v>
      </c>
      <c r="E890" s="225" t="s">
        <v>2758</v>
      </c>
      <c r="F890" s="225" t="s">
        <v>2298</v>
      </c>
      <c r="G890" s="225"/>
      <c r="H890" s="225"/>
      <c r="I890" s="225"/>
      <c r="J890" s="225"/>
      <c r="K890" s="225"/>
      <c r="L890" s="225"/>
      <c r="M890" s="225"/>
      <c r="N890" s="225"/>
      <c r="O890" s="225"/>
      <c r="P890" s="225"/>
      <c r="Q890" s="225"/>
      <c r="R890" s="225"/>
      <c r="S890" s="225"/>
      <c r="T890" s="225"/>
      <c r="U890" s="225"/>
      <c r="V890" s="225">
        <v>0</v>
      </c>
      <c r="W890" s="225">
        <v>0</v>
      </c>
      <c r="X890" s="225">
        <v>0</v>
      </c>
      <c r="Y890" s="225">
        <v>0</v>
      </c>
      <c r="Z890" s="225">
        <v>0</v>
      </c>
      <c r="AA890" s="225">
        <v>0</v>
      </c>
      <c r="AB890" s="225">
        <v>0</v>
      </c>
      <c r="AC890" s="225">
        <v>0</v>
      </c>
      <c r="AD890" s="225">
        <v>0</v>
      </c>
      <c r="AE890" s="225">
        <v>0</v>
      </c>
      <c r="AF890" s="225">
        <v>0</v>
      </c>
      <c r="AG890" s="225">
        <v>0</v>
      </c>
      <c r="AH890" s="225">
        <v>0</v>
      </c>
      <c r="AI890" s="225">
        <v>0</v>
      </c>
      <c r="AJ890" s="225">
        <v>0</v>
      </c>
      <c r="AK890" s="225">
        <v>0</v>
      </c>
      <c r="AL890" s="225">
        <v>0</v>
      </c>
      <c r="AM890" s="225">
        <v>0</v>
      </c>
      <c r="AN890" s="225">
        <v>0</v>
      </c>
      <c r="AO890" s="225">
        <v>0</v>
      </c>
      <c r="AP890" s="225">
        <v>0</v>
      </c>
      <c r="AQ890" s="225">
        <v>0</v>
      </c>
      <c r="AR890" s="225">
        <v>0</v>
      </c>
      <c r="AS890" s="225">
        <v>0</v>
      </c>
      <c r="AT890" s="225">
        <v>0</v>
      </c>
      <c r="AU890" s="225">
        <v>0</v>
      </c>
      <c r="AV890" s="225">
        <v>0</v>
      </c>
      <c r="AW890" s="225">
        <v>0</v>
      </c>
      <c r="AX890" s="225">
        <v>0</v>
      </c>
      <c r="AY890" s="225">
        <v>0</v>
      </c>
      <c r="AZ890" s="225">
        <v>0</v>
      </c>
      <c r="BA890" s="225">
        <v>0</v>
      </c>
      <c r="BB890" s="225">
        <v>0</v>
      </c>
      <c r="BC890" s="225">
        <v>0</v>
      </c>
      <c r="BD890" s="225">
        <v>0</v>
      </c>
      <c r="BE890" s="225" t="s">
        <v>225</v>
      </c>
    </row>
    <row r="891" spans="1:57" x14ac:dyDescent="0.25">
      <c r="A891" t="str">
        <f t="shared" si="13"/>
        <v>004000821</v>
      </c>
      <c r="B891" s="225" t="s">
        <v>2772</v>
      </c>
      <c r="C891" s="225" t="s">
        <v>2166</v>
      </c>
      <c r="D891" s="225" t="s">
        <v>2167</v>
      </c>
      <c r="E891" s="225" t="s">
        <v>2758</v>
      </c>
      <c r="F891" s="225" t="s">
        <v>2299</v>
      </c>
      <c r="G891" s="225"/>
      <c r="H891" s="225"/>
      <c r="I891" s="225"/>
      <c r="J891" s="225"/>
      <c r="K891" s="225"/>
      <c r="L891" s="225"/>
      <c r="M891" s="225"/>
      <c r="N891" s="225"/>
      <c r="O891" s="225"/>
      <c r="P891" s="225"/>
      <c r="Q891" s="225"/>
      <c r="R891" s="225"/>
      <c r="S891" s="225"/>
      <c r="T891" s="225"/>
      <c r="U891" s="225"/>
      <c r="V891" s="225">
        <v>0</v>
      </c>
      <c r="W891" s="225">
        <v>0</v>
      </c>
      <c r="X891" s="225">
        <v>0</v>
      </c>
      <c r="Y891" s="225">
        <v>0</v>
      </c>
      <c r="Z891" s="225">
        <v>0</v>
      </c>
      <c r="AA891" s="225">
        <v>0</v>
      </c>
      <c r="AB891" s="225">
        <v>0</v>
      </c>
      <c r="AC891" s="225">
        <v>0</v>
      </c>
      <c r="AD891" s="225">
        <v>0</v>
      </c>
      <c r="AE891" s="225">
        <v>0</v>
      </c>
      <c r="AF891" s="225">
        <v>0</v>
      </c>
      <c r="AG891" s="225">
        <v>0</v>
      </c>
      <c r="AH891" s="225">
        <v>0</v>
      </c>
      <c r="AI891" s="225">
        <v>0</v>
      </c>
      <c r="AJ891" s="225">
        <v>0</v>
      </c>
      <c r="AK891" s="225">
        <v>0</v>
      </c>
      <c r="AL891" s="225">
        <v>0</v>
      </c>
      <c r="AM891" s="225">
        <v>0</v>
      </c>
      <c r="AN891" s="225">
        <v>0</v>
      </c>
      <c r="AO891" s="225">
        <v>0</v>
      </c>
      <c r="AP891" s="225">
        <v>0</v>
      </c>
      <c r="AQ891" s="225">
        <v>0</v>
      </c>
      <c r="AR891" s="225">
        <v>0</v>
      </c>
      <c r="AS891" s="225">
        <v>0</v>
      </c>
      <c r="AT891" s="225">
        <v>0</v>
      </c>
      <c r="AU891" s="225">
        <v>0</v>
      </c>
      <c r="AV891" s="225">
        <v>0</v>
      </c>
      <c r="AW891" s="225">
        <v>0</v>
      </c>
      <c r="AX891" s="225">
        <v>0</v>
      </c>
      <c r="AY891" s="225">
        <v>0</v>
      </c>
      <c r="AZ891" s="225">
        <v>0</v>
      </c>
      <c r="BA891" s="225">
        <v>0</v>
      </c>
      <c r="BB891" s="225">
        <v>0</v>
      </c>
      <c r="BC891" s="225">
        <v>0</v>
      </c>
      <c r="BD891" s="225">
        <v>0</v>
      </c>
      <c r="BE891" s="225" t="s">
        <v>2300</v>
      </c>
    </row>
    <row r="892" spans="1:57" x14ac:dyDescent="0.25">
      <c r="A892" t="str">
        <f t="shared" si="13"/>
        <v>004000083</v>
      </c>
      <c r="B892" s="225" t="s">
        <v>2772</v>
      </c>
      <c r="C892" s="225" t="s">
        <v>2166</v>
      </c>
      <c r="D892" s="225" t="s">
        <v>2167</v>
      </c>
      <c r="E892" s="225" t="s">
        <v>2758</v>
      </c>
      <c r="F892" s="225" t="s">
        <v>2301</v>
      </c>
      <c r="G892" s="225"/>
      <c r="H892" s="225"/>
      <c r="I892" s="225"/>
      <c r="J892" s="225"/>
      <c r="K892" s="225"/>
      <c r="L892" s="225"/>
      <c r="M892" s="225"/>
      <c r="N892" s="225"/>
      <c r="O892" s="225"/>
      <c r="P892" s="225"/>
      <c r="Q892" s="225"/>
      <c r="R892" s="225"/>
      <c r="S892" s="225"/>
      <c r="T892" s="225"/>
      <c r="U892" s="225"/>
      <c r="V892" s="225">
        <v>0</v>
      </c>
      <c r="W892" s="225">
        <v>0</v>
      </c>
      <c r="X892" s="225">
        <v>0</v>
      </c>
      <c r="Y892" s="225">
        <v>0</v>
      </c>
      <c r="Z892" s="225">
        <v>0</v>
      </c>
      <c r="AA892" s="225">
        <v>0</v>
      </c>
      <c r="AB892" s="225">
        <v>0</v>
      </c>
      <c r="AC892" s="225">
        <v>0</v>
      </c>
      <c r="AD892" s="225">
        <v>0</v>
      </c>
      <c r="AE892" s="225">
        <v>0</v>
      </c>
      <c r="AF892" s="225">
        <v>0</v>
      </c>
      <c r="AG892" s="225">
        <v>0</v>
      </c>
      <c r="AH892" s="225">
        <v>0</v>
      </c>
      <c r="AI892" s="225">
        <v>0</v>
      </c>
      <c r="AJ892" s="225">
        <v>0</v>
      </c>
      <c r="AK892" s="225">
        <v>0</v>
      </c>
      <c r="AL892" s="225">
        <v>0</v>
      </c>
      <c r="AM892" s="225">
        <v>0</v>
      </c>
      <c r="AN892" s="225">
        <v>0</v>
      </c>
      <c r="AO892" s="225">
        <v>0</v>
      </c>
      <c r="AP892" s="225">
        <v>0</v>
      </c>
      <c r="AQ892" s="225">
        <v>0</v>
      </c>
      <c r="AR892" s="225">
        <v>0</v>
      </c>
      <c r="AS892" s="225">
        <v>0</v>
      </c>
      <c r="AT892" s="225">
        <v>0</v>
      </c>
      <c r="AU892" s="225">
        <v>0</v>
      </c>
      <c r="AV892" s="225">
        <v>0</v>
      </c>
      <c r="AW892" s="225">
        <v>0</v>
      </c>
      <c r="AX892" s="225">
        <v>0</v>
      </c>
      <c r="AY892" s="225">
        <v>0</v>
      </c>
      <c r="AZ892" s="225">
        <v>0</v>
      </c>
      <c r="BA892" s="225">
        <v>0</v>
      </c>
      <c r="BB892" s="225">
        <v>0</v>
      </c>
      <c r="BC892" s="225">
        <v>0</v>
      </c>
      <c r="BD892" s="225">
        <v>0</v>
      </c>
      <c r="BE892" s="225" t="s">
        <v>227</v>
      </c>
    </row>
    <row r="893" spans="1:57" x14ac:dyDescent="0.25">
      <c r="A893" t="str">
        <f t="shared" si="13"/>
        <v>004000084</v>
      </c>
      <c r="B893" s="225" t="s">
        <v>2772</v>
      </c>
      <c r="C893" s="225" t="s">
        <v>2166</v>
      </c>
      <c r="D893" s="225" t="s">
        <v>2167</v>
      </c>
      <c r="E893" s="225" t="s">
        <v>2758</v>
      </c>
      <c r="F893" s="225" t="s">
        <v>2302</v>
      </c>
      <c r="G893" s="225"/>
      <c r="H893" s="225"/>
      <c r="I893" s="225"/>
      <c r="J893" s="225"/>
      <c r="K893" s="225"/>
      <c r="L893" s="225"/>
      <c r="M893" s="225"/>
      <c r="N893" s="225"/>
      <c r="O893" s="225"/>
      <c r="P893" s="225"/>
      <c r="Q893" s="225"/>
      <c r="R893" s="225"/>
      <c r="S893" s="225"/>
      <c r="T893" s="225"/>
      <c r="U893" s="225"/>
      <c r="V893" s="225">
        <v>0</v>
      </c>
      <c r="W893" s="225">
        <v>0</v>
      </c>
      <c r="X893" s="225">
        <v>0</v>
      </c>
      <c r="Y893" s="225">
        <v>0</v>
      </c>
      <c r="Z893" s="225">
        <v>0</v>
      </c>
      <c r="AA893" s="225">
        <v>0</v>
      </c>
      <c r="AB893" s="225">
        <v>0</v>
      </c>
      <c r="AC893" s="225">
        <v>0</v>
      </c>
      <c r="AD893" s="225">
        <v>0</v>
      </c>
      <c r="AE893" s="225">
        <v>0</v>
      </c>
      <c r="AF893" s="225">
        <v>0</v>
      </c>
      <c r="AG893" s="225">
        <v>0</v>
      </c>
      <c r="AH893" s="225">
        <v>0</v>
      </c>
      <c r="AI893" s="225">
        <v>0</v>
      </c>
      <c r="AJ893" s="225">
        <v>0</v>
      </c>
      <c r="AK893" s="225">
        <v>0</v>
      </c>
      <c r="AL893" s="225">
        <v>0</v>
      </c>
      <c r="AM893" s="225">
        <v>0</v>
      </c>
      <c r="AN893" s="225">
        <v>0</v>
      </c>
      <c r="AO893" s="225">
        <v>0</v>
      </c>
      <c r="AP893" s="225">
        <v>0</v>
      </c>
      <c r="AQ893" s="225">
        <v>0</v>
      </c>
      <c r="AR893" s="225">
        <v>0</v>
      </c>
      <c r="AS893" s="225">
        <v>0</v>
      </c>
      <c r="AT893" s="225">
        <v>0</v>
      </c>
      <c r="AU893" s="225">
        <v>0</v>
      </c>
      <c r="AV893" s="225">
        <v>0</v>
      </c>
      <c r="AW893" s="225">
        <v>0</v>
      </c>
      <c r="AX893" s="225">
        <v>0</v>
      </c>
      <c r="AY893" s="225">
        <v>0</v>
      </c>
      <c r="AZ893" s="225">
        <v>0</v>
      </c>
      <c r="BA893" s="225">
        <v>0</v>
      </c>
      <c r="BB893" s="225">
        <v>0</v>
      </c>
      <c r="BC893" s="225">
        <v>0</v>
      </c>
      <c r="BD893" s="225">
        <v>0</v>
      </c>
      <c r="BE893" s="225" t="s">
        <v>2303</v>
      </c>
    </row>
    <row r="894" spans="1:57" x14ac:dyDescent="0.25">
      <c r="A894" t="str">
        <f t="shared" si="13"/>
        <v>004000085</v>
      </c>
      <c r="B894" s="225" t="s">
        <v>2772</v>
      </c>
      <c r="C894" s="225" t="s">
        <v>2166</v>
      </c>
      <c r="D894" s="225" t="s">
        <v>2167</v>
      </c>
      <c r="E894" s="225" t="s">
        <v>2758</v>
      </c>
      <c r="F894" s="225" t="s">
        <v>2304</v>
      </c>
      <c r="G894" s="225"/>
      <c r="H894" s="225"/>
      <c r="I894" s="225"/>
      <c r="J894" s="225"/>
      <c r="K894" s="225"/>
      <c r="L894" s="225"/>
      <c r="M894" s="225"/>
      <c r="N894" s="225"/>
      <c r="O894" s="225"/>
      <c r="P894" s="225"/>
      <c r="Q894" s="225"/>
      <c r="R894" s="225"/>
      <c r="S894" s="225"/>
      <c r="T894" s="225"/>
      <c r="U894" s="225"/>
      <c r="V894" s="225">
        <v>0</v>
      </c>
      <c r="W894" s="225">
        <v>0</v>
      </c>
      <c r="X894" s="225">
        <v>0</v>
      </c>
      <c r="Y894" s="225">
        <v>0</v>
      </c>
      <c r="Z894" s="225">
        <v>0</v>
      </c>
      <c r="AA894" s="225">
        <v>0</v>
      </c>
      <c r="AB894" s="225">
        <v>0</v>
      </c>
      <c r="AC894" s="225">
        <v>0</v>
      </c>
      <c r="AD894" s="225">
        <v>0</v>
      </c>
      <c r="AE894" s="225">
        <v>0</v>
      </c>
      <c r="AF894" s="225">
        <v>0</v>
      </c>
      <c r="AG894" s="225">
        <v>0</v>
      </c>
      <c r="AH894" s="225">
        <v>0</v>
      </c>
      <c r="AI894" s="225">
        <v>0</v>
      </c>
      <c r="AJ894" s="225">
        <v>0</v>
      </c>
      <c r="AK894" s="225">
        <v>0</v>
      </c>
      <c r="AL894" s="225">
        <v>0</v>
      </c>
      <c r="AM894" s="225">
        <v>0</v>
      </c>
      <c r="AN894" s="225">
        <v>0</v>
      </c>
      <c r="AO894" s="225">
        <v>0</v>
      </c>
      <c r="AP894" s="225">
        <v>0</v>
      </c>
      <c r="AQ894" s="225">
        <v>0</v>
      </c>
      <c r="AR894" s="225">
        <v>0</v>
      </c>
      <c r="AS894" s="225">
        <v>0</v>
      </c>
      <c r="AT894" s="225">
        <v>0</v>
      </c>
      <c r="AU894" s="225">
        <v>0</v>
      </c>
      <c r="AV894" s="225">
        <v>0</v>
      </c>
      <c r="AW894" s="225">
        <v>0</v>
      </c>
      <c r="AX894" s="225">
        <v>0</v>
      </c>
      <c r="AY894" s="225">
        <v>0</v>
      </c>
      <c r="AZ894" s="225">
        <v>0</v>
      </c>
      <c r="BA894" s="225">
        <v>0</v>
      </c>
      <c r="BB894" s="225">
        <v>0</v>
      </c>
      <c r="BC894" s="225">
        <v>0</v>
      </c>
      <c r="BD894" s="225">
        <v>0</v>
      </c>
      <c r="BE894" s="225" t="s">
        <v>2305</v>
      </c>
    </row>
    <row r="895" spans="1:57" x14ac:dyDescent="0.25">
      <c r="A895" t="str">
        <f t="shared" si="13"/>
        <v>004000086</v>
      </c>
      <c r="B895" s="225" t="s">
        <v>2772</v>
      </c>
      <c r="C895" s="225" t="s">
        <v>2166</v>
      </c>
      <c r="D895" s="225" t="s">
        <v>2167</v>
      </c>
      <c r="E895" s="225" t="s">
        <v>2758</v>
      </c>
      <c r="F895" s="225" t="s">
        <v>2306</v>
      </c>
      <c r="G895" s="225"/>
      <c r="H895" s="225"/>
      <c r="I895" s="225"/>
      <c r="J895" s="225"/>
      <c r="K895" s="225"/>
      <c r="L895" s="225"/>
      <c r="M895" s="225"/>
      <c r="N895" s="225"/>
      <c r="O895" s="225"/>
      <c r="P895" s="225"/>
      <c r="Q895" s="225"/>
      <c r="R895" s="225"/>
      <c r="S895" s="225"/>
      <c r="T895" s="225"/>
      <c r="U895" s="225"/>
      <c r="V895" s="225">
        <v>0</v>
      </c>
      <c r="W895" s="225">
        <v>0</v>
      </c>
      <c r="X895" s="225">
        <v>0</v>
      </c>
      <c r="Y895" s="225">
        <v>0</v>
      </c>
      <c r="Z895" s="225">
        <v>0</v>
      </c>
      <c r="AA895" s="225">
        <v>0</v>
      </c>
      <c r="AB895" s="225">
        <v>0</v>
      </c>
      <c r="AC895" s="225">
        <v>0</v>
      </c>
      <c r="AD895" s="225">
        <v>0</v>
      </c>
      <c r="AE895" s="225">
        <v>0</v>
      </c>
      <c r="AF895" s="225">
        <v>0</v>
      </c>
      <c r="AG895" s="225">
        <v>0</v>
      </c>
      <c r="AH895" s="225">
        <v>0</v>
      </c>
      <c r="AI895" s="225">
        <v>0</v>
      </c>
      <c r="AJ895" s="225">
        <v>0</v>
      </c>
      <c r="AK895" s="225">
        <v>0</v>
      </c>
      <c r="AL895" s="225">
        <v>0</v>
      </c>
      <c r="AM895" s="225">
        <v>0</v>
      </c>
      <c r="AN895" s="225">
        <v>0</v>
      </c>
      <c r="AO895" s="225">
        <v>0</v>
      </c>
      <c r="AP895" s="225">
        <v>0</v>
      </c>
      <c r="AQ895" s="225">
        <v>0</v>
      </c>
      <c r="AR895" s="225">
        <v>0</v>
      </c>
      <c r="AS895" s="225">
        <v>0</v>
      </c>
      <c r="AT895" s="225">
        <v>0</v>
      </c>
      <c r="AU895" s="225">
        <v>0</v>
      </c>
      <c r="AV895" s="225">
        <v>0</v>
      </c>
      <c r="AW895" s="225">
        <v>0</v>
      </c>
      <c r="AX895" s="225">
        <v>0</v>
      </c>
      <c r="AY895" s="225">
        <v>0</v>
      </c>
      <c r="AZ895" s="225">
        <v>0</v>
      </c>
      <c r="BA895" s="225">
        <v>0</v>
      </c>
      <c r="BB895" s="225">
        <v>0</v>
      </c>
      <c r="BC895" s="225">
        <v>0</v>
      </c>
      <c r="BD895" s="225">
        <v>0</v>
      </c>
      <c r="BE895" s="225" t="s">
        <v>230</v>
      </c>
    </row>
    <row r="896" spans="1:57" x14ac:dyDescent="0.25">
      <c r="A896" t="str">
        <f t="shared" si="13"/>
        <v>004000087</v>
      </c>
      <c r="B896" s="225" t="s">
        <v>2772</v>
      </c>
      <c r="C896" s="225" t="s">
        <v>2166</v>
      </c>
      <c r="D896" s="225" t="s">
        <v>2167</v>
      </c>
      <c r="E896" s="225" t="s">
        <v>2758</v>
      </c>
      <c r="F896" s="225" t="s">
        <v>2307</v>
      </c>
      <c r="G896" s="225"/>
      <c r="H896" s="225"/>
      <c r="I896" s="225"/>
      <c r="J896" s="225"/>
      <c r="K896" s="225"/>
      <c r="L896" s="225"/>
      <c r="M896" s="225"/>
      <c r="N896" s="225"/>
      <c r="O896" s="225"/>
      <c r="P896" s="225"/>
      <c r="Q896" s="225"/>
      <c r="R896" s="225"/>
      <c r="S896" s="225"/>
      <c r="T896" s="225"/>
      <c r="U896" s="225"/>
      <c r="V896" s="225">
        <v>0</v>
      </c>
      <c r="W896" s="225">
        <v>0</v>
      </c>
      <c r="X896" s="225">
        <v>0</v>
      </c>
      <c r="Y896" s="225">
        <v>0</v>
      </c>
      <c r="Z896" s="225">
        <v>0</v>
      </c>
      <c r="AA896" s="225">
        <v>0</v>
      </c>
      <c r="AB896" s="225">
        <v>0</v>
      </c>
      <c r="AC896" s="225">
        <v>0</v>
      </c>
      <c r="AD896" s="225">
        <v>0</v>
      </c>
      <c r="AE896" s="225">
        <v>0</v>
      </c>
      <c r="AF896" s="225">
        <v>0</v>
      </c>
      <c r="AG896" s="225">
        <v>0</v>
      </c>
      <c r="AH896" s="225">
        <v>0</v>
      </c>
      <c r="AI896" s="225">
        <v>0</v>
      </c>
      <c r="AJ896" s="225">
        <v>0</v>
      </c>
      <c r="AK896" s="225">
        <v>0</v>
      </c>
      <c r="AL896" s="225">
        <v>0</v>
      </c>
      <c r="AM896" s="225">
        <v>0</v>
      </c>
      <c r="AN896" s="225">
        <v>0</v>
      </c>
      <c r="AO896" s="225">
        <v>0</v>
      </c>
      <c r="AP896" s="225">
        <v>0</v>
      </c>
      <c r="AQ896" s="225">
        <v>0</v>
      </c>
      <c r="AR896" s="225">
        <v>0</v>
      </c>
      <c r="AS896" s="225">
        <v>0</v>
      </c>
      <c r="AT896" s="225">
        <v>0</v>
      </c>
      <c r="AU896" s="225">
        <v>0</v>
      </c>
      <c r="AV896" s="225">
        <v>0</v>
      </c>
      <c r="AW896" s="225">
        <v>0</v>
      </c>
      <c r="AX896" s="225">
        <v>0</v>
      </c>
      <c r="AY896" s="225">
        <v>0</v>
      </c>
      <c r="AZ896" s="225">
        <v>0</v>
      </c>
      <c r="BA896" s="225">
        <v>0</v>
      </c>
      <c r="BB896" s="225">
        <v>0</v>
      </c>
      <c r="BC896" s="225">
        <v>0</v>
      </c>
      <c r="BD896" s="225">
        <v>0</v>
      </c>
      <c r="BE896" s="225" t="s">
        <v>2308</v>
      </c>
    </row>
    <row r="897" spans="1:57" x14ac:dyDescent="0.25">
      <c r="A897" t="str">
        <f t="shared" si="13"/>
        <v>004000088</v>
      </c>
      <c r="B897" s="225" t="s">
        <v>2772</v>
      </c>
      <c r="C897" s="225" t="s">
        <v>2166</v>
      </c>
      <c r="D897" s="225" t="s">
        <v>2167</v>
      </c>
      <c r="E897" s="225" t="s">
        <v>2758</v>
      </c>
      <c r="F897" s="225" t="s">
        <v>2309</v>
      </c>
      <c r="G897" s="225"/>
      <c r="H897" s="225"/>
      <c r="I897" s="225"/>
      <c r="J897" s="225"/>
      <c r="K897" s="225"/>
      <c r="L897" s="225"/>
      <c r="M897" s="225"/>
      <c r="N897" s="225"/>
      <c r="O897" s="225"/>
      <c r="P897" s="225"/>
      <c r="Q897" s="225"/>
      <c r="R897" s="225"/>
      <c r="S897" s="225"/>
      <c r="T897" s="225"/>
      <c r="U897" s="225"/>
      <c r="V897" s="225">
        <v>0</v>
      </c>
      <c r="W897" s="225">
        <v>0</v>
      </c>
      <c r="X897" s="225">
        <v>0</v>
      </c>
      <c r="Y897" s="225">
        <v>0</v>
      </c>
      <c r="Z897" s="225">
        <v>0</v>
      </c>
      <c r="AA897" s="225">
        <v>0</v>
      </c>
      <c r="AB897" s="225">
        <v>0</v>
      </c>
      <c r="AC897" s="225">
        <v>0</v>
      </c>
      <c r="AD897" s="225">
        <v>0</v>
      </c>
      <c r="AE897" s="225">
        <v>0</v>
      </c>
      <c r="AF897" s="225">
        <v>0</v>
      </c>
      <c r="AG897" s="225">
        <v>0</v>
      </c>
      <c r="AH897" s="225">
        <v>0</v>
      </c>
      <c r="AI897" s="225">
        <v>0</v>
      </c>
      <c r="AJ897" s="225">
        <v>0</v>
      </c>
      <c r="AK897" s="225">
        <v>0</v>
      </c>
      <c r="AL897" s="225">
        <v>0</v>
      </c>
      <c r="AM897" s="225">
        <v>0</v>
      </c>
      <c r="AN897" s="225">
        <v>0</v>
      </c>
      <c r="AO897" s="225">
        <v>0</v>
      </c>
      <c r="AP897" s="225">
        <v>0</v>
      </c>
      <c r="AQ897" s="225">
        <v>0</v>
      </c>
      <c r="AR897" s="225">
        <v>0</v>
      </c>
      <c r="AS897" s="225">
        <v>0</v>
      </c>
      <c r="AT897" s="225">
        <v>0</v>
      </c>
      <c r="AU897" s="225">
        <v>0</v>
      </c>
      <c r="AV897" s="225">
        <v>0</v>
      </c>
      <c r="AW897" s="225">
        <v>0</v>
      </c>
      <c r="AX897" s="225">
        <v>0</v>
      </c>
      <c r="AY897" s="225">
        <v>0</v>
      </c>
      <c r="AZ897" s="225">
        <v>0</v>
      </c>
      <c r="BA897" s="225">
        <v>0</v>
      </c>
      <c r="BB897" s="225">
        <v>0</v>
      </c>
      <c r="BC897" s="225">
        <v>0</v>
      </c>
      <c r="BD897" s="225">
        <v>0</v>
      </c>
      <c r="BE897" s="225" t="s">
        <v>232</v>
      </c>
    </row>
    <row r="898" spans="1:57" x14ac:dyDescent="0.25">
      <c r="A898" t="str">
        <f t="shared" si="13"/>
        <v>004000089</v>
      </c>
      <c r="B898" s="225" t="s">
        <v>2772</v>
      </c>
      <c r="C898" s="225" t="s">
        <v>2166</v>
      </c>
      <c r="D898" s="225" t="s">
        <v>2167</v>
      </c>
      <c r="E898" s="225" t="s">
        <v>2758</v>
      </c>
      <c r="F898" s="225" t="s">
        <v>2310</v>
      </c>
      <c r="G898" s="225"/>
      <c r="H898" s="225"/>
      <c r="I898" s="225"/>
      <c r="J898" s="225"/>
      <c r="K898" s="225"/>
      <c r="L898" s="225"/>
      <c r="M898" s="225"/>
      <c r="N898" s="225"/>
      <c r="O898" s="225"/>
      <c r="P898" s="225"/>
      <c r="Q898" s="225"/>
      <c r="R898" s="225"/>
      <c r="S898" s="225"/>
      <c r="T898" s="225"/>
      <c r="U898" s="225"/>
      <c r="V898" s="225">
        <v>0</v>
      </c>
      <c r="W898" s="225">
        <v>0</v>
      </c>
      <c r="X898" s="225">
        <v>0</v>
      </c>
      <c r="Y898" s="225">
        <v>0</v>
      </c>
      <c r="Z898" s="225">
        <v>0</v>
      </c>
      <c r="AA898" s="225">
        <v>0</v>
      </c>
      <c r="AB898" s="225">
        <v>0</v>
      </c>
      <c r="AC898" s="225">
        <v>0</v>
      </c>
      <c r="AD898" s="225">
        <v>0</v>
      </c>
      <c r="AE898" s="225">
        <v>0</v>
      </c>
      <c r="AF898" s="225">
        <v>0</v>
      </c>
      <c r="AG898" s="225">
        <v>0</v>
      </c>
      <c r="AH898" s="225">
        <v>0</v>
      </c>
      <c r="AI898" s="225">
        <v>0</v>
      </c>
      <c r="AJ898" s="225">
        <v>0</v>
      </c>
      <c r="AK898" s="225">
        <v>0</v>
      </c>
      <c r="AL898" s="225">
        <v>0</v>
      </c>
      <c r="AM898" s="225">
        <v>0</v>
      </c>
      <c r="AN898" s="225">
        <v>0</v>
      </c>
      <c r="AO898" s="225">
        <v>0</v>
      </c>
      <c r="AP898" s="225">
        <v>0</v>
      </c>
      <c r="AQ898" s="225">
        <v>0</v>
      </c>
      <c r="AR898" s="225">
        <v>0</v>
      </c>
      <c r="AS898" s="225">
        <v>0</v>
      </c>
      <c r="AT898" s="225">
        <v>0</v>
      </c>
      <c r="AU898" s="225">
        <v>0</v>
      </c>
      <c r="AV898" s="225">
        <v>0</v>
      </c>
      <c r="AW898" s="225">
        <v>0</v>
      </c>
      <c r="AX898" s="225">
        <v>0</v>
      </c>
      <c r="AY898" s="225">
        <v>0</v>
      </c>
      <c r="AZ898" s="225">
        <v>0</v>
      </c>
      <c r="BA898" s="225">
        <v>0</v>
      </c>
      <c r="BB898" s="225">
        <v>0</v>
      </c>
      <c r="BC898" s="225">
        <v>0</v>
      </c>
      <c r="BD898" s="225">
        <v>0</v>
      </c>
      <c r="BE898" s="225" t="s">
        <v>233</v>
      </c>
    </row>
    <row r="899" spans="1:57" x14ac:dyDescent="0.25">
      <c r="A899" t="str">
        <f t="shared" ref="A899:A962" si="14">E899&amp;F899</f>
        <v>004000810</v>
      </c>
      <c r="B899" s="225" t="s">
        <v>2772</v>
      </c>
      <c r="C899" s="225" t="s">
        <v>2166</v>
      </c>
      <c r="D899" s="225" t="s">
        <v>2167</v>
      </c>
      <c r="E899" s="225" t="s">
        <v>2758</v>
      </c>
      <c r="F899" s="225" t="s">
        <v>2311</v>
      </c>
      <c r="G899" s="225"/>
      <c r="H899" s="225"/>
      <c r="I899" s="225"/>
      <c r="J899" s="225"/>
      <c r="K899" s="225"/>
      <c r="L899" s="225"/>
      <c r="M899" s="225"/>
      <c r="N899" s="225"/>
      <c r="O899" s="225"/>
      <c r="P899" s="225"/>
      <c r="Q899" s="225"/>
      <c r="R899" s="225"/>
      <c r="S899" s="225"/>
      <c r="T899" s="225"/>
      <c r="U899" s="225"/>
      <c r="V899" s="225">
        <v>0</v>
      </c>
      <c r="W899" s="225">
        <v>0</v>
      </c>
      <c r="X899" s="225">
        <v>0</v>
      </c>
      <c r="Y899" s="225">
        <v>0</v>
      </c>
      <c r="Z899" s="225">
        <v>0</v>
      </c>
      <c r="AA899" s="225">
        <v>0</v>
      </c>
      <c r="AB899" s="225">
        <v>0</v>
      </c>
      <c r="AC899" s="225">
        <v>0</v>
      </c>
      <c r="AD899" s="225">
        <v>0</v>
      </c>
      <c r="AE899" s="225">
        <v>0</v>
      </c>
      <c r="AF899" s="225">
        <v>0</v>
      </c>
      <c r="AG899" s="225">
        <v>0</v>
      </c>
      <c r="AH899" s="225">
        <v>0</v>
      </c>
      <c r="AI899" s="225">
        <v>0</v>
      </c>
      <c r="AJ899" s="225">
        <v>0</v>
      </c>
      <c r="AK899" s="225">
        <v>0</v>
      </c>
      <c r="AL899" s="225">
        <v>0</v>
      </c>
      <c r="AM899" s="225">
        <v>0</v>
      </c>
      <c r="AN899" s="225">
        <v>0</v>
      </c>
      <c r="AO899" s="225">
        <v>0</v>
      </c>
      <c r="AP899" s="225">
        <v>0</v>
      </c>
      <c r="AQ899" s="225">
        <v>0</v>
      </c>
      <c r="AR899" s="225">
        <v>0</v>
      </c>
      <c r="AS899" s="225">
        <v>0</v>
      </c>
      <c r="AT899" s="225">
        <v>0</v>
      </c>
      <c r="AU899" s="225">
        <v>0</v>
      </c>
      <c r="AV899" s="225">
        <v>0</v>
      </c>
      <c r="AW899" s="225">
        <v>0</v>
      </c>
      <c r="AX899" s="225">
        <v>0</v>
      </c>
      <c r="AY899" s="225">
        <v>0</v>
      </c>
      <c r="AZ899" s="225">
        <v>0</v>
      </c>
      <c r="BA899" s="225">
        <v>0</v>
      </c>
      <c r="BB899" s="225">
        <v>0</v>
      </c>
      <c r="BC899" s="225">
        <v>0</v>
      </c>
      <c r="BD899" s="225">
        <v>0</v>
      </c>
      <c r="BE899" s="225" t="s">
        <v>2312</v>
      </c>
    </row>
    <row r="900" spans="1:57" x14ac:dyDescent="0.25">
      <c r="A900" t="str">
        <f t="shared" si="14"/>
        <v>004000350</v>
      </c>
      <c r="B900" s="225" t="s">
        <v>2772</v>
      </c>
      <c r="C900" s="225" t="s">
        <v>2166</v>
      </c>
      <c r="D900" s="225" t="s">
        <v>2167</v>
      </c>
      <c r="E900" s="225" t="s">
        <v>2758</v>
      </c>
      <c r="F900" s="225" t="s">
        <v>2313</v>
      </c>
      <c r="G900" s="225"/>
      <c r="H900" s="225"/>
      <c r="I900" s="225"/>
      <c r="J900" s="225"/>
      <c r="K900" s="225"/>
      <c r="L900" s="225"/>
      <c r="M900" s="225"/>
      <c r="N900" s="225"/>
      <c r="O900" s="225"/>
      <c r="P900" s="225"/>
      <c r="Q900" s="225"/>
      <c r="R900" s="225"/>
      <c r="S900" s="225"/>
      <c r="T900" s="225"/>
      <c r="U900" s="225"/>
      <c r="V900" s="225">
        <v>0</v>
      </c>
      <c r="W900" s="225">
        <v>0</v>
      </c>
      <c r="X900" s="225">
        <v>0</v>
      </c>
      <c r="Y900" s="225">
        <v>0</v>
      </c>
      <c r="Z900" s="225">
        <v>0</v>
      </c>
      <c r="AA900" s="225">
        <v>0</v>
      </c>
      <c r="AB900" s="225">
        <v>0</v>
      </c>
      <c r="AC900" s="225">
        <v>0</v>
      </c>
      <c r="AD900" s="225">
        <v>0</v>
      </c>
      <c r="AE900" s="225">
        <v>0</v>
      </c>
      <c r="AF900" s="225">
        <v>0</v>
      </c>
      <c r="AG900" s="225">
        <v>0</v>
      </c>
      <c r="AH900" s="225">
        <v>0</v>
      </c>
      <c r="AI900" s="225">
        <v>0</v>
      </c>
      <c r="AJ900" s="225">
        <v>0</v>
      </c>
      <c r="AK900" s="225">
        <v>0</v>
      </c>
      <c r="AL900" s="225">
        <v>0</v>
      </c>
      <c r="AM900" s="225">
        <v>0</v>
      </c>
      <c r="AN900" s="225">
        <v>0</v>
      </c>
      <c r="AO900" s="225">
        <v>0</v>
      </c>
      <c r="AP900" s="225">
        <v>0</v>
      </c>
      <c r="AQ900" s="225">
        <v>0</v>
      </c>
      <c r="AR900" s="225">
        <v>0</v>
      </c>
      <c r="AS900" s="225">
        <v>0</v>
      </c>
      <c r="AT900" s="225">
        <v>0</v>
      </c>
      <c r="AU900" s="225">
        <v>0</v>
      </c>
      <c r="AV900" s="225">
        <v>0</v>
      </c>
      <c r="AW900" s="225">
        <v>0</v>
      </c>
      <c r="AX900" s="225">
        <v>0</v>
      </c>
      <c r="AY900" s="225">
        <v>0</v>
      </c>
      <c r="AZ900" s="225">
        <v>0</v>
      </c>
      <c r="BA900" s="225">
        <v>0</v>
      </c>
      <c r="BB900" s="225">
        <v>0</v>
      </c>
      <c r="BC900" s="225">
        <v>0</v>
      </c>
      <c r="BD900" s="225">
        <v>0</v>
      </c>
      <c r="BE900" s="225" t="s">
        <v>2314</v>
      </c>
    </row>
    <row r="901" spans="1:57" x14ac:dyDescent="0.25">
      <c r="A901" t="str">
        <f t="shared" si="14"/>
        <v>004000811</v>
      </c>
      <c r="B901" s="225" t="s">
        <v>2772</v>
      </c>
      <c r="C901" s="225" t="s">
        <v>2166</v>
      </c>
      <c r="D901" s="225" t="s">
        <v>2167</v>
      </c>
      <c r="E901" s="225" t="s">
        <v>2758</v>
      </c>
      <c r="F901" s="225" t="s">
        <v>2315</v>
      </c>
      <c r="G901" s="225"/>
      <c r="H901" s="225"/>
      <c r="I901" s="225"/>
      <c r="J901" s="225"/>
      <c r="K901" s="225"/>
      <c r="L901" s="225"/>
      <c r="M901" s="225"/>
      <c r="N901" s="225"/>
      <c r="O901" s="225"/>
      <c r="P901" s="225"/>
      <c r="Q901" s="225"/>
      <c r="R901" s="225"/>
      <c r="S901" s="225"/>
      <c r="T901" s="225"/>
      <c r="U901" s="225"/>
      <c r="V901" s="225">
        <v>0</v>
      </c>
      <c r="W901" s="225">
        <v>0</v>
      </c>
      <c r="X901" s="225">
        <v>0</v>
      </c>
      <c r="Y901" s="225">
        <v>0</v>
      </c>
      <c r="Z901" s="225">
        <v>0</v>
      </c>
      <c r="AA901" s="225">
        <v>0</v>
      </c>
      <c r="AB901" s="225">
        <v>0</v>
      </c>
      <c r="AC901" s="225">
        <v>0</v>
      </c>
      <c r="AD901" s="225">
        <v>0</v>
      </c>
      <c r="AE901" s="225">
        <v>0</v>
      </c>
      <c r="AF901" s="225">
        <v>0</v>
      </c>
      <c r="AG901" s="225">
        <v>0</v>
      </c>
      <c r="AH901" s="225">
        <v>0</v>
      </c>
      <c r="AI901" s="225">
        <v>0</v>
      </c>
      <c r="AJ901" s="225">
        <v>0</v>
      </c>
      <c r="AK901" s="225">
        <v>0</v>
      </c>
      <c r="AL901" s="225">
        <v>0</v>
      </c>
      <c r="AM901" s="225">
        <v>0</v>
      </c>
      <c r="AN901" s="225">
        <v>0</v>
      </c>
      <c r="AO901" s="225">
        <v>0</v>
      </c>
      <c r="AP901" s="225">
        <v>0</v>
      </c>
      <c r="AQ901" s="225">
        <v>0</v>
      </c>
      <c r="AR901" s="225">
        <v>0</v>
      </c>
      <c r="AS901" s="225">
        <v>0</v>
      </c>
      <c r="AT901" s="225">
        <v>0</v>
      </c>
      <c r="AU901" s="225">
        <v>0</v>
      </c>
      <c r="AV901" s="225">
        <v>0</v>
      </c>
      <c r="AW901" s="225">
        <v>0</v>
      </c>
      <c r="AX901" s="225">
        <v>0</v>
      </c>
      <c r="AY901" s="225">
        <v>0</v>
      </c>
      <c r="AZ901" s="225">
        <v>0</v>
      </c>
      <c r="BA901" s="225">
        <v>0</v>
      </c>
      <c r="BB901" s="225">
        <v>0</v>
      </c>
      <c r="BC901" s="225">
        <v>0</v>
      </c>
      <c r="BD901" s="225">
        <v>0</v>
      </c>
      <c r="BE901" s="225" t="s">
        <v>2316</v>
      </c>
    </row>
    <row r="902" spans="1:57" x14ac:dyDescent="0.25">
      <c r="A902" t="str">
        <f t="shared" si="14"/>
        <v>004000351</v>
      </c>
      <c r="B902" s="225" t="s">
        <v>2772</v>
      </c>
      <c r="C902" s="225" t="s">
        <v>2166</v>
      </c>
      <c r="D902" s="225" t="s">
        <v>2167</v>
      </c>
      <c r="E902" s="225" t="s">
        <v>2758</v>
      </c>
      <c r="F902" s="225" t="s">
        <v>2317</v>
      </c>
      <c r="G902" s="225"/>
      <c r="H902" s="225"/>
      <c r="I902" s="225"/>
      <c r="J902" s="225"/>
      <c r="K902" s="225"/>
      <c r="L902" s="225"/>
      <c r="M902" s="225"/>
      <c r="N902" s="225"/>
      <c r="O902" s="225"/>
      <c r="P902" s="225"/>
      <c r="Q902" s="225"/>
      <c r="R902" s="225"/>
      <c r="S902" s="225"/>
      <c r="T902" s="225"/>
      <c r="U902" s="225"/>
      <c r="V902" s="225">
        <v>0</v>
      </c>
      <c r="W902" s="225">
        <v>0</v>
      </c>
      <c r="X902" s="225">
        <v>0</v>
      </c>
      <c r="Y902" s="225">
        <v>0</v>
      </c>
      <c r="Z902" s="225">
        <v>0</v>
      </c>
      <c r="AA902" s="225">
        <v>0</v>
      </c>
      <c r="AB902" s="225">
        <v>0</v>
      </c>
      <c r="AC902" s="225">
        <v>0</v>
      </c>
      <c r="AD902" s="225">
        <v>0</v>
      </c>
      <c r="AE902" s="225">
        <v>0</v>
      </c>
      <c r="AF902" s="225">
        <v>0</v>
      </c>
      <c r="AG902" s="225">
        <v>0</v>
      </c>
      <c r="AH902" s="225">
        <v>0</v>
      </c>
      <c r="AI902" s="225">
        <v>0</v>
      </c>
      <c r="AJ902" s="225">
        <v>0</v>
      </c>
      <c r="AK902" s="225">
        <v>0</v>
      </c>
      <c r="AL902" s="225">
        <v>0</v>
      </c>
      <c r="AM902" s="225">
        <v>0</v>
      </c>
      <c r="AN902" s="225">
        <v>0</v>
      </c>
      <c r="AO902" s="225">
        <v>0</v>
      </c>
      <c r="AP902" s="225">
        <v>0</v>
      </c>
      <c r="AQ902" s="225">
        <v>0</v>
      </c>
      <c r="AR902" s="225">
        <v>0</v>
      </c>
      <c r="AS902" s="225">
        <v>0</v>
      </c>
      <c r="AT902" s="225">
        <v>0</v>
      </c>
      <c r="AU902" s="225">
        <v>0</v>
      </c>
      <c r="AV902" s="225">
        <v>0</v>
      </c>
      <c r="AW902" s="225">
        <v>0</v>
      </c>
      <c r="AX902" s="225">
        <v>0</v>
      </c>
      <c r="AY902" s="225">
        <v>0</v>
      </c>
      <c r="AZ902" s="225">
        <v>0</v>
      </c>
      <c r="BA902" s="225">
        <v>0</v>
      </c>
      <c r="BB902" s="225">
        <v>0</v>
      </c>
      <c r="BC902" s="225">
        <v>0</v>
      </c>
      <c r="BD902" s="225">
        <v>0</v>
      </c>
      <c r="BE902" s="225" t="s">
        <v>2644</v>
      </c>
    </row>
    <row r="903" spans="1:57" x14ac:dyDescent="0.25">
      <c r="A903" t="str">
        <f t="shared" si="14"/>
        <v>004000352</v>
      </c>
      <c r="B903" s="225" t="s">
        <v>2772</v>
      </c>
      <c r="C903" s="225" t="s">
        <v>2166</v>
      </c>
      <c r="D903" s="225" t="s">
        <v>2167</v>
      </c>
      <c r="E903" s="225" t="s">
        <v>2758</v>
      </c>
      <c r="F903" s="225" t="s">
        <v>2318</v>
      </c>
      <c r="G903" s="225"/>
      <c r="H903" s="225"/>
      <c r="I903" s="225"/>
      <c r="J903" s="225"/>
      <c r="K903" s="225"/>
      <c r="L903" s="225"/>
      <c r="M903" s="225"/>
      <c r="N903" s="225"/>
      <c r="O903" s="225"/>
      <c r="P903" s="225"/>
      <c r="Q903" s="225"/>
      <c r="R903" s="225"/>
      <c r="S903" s="225"/>
      <c r="T903" s="225"/>
      <c r="U903" s="225"/>
      <c r="V903" s="225">
        <v>0</v>
      </c>
      <c r="W903" s="225">
        <v>0</v>
      </c>
      <c r="X903" s="225">
        <v>0</v>
      </c>
      <c r="Y903" s="225">
        <v>0</v>
      </c>
      <c r="Z903" s="225">
        <v>0</v>
      </c>
      <c r="AA903" s="225">
        <v>0</v>
      </c>
      <c r="AB903" s="225">
        <v>0</v>
      </c>
      <c r="AC903" s="225">
        <v>0</v>
      </c>
      <c r="AD903" s="225">
        <v>0</v>
      </c>
      <c r="AE903" s="225">
        <v>0</v>
      </c>
      <c r="AF903" s="225">
        <v>0</v>
      </c>
      <c r="AG903" s="225">
        <v>0</v>
      </c>
      <c r="AH903" s="225">
        <v>0</v>
      </c>
      <c r="AI903" s="225">
        <v>0</v>
      </c>
      <c r="AJ903" s="225">
        <v>0</v>
      </c>
      <c r="AK903" s="225">
        <v>0</v>
      </c>
      <c r="AL903" s="225">
        <v>0</v>
      </c>
      <c r="AM903" s="225">
        <v>0</v>
      </c>
      <c r="AN903" s="225">
        <v>0</v>
      </c>
      <c r="AO903" s="225">
        <v>0</v>
      </c>
      <c r="AP903" s="225">
        <v>0</v>
      </c>
      <c r="AQ903" s="225">
        <v>0</v>
      </c>
      <c r="AR903" s="225">
        <v>0</v>
      </c>
      <c r="AS903" s="225">
        <v>0</v>
      </c>
      <c r="AT903" s="225">
        <v>0</v>
      </c>
      <c r="AU903" s="225">
        <v>0</v>
      </c>
      <c r="AV903" s="225">
        <v>0</v>
      </c>
      <c r="AW903" s="225">
        <v>0</v>
      </c>
      <c r="AX903" s="225">
        <v>0</v>
      </c>
      <c r="AY903" s="225">
        <v>0</v>
      </c>
      <c r="AZ903" s="225">
        <v>0</v>
      </c>
      <c r="BA903" s="225">
        <v>0</v>
      </c>
      <c r="BB903" s="225">
        <v>0</v>
      </c>
      <c r="BC903" s="225">
        <v>0</v>
      </c>
      <c r="BD903" s="225">
        <v>0</v>
      </c>
      <c r="BE903" s="225" t="s">
        <v>261</v>
      </c>
    </row>
    <row r="904" spans="1:57" x14ac:dyDescent="0.25">
      <c r="A904" t="str">
        <f t="shared" si="14"/>
        <v>004000812</v>
      </c>
      <c r="B904" s="225" t="s">
        <v>2772</v>
      </c>
      <c r="C904" s="225" t="s">
        <v>2166</v>
      </c>
      <c r="D904" s="225" t="s">
        <v>2167</v>
      </c>
      <c r="E904" s="225" t="s">
        <v>2758</v>
      </c>
      <c r="F904" s="225" t="s">
        <v>2319</v>
      </c>
      <c r="G904" s="225"/>
      <c r="H904" s="225"/>
      <c r="I904" s="225"/>
      <c r="J904" s="225"/>
      <c r="K904" s="225"/>
      <c r="L904" s="225"/>
      <c r="M904" s="225"/>
      <c r="N904" s="225"/>
      <c r="O904" s="225"/>
      <c r="P904" s="225"/>
      <c r="Q904" s="225"/>
      <c r="R904" s="225"/>
      <c r="S904" s="225"/>
      <c r="T904" s="225"/>
      <c r="U904" s="225"/>
      <c r="V904" s="225">
        <v>0</v>
      </c>
      <c r="W904" s="225">
        <v>0</v>
      </c>
      <c r="X904" s="225">
        <v>0</v>
      </c>
      <c r="Y904" s="225">
        <v>0</v>
      </c>
      <c r="Z904" s="225">
        <v>0</v>
      </c>
      <c r="AA904" s="225">
        <v>0</v>
      </c>
      <c r="AB904" s="225">
        <v>0</v>
      </c>
      <c r="AC904" s="225">
        <v>0</v>
      </c>
      <c r="AD904" s="225">
        <v>0</v>
      </c>
      <c r="AE904" s="225">
        <v>0</v>
      </c>
      <c r="AF904" s="225">
        <v>0</v>
      </c>
      <c r="AG904" s="225">
        <v>0</v>
      </c>
      <c r="AH904" s="225">
        <v>0</v>
      </c>
      <c r="AI904" s="225">
        <v>0</v>
      </c>
      <c r="AJ904" s="225">
        <v>0</v>
      </c>
      <c r="AK904" s="225">
        <v>0</v>
      </c>
      <c r="AL904" s="225">
        <v>0</v>
      </c>
      <c r="AM904" s="225">
        <v>0</v>
      </c>
      <c r="AN904" s="225">
        <v>0</v>
      </c>
      <c r="AO904" s="225">
        <v>0</v>
      </c>
      <c r="AP904" s="225">
        <v>0</v>
      </c>
      <c r="AQ904" s="225">
        <v>0</v>
      </c>
      <c r="AR904" s="225">
        <v>0</v>
      </c>
      <c r="AS904" s="225">
        <v>0</v>
      </c>
      <c r="AT904" s="225">
        <v>0</v>
      </c>
      <c r="AU904" s="225">
        <v>0</v>
      </c>
      <c r="AV904" s="225">
        <v>0</v>
      </c>
      <c r="AW904" s="225">
        <v>0</v>
      </c>
      <c r="AX904" s="225">
        <v>0</v>
      </c>
      <c r="AY904" s="225">
        <v>0</v>
      </c>
      <c r="AZ904" s="225">
        <v>0</v>
      </c>
      <c r="BA904" s="225">
        <v>0</v>
      </c>
      <c r="BB904" s="225">
        <v>0</v>
      </c>
      <c r="BC904" s="225">
        <v>0</v>
      </c>
      <c r="BD904" s="225">
        <v>0</v>
      </c>
      <c r="BE904" s="225" t="s">
        <v>2320</v>
      </c>
    </row>
    <row r="905" spans="1:57" x14ac:dyDescent="0.25">
      <c r="A905" t="str">
        <f t="shared" si="14"/>
        <v>004000353</v>
      </c>
      <c r="B905" s="225" t="s">
        <v>2772</v>
      </c>
      <c r="C905" s="225" t="s">
        <v>2166</v>
      </c>
      <c r="D905" s="225" t="s">
        <v>2167</v>
      </c>
      <c r="E905" s="225" t="s">
        <v>2758</v>
      </c>
      <c r="F905" s="225" t="s">
        <v>2321</v>
      </c>
      <c r="G905" s="225"/>
      <c r="H905" s="225"/>
      <c r="I905" s="225"/>
      <c r="J905" s="225"/>
      <c r="K905" s="225"/>
      <c r="L905" s="225"/>
      <c r="M905" s="225"/>
      <c r="N905" s="225"/>
      <c r="O905" s="225"/>
      <c r="P905" s="225"/>
      <c r="Q905" s="225"/>
      <c r="R905" s="225"/>
      <c r="S905" s="225"/>
      <c r="T905" s="225"/>
      <c r="U905" s="225"/>
      <c r="V905" s="225">
        <v>0</v>
      </c>
      <c r="W905" s="225">
        <v>0</v>
      </c>
      <c r="X905" s="225">
        <v>0</v>
      </c>
      <c r="Y905" s="225">
        <v>0</v>
      </c>
      <c r="Z905" s="225">
        <v>0</v>
      </c>
      <c r="AA905" s="225">
        <v>0</v>
      </c>
      <c r="AB905" s="225">
        <v>0</v>
      </c>
      <c r="AC905" s="225">
        <v>0</v>
      </c>
      <c r="AD905" s="225">
        <v>0</v>
      </c>
      <c r="AE905" s="225">
        <v>0</v>
      </c>
      <c r="AF905" s="225">
        <v>0</v>
      </c>
      <c r="AG905" s="225">
        <v>0</v>
      </c>
      <c r="AH905" s="225">
        <v>0</v>
      </c>
      <c r="AI905" s="225">
        <v>0</v>
      </c>
      <c r="AJ905" s="225">
        <v>0</v>
      </c>
      <c r="AK905" s="225">
        <v>0</v>
      </c>
      <c r="AL905" s="225">
        <v>0</v>
      </c>
      <c r="AM905" s="225">
        <v>0</v>
      </c>
      <c r="AN905" s="225">
        <v>0</v>
      </c>
      <c r="AO905" s="225">
        <v>0</v>
      </c>
      <c r="AP905" s="225">
        <v>0</v>
      </c>
      <c r="AQ905" s="225">
        <v>0</v>
      </c>
      <c r="AR905" s="225">
        <v>0</v>
      </c>
      <c r="AS905" s="225">
        <v>0</v>
      </c>
      <c r="AT905" s="225">
        <v>0</v>
      </c>
      <c r="AU905" s="225">
        <v>0</v>
      </c>
      <c r="AV905" s="225">
        <v>0</v>
      </c>
      <c r="AW905" s="225">
        <v>0</v>
      </c>
      <c r="AX905" s="225">
        <v>0</v>
      </c>
      <c r="AY905" s="225">
        <v>0</v>
      </c>
      <c r="AZ905" s="225">
        <v>0</v>
      </c>
      <c r="BA905" s="225">
        <v>0</v>
      </c>
      <c r="BB905" s="225">
        <v>0</v>
      </c>
      <c r="BC905" s="225">
        <v>0</v>
      </c>
      <c r="BD905" s="225">
        <v>0</v>
      </c>
      <c r="BE905" s="225" t="s">
        <v>242</v>
      </c>
    </row>
    <row r="906" spans="1:57" x14ac:dyDescent="0.25">
      <c r="A906" t="str">
        <f t="shared" si="14"/>
        <v>004000090</v>
      </c>
      <c r="B906" s="225" t="s">
        <v>2772</v>
      </c>
      <c r="C906" s="225" t="s">
        <v>2166</v>
      </c>
      <c r="D906" s="225" t="s">
        <v>2167</v>
      </c>
      <c r="E906" s="225" t="s">
        <v>2758</v>
      </c>
      <c r="F906" s="225" t="s">
        <v>2322</v>
      </c>
      <c r="G906" s="225"/>
      <c r="H906" s="225"/>
      <c r="I906" s="225"/>
      <c r="J906" s="225"/>
      <c r="K906" s="225"/>
      <c r="L906" s="225"/>
      <c r="M906" s="225"/>
      <c r="N906" s="225"/>
      <c r="O906" s="225"/>
      <c r="P906" s="225"/>
      <c r="Q906" s="225"/>
      <c r="R906" s="225"/>
      <c r="S906" s="225"/>
      <c r="T906" s="225"/>
      <c r="U906" s="225"/>
      <c r="V906" s="225">
        <v>0</v>
      </c>
      <c r="W906" s="225">
        <v>0</v>
      </c>
      <c r="X906" s="225">
        <v>0</v>
      </c>
      <c r="Y906" s="225">
        <v>0</v>
      </c>
      <c r="Z906" s="225">
        <v>0</v>
      </c>
      <c r="AA906" s="225">
        <v>0</v>
      </c>
      <c r="AB906" s="225">
        <v>0</v>
      </c>
      <c r="AC906" s="225">
        <v>0</v>
      </c>
      <c r="AD906" s="225">
        <v>0</v>
      </c>
      <c r="AE906" s="225">
        <v>0</v>
      </c>
      <c r="AF906" s="225">
        <v>0</v>
      </c>
      <c r="AG906" s="225">
        <v>0</v>
      </c>
      <c r="AH906" s="225">
        <v>0</v>
      </c>
      <c r="AI906" s="225">
        <v>0</v>
      </c>
      <c r="AJ906" s="225">
        <v>0</v>
      </c>
      <c r="AK906" s="225">
        <v>0</v>
      </c>
      <c r="AL906" s="225">
        <v>0</v>
      </c>
      <c r="AM906" s="225">
        <v>0</v>
      </c>
      <c r="AN906" s="225">
        <v>0</v>
      </c>
      <c r="AO906" s="225">
        <v>0</v>
      </c>
      <c r="AP906" s="225">
        <v>0</v>
      </c>
      <c r="AQ906" s="225">
        <v>0</v>
      </c>
      <c r="AR906" s="225">
        <v>0</v>
      </c>
      <c r="AS906" s="225">
        <v>0</v>
      </c>
      <c r="AT906" s="225">
        <v>0</v>
      </c>
      <c r="AU906" s="225">
        <v>0</v>
      </c>
      <c r="AV906" s="225">
        <v>0</v>
      </c>
      <c r="AW906" s="225">
        <v>0</v>
      </c>
      <c r="AX906" s="225">
        <v>0</v>
      </c>
      <c r="AY906" s="225">
        <v>0</v>
      </c>
      <c r="AZ906" s="225">
        <v>0</v>
      </c>
      <c r="BA906" s="225">
        <v>0</v>
      </c>
      <c r="BB906" s="225">
        <v>0</v>
      </c>
      <c r="BC906" s="225">
        <v>0</v>
      </c>
      <c r="BD906" s="225">
        <v>0</v>
      </c>
      <c r="BE906" s="225" t="s">
        <v>2323</v>
      </c>
    </row>
    <row r="907" spans="1:57" x14ac:dyDescent="0.25">
      <c r="A907" t="str">
        <f t="shared" si="14"/>
        <v>004000091</v>
      </c>
      <c r="B907" s="225" t="s">
        <v>2772</v>
      </c>
      <c r="C907" s="225" t="s">
        <v>2166</v>
      </c>
      <c r="D907" s="225" t="s">
        <v>2167</v>
      </c>
      <c r="E907" s="225" t="s">
        <v>2758</v>
      </c>
      <c r="F907" s="225" t="s">
        <v>2324</v>
      </c>
      <c r="G907" s="225"/>
      <c r="H907" s="225"/>
      <c r="I907" s="225"/>
      <c r="J907" s="225"/>
      <c r="K907" s="225"/>
      <c r="L907" s="225"/>
      <c r="M907" s="225"/>
      <c r="N907" s="225"/>
      <c r="O907" s="225"/>
      <c r="P907" s="225"/>
      <c r="Q907" s="225"/>
      <c r="R907" s="225"/>
      <c r="S907" s="225"/>
      <c r="T907" s="225"/>
      <c r="U907" s="225"/>
      <c r="V907" s="225">
        <v>0</v>
      </c>
      <c r="W907" s="225">
        <v>0</v>
      </c>
      <c r="X907" s="225">
        <v>0</v>
      </c>
      <c r="Y907" s="225">
        <v>0</v>
      </c>
      <c r="Z907" s="225">
        <v>0</v>
      </c>
      <c r="AA907" s="225">
        <v>0</v>
      </c>
      <c r="AB907" s="225">
        <v>0</v>
      </c>
      <c r="AC907" s="225">
        <v>0</v>
      </c>
      <c r="AD907" s="225">
        <v>0</v>
      </c>
      <c r="AE907" s="225">
        <v>0</v>
      </c>
      <c r="AF907" s="225">
        <v>0</v>
      </c>
      <c r="AG907" s="225">
        <v>0</v>
      </c>
      <c r="AH907" s="225">
        <v>0</v>
      </c>
      <c r="AI907" s="225">
        <v>0</v>
      </c>
      <c r="AJ907" s="225">
        <v>0</v>
      </c>
      <c r="AK907" s="225">
        <v>0</v>
      </c>
      <c r="AL907" s="225">
        <v>0</v>
      </c>
      <c r="AM907" s="225">
        <v>0</v>
      </c>
      <c r="AN907" s="225">
        <v>0</v>
      </c>
      <c r="AO907" s="225">
        <v>0</v>
      </c>
      <c r="AP907" s="225">
        <v>0</v>
      </c>
      <c r="AQ907" s="225">
        <v>0</v>
      </c>
      <c r="AR907" s="225">
        <v>0</v>
      </c>
      <c r="AS907" s="225">
        <v>0</v>
      </c>
      <c r="AT907" s="225">
        <v>0</v>
      </c>
      <c r="AU907" s="225">
        <v>0</v>
      </c>
      <c r="AV907" s="225">
        <v>0</v>
      </c>
      <c r="AW907" s="225">
        <v>0</v>
      </c>
      <c r="AX907" s="225">
        <v>0</v>
      </c>
      <c r="AY907" s="225">
        <v>0</v>
      </c>
      <c r="AZ907" s="225">
        <v>0</v>
      </c>
      <c r="BA907" s="225">
        <v>0</v>
      </c>
      <c r="BB907" s="225">
        <v>0</v>
      </c>
      <c r="BC907" s="225">
        <v>0</v>
      </c>
      <c r="BD907" s="225">
        <v>0</v>
      </c>
      <c r="BE907" s="225" t="s">
        <v>2325</v>
      </c>
    </row>
    <row r="908" spans="1:57" x14ac:dyDescent="0.25">
      <c r="A908" t="str">
        <f t="shared" si="14"/>
        <v>004000092</v>
      </c>
      <c r="B908" s="225" t="s">
        <v>2772</v>
      </c>
      <c r="C908" s="225" t="s">
        <v>2166</v>
      </c>
      <c r="D908" s="225" t="s">
        <v>2167</v>
      </c>
      <c r="E908" s="225" t="s">
        <v>2758</v>
      </c>
      <c r="F908" s="225" t="s">
        <v>2326</v>
      </c>
      <c r="G908" s="225"/>
      <c r="H908" s="225"/>
      <c r="I908" s="225"/>
      <c r="J908" s="225"/>
      <c r="K908" s="225"/>
      <c r="L908" s="225"/>
      <c r="M908" s="225"/>
      <c r="N908" s="225"/>
      <c r="O908" s="225"/>
      <c r="P908" s="225"/>
      <c r="Q908" s="225"/>
      <c r="R908" s="225"/>
      <c r="S908" s="225"/>
      <c r="T908" s="225"/>
      <c r="U908" s="225"/>
      <c r="V908" s="225">
        <v>0</v>
      </c>
      <c r="W908" s="225">
        <v>0</v>
      </c>
      <c r="X908" s="225">
        <v>0</v>
      </c>
      <c r="Y908" s="225">
        <v>0</v>
      </c>
      <c r="Z908" s="225">
        <v>0</v>
      </c>
      <c r="AA908" s="225">
        <v>0</v>
      </c>
      <c r="AB908" s="225">
        <v>0</v>
      </c>
      <c r="AC908" s="225">
        <v>0</v>
      </c>
      <c r="AD908" s="225">
        <v>0</v>
      </c>
      <c r="AE908" s="225">
        <v>0</v>
      </c>
      <c r="AF908" s="225">
        <v>0</v>
      </c>
      <c r="AG908" s="225">
        <v>0</v>
      </c>
      <c r="AH908" s="225">
        <v>0</v>
      </c>
      <c r="AI908" s="225">
        <v>0</v>
      </c>
      <c r="AJ908" s="225">
        <v>0</v>
      </c>
      <c r="AK908" s="225">
        <v>0</v>
      </c>
      <c r="AL908" s="225">
        <v>0</v>
      </c>
      <c r="AM908" s="225">
        <v>0</v>
      </c>
      <c r="AN908" s="225">
        <v>0</v>
      </c>
      <c r="AO908" s="225">
        <v>0</v>
      </c>
      <c r="AP908" s="225">
        <v>0</v>
      </c>
      <c r="AQ908" s="225">
        <v>0</v>
      </c>
      <c r="AR908" s="225">
        <v>0</v>
      </c>
      <c r="AS908" s="225">
        <v>0</v>
      </c>
      <c r="AT908" s="225">
        <v>0</v>
      </c>
      <c r="AU908" s="225">
        <v>0</v>
      </c>
      <c r="AV908" s="225">
        <v>0</v>
      </c>
      <c r="AW908" s="225">
        <v>0</v>
      </c>
      <c r="AX908" s="225">
        <v>0</v>
      </c>
      <c r="AY908" s="225">
        <v>0</v>
      </c>
      <c r="AZ908" s="225">
        <v>0</v>
      </c>
      <c r="BA908" s="225">
        <v>0</v>
      </c>
      <c r="BB908" s="225">
        <v>0</v>
      </c>
      <c r="BC908" s="225">
        <v>0</v>
      </c>
      <c r="BD908" s="225">
        <v>0</v>
      </c>
      <c r="BE908" s="225" t="s">
        <v>2327</v>
      </c>
    </row>
    <row r="909" spans="1:57" x14ac:dyDescent="0.25">
      <c r="A909" t="str">
        <f t="shared" si="14"/>
        <v>004000921</v>
      </c>
      <c r="B909" s="225" t="s">
        <v>2772</v>
      </c>
      <c r="C909" s="225" t="s">
        <v>2166</v>
      </c>
      <c r="D909" s="225" t="s">
        <v>2167</v>
      </c>
      <c r="E909" s="225" t="s">
        <v>2758</v>
      </c>
      <c r="F909" s="225" t="s">
        <v>2328</v>
      </c>
      <c r="G909" s="225"/>
      <c r="H909" s="225"/>
      <c r="I909" s="225"/>
      <c r="J909" s="225"/>
      <c r="K909" s="225"/>
      <c r="L909" s="225"/>
      <c r="M909" s="225"/>
      <c r="N909" s="225"/>
      <c r="O909" s="225"/>
      <c r="P909" s="225"/>
      <c r="Q909" s="225"/>
      <c r="R909" s="225"/>
      <c r="S909" s="225"/>
      <c r="T909" s="225"/>
      <c r="U909" s="225"/>
      <c r="V909" s="225">
        <v>0</v>
      </c>
      <c r="W909" s="225">
        <v>0</v>
      </c>
      <c r="X909" s="225">
        <v>0</v>
      </c>
      <c r="Y909" s="225">
        <v>0</v>
      </c>
      <c r="Z909" s="225">
        <v>0</v>
      </c>
      <c r="AA909" s="225">
        <v>0</v>
      </c>
      <c r="AB909" s="225">
        <v>0</v>
      </c>
      <c r="AC909" s="225">
        <v>0</v>
      </c>
      <c r="AD909" s="225">
        <v>0</v>
      </c>
      <c r="AE909" s="225">
        <v>0</v>
      </c>
      <c r="AF909" s="225">
        <v>0</v>
      </c>
      <c r="AG909" s="225">
        <v>0</v>
      </c>
      <c r="AH909" s="225">
        <v>0</v>
      </c>
      <c r="AI909" s="225">
        <v>0</v>
      </c>
      <c r="AJ909" s="225">
        <v>0</v>
      </c>
      <c r="AK909" s="225">
        <v>0</v>
      </c>
      <c r="AL909" s="225">
        <v>0</v>
      </c>
      <c r="AM909" s="225">
        <v>0</v>
      </c>
      <c r="AN909" s="225">
        <v>0</v>
      </c>
      <c r="AO909" s="225">
        <v>0</v>
      </c>
      <c r="AP909" s="225">
        <v>0</v>
      </c>
      <c r="AQ909" s="225">
        <v>0</v>
      </c>
      <c r="AR909" s="225">
        <v>0</v>
      </c>
      <c r="AS909" s="225">
        <v>0</v>
      </c>
      <c r="AT909" s="225">
        <v>0</v>
      </c>
      <c r="AU909" s="225">
        <v>0</v>
      </c>
      <c r="AV909" s="225">
        <v>0</v>
      </c>
      <c r="AW909" s="225">
        <v>0</v>
      </c>
      <c r="AX909" s="225">
        <v>0</v>
      </c>
      <c r="AY909" s="225">
        <v>0</v>
      </c>
      <c r="AZ909" s="225">
        <v>0</v>
      </c>
      <c r="BA909" s="225">
        <v>0</v>
      </c>
      <c r="BB909" s="225">
        <v>0</v>
      </c>
      <c r="BC909" s="225">
        <v>0</v>
      </c>
      <c r="BD909" s="225">
        <v>0</v>
      </c>
      <c r="BE909" s="225" t="s">
        <v>2329</v>
      </c>
    </row>
    <row r="910" spans="1:57" x14ac:dyDescent="0.25">
      <c r="A910" t="str">
        <f t="shared" si="14"/>
        <v>004000922</v>
      </c>
      <c r="B910" s="225" t="s">
        <v>2772</v>
      </c>
      <c r="C910" s="225" t="s">
        <v>2166</v>
      </c>
      <c r="D910" s="225" t="s">
        <v>2167</v>
      </c>
      <c r="E910" s="225" t="s">
        <v>2758</v>
      </c>
      <c r="F910" s="225" t="s">
        <v>2330</v>
      </c>
      <c r="G910" s="225"/>
      <c r="H910" s="225"/>
      <c r="I910" s="225"/>
      <c r="J910" s="225"/>
      <c r="K910" s="225"/>
      <c r="L910" s="225"/>
      <c r="M910" s="225"/>
      <c r="N910" s="225"/>
      <c r="O910" s="225"/>
      <c r="P910" s="225"/>
      <c r="Q910" s="225"/>
      <c r="R910" s="225"/>
      <c r="S910" s="225"/>
      <c r="T910" s="225"/>
      <c r="U910" s="225"/>
      <c r="V910" s="225">
        <v>0</v>
      </c>
      <c r="W910" s="225">
        <v>0</v>
      </c>
      <c r="X910" s="225">
        <v>0</v>
      </c>
      <c r="Y910" s="225">
        <v>0</v>
      </c>
      <c r="Z910" s="225">
        <v>0</v>
      </c>
      <c r="AA910" s="225">
        <v>0</v>
      </c>
      <c r="AB910" s="225">
        <v>0</v>
      </c>
      <c r="AC910" s="225">
        <v>0</v>
      </c>
      <c r="AD910" s="225">
        <v>0</v>
      </c>
      <c r="AE910" s="225">
        <v>0</v>
      </c>
      <c r="AF910" s="225">
        <v>0</v>
      </c>
      <c r="AG910" s="225">
        <v>0</v>
      </c>
      <c r="AH910" s="225">
        <v>0</v>
      </c>
      <c r="AI910" s="225">
        <v>0</v>
      </c>
      <c r="AJ910" s="225">
        <v>0</v>
      </c>
      <c r="AK910" s="225">
        <v>0</v>
      </c>
      <c r="AL910" s="225">
        <v>0</v>
      </c>
      <c r="AM910" s="225">
        <v>0</v>
      </c>
      <c r="AN910" s="225">
        <v>0</v>
      </c>
      <c r="AO910" s="225">
        <v>0</v>
      </c>
      <c r="AP910" s="225">
        <v>0</v>
      </c>
      <c r="AQ910" s="225">
        <v>0</v>
      </c>
      <c r="AR910" s="225">
        <v>0</v>
      </c>
      <c r="AS910" s="225">
        <v>0</v>
      </c>
      <c r="AT910" s="225">
        <v>0</v>
      </c>
      <c r="AU910" s="225">
        <v>0</v>
      </c>
      <c r="AV910" s="225">
        <v>0</v>
      </c>
      <c r="AW910" s="225">
        <v>0</v>
      </c>
      <c r="AX910" s="225">
        <v>0</v>
      </c>
      <c r="AY910" s="225">
        <v>0</v>
      </c>
      <c r="AZ910" s="225">
        <v>0</v>
      </c>
      <c r="BA910" s="225">
        <v>0</v>
      </c>
      <c r="BB910" s="225">
        <v>0</v>
      </c>
      <c r="BC910" s="225">
        <v>0</v>
      </c>
      <c r="BD910" s="225">
        <v>0</v>
      </c>
      <c r="BE910" s="225" t="s">
        <v>2331</v>
      </c>
    </row>
    <row r="911" spans="1:57" x14ac:dyDescent="0.25">
      <c r="A911" t="str">
        <f t="shared" si="14"/>
        <v>004000923</v>
      </c>
      <c r="B911" s="225" t="s">
        <v>2772</v>
      </c>
      <c r="C911" s="225" t="s">
        <v>2166</v>
      </c>
      <c r="D911" s="225" t="s">
        <v>2167</v>
      </c>
      <c r="E911" s="225" t="s">
        <v>2758</v>
      </c>
      <c r="F911" s="225" t="s">
        <v>2332</v>
      </c>
      <c r="G911" s="225"/>
      <c r="H911" s="225"/>
      <c r="I911" s="225"/>
      <c r="J911" s="225"/>
      <c r="K911" s="225"/>
      <c r="L911" s="225"/>
      <c r="M911" s="225"/>
      <c r="N911" s="225"/>
      <c r="O911" s="225"/>
      <c r="P911" s="225"/>
      <c r="Q911" s="225"/>
      <c r="R911" s="225"/>
      <c r="S911" s="225"/>
      <c r="T911" s="225"/>
      <c r="U911" s="225"/>
      <c r="V911" s="225">
        <v>0</v>
      </c>
      <c r="W911" s="225">
        <v>0</v>
      </c>
      <c r="X911" s="225">
        <v>0</v>
      </c>
      <c r="Y911" s="225">
        <v>0</v>
      </c>
      <c r="Z911" s="225">
        <v>0</v>
      </c>
      <c r="AA911" s="225">
        <v>0</v>
      </c>
      <c r="AB911" s="225">
        <v>0</v>
      </c>
      <c r="AC911" s="225">
        <v>0</v>
      </c>
      <c r="AD911" s="225">
        <v>0</v>
      </c>
      <c r="AE911" s="225">
        <v>0</v>
      </c>
      <c r="AF911" s="225">
        <v>0</v>
      </c>
      <c r="AG911" s="225">
        <v>0</v>
      </c>
      <c r="AH911" s="225">
        <v>0</v>
      </c>
      <c r="AI911" s="225">
        <v>0</v>
      </c>
      <c r="AJ911" s="225">
        <v>0</v>
      </c>
      <c r="AK911" s="225">
        <v>0</v>
      </c>
      <c r="AL911" s="225">
        <v>0</v>
      </c>
      <c r="AM911" s="225">
        <v>0</v>
      </c>
      <c r="AN911" s="225">
        <v>0</v>
      </c>
      <c r="AO911" s="225">
        <v>0</v>
      </c>
      <c r="AP911" s="225">
        <v>0</v>
      </c>
      <c r="AQ911" s="225">
        <v>0</v>
      </c>
      <c r="AR911" s="225">
        <v>0</v>
      </c>
      <c r="AS911" s="225">
        <v>0</v>
      </c>
      <c r="AT911" s="225">
        <v>0</v>
      </c>
      <c r="AU911" s="225">
        <v>0</v>
      </c>
      <c r="AV911" s="225">
        <v>0</v>
      </c>
      <c r="AW911" s="225">
        <v>0</v>
      </c>
      <c r="AX911" s="225">
        <v>0</v>
      </c>
      <c r="AY911" s="225">
        <v>0</v>
      </c>
      <c r="AZ911" s="225">
        <v>0</v>
      </c>
      <c r="BA911" s="225">
        <v>0</v>
      </c>
      <c r="BB911" s="225">
        <v>0</v>
      </c>
      <c r="BC911" s="225">
        <v>0</v>
      </c>
      <c r="BD911" s="225">
        <v>0</v>
      </c>
      <c r="BE911" s="225" t="s">
        <v>2333</v>
      </c>
    </row>
    <row r="912" spans="1:57" x14ac:dyDescent="0.25">
      <c r="A912" t="str">
        <f t="shared" si="14"/>
        <v>004000924</v>
      </c>
      <c r="B912" s="225" t="s">
        <v>2772</v>
      </c>
      <c r="C912" s="225" t="s">
        <v>2166</v>
      </c>
      <c r="D912" s="225" t="s">
        <v>2167</v>
      </c>
      <c r="E912" s="225" t="s">
        <v>2758</v>
      </c>
      <c r="F912" s="225" t="s">
        <v>2334</v>
      </c>
      <c r="G912" s="225"/>
      <c r="H912" s="225"/>
      <c r="I912" s="225"/>
      <c r="J912" s="225"/>
      <c r="K912" s="225"/>
      <c r="L912" s="225"/>
      <c r="M912" s="225"/>
      <c r="N912" s="225"/>
      <c r="O912" s="225"/>
      <c r="P912" s="225"/>
      <c r="Q912" s="225"/>
      <c r="R912" s="225"/>
      <c r="S912" s="225"/>
      <c r="T912" s="225"/>
      <c r="U912" s="225"/>
      <c r="V912" s="225">
        <v>0</v>
      </c>
      <c r="W912" s="225">
        <v>0</v>
      </c>
      <c r="X912" s="225">
        <v>0</v>
      </c>
      <c r="Y912" s="225">
        <v>0</v>
      </c>
      <c r="Z912" s="225">
        <v>0</v>
      </c>
      <c r="AA912" s="225">
        <v>0</v>
      </c>
      <c r="AB912" s="225">
        <v>0</v>
      </c>
      <c r="AC912" s="225">
        <v>0</v>
      </c>
      <c r="AD912" s="225">
        <v>0</v>
      </c>
      <c r="AE912" s="225">
        <v>0</v>
      </c>
      <c r="AF912" s="225">
        <v>0</v>
      </c>
      <c r="AG912" s="225">
        <v>0</v>
      </c>
      <c r="AH912" s="225">
        <v>0</v>
      </c>
      <c r="AI912" s="225">
        <v>0</v>
      </c>
      <c r="AJ912" s="225">
        <v>0</v>
      </c>
      <c r="AK912" s="225">
        <v>0</v>
      </c>
      <c r="AL912" s="225">
        <v>0</v>
      </c>
      <c r="AM912" s="225">
        <v>0</v>
      </c>
      <c r="AN912" s="225">
        <v>0</v>
      </c>
      <c r="AO912" s="225">
        <v>0</v>
      </c>
      <c r="AP912" s="225">
        <v>0</v>
      </c>
      <c r="AQ912" s="225">
        <v>0</v>
      </c>
      <c r="AR912" s="225">
        <v>0</v>
      </c>
      <c r="AS912" s="225">
        <v>0</v>
      </c>
      <c r="AT912" s="225">
        <v>0</v>
      </c>
      <c r="AU912" s="225">
        <v>0</v>
      </c>
      <c r="AV912" s="225">
        <v>0</v>
      </c>
      <c r="AW912" s="225">
        <v>0</v>
      </c>
      <c r="AX912" s="225">
        <v>0</v>
      </c>
      <c r="AY912" s="225">
        <v>0</v>
      </c>
      <c r="AZ912" s="225">
        <v>0</v>
      </c>
      <c r="BA912" s="225">
        <v>0</v>
      </c>
      <c r="BB912" s="225">
        <v>0</v>
      </c>
      <c r="BC912" s="225">
        <v>0</v>
      </c>
      <c r="BD912" s="225">
        <v>0</v>
      </c>
      <c r="BE912" s="225" t="s">
        <v>2335</v>
      </c>
    </row>
    <row r="913" spans="1:57" x14ac:dyDescent="0.25">
      <c r="A913" t="str">
        <f t="shared" si="14"/>
        <v>004000925</v>
      </c>
      <c r="B913" s="225" t="s">
        <v>2772</v>
      </c>
      <c r="C913" s="225" t="s">
        <v>2166</v>
      </c>
      <c r="D913" s="225" t="s">
        <v>2167</v>
      </c>
      <c r="E913" s="225" t="s">
        <v>2758</v>
      </c>
      <c r="F913" s="225" t="s">
        <v>2336</v>
      </c>
      <c r="G913" s="225"/>
      <c r="H913" s="225"/>
      <c r="I913" s="225"/>
      <c r="J913" s="225"/>
      <c r="K913" s="225"/>
      <c r="L913" s="225"/>
      <c r="M913" s="225"/>
      <c r="N913" s="225"/>
      <c r="O913" s="225"/>
      <c r="P913" s="225"/>
      <c r="Q913" s="225"/>
      <c r="R913" s="225"/>
      <c r="S913" s="225"/>
      <c r="T913" s="225"/>
      <c r="U913" s="225"/>
      <c r="V913" s="225">
        <v>0</v>
      </c>
      <c r="W913" s="225">
        <v>0</v>
      </c>
      <c r="X913" s="225">
        <v>0</v>
      </c>
      <c r="Y913" s="225">
        <v>0</v>
      </c>
      <c r="Z913" s="225">
        <v>0</v>
      </c>
      <c r="AA913" s="225">
        <v>0</v>
      </c>
      <c r="AB913" s="225">
        <v>0</v>
      </c>
      <c r="AC913" s="225">
        <v>0</v>
      </c>
      <c r="AD913" s="225">
        <v>0</v>
      </c>
      <c r="AE913" s="225">
        <v>0</v>
      </c>
      <c r="AF913" s="225">
        <v>0</v>
      </c>
      <c r="AG913" s="225">
        <v>0</v>
      </c>
      <c r="AH913" s="225">
        <v>0</v>
      </c>
      <c r="AI913" s="225">
        <v>0</v>
      </c>
      <c r="AJ913" s="225">
        <v>0</v>
      </c>
      <c r="AK913" s="225">
        <v>0</v>
      </c>
      <c r="AL913" s="225">
        <v>0</v>
      </c>
      <c r="AM913" s="225">
        <v>0</v>
      </c>
      <c r="AN913" s="225">
        <v>0</v>
      </c>
      <c r="AO913" s="225">
        <v>0</v>
      </c>
      <c r="AP913" s="225">
        <v>0</v>
      </c>
      <c r="AQ913" s="225">
        <v>0</v>
      </c>
      <c r="AR913" s="225">
        <v>0</v>
      </c>
      <c r="AS913" s="225">
        <v>0</v>
      </c>
      <c r="AT913" s="225">
        <v>0</v>
      </c>
      <c r="AU913" s="225">
        <v>0</v>
      </c>
      <c r="AV913" s="225">
        <v>0</v>
      </c>
      <c r="AW913" s="225">
        <v>0</v>
      </c>
      <c r="AX913" s="225">
        <v>0</v>
      </c>
      <c r="AY913" s="225">
        <v>0</v>
      </c>
      <c r="AZ913" s="225">
        <v>0</v>
      </c>
      <c r="BA913" s="225">
        <v>0</v>
      </c>
      <c r="BB913" s="225">
        <v>0</v>
      </c>
      <c r="BC913" s="225">
        <v>0</v>
      </c>
      <c r="BD913" s="225">
        <v>0</v>
      </c>
      <c r="BE913" s="225" t="s">
        <v>2337</v>
      </c>
    </row>
    <row r="914" spans="1:57" x14ac:dyDescent="0.25">
      <c r="A914" t="str">
        <f t="shared" si="14"/>
        <v>004000093</v>
      </c>
      <c r="B914" s="225" t="s">
        <v>2772</v>
      </c>
      <c r="C914" s="225" t="s">
        <v>2166</v>
      </c>
      <c r="D914" s="225" t="s">
        <v>2167</v>
      </c>
      <c r="E914" s="225" t="s">
        <v>2758</v>
      </c>
      <c r="F914" s="225" t="s">
        <v>2338</v>
      </c>
      <c r="G914" s="225"/>
      <c r="H914" s="225"/>
      <c r="I914" s="225"/>
      <c r="J914" s="225"/>
      <c r="K914" s="225"/>
      <c r="L914" s="225"/>
      <c r="M914" s="225"/>
      <c r="N914" s="225"/>
      <c r="O914" s="225"/>
      <c r="P914" s="225"/>
      <c r="Q914" s="225"/>
      <c r="R914" s="225"/>
      <c r="S914" s="225"/>
      <c r="T914" s="225"/>
      <c r="U914" s="225"/>
      <c r="V914" s="225">
        <v>0</v>
      </c>
      <c r="W914" s="225">
        <v>0</v>
      </c>
      <c r="X914" s="225">
        <v>0</v>
      </c>
      <c r="Y914" s="225">
        <v>0</v>
      </c>
      <c r="Z914" s="225">
        <v>0</v>
      </c>
      <c r="AA914" s="225">
        <v>0</v>
      </c>
      <c r="AB914" s="225">
        <v>0</v>
      </c>
      <c r="AC914" s="225">
        <v>0</v>
      </c>
      <c r="AD914" s="225">
        <v>0</v>
      </c>
      <c r="AE914" s="225">
        <v>0</v>
      </c>
      <c r="AF914" s="225">
        <v>0</v>
      </c>
      <c r="AG914" s="225">
        <v>0</v>
      </c>
      <c r="AH914" s="225">
        <v>0</v>
      </c>
      <c r="AI914" s="225">
        <v>0</v>
      </c>
      <c r="AJ914" s="225">
        <v>0</v>
      </c>
      <c r="AK914" s="225">
        <v>0</v>
      </c>
      <c r="AL914" s="225">
        <v>0</v>
      </c>
      <c r="AM914" s="225">
        <v>0</v>
      </c>
      <c r="AN914" s="225">
        <v>0</v>
      </c>
      <c r="AO914" s="225">
        <v>0</v>
      </c>
      <c r="AP914" s="225">
        <v>0</v>
      </c>
      <c r="AQ914" s="225">
        <v>0</v>
      </c>
      <c r="AR914" s="225">
        <v>0</v>
      </c>
      <c r="AS914" s="225">
        <v>0</v>
      </c>
      <c r="AT914" s="225">
        <v>0</v>
      </c>
      <c r="AU914" s="225">
        <v>0</v>
      </c>
      <c r="AV914" s="225">
        <v>0</v>
      </c>
      <c r="AW914" s="225">
        <v>0</v>
      </c>
      <c r="AX914" s="225">
        <v>0</v>
      </c>
      <c r="AY914" s="225">
        <v>0</v>
      </c>
      <c r="AZ914" s="225">
        <v>0</v>
      </c>
      <c r="BA914" s="225">
        <v>0</v>
      </c>
      <c r="BB914" s="225">
        <v>0</v>
      </c>
      <c r="BC914" s="225">
        <v>0</v>
      </c>
      <c r="BD914" s="225">
        <v>0</v>
      </c>
      <c r="BE914" s="225" t="s">
        <v>276</v>
      </c>
    </row>
    <row r="915" spans="1:57" x14ac:dyDescent="0.25">
      <c r="A915" t="str">
        <f t="shared" si="14"/>
        <v>004000931</v>
      </c>
      <c r="B915" s="225" t="s">
        <v>2772</v>
      </c>
      <c r="C915" s="225" t="s">
        <v>2166</v>
      </c>
      <c r="D915" s="225" t="s">
        <v>2167</v>
      </c>
      <c r="E915" s="225" t="s">
        <v>2758</v>
      </c>
      <c r="F915" s="225" t="s">
        <v>2339</v>
      </c>
      <c r="G915" s="225"/>
      <c r="H915" s="225"/>
      <c r="I915" s="225"/>
      <c r="J915" s="225"/>
      <c r="K915" s="225"/>
      <c r="L915" s="225"/>
      <c r="M915" s="225"/>
      <c r="N915" s="225"/>
      <c r="O915" s="225"/>
      <c r="P915" s="225"/>
      <c r="Q915" s="225"/>
      <c r="R915" s="225"/>
      <c r="S915" s="225"/>
      <c r="T915" s="225"/>
      <c r="U915" s="225"/>
      <c r="V915" s="225">
        <v>0</v>
      </c>
      <c r="W915" s="225">
        <v>0</v>
      </c>
      <c r="X915" s="225">
        <v>0</v>
      </c>
      <c r="Y915" s="225">
        <v>0</v>
      </c>
      <c r="Z915" s="225">
        <v>0</v>
      </c>
      <c r="AA915" s="225">
        <v>0</v>
      </c>
      <c r="AB915" s="225">
        <v>0</v>
      </c>
      <c r="AC915" s="225">
        <v>0</v>
      </c>
      <c r="AD915" s="225">
        <v>0</v>
      </c>
      <c r="AE915" s="225">
        <v>0</v>
      </c>
      <c r="AF915" s="225">
        <v>0</v>
      </c>
      <c r="AG915" s="225">
        <v>0</v>
      </c>
      <c r="AH915" s="225">
        <v>0</v>
      </c>
      <c r="AI915" s="225">
        <v>0</v>
      </c>
      <c r="AJ915" s="225">
        <v>0</v>
      </c>
      <c r="AK915" s="225">
        <v>0</v>
      </c>
      <c r="AL915" s="225">
        <v>0</v>
      </c>
      <c r="AM915" s="225">
        <v>0</v>
      </c>
      <c r="AN915" s="225">
        <v>0</v>
      </c>
      <c r="AO915" s="225">
        <v>0</v>
      </c>
      <c r="AP915" s="225">
        <v>0</v>
      </c>
      <c r="AQ915" s="225">
        <v>0</v>
      </c>
      <c r="AR915" s="225">
        <v>0</v>
      </c>
      <c r="AS915" s="225">
        <v>0</v>
      </c>
      <c r="AT915" s="225">
        <v>0</v>
      </c>
      <c r="AU915" s="225">
        <v>0</v>
      </c>
      <c r="AV915" s="225">
        <v>0</v>
      </c>
      <c r="AW915" s="225">
        <v>0</v>
      </c>
      <c r="AX915" s="225">
        <v>0</v>
      </c>
      <c r="AY915" s="225">
        <v>0</v>
      </c>
      <c r="AZ915" s="225">
        <v>0</v>
      </c>
      <c r="BA915" s="225">
        <v>0</v>
      </c>
      <c r="BB915" s="225">
        <v>0</v>
      </c>
      <c r="BC915" s="225">
        <v>0</v>
      </c>
      <c r="BD915" s="225">
        <v>0</v>
      </c>
      <c r="BE915" s="225" t="s">
        <v>2340</v>
      </c>
    </row>
    <row r="916" spans="1:57" x14ac:dyDescent="0.25">
      <c r="A916" t="str">
        <f t="shared" si="14"/>
        <v>004000932</v>
      </c>
      <c r="B916" s="225" t="s">
        <v>2772</v>
      </c>
      <c r="C916" s="225" t="s">
        <v>2166</v>
      </c>
      <c r="D916" s="225" t="s">
        <v>2167</v>
      </c>
      <c r="E916" s="225" t="s">
        <v>2758</v>
      </c>
      <c r="F916" s="225" t="s">
        <v>2341</v>
      </c>
      <c r="G916" s="225"/>
      <c r="H916" s="225"/>
      <c r="I916" s="225"/>
      <c r="J916" s="225"/>
      <c r="K916" s="225"/>
      <c r="L916" s="225"/>
      <c r="M916" s="225"/>
      <c r="N916" s="225"/>
      <c r="O916" s="225"/>
      <c r="P916" s="225"/>
      <c r="Q916" s="225"/>
      <c r="R916" s="225"/>
      <c r="S916" s="225"/>
      <c r="T916" s="225"/>
      <c r="U916" s="225"/>
      <c r="V916" s="225">
        <v>0</v>
      </c>
      <c r="W916" s="225">
        <v>0</v>
      </c>
      <c r="X916" s="225">
        <v>0</v>
      </c>
      <c r="Y916" s="225">
        <v>0</v>
      </c>
      <c r="Z916" s="225">
        <v>0</v>
      </c>
      <c r="AA916" s="225">
        <v>0</v>
      </c>
      <c r="AB916" s="225">
        <v>0</v>
      </c>
      <c r="AC916" s="225">
        <v>0</v>
      </c>
      <c r="AD916" s="225">
        <v>0</v>
      </c>
      <c r="AE916" s="225">
        <v>0</v>
      </c>
      <c r="AF916" s="225">
        <v>0</v>
      </c>
      <c r="AG916" s="225">
        <v>0</v>
      </c>
      <c r="AH916" s="225">
        <v>0</v>
      </c>
      <c r="AI916" s="225">
        <v>0</v>
      </c>
      <c r="AJ916" s="225">
        <v>0</v>
      </c>
      <c r="AK916" s="225">
        <v>0</v>
      </c>
      <c r="AL916" s="225">
        <v>0</v>
      </c>
      <c r="AM916" s="225">
        <v>0</v>
      </c>
      <c r="AN916" s="225">
        <v>0</v>
      </c>
      <c r="AO916" s="225">
        <v>0</v>
      </c>
      <c r="AP916" s="225">
        <v>0</v>
      </c>
      <c r="AQ916" s="225">
        <v>0</v>
      </c>
      <c r="AR916" s="225">
        <v>0</v>
      </c>
      <c r="AS916" s="225">
        <v>0</v>
      </c>
      <c r="AT916" s="225">
        <v>0</v>
      </c>
      <c r="AU916" s="225">
        <v>0</v>
      </c>
      <c r="AV916" s="225">
        <v>0</v>
      </c>
      <c r="AW916" s="225">
        <v>0</v>
      </c>
      <c r="AX916" s="225">
        <v>0</v>
      </c>
      <c r="AY916" s="225">
        <v>0</v>
      </c>
      <c r="AZ916" s="225">
        <v>0</v>
      </c>
      <c r="BA916" s="225">
        <v>0</v>
      </c>
      <c r="BB916" s="225">
        <v>0</v>
      </c>
      <c r="BC916" s="225">
        <v>0</v>
      </c>
      <c r="BD916" s="225">
        <v>0</v>
      </c>
      <c r="BE916" s="225" t="s">
        <v>278</v>
      </c>
    </row>
    <row r="917" spans="1:57" x14ac:dyDescent="0.25">
      <c r="A917" t="str">
        <f t="shared" si="14"/>
        <v>004000094</v>
      </c>
      <c r="B917" s="225" t="s">
        <v>2772</v>
      </c>
      <c r="C917" s="225" t="s">
        <v>2166</v>
      </c>
      <c r="D917" s="225" t="s">
        <v>2167</v>
      </c>
      <c r="E917" s="225" t="s">
        <v>2758</v>
      </c>
      <c r="F917" s="225" t="s">
        <v>2342</v>
      </c>
      <c r="G917" s="225"/>
      <c r="H917" s="225"/>
      <c r="I917" s="225"/>
      <c r="J917" s="225"/>
      <c r="K917" s="225"/>
      <c r="L917" s="225"/>
      <c r="M917" s="225"/>
      <c r="N917" s="225"/>
      <c r="O917" s="225"/>
      <c r="P917" s="225"/>
      <c r="Q917" s="225"/>
      <c r="R917" s="225"/>
      <c r="S917" s="225"/>
      <c r="T917" s="225"/>
      <c r="U917" s="225"/>
      <c r="V917" s="225">
        <v>0</v>
      </c>
      <c r="W917" s="225">
        <v>0</v>
      </c>
      <c r="X917" s="225">
        <v>0</v>
      </c>
      <c r="Y917" s="225">
        <v>0</v>
      </c>
      <c r="Z917" s="225">
        <v>0</v>
      </c>
      <c r="AA917" s="225">
        <v>0</v>
      </c>
      <c r="AB917" s="225">
        <v>0</v>
      </c>
      <c r="AC917" s="225">
        <v>0</v>
      </c>
      <c r="AD917" s="225">
        <v>0</v>
      </c>
      <c r="AE917" s="225">
        <v>0</v>
      </c>
      <c r="AF917" s="225">
        <v>0</v>
      </c>
      <c r="AG917" s="225">
        <v>0</v>
      </c>
      <c r="AH917" s="225">
        <v>0</v>
      </c>
      <c r="AI917" s="225">
        <v>0</v>
      </c>
      <c r="AJ917" s="225">
        <v>0</v>
      </c>
      <c r="AK917" s="225">
        <v>0</v>
      </c>
      <c r="AL917" s="225">
        <v>0</v>
      </c>
      <c r="AM917" s="225">
        <v>0</v>
      </c>
      <c r="AN917" s="225">
        <v>0</v>
      </c>
      <c r="AO917" s="225">
        <v>0</v>
      </c>
      <c r="AP917" s="225">
        <v>0</v>
      </c>
      <c r="AQ917" s="225">
        <v>0</v>
      </c>
      <c r="AR917" s="225">
        <v>0</v>
      </c>
      <c r="AS917" s="225">
        <v>0</v>
      </c>
      <c r="AT917" s="225">
        <v>0</v>
      </c>
      <c r="AU917" s="225">
        <v>0</v>
      </c>
      <c r="AV917" s="225">
        <v>0</v>
      </c>
      <c r="AW917" s="225">
        <v>0</v>
      </c>
      <c r="AX917" s="225">
        <v>0</v>
      </c>
      <c r="AY917" s="225">
        <v>0</v>
      </c>
      <c r="AZ917" s="225">
        <v>0</v>
      </c>
      <c r="BA917" s="225">
        <v>0</v>
      </c>
      <c r="BB917" s="225">
        <v>0</v>
      </c>
      <c r="BC917" s="225">
        <v>0</v>
      </c>
      <c r="BD917" s="225">
        <v>0</v>
      </c>
      <c r="BE917" s="225" t="s">
        <v>2343</v>
      </c>
    </row>
    <row r="918" spans="1:57" x14ac:dyDescent="0.25">
      <c r="A918" t="str">
        <f t="shared" si="14"/>
        <v>004000941</v>
      </c>
      <c r="B918" s="225" t="s">
        <v>2772</v>
      </c>
      <c r="C918" s="225" t="s">
        <v>2166</v>
      </c>
      <c r="D918" s="225" t="s">
        <v>2167</v>
      </c>
      <c r="E918" s="225" t="s">
        <v>2758</v>
      </c>
      <c r="F918" s="225" t="s">
        <v>2344</v>
      </c>
      <c r="G918" s="225"/>
      <c r="H918" s="225"/>
      <c r="I918" s="225"/>
      <c r="J918" s="225"/>
      <c r="K918" s="225"/>
      <c r="L918" s="225"/>
      <c r="M918" s="225"/>
      <c r="N918" s="225"/>
      <c r="O918" s="225"/>
      <c r="P918" s="225"/>
      <c r="Q918" s="225"/>
      <c r="R918" s="225"/>
      <c r="S918" s="225"/>
      <c r="T918" s="225"/>
      <c r="U918" s="225"/>
      <c r="V918" s="225">
        <v>0</v>
      </c>
      <c r="W918" s="225">
        <v>0</v>
      </c>
      <c r="X918" s="225">
        <v>0</v>
      </c>
      <c r="Y918" s="225">
        <v>0</v>
      </c>
      <c r="Z918" s="225">
        <v>0</v>
      </c>
      <c r="AA918" s="225">
        <v>0</v>
      </c>
      <c r="AB918" s="225">
        <v>0</v>
      </c>
      <c r="AC918" s="225">
        <v>0</v>
      </c>
      <c r="AD918" s="225">
        <v>0</v>
      </c>
      <c r="AE918" s="225">
        <v>0</v>
      </c>
      <c r="AF918" s="225">
        <v>0</v>
      </c>
      <c r="AG918" s="225">
        <v>0</v>
      </c>
      <c r="AH918" s="225">
        <v>0</v>
      </c>
      <c r="AI918" s="225">
        <v>0</v>
      </c>
      <c r="AJ918" s="225">
        <v>0</v>
      </c>
      <c r="AK918" s="225">
        <v>0</v>
      </c>
      <c r="AL918" s="225">
        <v>0</v>
      </c>
      <c r="AM918" s="225">
        <v>0</v>
      </c>
      <c r="AN918" s="225">
        <v>0</v>
      </c>
      <c r="AO918" s="225">
        <v>0</v>
      </c>
      <c r="AP918" s="225">
        <v>0</v>
      </c>
      <c r="AQ918" s="225">
        <v>0</v>
      </c>
      <c r="AR918" s="225">
        <v>0</v>
      </c>
      <c r="AS918" s="225">
        <v>0</v>
      </c>
      <c r="AT918" s="225">
        <v>0</v>
      </c>
      <c r="AU918" s="225">
        <v>0</v>
      </c>
      <c r="AV918" s="225">
        <v>0</v>
      </c>
      <c r="AW918" s="225">
        <v>0</v>
      </c>
      <c r="AX918" s="225">
        <v>0</v>
      </c>
      <c r="AY918" s="225">
        <v>0</v>
      </c>
      <c r="AZ918" s="225">
        <v>0</v>
      </c>
      <c r="BA918" s="225">
        <v>0</v>
      </c>
      <c r="BB918" s="225">
        <v>0</v>
      </c>
      <c r="BC918" s="225">
        <v>0</v>
      </c>
      <c r="BD918" s="225">
        <v>0</v>
      </c>
      <c r="BE918" s="225" t="s">
        <v>2345</v>
      </c>
    </row>
    <row r="919" spans="1:57" x14ac:dyDescent="0.25">
      <c r="A919" t="str">
        <f t="shared" si="14"/>
        <v>004000942</v>
      </c>
      <c r="B919" s="225" t="s">
        <v>2772</v>
      </c>
      <c r="C919" s="225" t="s">
        <v>2166</v>
      </c>
      <c r="D919" s="225" t="s">
        <v>2167</v>
      </c>
      <c r="E919" s="225" t="s">
        <v>2758</v>
      </c>
      <c r="F919" s="225" t="s">
        <v>2346</v>
      </c>
      <c r="G919" s="225"/>
      <c r="H919" s="225"/>
      <c r="I919" s="225"/>
      <c r="J919" s="225"/>
      <c r="K919" s="225"/>
      <c r="L919" s="225"/>
      <c r="M919" s="225"/>
      <c r="N919" s="225"/>
      <c r="O919" s="225"/>
      <c r="P919" s="225"/>
      <c r="Q919" s="225"/>
      <c r="R919" s="225"/>
      <c r="S919" s="225"/>
      <c r="T919" s="225"/>
      <c r="U919" s="225"/>
      <c r="V919" s="225">
        <v>0</v>
      </c>
      <c r="W919" s="225">
        <v>0</v>
      </c>
      <c r="X919" s="225">
        <v>0</v>
      </c>
      <c r="Y919" s="225">
        <v>0</v>
      </c>
      <c r="Z919" s="225">
        <v>0</v>
      </c>
      <c r="AA919" s="225">
        <v>0</v>
      </c>
      <c r="AB919" s="225">
        <v>0</v>
      </c>
      <c r="AC919" s="225">
        <v>0</v>
      </c>
      <c r="AD919" s="225">
        <v>0</v>
      </c>
      <c r="AE919" s="225">
        <v>0</v>
      </c>
      <c r="AF919" s="225">
        <v>0</v>
      </c>
      <c r="AG919" s="225">
        <v>0</v>
      </c>
      <c r="AH919" s="225">
        <v>0</v>
      </c>
      <c r="AI919" s="225">
        <v>0</v>
      </c>
      <c r="AJ919" s="225">
        <v>0</v>
      </c>
      <c r="AK919" s="225">
        <v>0</v>
      </c>
      <c r="AL919" s="225">
        <v>0</v>
      </c>
      <c r="AM919" s="225">
        <v>0</v>
      </c>
      <c r="AN919" s="225">
        <v>0</v>
      </c>
      <c r="AO919" s="225">
        <v>0</v>
      </c>
      <c r="AP919" s="225">
        <v>0</v>
      </c>
      <c r="AQ919" s="225">
        <v>0</v>
      </c>
      <c r="AR919" s="225">
        <v>0</v>
      </c>
      <c r="AS919" s="225">
        <v>0</v>
      </c>
      <c r="AT919" s="225">
        <v>0</v>
      </c>
      <c r="AU919" s="225">
        <v>0</v>
      </c>
      <c r="AV919" s="225">
        <v>0</v>
      </c>
      <c r="AW919" s="225">
        <v>0</v>
      </c>
      <c r="AX919" s="225">
        <v>0</v>
      </c>
      <c r="AY919" s="225">
        <v>0</v>
      </c>
      <c r="AZ919" s="225">
        <v>0</v>
      </c>
      <c r="BA919" s="225">
        <v>0</v>
      </c>
      <c r="BB919" s="225">
        <v>0</v>
      </c>
      <c r="BC919" s="225">
        <v>0</v>
      </c>
      <c r="BD919" s="225">
        <v>0</v>
      </c>
      <c r="BE919" s="225" t="s">
        <v>2347</v>
      </c>
    </row>
    <row r="920" spans="1:57" x14ac:dyDescent="0.25">
      <c r="A920" t="str">
        <f t="shared" si="14"/>
        <v>004000100</v>
      </c>
      <c r="B920" s="225" t="s">
        <v>2772</v>
      </c>
      <c r="C920" s="225" t="s">
        <v>2166</v>
      </c>
      <c r="D920" s="225" t="s">
        <v>2167</v>
      </c>
      <c r="E920" s="225" t="s">
        <v>2758</v>
      </c>
      <c r="F920" s="225" t="s">
        <v>2348</v>
      </c>
      <c r="G920" s="225"/>
      <c r="H920" s="225"/>
      <c r="I920" s="225"/>
      <c r="J920" s="225"/>
      <c r="K920" s="225"/>
      <c r="L920" s="225"/>
      <c r="M920" s="225"/>
      <c r="N920" s="225"/>
      <c r="O920" s="225"/>
      <c r="P920" s="225"/>
      <c r="Q920" s="225"/>
      <c r="R920" s="225"/>
      <c r="S920" s="225"/>
      <c r="T920" s="225"/>
      <c r="U920" s="225"/>
      <c r="V920" s="225">
        <v>0</v>
      </c>
      <c r="W920" s="225">
        <v>0</v>
      </c>
      <c r="X920" s="225">
        <v>0</v>
      </c>
      <c r="Y920" s="225">
        <v>0</v>
      </c>
      <c r="Z920" s="225">
        <v>0</v>
      </c>
      <c r="AA920" s="225">
        <v>0</v>
      </c>
      <c r="AB920" s="225">
        <v>0</v>
      </c>
      <c r="AC920" s="225">
        <v>0</v>
      </c>
      <c r="AD920" s="225">
        <v>0</v>
      </c>
      <c r="AE920" s="225">
        <v>0</v>
      </c>
      <c r="AF920" s="225">
        <v>0</v>
      </c>
      <c r="AG920" s="225">
        <v>0</v>
      </c>
      <c r="AH920" s="225">
        <v>0</v>
      </c>
      <c r="AI920" s="225">
        <v>0</v>
      </c>
      <c r="AJ920" s="225">
        <v>0</v>
      </c>
      <c r="AK920" s="225">
        <v>0</v>
      </c>
      <c r="AL920" s="225">
        <v>0</v>
      </c>
      <c r="AM920" s="225">
        <v>0</v>
      </c>
      <c r="AN920" s="225">
        <v>0</v>
      </c>
      <c r="AO920" s="225">
        <v>0</v>
      </c>
      <c r="AP920" s="225">
        <v>0</v>
      </c>
      <c r="AQ920" s="225">
        <v>0</v>
      </c>
      <c r="AR920" s="225">
        <v>0</v>
      </c>
      <c r="AS920" s="225">
        <v>0</v>
      </c>
      <c r="AT920" s="225">
        <v>0</v>
      </c>
      <c r="AU920" s="225">
        <v>0</v>
      </c>
      <c r="AV920" s="225">
        <v>0</v>
      </c>
      <c r="AW920" s="225">
        <v>0</v>
      </c>
      <c r="AX920" s="225">
        <v>0</v>
      </c>
      <c r="AY920" s="225">
        <v>0</v>
      </c>
      <c r="AZ920" s="225">
        <v>0</v>
      </c>
      <c r="BA920" s="225">
        <v>0</v>
      </c>
      <c r="BB920" s="225">
        <v>0</v>
      </c>
      <c r="BC920" s="225">
        <v>0</v>
      </c>
      <c r="BD920" s="225">
        <v>0</v>
      </c>
      <c r="BE920" s="225" t="s">
        <v>2349</v>
      </c>
    </row>
    <row r="921" spans="1:57" x14ac:dyDescent="0.25">
      <c r="A921" t="str">
        <f t="shared" si="14"/>
        <v>004000101</v>
      </c>
      <c r="B921" s="225" t="s">
        <v>2772</v>
      </c>
      <c r="C921" s="225" t="s">
        <v>2166</v>
      </c>
      <c r="D921" s="225" t="s">
        <v>2167</v>
      </c>
      <c r="E921" s="225" t="s">
        <v>2758</v>
      </c>
      <c r="F921" s="225" t="s">
        <v>2350</v>
      </c>
      <c r="G921" s="225"/>
      <c r="H921" s="225"/>
      <c r="I921" s="225"/>
      <c r="J921" s="225"/>
      <c r="K921" s="225"/>
      <c r="L921" s="225"/>
      <c r="M921" s="225"/>
      <c r="N921" s="225"/>
      <c r="O921" s="225"/>
      <c r="P921" s="225"/>
      <c r="Q921" s="225"/>
      <c r="R921" s="225"/>
      <c r="S921" s="225"/>
      <c r="T921" s="225"/>
      <c r="U921" s="225"/>
      <c r="V921" s="225">
        <v>0</v>
      </c>
      <c r="W921" s="225">
        <v>0</v>
      </c>
      <c r="X921" s="225">
        <v>0</v>
      </c>
      <c r="Y921" s="225">
        <v>0</v>
      </c>
      <c r="Z921" s="225">
        <v>0</v>
      </c>
      <c r="AA921" s="225">
        <v>0</v>
      </c>
      <c r="AB921" s="225">
        <v>0</v>
      </c>
      <c r="AC921" s="225">
        <v>0</v>
      </c>
      <c r="AD921" s="225">
        <v>0</v>
      </c>
      <c r="AE921" s="225">
        <v>0</v>
      </c>
      <c r="AF921" s="225">
        <v>0</v>
      </c>
      <c r="AG921" s="225">
        <v>0</v>
      </c>
      <c r="AH921" s="225">
        <v>0</v>
      </c>
      <c r="AI921" s="225">
        <v>0</v>
      </c>
      <c r="AJ921" s="225">
        <v>0</v>
      </c>
      <c r="AK921" s="225">
        <v>0</v>
      </c>
      <c r="AL921" s="225">
        <v>0</v>
      </c>
      <c r="AM921" s="225">
        <v>0</v>
      </c>
      <c r="AN921" s="225">
        <v>0</v>
      </c>
      <c r="AO921" s="225">
        <v>0</v>
      </c>
      <c r="AP921" s="225">
        <v>0</v>
      </c>
      <c r="AQ921" s="225">
        <v>0</v>
      </c>
      <c r="AR921" s="225">
        <v>0</v>
      </c>
      <c r="AS921" s="225">
        <v>0</v>
      </c>
      <c r="AT921" s="225">
        <v>0</v>
      </c>
      <c r="AU921" s="225">
        <v>0</v>
      </c>
      <c r="AV921" s="225">
        <v>0</v>
      </c>
      <c r="AW921" s="225">
        <v>0</v>
      </c>
      <c r="AX921" s="225">
        <v>0</v>
      </c>
      <c r="AY921" s="225">
        <v>0</v>
      </c>
      <c r="AZ921" s="225">
        <v>0</v>
      </c>
      <c r="BA921" s="225">
        <v>0</v>
      </c>
      <c r="BB921" s="225">
        <v>0</v>
      </c>
      <c r="BC921" s="225">
        <v>0</v>
      </c>
      <c r="BD921" s="225">
        <v>0</v>
      </c>
      <c r="BE921" s="225" t="s">
        <v>2351</v>
      </c>
    </row>
    <row r="922" spans="1:57" x14ac:dyDescent="0.25">
      <c r="A922" t="str">
        <f t="shared" si="14"/>
        <v>004000102</v>
      </c>
      <c r="B922" s="225" t="s">
        <v>2772</v>
      </c>
      <c r="C922" s="225" t="s">
        <v>2166</v>
      </c>
      <c r="D922" s="225" t="s">
        <v>2167</v>
      </c>
      <c r="E922" s="225" t="s">
        <v>2758</v>
      </c>
      <c r="F922" s="225" t="s">
        <v>2352</v>
      </c>
      <c r="G922" s="225"/>
      <c r="H922" s="225"/>
      <c r="I922" s="225"/>
      <c r="J922" s="225"/>
      <c r="K922" s="225"/>
      <c r="L922" s="225"/>
      <c r="M922" s="225"/>
      <c r="N922" s="225"/>
      <c r="O922" s="225"/>
      <c r="P922" s="225"/>
      <c r="Q922" s="225"/>
      <c r="R922" s="225"/>
      <c r="S922" s="225"/>
      <c r="T922" s="225"/>
      <c r="U922" s="225"/>
      <c r="V922" s="225">
        <v>0</v>
      </c>
      <c r="W922" s="225">
        <v>0</v>
      </c>
      <c r="X922" s="225">
        <v>0</v>
      </c>
      <c r="Y922" s="225">
        <v>0</v>
      </c>
      <c r="Z922" s="225">
        <v>0</v>
      </c>
      <c r="AA922" s="225">
        <v>0</v>
      </c>
      <c r="AB922" s="225">
        <v>0</v>
      </c>
      <c r="AC922" s="225">
        <v>0</v>
      </c>
      <c r="AD922" s="225">
        <v>0</v>
      </c>
      <c r="AE922" s="225">
        <v>0</v>
      </c>
      <c r="AF922" s="225">
        <v>0</v>
      </c>
      <c r="AG922" s="225">
        <v>0</v>
      </c>
      <c r="AH922" s="225">
        <v>0</v>
      </c>
      <c r="AI922" s="225">
        <v>0</v>
      </c>
      <c r="AJ922" s="225">
        <v>0</v>
      </c>
      <c r="AK922" s="225">
        <v>0</v>
      </c>
      <c r="AL922" s="225">
        <v>0</v>
      </c>
      <c r="AM922" s="225">
        <v>0</v>
      </c>
      <c r="AN922" s="225">
        <v>0</v>
      </c>
      <c r="AO922" s="225">
        <v>0</v>
      </c>
      <c r="AP922" s="225">
        <v>0</v>
      </c>
      <c r="AQ922" s="225">
        <v>0</v>
      </c>
      <c r="AR922" s="225">
        <v>0</v>
      </c>
      <c r="AS922" s="225">
        <v>0</v>
      </c>
      <c r="AT922" s="225">
        <v>0</v>
      </c>
      <c r="AU922" s="225">
        <v>0</v>
      </c>
      <c r="AV922" s="225">
        <v>0</v>
      </c>
      <c r="AW922" s="225">
        <v>0</v>
      </c>
      <c r="AX922" s="225">
        <v>0</v>
      </c>
      <c r="AY922" s="225">
        <v>0</v>
      </c>
      <c r="AZ922" s="225">
        <v>0</v>
      </c>
      <c r="BA922" s="225">
        <v>0</v>
      </c>
      <c r="BB922" s="225">
        <v>0</v>
      </c>
      <c r="BC922" s="225">
        <v>0</v>
      </c>
      <c r="BD922" s="225">
        <v>0</v>
      </c>
      <c r="BE922" s="225" t="s">
        <v>2732</v>
      </c>
    </row>
    <row r="923" spans="1:57" x14ac:dyDescent="0.25">
      <c r="A923" t="str">
        <f t="shared" si="14"/>
        <v>004000354</v>
      </c>
      <c r="B923" s="225" t="s">
        <v>2772</v>
      </c>
      <c r="C923" s="225" t="s">
        <v>2166</v>
      </c>
      <c r="D923" s="225" t="s">
        <v>2167</v>
      </c>
      <c r="E923" s="225" t="s">
        <v>2758</v>
      </c>
      <c r="F923" s="225" t="s">
        <v>2354</v>
      </c>
      <c r="G923" s="225"/>
      <c r="H923" s="225"/>
      <c r="I923" s="225"/>
      <c r="J923" s="225"/>
      <c r="K923" s="225"/>
      <c r="L923" s="225"/>
      <c r="M923" s="225"/>
      <c r="N923" s="225"/>
      <c r="O923" s="225"/>
      <c r="P923" s="225"/>
      <c r="Q923" s="225"/>
      <c r="R923" s="225"/>
      <c r="S923" s="225"/>
      <c r="T923" s="225"/>
      <c r="U923" s="225"/>
      <c r="V923" s="225">
        <v>0</v>
      </c>
      <c r="W923" s="225">
        <v>0</v>
      </c>
      <c r="X923" s="225">
        <v>0</v>
      </c>
      <c r="Y923" s="225">
        <v>0</v>
      </c>
      <c r="Z923" s="225">
        <v>0</v>
      </c>
      <c r="AA923" s="225">
        <v>0</v>
      </c>
      <c r="AB923" s="225">
        <v>0</v>
      </c>
      <c r="AC923" s="225">
        <v>0</v>
      </c>
      <c r="AD923" s="225">
        <v>0</v>
      </c>
      <c r="AE923" s="225">
        <v>0</v>
      </c>
      <c r="AF923" s="225">
        <v>0</v>
      </c>
      <c r="AG923" s="225">
        <v>0</v>
      </c>
      <c r="AH923" s="225">
        <v>0</v>
      </c>
      <c r="AI923" s="225">
        <v>0</v>
      </c>
      <c r="AJ923" s="225">
        <v>0</v>
      </c>
      <c r="AK923" s="225">
        <v>0</v>
      </c>
      <c r="AL923" s="225">
        <v>0</v>
      </c>
      <c r="AM923" s="225">
        <v>0</v>
      </c>
      <c r="AN923" s="225">
        <v>0</v>
      </c>
      <c r="AO923" s="225">
        <v>0</v>
      </c>
      <c r="AP923" s="225">
        <v>0</v>
      </c>
      <c r="AQ923" s="225">
        <v>0</v>
      </c>
      <c r="AR923" s="225">
        <v>0</v>
      </c>
      <c r="AS923" s="225">
        <v>0</v>
      </c>
      <c r="AT923" s="225">
        <v>0</v>
      </c>
      <c r="AU923" s="225">
        <v>0</v>
      </c>
      <c r="AV923" s="225">
        <v>0</v>
      </c>
      <c r="AW923" s="225">
        <v>0</v>
      </c>
      <c r="AX923" s="225">
        <v>0</v>
      </c>
      <c r="AY923" s="225">
        <v>0</v>
      </c>
      <c r="AZ923" s="225">
        <v>0</v>
      </c>
      <c r="BA923" s="225">
        <v>0</v>
      </c>
      <c r="BB923" s="225">
        <v>0</v>
      </c>
      <c r="BC923" s="225">
        <v>0</v>
      </c>
      <c r="BD923" s="225">
        <v>0</v>
      </c>
      <c r="BE923" s="225" t="s">
        <v>2733</v>
      </c>
    </row>
    <row r="924" spans="1:57" x14ac:dyDescent="0.25">
      <c r="A924" t="str">
        <f t="shared" si="14"/>
        <v>004000103</v>
      </c>
      <c r="B924" s="225" t="s">
        <v>2772</v>
      </c>
      <c r="C924" s="225" t="s">
        <v>2166</v>
      </c>
      <c r="D924" s="225" t="s">
        <v>2167</v>
      </c>
      <c r="E924" s="225" t="s">
        <v>2758</v>
      </c>
      <c r="F924" s="225" t="s">
        <v>2356</v>
      </c>
      <c r="G924" s="225"/>
      <c r="H924" s="225"/>
      <c r="I924" s="225"/>
      <c r="J924" s="225"/>
      <c r="K924" s="225"/>
      <c r="L924" s="225"/>
      <c r="M924" s="225"/>
      <c r="N924" s="225"/>
      <c r="O924" s="225"/>
      <c r="P924" s="225"/>
      <c r="Q924" s="225"/>
      <c r="R924" s="225"/>
      <c r="S924" s="225"/>
      <c r="T924" s="225"/>
      <c r="U924" s="225"/>
      <c r="V924" s="225">
        <v>0</v>
      </c>
      <c r="W924" s="225">
        <v>0</v>
      </c>
      <c r="X924" s="225">
        <v>0</v>
      </c>
      <c r="Y924" s="225">
        <v>0</v>
      </c>
      <c r="Z924" s="225">
        <v>0</v>
      </c>
      <c r="AA924" s="225">
        <v>0</v>
      </c>
      <c r="AB924" s="225">
        <v>0</v>
      </c>
      <c r="AC924" s="225">
        <v>0</v>
      </c>
      <c r="AD924" s="225">
        <v>0</v>
      </c>
      <c r="AE924" s="225">
        <v>0</v>
      </c>
      <c r="AF924" s="225">
        <v>0</v>
      </c>
      <c r="AG924" s="225">
        <v>0</v>
      </c>
      <c r="AH924" s="225">
        <v>0</v>
      </c>
      <c r="AI924" s="225">
        <v>0</v>
      </c>
      <c r="AJ924" s="225">
        <v>0</v>
      </c>
      <c r="AK924" s="225">
        <v>0</v>
      </c>
      <c r="AL924" s="225">
        <v>0</v>
      </c>
      <c r="AM924" s="225">
        <v>0</v>
      </c>
      <c r="AN924" s="225">
        <v>0</v>
      </c>
      <c r="AO924" s="225">
        <v>0</v>
      </c>
      <c r="AP924" s="225">
        <v>0</v>
      </c>
      <c r="AQ924" s="225">
        <v>0</v>
      </c>
      <c r="AR924" s="225">
        <v>0</v>
      </c>
      <c r="AS924" s="225">
        <v>0</v>
      </c>
      <c r="AT924" s="225">
        <v>0</v>
      </c>
      <c r="AU924" s="225">
        <v>0</v>
      </c>
      <c r="AV924" s="225">
        <v>0</v>
      </c>
      <c r="AW924" s="225">
        <v>0</v>
      </c>
      <c r="AX924" s="225">
        <v>0</v>
      </c>
      <c r="AY924" s="225">
        <v>0</v>
      </c>
      <c r="AZ924" s="225">
        <v>0</v>
      </c>
      <c r="BA924" s="225">
        <v>0</v>
      </c>
      <c r="BB924" s="225">
        <v>0</v>
      </c>
      <c r="BC924" s="225">
        <v>0</v>
      </c>
      <c r="BD924" s="225">
        <v>0</v>
      </c>
      <c r="BE924" s="225" t="s">
        <v>2647</v>
      </c>
    </row>
    <row r="925" spans="1:57" x14ac:dyDescent="0.25">
      <c r="A925" t="str">
        <f t="shared" si="14"/>
        <v>004000301</v>
      </c>
      <c r="B925" s="225" t="s">
        <v>2772</v>
      </c>
      <c r="C925" s="225" t="s">
        <v>2166</v>
      </c>
      <c r="D925" s="225" t="s">
        <v>2167</v>
      </c>
      <c r="E925" s="225" t="s">
        <v>2758</v>
      </c>
      <c r="F925" s="225" t="s">
        <v>2358</v>
      </c>
      <c r="G925" s="225"/>
      <c r="H925" s="225"/>
      <c r="I925" s="225"/>
      <c r="J925" s="225"/>
      <c r="K925" s="225"/>
      <c r="L925" s="225"/>
      <c r="M925" s="225"/>
      <c r="N925" s="225"/>
      <c r="O925" s="225"/>
      <c r="P925" s="225"/>
      <c r="Q925" s="225"/>
      <c r="R925" s="225"/>
      <c r="S925" s="225"/>
      <c r="T925" s="225"/>
      <c r="U925" s="225"/>
      <c r="V925" s="225">
        <v>0</v>
      </c>
      <c r="W925" s="225">
        <v>0</v>
      </c>
      <c r="X925" s="225">
        <v>0</v>
      </c>
      <c r="Y925" s="225">
        <v>0</v>
      </c>
      <c r="Z925" s="225">
        <v>0</v>
      </c>
      <c r="AA925" s="225">
        <v>0</v>
      </c>
      <c r="AB925" s="225">
        <v>0</v>
      </c>
      <c r="AC925" s="225">
        <v>0</v>
      </c>
      <c r="AD925" s="225">
        <v>0</v>
      </c>
      <c r="AE925" s="225">
        <v>0</v>
      </c>
      <c r="AF925" s="225">
        <v>0</v>
      </c>
      <c r="AG925" s="225">
        <v>0</v>
      </c>
      <c r="AH925" s="225">
        <v>0</v>
      </c>
      <c r="AI925" s="225">
        <v>0</v>
      </c>
      <c r="AJ925" s="225">
        <v>0</v>
      </c>
      <c r="AK925" s="225">
        <v>0</v>
      </c>
      <c r="AL925" s="225">
        <v>0</v>
      </c>
      <c r="AM925" s="225">
        <v>0</v>
      </c>
      <c r="AN925" s="225">
        <v>0</v>
      </c>
      <c r="AO925" s="225">
        <v>0</v>
      </c>
      <c r="AP925" s="225">
        <v>0</v>
      </c>
      <c r="AQ925" s="225">
        <v>0</v>
      </c>
      <c r="AR925" s="225">
        <v>0</v>
      </c>
      <c r="AS925" s="225">
        <v>0</v>
      </c>
      <c r="AT925" s="225">
        <v>0</v>
      </c>
      <c r="AU925" s="225">
        <v>0</v>
      </c>
      <c r="AV925" s="225">
        <v>0</v>
      </c>
      <c r="AW925" s="225">
        <v>0</v>
      </c>
      <c r="AX925" s="225">
        <v>0</v>
      </c>
      <c r="AY925" s="225">
        <v>0</v>
      </c>
      <c r="AZ925" s="225">
        <v>0</v>
      </c>
      <c r="BA925" s="225">
        <v>0</v>
      </c>
      <c r="BB925" s="225">
        <v>0</v>
      </c>
      <c r="BC925" s="225">
        <v>0</v>
      </c>
      <c r="BD925" s="225">
        <v>0</v>
      </c>
      <c r="BE925" s="225" t="s">
        <v>2648</v>
      </c>
    </row>
    <row r="926" spans="1:57" x14ac:dyDescent="0.25">
      <c r="A926" t="str">
        <f t="shared" si="14"/>
        <v>004000302</v>
      </c>
      <c r="B926" s="225" t="s">
        <v>2772</v>
      </c>
      <c r="C926" s="225" t="s">
        <v>2166</v>
      </c>
      <c r="D926" s="225" t="s">
        <v>2167</v>
      </c>
      <c r="E926" s="225" t="s">
        <v>2758</v>
      </c>
      <c r="F926" s="225" t="s">
        <v>2360</v>
      </c>
      <c r="G926" s="225"/>
      <c r="H926" s="225"/>
      <c r="I926" s="225"/>
      <c r="J926" s="225"/>
      <c r="K926" s="225"/>
      <c r="L926" s="225"/>
      <c r="M926" s="225"/>
      <c r="N926" s="225"/>
      <c r="O926" s="225"/>
      <c r="P926" s="225"/>
      <c r="Q926" s="225"/>
      <c r="R926" s="225"/>
      <c r="S926" s="225"/>
      <c r="T926" s="225"/>
      <c r="U926" s="225"/>
      <c r="V926" s="225">
        <v>0</v>
      </c>
      <c r="W926" s="225">
        <v>0</v>
      </c>
      <c r="X926" s="225">
        <v>0</v>
      </c>
      <c r="Y926" s="225">
        <v>0</v>
      </c>
      <c r="Z926" s="225">
        <v>0</v>
      </c>
      <c r="AA926" s="225">
        <v>0</v>
      </c>
      <c r="AB926" s="225">
        <v>0</v>
      </c>
      <c r="AC926" s="225">
        <v>0</v>
      </c>
      <c r="AD926" s="225">
        <v>0</v>
      </c>
      <c r="AE926" s="225">
        <v>0</v>
      </c>
      <c r="AF926" s="225">
        <v>0</v>
      </c>
      <c r="AG926" s="225">
        <v>0</v>
      </c>
      <c r="AH926" s="225">
        <v>0</v>
      </c>
      <c r="AI926" s="225">
        <v>0</v>
      </c>
      <c r="AJ926" s="225">
        <v>0</v>
      </c>
      <c r="AK926" s="225">
        <v>0</v>
      </c>
      <c r="AL926" s="225">
        <v>0</v>
      </c>
      <c r="AM926" s="225">
        <v>0</v>
      </c>
      <c r="AN926" s="225">
        <v>0</v>
      </c>
      <c r="AO926" s="225">
        <v>0</v>
      </c>
      <c r="AP926" s="225">
        <v>0</v>
      </c>
      <c r="AQ926" s="225">
        <v>0</v>
      </c>
      <c r="AR926" s="225">
        <v>0</v>
      </c>
      <c r="AS926" s="225">
        <v>0</v>
      </c>
      <c r="AT926" s="225">
        <v>0</v>
      </c>
      <c r="AU926" s="225">
        <v>0</v>
      </c>
      <c r="AV926" s="225">
        <v>0</v>
      </c>
      <c r="AW926" s="225">
        <v>0</v>
      </c>
      <c r="AX926" s="225">
        <v>0</v>
      </c>
      <c r="AY926" s="225">
        <v>0</v>
      </c>
      <c r="AZ926" s="225">
        <v>0</v>
      </c>
      <c r="BA926" s="225">
        <v>0</v>
      </c>
      <c r="BB926" s="225">
        <v>0</v>
      </c>
      <c r="BC926" s="225">
        <v>0</v>
      </c>
      <c r="BD926" s="225">
        <v>0</v>
      </c>
      <c r="BE926" s="225" t="s">
        <v>2649</v>
      </c>
    </row>
    <row r="927" spans="1:57" x14ac:dyDescent="0.25">
      <c r="A927" t="str">
        <f t="shared" si="14"/>
        <v>004000303</v>
      </c>
      <c r="B927" s="225" t="s">
        <v>2772</v>
      </c>
      <c r="C927" s="225" t="s">
        <v>2166</v>
      </c>
      <c r="D927" s="225" t="s">
        <v>2167</v>
      </c>
      <c r="E927" s="225" t="s">
        <v>2758</v>
      </c>
      <c r="F927" s="225" t="s">
        <v>2362</v>
      </c>
      <c r="G927" s="225"/>
      <c r="H927" s="225"/>
      <c r="I927" s="225"/>
      <c r="J927" s="225"/>
      <c r="K927" s="225"/>
      <c r="L927" s="225"/>
      <c r="M927" s="225"/>
      <c r="N927" s="225"/>
      <c r="O927" s="225"/>
      <c r="P927" s="225"/>
      <c r="Q927" s="225"/>
      <c r="R927" s="225"/>
      <c r="S927" s="225"/>
      <c r="T927" s="225"/>
      <c r="U927" s="225"/>
      <c r="V927" s="225">
        <v>0</v>
      </c>
      <c r="W927" s="225">
        <v>0</v>
      </c>
      <c r="X927" s="225">
        <v>0</v>
      </c>
      <c r="Y927" s="225">
        <v>0</v>
      </c>
      <c r="Z927" s="225">
        <v>0</v>
      </c>
      <c r="AA927" s="225">
        <v>0</v>
      </c>
      <c r="AB927" s="225">
        <v>0</v>
      </c>
      <c r="AC927" s="225">
        <v>0</v>
      </c>
      <c r="AD927" s="225">
        <v>0</v>
      </c>
      <c r="AE927" s="225">
        <v>0</v>
      </c>
      <c r="AF927" s="225">
        <v>0</v>
      </c>
      <c r="AG927" s="225">
        <v>0</v>
      </c>
      <c r="AH927" s="225">
        <v>0</v>
      </c>
      <c r="AI927" s="225">
        <v>0</v>
      </c>
      <c r="AJ927" s="225">
        <v>0</v>
      </c>
      <c r="AK927" s="225">
        <v>0</v>
      </c>
      <c r="AL927" s="225">
        <v>0</v>
      </c>
      <c r="AM927" s="225">
        <v>0</v>
      </c>
      <c r="AN927" s="225">
        <v>0</v>
      </c>
      <c r="AO927" s="225">
        <v>0</v>
      </c>
      <c r="AP927" s="225">
        <v>0</v>
      </c>
      <c r="AQ927" s="225">
        <v>0</v>
      </c>
      <c r="AR927" s="225">
        <v>0</v>
      </c>
      <c r="AS927" s="225">
        <v>0</v>
      </c>
      <c r="AT927" s="225">
        <v>0</v>
      </c>
      <c r="AU927" s="225">
        <v>0</v>
      </c>
      <c r="AV927" s="225">
        <v>0</v>
      </c>
      <c r="AW927" s="225">
        <v>0</v>
      </c>
      <c r="AX927" s="225">
        <v>0</v>
      </c>
      <c r="AY927" s="225">
        <v>0</v>
      </c>
      <c r="AZ927" s="225">
        <v>0</v>
      </c>
      <c r="BA927" s="225">
        <v>0</v>
      </c>
      <c r="BB927" s="225">
        <v>0</v>
      </c>
      <c r="BC927" s="225">
        <v>0</v>
      </c>
      <c r="BD927" s="225">
        <v>0</v>
      </c>
      <c r="BE927" s="225" t="s">
        <v>2734</v>
      </c>
    </row>
    <row r="928" spans="1:57" x14ac:dyDescent="0.25">
      <c r="A928" t="str">
        <f t="shared" si="14"/>
        <v>004000304</v>
      </c>
      <c r="B928" s="225" t="s">
        <v>2772</v>
      </c>
      <c r="C928" s="225" t="s">
        <v>2166</v>
      </c>
      <c r="D928" s="225" t="s">
        <v>2167</v>
      </c>
      <c r="E928" s="225" t="s">
        <v>2758</v>
      </c>
      <c r="F928" s="225" t="s">
        <v>2364</v>
      </c>
      <c r="G928" s="225"/>
      <c r="H928" s="225"/>
      <c r="I928" s="225"/>
      <c r="J928" s="225"/>
      <c r="K928" s="225"/>
      <c r="L928" s="225"/>
      <c r="M928" s="225"/>
      <c r="N928" s="225"/>
      <c r="O928" s="225"/>
      <c r="P928" s="225"/>
      <c r="Q928" s="225"/>
      <c r="R928" s="225"/>
      <c r="S928" s="225"/>
      <c r="T928" s="225"/>
      <c r="U928" s="225"/>
      <c r="V928" s="225">
        <v>0</v>
      </c>
      <c r="W928" s="225">
        <v>0</v>
      </c>
      <c r="X928" s="225">
        <v>0</v>
      </c>
      <c r="Y928" s="225">
        <v>0</v>
      </c>
      <c r="Z928" s="225">
        <v>0</v>
      </c>
      <c r="AA928" s="225">
        <v>0</v>
      </c>
      <c r="AB928" s="225">
        <v>0</v>
      </c>
      <c r="AC928" s="225">
        <v>0</v>
      </c>
      <c r="AD928" s="225">
        <v>0</v>
      </c>
      <c r="AE928" s="225">
        <v>0</v>
      </c>
      <c r="AF928" s="225">
        <v>0</v>
      </c>
      <c r="AG928" s="225">
        <v>0</v>
      </c>
      <c r="AH928" s="225">
        <v>0</v>
      </c>
      <c r="AI928" s="225">
        <v>0</v>
      </c>
      <c r="AJ928" s="225">
        <v>0</v>
      </c>
      <c r="AK928" s="225">
        <v>0</v>
      </c>
      <c r="AL928" s="225">
        <v>0</v>
      </c>
      <c r="AM928" s="225">
        <v>0</v>
      </c>
      <c r="AN928" s="225">
        <v>0</v>
      </c>
      <c r="AO928" s="225">
        <v>0</v>
      </c>
      <c r="AP928" s="225">
        <v>0</v>
      </c>
      <c r="AQ928" s="225">
        <v>0</v>
      </c>
      <c r="AR928" s="225">
        <v>0</v>
      </c>
      <c r="AS928" s="225">
        <v>0</v>
      </c>
      <c r="AT928" s="225">
        <v>0</v>
      </c>
      <c r="AU928" s="225">
        <v>0</v>
      </c>
      <c r="AV928" s="225">
        <v>0</v>
      </c>
      <c r="AW928" s="225">
        <v>0</v>
      </c>
      <c r="AX928" s="225">
        <v>0</v>
      </c>
      <c r="AY928" s="225">
        <v>0</v>
      </c>
      <c r="AZ928" s="225">
        <v>0</v>
      </c>
      <c r="BA928" s="225">
        <v>0</v>
      </c>
      <c r="BB928" s="225">
        <v>0</v>
      </c>
      <c r="BC928" s="225">
        <v>0</v>
      </c>
      <c r="BD928" s="225">
        <v>0</v>
      </c>
      <c r="BE928" s="225" t="s">
        <v>2760</v>
      </c>
    </row>
    <row r="929" spans="1:57" x14ac:dyDescent="0.25">
      <c r="A929" t="str">
        <f t="shared" si="14"/>
        <v>004000104</v>
      </c>
      <c r="B929" s="225" t="s">
        <v>2772</v>
      </c>
      <c r="C929" s="225" t="s">
        <v>2166</v>
      </c>
      <c r="D929" s="225" t="s">
        <v>2167</v>
      </c>
      <c r="E929" s="225" t="s">
        <v>2758</v>
      </c>
      <c r="F929" s="225" t="s">
        <v>2365</v>
      </c>
      <c r="G929" s="225"/>
      <c r="H929" s="225"/>
      <c r="I929" s="225"/>
      <c r="J929" s="225"/>
      <c r="K929" s="225"/>
      <c r="L929" s="225"/>
      <c r="M929" s="225"/>
      <c r="N929" s="225"/>
      <c r="O929" s="225"/>
      <c r="P929" s="225"/>
      <c r="Q929" s="225"/>
      <c r="R929" s="225"/>
      <c r="S929" s="225"/>
      <c r="T929" s="225"/>
      <c r="U929" s="225"/>
      <c r="V929" s="225">
        <v>0</v>
      </c>
      <c r="W929" s="225">
        <v>0</v>
      </c>
      <c r="X929" s="225">
        <v>0</v>
      </c>
      <c r="Y929" s="225">
        <v>0</v>
      </c>
      <c r="Z929" s="225">
        <v>0</v>
      </c>
      <c r="AA929" s="225">
        <v>0</v>
      </c>
      <c r="AB929" s="225">
        <v>0</v>
      </c>
      <c r="AC929" s="225">
        <v>0</v>
      </c>
      <c r="AD929" s="225">
        <v>0</v>
      </c>
      <c r="AE929" s="225">
        <v>0</v>
      </c>
      <c r="AF929" s="225">
        <v>0</v>
      </c>
      <c r="AG929" s="225">
        <v>0</v>
      </c>
      <c r="AH929" s="225">
        <v>0</v>
      </c>
      <c r="AI929" s="225">
        <v>0</v>
      </c>
      <c r="AJ929" s="225">
        <v>0</v>
      </c>
      <c r="AK929" s="225">
        <v>0</v>
      </c>
      <c r="AL929" s="225">
        <v>0</v>
      </c>
      <c r="AM929" s="225">
        <v>0</v>
      </c>
      <c r="AN929" s="225">
        <v>0</v>
      </c>
      <c r="AO929" s="225">
        <v>0</v>
      </c>
      <c r="AP929" s="225">
        <v>0</v>
      </c>
      <c r="AQ929" s="225">
        <v>0</v>
      </c>
      <c r="AR929" s="225">
        <v>0</v>
      </c>
      <c r="AS929" s="225">
        <v>0</v>
      </c>
      <c r="AT929" s="225">
        <v>0</v>
      </c>
      <c r="AU929" s="225">
        <v>0</v>
      </c>
      <c r="AV929" s="225">
        <v>0</v>
      </c>
      <c r="AW929" s="225">
        <v>0</v>
      </c>
      <c r="AX929" s="225">
        <v>0</v>
      </c>
      <c r="AY929" s="225">
        <v>0</v>
      </c>
      <c r="AZ929" s="225">
        <v>0</v>
      </c>
      <c r="BA929" s="225">
        <v>0</v>
      </c>
      <c r="BB929" s="225">
        <v>0</v>
      </c>
      <c r="BC929" s="225">
        <v>0</v>
      </c>
      <c r="BD929" s="225">
        <v>0</v>
      </c>
      <c r="BE929" s="225" t="s">
        <v>2366</v>
      </c>
    </row>
    <row r="930" spans="1:57" x14ac:dyDescent="0.25">
      <c r="A930" t="str">
        <f t="shared" si="14"/>
        <v>004000305</v>
      </c>
      <c r="B930" s="225" t="s">
        <v>2772</v>
      </c>
      <c r="C930" s="225" t="s">
        <v>2166</v>
      </c>
      <c r="D930" s="225" t="s">
        <v>2167</v>
      </c>
      <c r="E930" s="225" t="s">
        <v>2758</v>
      </c>
      <c r="F930" s="225" t="s">
        <v>2651</v>
      </c>
      <c r="G930" s="225"/>
      <c r="H930" s="225"/>
      <c r="I930" s="225"/>
      <c r="J930" s="225"/>
      <c r="K930" s="225"/>
      <c r="L930" s="225"/>
      <c r="M930" s="225"/>
      <c r="N930" s="225"/>
      <c r="O930" s="225"/>
      <c r="P930" s="225"/>
      <c r="Q930" s="225"/>
      <c r="R930" s="225"/>
      <c r="S930" s="225"/>
      <c r="T930" s="225"/>
      <c r="U930" s="225"/>
      <c r="V930" s="225">
        <v>0</v>
      </c>
      <c r="W930" s="225">
        <v>0</v>
      </c>
      <c r="X930" s="225">
        <v>0</v>
      </c>
      <c r="Y930" s="225">
        <v>0</v>
      </c>
      <c r="Z930" s="225">
        <v>0</v>
      </c>
      <c r="AA930" s="225">
        <v>0</v>
      </c>
      <c r="AB930" s="225">
        <v>0</v>
      </c>
      <c r="AC930" s="225">
        <v>0</v>
      </c>
      <c r="AD930" s="225">
        <v>0</v>
      </c>
      <c r="AE930" s="225">
        <v>0</v>
      </c>
      <c r="AF930" s="225">
        <v>0</v>
      </c>
      <c r="AG930" s="225">
        <v>0</v>
      </c>
      <c r="AH930" s="225">
        <v>0</v>
      </c>
      <c r="AI930" s="225">
        <v>0</v>
      </c>
      <c r="AJ930" s="225">
        <v>0</v>
      </c>
      <c r="AK930" s="225">
        <v>0</v>
      </c>
      <c r="AL930" s="225">
        <v>0</v>
      </c>
      <c r="AM930" s="225">
        <v>0</v>
      </c>
      <c r="AN930" s="225">
        <v>0</v>
      </c>
      <c r="AO930" s="225">
        <v>0</v>
      </c>
      <c r="AP930" s="225">
        <v>0</v>
      </c>
      <c r="AQ930" s="225">
        <v>0</v>
      </c>
      <c r="AR930" s="225">
        <v>0</v>
      </c>
      <c r="AS930" s="225">
        <v>0</v>
      </c>
      <c r="AT930" s="225">
        <v>0</v>
      </c>
      <c r="AU930" s="225">
        <v>0</v>
      </c>
      <c r="AV930" s="225">
        <v>0</v>
      </c>
      <c r="AW930" s="225">
        <v>0</v>
      </c>
      <c r="AX930" s="225">
        <v>0</v>
      </c>
      <c r="AY930" s="225">
        <v>0</v>
      </c>
      <c r="AZ930" s="225">
        <v>0</v>
      </c>
      <c r="BA930" s="225">
        <v>0</v>
      </c>
      <c r="BB930" s="225">
        <v>0</v>
      </c>
      <c r="BC930" s="225">
        <v>0</v>
      </c>
      <c r="BD930" s="225">
        <v>0</v>
      </c>
      <c r="BE930" s="225" t="s">
        <v>2652</v>
      </c>
    </row>
    <row r="931" spans="1:57" x14ac:dyDescent="0.25">
      <c r="A931" t="str">
        <f t="shared" si="14"/>
        <v>004000306</v>
      </c>
      <c r="B931" s="225" t="s">
        <v>2772</v>
      </c>
      <c r="C931" s="225" t="s">
        <v>2166</v>
      </c>
      <c r="D931" s="225" t="s">
        <v>2167</v>
      </c>
      <c r="E931" s="225" t="s">
        <v>2758</v>
      </c>
      <c r="F931" s="225" t="s">
        <v>2653</v>
      </c>
      <c r="G931" s="225"/>
      <c r="H931" s="225"/>
      <c r="I931" s="225"/>
      <c r="J931" s="225"/>
      <c r="K931" s="225"/>
      <c r="L931" s="225"/>
      <c r="M931" s="225"/>
      <c r="N931" s="225"/>
      <c r="O931" s="225"/>
      <c r="P931" s="225"/>
      <c r="Q931" s="225"/>
      <c r="R931" s="225"/>
      <c r="S931" s="225"/>
      <c r="T931" s="225"/>
      <c r="U931" s="225"/>
      <c r="V931" s="225">
        <v>0</v>
      </c>
      <c r="W931" s="225">
        <v>0</v>
      </c>
      <c r="X931" s="225">
        <v>0</v>
      </c>
      <c r="Y931" s="225">
        <v>0</v>
      </c>
      <c r="Z931" s="225">
        <v>0</v>
      </c>
      <c r="AA931" s="225">
        <v>0</v>
      </c>
      <c r="AB931" s="225">
        <v>0</v>
      </c>
      <c r="AC931" s="225">
        <v>0</v>
      </c>
      <c r="AD931" s="225">
        <v>0</v>
      </c>
      <c r="AE931" s="225">
        <v>0</v>
      </c>
      <c r="AF931" s="225">
        <v>0</v>
      </c>
      <c r="AG931" s="225">
        <v>0</v>
      </c>
      <c r="AH931" s="225">
        <v>0</v>
      </c>
      <c r="AI931" s="225">
        <v>0</v>
      </c>
      <c r="AJ931" s="225">
        <v>0</v>
      </c>
      <c r="AK931" s="225">
        <v>0</v>
      </c>
      <c r="AL931" s="225">
        <v>0</v>
      </c>
      <c r="AM931" s="225">
        <v>0</v>
      </c>
      <c r="AN931" s="225">
        <v>0</v>
      </c>
      <c r="AO931" s="225">
        <v>0</v>
      </c>
      <c r="AP931" s="225">
        <v>0</v>
      </c>
      <c r="AQ931" s="225">
        <v>0</v>
      </c>
      <c r="AR931" s="225">
        <v>0</v>
      </c>
      <c r="AS931" s="225">
        <v>0</v>
      </c>
      <c r="AT931" s="225">
        <v>0</v>
      </c>
      <c r="AU931" s="225">
        <v>0</v>
      </c>
      <c r="AV931" s="225">
        <v>0</v>
      </c>
      <c r="AW931" s="225">
        <v>0</v>
      </c>
      <c r="AX931" s="225">
        <v>0</v>
      </c>
      <c r="AY931" s="225">
        <v>0</v>
      </c>
      <c r="AZ931" s="225">
        <v>0</v>
      </c>
      <c r="BA931" s="225">
        <v>0</v>
      </c>
      <c r="BB931" s="225">
        <v>0</v>
      </c>
      <c r="BC931" s="225">
        <v>0</v>
      </c>
      <c r="BD931" s="225">
        <v>0</v>
      </c>
      <c r="BE931" s="225" t="s">
        <v>2736</v>
      </c>
    </row>
    <row r="932" spans="1:57" x14ac:dyDescent="0.25">
      <c r="A932" t="str">
        <f t="shared" si="14"/>
        <v>004000307</v>
      </c>
      <c r="B932" s="225" t="s">
        <v>2772</v>
      </c>
      <c r="C932" s="225" t="s">
        <v>2166</v>
      </c>
      <c r="D932" s="225" t="s">
        <v>2167</v>
      </c>
      <c r="E932" s="225" t="s">
        <v>2758</v>
      </c>
      <c r="F932" s="225" t="s">
        <v>2655</v>
      </c>
      <c r="G932" s="225"/>
      <c r="H932" s="225"/>
      <c r="I932" s="225"/>
      <c r="J932" s="225"/>
      <c r="K932" s="225"/>
      <c r="L932" s="225"/>
      <c r="M932" s="225"/>
      <c r="N932" s="225"/>
      <c r="O932" s="225"/>
      <c r="P932" s="225"/>
      <c r="Q932" s="225"/>
      <c r="R932" s="225"/>
      <c r="S932" s="225"/>
      <c r="T932" s="225"/>
      <c r="U932" s="225"/>
      <c r="V932" s="225">
        <v>0</v>
      </c>
      <c r="W932" s="225">
        <v>0</v>
      </c>
      <c r="X932" s="225">
        <v>0</v>
      </c>
      <c r="Y932" s="225">
        <v>0</v>
      </c>
      <c r="Z932" s="225">
        <v>0</v>
      </c>
      <c r="AA932" s="225">
        <v>0</v>
      </c>
      <c r="AB932" s="225">
        <v>0</v>
      </c>
      <c r="AC932" s="225">
        <v>0</v>
      </c>
      <c r="AD932" s="225">
        <v>0</v>
      </c>
      <c r="AE932" s="225">
        <v>0</v>
      </c>
      <c r="AF932" s="225">
        <v>0</v>
      </c>
      <c r="AG932" s="225">
        <v>0</v>
      </c>
      <c r="AH932" s="225">
        <v>0</v>
      </c>
      <c r="AI932" s="225">
        <v>0</v>
      </c>
      <c r="AJ932" s="225">
        <v>0</v>
      </c>
      <c r="AK932" s="225">
        <v>0</v>
      </c>
      <c r="AL932" s="225">
        <v>0</v>
      </c>
      <c r="AM932" s="225">
        <v>0</v>
      </c>
      <c r="AN932" s="225">
        <v>0</v>
      </c>
      <c r="AO932" s="225">
        <v>0</v>
      </c>
      <c r="AP932" s="225">
        <v>0</v>
      </c>
      <c r="AQ932" s="225">
        <v>0</v>
      </c>
      <c r="AR932" s="225">
        <v>0</v>
      </c>
      <c r="AS932" s="225">
        <v>0</v>
      </c>
      <c r="AT932" s="225">
        <v>0</v>
      </c>
      <c r="AU932" s="225">
        <v>0</v>
      </c>
      <c r="AV932" s="225">
        <v>0</v>
      </c>
      <c r="AW932" s="225">
        <v>0</v>
      </c>
      <c r="AX932" s="225">
        <v>0</v>
      </c>
      <c r="AY932" s="225">
        <v>0</v>
      </c>
      <c r="AZ932" s="225">
        <v>0</v>
      </c>
      <c r="BA932" s="225">
        <v>0</v>
      </c>
      <c r="BB932" s="225">
        <v>0</v>
      </c>
      <c r="BC932" s="225">
        <v>0</v>
      </c>
      <c r="BD932" s="225">
        <v>0</v>
      </c>
      <c r="BE932" s="225" t="s">
        <v>632</v>
      </c>
    </row>
    <row r="933" spans="1:57" x14ac:dyDescent="0.25">
      <c r="A933" t="str">
        <f t="shared" si="14"/>
        <v>004000308</v>
      </c>
      <c r="B933" s="225" t="s">
        <v>2772</v>
      </c>
      <c r="C933" s="225" t="s">
        <v>2166</v>
      </c>
      <c r="D933" s="225" t="s">
        <v>2167</v>
      </c>
      <c r="E933" s="225" t="s">
        <v>2758</v>
      </c>
      <c r="F933" s="225" t="s">
        <v>2656</v>
      </c>
      <c r="G933" s="225"/>
      <c r="H933" s="225"/>
      <c r="I933" s="225"/>
      <c r="J933" s="225"/>
      <c r="K933" s="225"/>
      <c r="L933" s="225"/>
      <c r="M933" s="225"/>
      <c r="N933" s="225"/>
      <c r="O933" s="225"/>
      <c r="P933" s="225"/>
      <c r="Q933" s="225"/>
      <c r="R933" s="225"/>
      <c r="S933" s="225"/>
      <c r="T933" s="225"/>
      <c r="U933" s="225"/>
      <c r="V933" s="225">
        <v>0</v>
      </c>
      <c r="W933" s="225">
        <v>0</v>
      </c>
      <c r="X933" s="225">
        <v>0</v>
      </c>
      <c r="Y933" s="225">
        <v>0</v>
      </c>
      <c r="Z933" s="225">
        <v>0</v>
      </c>
      <c r="AA933" s="225">
        <v>0</v>
      </c>
      <c r="AB933" s="225">
        <v>0</v>
      </c>
      <c r="AC933" s="225">
        <v>0</v>
      </c>
      <c r="AD933" s="225">
        <v>0</v>
      </c>
      <c r="AE933" s="225">
        <v>0</v>
      </c>
      <c r="AF933" s="225">
        <v>0</v>
      </c>
      <c r="AG933" s="225">
        <v>0</v>
      </c>
      <c r="AH933" s="225">
        <v>0</v>
      </c>
      <c r="AI933" s="225">
        <v>0</v>
      </c>
      <c r="AJ933" s="225">
        <v>0</v>
      </c>
      <c r="AK933" s="225">
        <v>0</v>
      </c>
      <c r="AL933" s="225">
        <v>0</v>
      </c>
      <c r="AM933" s="225">
        <v>0</v>
      </c>
      <c r="AN933" s="225">
        <v>0</v>
      </c>
      <c r="AO933" s="225">
        <v>0</v>
      </c>
      <c r="AP933" s="225">
        <v>0</v>
      </c>
      <c r="AQ933" s="225">
        <v>0</v>
      </c>
      <c r="AR933" s="225">
        <v>0</v>
      </c>
      <c r="AS933" s="225">
        <v>0</v>
      </c>
      <c r="AT933" s="225">
        <v>0</v>
      </c>
      <c r="AU933" s="225">
        <v>0</v>
      </c>
      <c r="AV933" s="225">
        <v>0</v>
      </c>
      <c r="AW933" s="225">
        <v>0</v>
      </c>
      <c r="AX933" s="225">
        <v>0</v>
      </c>
      <c r="AY933" s="225">
        <v>0</v>
      </c>
      <c r="AZ933" s="225">
        <v>0</v>
      </c>
      <c r="BA933" s="225">
        <v>0</v>
      </c>
      <c r="BB933" s="225">
        <v>0</v>
      </c>
      <c r="BC933" s="225">
        <v>0</v>
      </c>
      <c r="BD933" s="225">
        <v>0</v>
      </c>
      <c r="BE933" s="225" t="s">
        <v>2657</v>
      </c>
    </row>
    <row r="934" spans="1:57" x14ac:dyDescent="0.25">
      <c r="A934" t="str">
        <f t="shared" si="14"/>
        <v>004000309</v>
      </c>
      <c r="B934" s="225" t="s">
        <v>2772</v>
      </c>
      <c r="C934" s="225" t="s">
        <v>2166</v>
      </c>
      <c r="D934" s="225" t="s">
        <v>2167</v>
      </c>
      <c r="E934" s="225" t="s">
        <v>2758</v>
      </c>
      <c r="F934" s="225" t="s">
        <v>2658</v>
      </c>
      <c r="G934" s="225"/>
      <c r="H934" s="225"/>
      <c r="I934" s="225"/>
      <c r="J934" s="225"/>
      <c r="K934" s="225"/>
      <c r="L934" s="225"/>
      <c r="M934" s="225"/>
      <c r="N934" s="225"/>
      <c r="O934" s="225"/>
      <c r="P934" s="225"/>
      <c r="Q934" s="225"/>
      <c r="R934" s="225"/>
      <c r="S934" s="225"/>
      <c r="T934" s="225"/>
      <c r="U934" s="225"/>
      <c r="V934" s="225">
        <v>0</v>
      </c>
      <c r="W934" s="225">
        <v>0</v>
      </c>
      <c r="X934" s="225">
        <v>0</v>
      </c>
      <c r="Y934" s="225">
        <v>0</v>
      </c>
      <c r="Z934" s="225">
        <v>0</v>
      </c>
      <c r="AA934" s="225">
        <v>0</v>
      </c>
      <c r="AB934" s="225">
        <v>0</v>
      </c>
      <c r="AC934" s="225">
        <v>0</v>
      </c>
      <c r="AD934" s="225">
        <v>0</v>
      </c>
      <c r="AE934" s="225">
        <v>0</v>
      </c>
      <c r="AF934" s="225">
        <v>0</v>
      </c>
      <c r="AG934" s="225">
        <v>0</v>
      </c>
      <c r="AH934" s="225">
        <v>0</v>
      </c>
      <c r="AI934" s="225">
        <v>0</v>
      </c>
      <c r="AJ934" s="225">
        <v>0</v>
      </c>
      <c r="AK934" s="225">
        <v>0</v>
      </c>
      <c r="AL934" s="225">
        <v>0</v>
      </c>
      <c r="AM934" s="225">
        <v>0</v>
      </c>
      <c r="AN934" s="225">
        <v>0</v>
      </c>
      <c r="AO934" s="225">
        <v>0</v>
      </c>
      <c r="AP934" s="225">
        <v>0</v>
      </c>
      <c r="AQ934" s="225">
        <v>0</v>
      </c>
      <c r="AR934" s="225">
        <v>0</v>
      </c>
      <c r="AS934" s="225">
        <v>0</v>
      </c>
      <c r="AT934" s="225">
        <v>0</v>
      </c>
      <c r="AU934" s="225">
        <v>0</v>
      </c>
      <c r="AV934" s="225">
        <v>0</v>
      </c>
      <c r="AW934" s="225">
        <v>0</v>
      </c>
      <c r="AX934" s="225">
        <v>0</v>
      </c>
      <c r="AY934" s="225">
        <v>0</v>
      </c>
      <c r="AZ934" s="225">
        <v>0</v>
      </c>
      <c r="BA934" s="225">
        <v>0</v>
      </c>
      <c r="BB934" s="225">
        <v>0</v>
      </c>
      <c r="BC934" s="225">
        <v>0</v>
      </c>
      <c r="BD934" s="225">
        <v>0</v>
      </c>
      <c r="BE934" s="225" t="s">
        <v>2659</v>
      </c>
    </row>
    <row r="935" spans="1:57" x14ac:dyDescent="0.25">
      <c r="A935" t="str">
        <f t="shared" si="14"/>
        <v>004000310</v>
      </c>
      <c r="B935" s="225" t="s">
        <v>2772</v>
      </c>
      <c r="C935" s="225" t="s">
        <v>2166</v>
      </c>
      <c r="D935" s="225" t="s">
        <v>2167</v>
      </c>
      <c r="E935" s="225" t="s">
        <v>2758</v>
      </c>
      <c r="F935" s="225" t="s">
        <v>2660</v>
      </c>
      <c r="G935" s="225"/>
      <c r="H935" s="225"/>
      <c r="I935" s="225"/>
      <c r="J935" s="225"/>
      <c r="K935" s="225"/>
      <c r="L935" s="225"/>
      <c r="M935" s="225"/>
      <c r="N935" s="225"/>
      <c r="O935" s="225"/>
      <c r="P935" s="225"/>
      <c r="Q935" s="225"/>
      <c r="R935" s="225"/>
      <c r="S935" s="225"/>
      <c r="T935" s="225"/>
      <c r="U935" s="225"/>
      <c r="V935" s="225">
        <v>0</v>
      </c>
      <c r="W935" s="225">
        <v>0</v>
      </c>
      <c r="X935" s="225">
        <v>0</v>
      </c>
      <c r="Y935" s="225">
        <v>0</v>
      </c>
      <c r="Z935" s="225">
        <v>0</v>
      </c>
      <c r="AA935" s="225">
        <v>0</v>
      </c>
      <c r="AB935" s="225">
        <v>0</v>
      </c>
      <c r="AC935" s="225">
        <v>0</v>
      </c>
      <c r="AD935" s="225">
        <v>0</v>
      </c>
      <c r="AE935" s="225">
        <v>0</v>
      </c>
      <c r="AF935" s="225">
        <v>0</v>
      </c>
      <c r="AG935" s="225">
        <v>0</v>
      </c>
      <c r="AH935" s="225">
        <v>0</v>
      </c>
      <c r="AI935" s="225">
        <v>0</v>
      </c>
      <c r="AJ935" s="225">
        <v>0</v>
      </c>
      <c r="AK935" s="225">
        <v>0</v>
      </c>
      <c r="AL935" s="225">
        <v>0</v>
      </c>
      <c r="AM935" s="225">
        <v>0</v>
      </c>
      <c r="AN935" s="225">
        <v>0</v>
      </c>
      <c r="AO935" s="225">
        <v>0</v>
      </c>
      <c r="AP935" s="225">
        <v>0</v>
      </c>
      <c r="AQ935" s="225">
        <v>0</v>
      </c>
      <c r="AR935" s="225">
        <v>0</v>
      </c>
      <c r="AS935" s="225">
        <v>0</v>
      </c>
      <c r="AT935" s="225">
        <v>0</v>
      </c>
      <c r="AU935" s="225">
        <v>0</v>
      </c>
      <c r="AV935" s="225">
        <v>0</v>
      </c>
      <c r="AW935" s="225">
        <v>0</v>
      </c>
      <c r="AX935" s="225">
        <v>0</v>
      </c>
      <c r="AY935" s="225">
        <v>0</v>
      </c>
      <c r="AZ935" s="225">
        <v>0</v>
      </c>
      <c r="BA935" s="225">
        <v>0</v>
      </c>
      <c r="BB935" s="225">
        <v>0</v>
      </c>
      <c r="BC935" s="225">
        <v>0</v>
      </c>
      <c r="BD935" s="225">
        <v>0</v>
      </c>
      <c r="BE935" s="225" t="s">
        <v>2661</v>
      </c>
    </row>
    <row r="936" spans="1:57" x14ac:dyDescent="0.25">
      <c r="A936" t="str">
        <f t="shared" si="14"/>
        <v>004000312</v>
      </c>
      <c r="B936" s="225" t="s">
        <v>2772</v>
      </c>
      <c r="C936" s="225" t="s">
        <v>2166</v>
      </c>
      <c r="D936" s="225" t="s">
        <v>2167</v>
      </c>
      <c r="E936" s="225" t="s">
        <v>2758</v>
      </c>
      <c r="F936" s="225" t="s">
        <v>2662</v>
      </c>
      <c r="G936" s="225"/>
      <c r="H936" s="225"/>
      <c r="I936" s="225"/>
      <c r="J936" s="225"/>
      <c r="K936" s="225"/>
      <c r="L936" s="225"/>
      <c r="M936" s="225"/>
      <c r="N936" s="225"/>
      <c r="O936" s="225"/>
      <c r="P936" s="225"/>
      <c r="Q936" s="225"/>
      <c r="R936" s="225"/>
      <c r="S936" s="225"/>
      <c r="T936" s="225"/>
      <c r="U936" s="225"/>
      <c r="V936" s="225">
        <v>0</v>
      </c>
      <c r="W936" s="225">
        <v>0</v>
      </c>
      <c r="X936" s="225">
        <v>0</v>
      </c>
      <c r="Y936" s="225">
        <v>0</v>
      </c>
      <c r="Z936" s="225">
        <v>0</v>
      </c>
      <c r="AA936" s="225">
        <v>0</v>
      </c>
      <c r="AB936" s="225">
        <v>0</v>
      </c>
      <c r="AC936" s="225">
        <v>0</v>
      </c>
      <c r="AD936" s="225">
        <v>0</v>
      </c>
      <c r="AE936" s="225">
        <v>0</v>
      </c>
      <c r="AF936" s="225">
        <v>0</v>
      </c>
      <c r="AG936" s="225">
        <v>0</v>
      </c>
      <c r="AH936" s="225">
        <v>0</v>
      </c>
      <c r="AI936" s="225">
        <v>0</v>
      </c>
      <c r="AJ936" s="225">
        <v>0</v>
      </c>
      <c r="AK936" s="225">
        <v>0</v>
      </c>
      <c r="AL936" s="225">
        <v>0</v>
      </c>
      <c r="AM936" s="225">
        <v>0</v>
      </c>
      <c r="AN936" s="225">
        <v>0</v>
      </c>
      <c r="AO936" s="225">
        <v>0</v>
      </c>
      <c r="AP936" s="225">
        <v>0</v>
      </c>
      <c r="AQ936" s="225">
        <v>0</v>
      </c>
      <c r="AR936" s="225">
        <v>0</v>
      </c>
      <c r="AS936" s="225">
        <v>0</v>
      </c>
      <c r="AT936" s="225">
        <v>0</v>
      </c>
      <c r="AU936" s="225">
        <v>0</v>
      </c>
      <c r="AV936" s="225">
        <v>0</v>
      </c>
      <c r="AW936" s="225">
        <v>0</v>
      </c>
      <c r="AX936" s="225">
        <v>0</v>
      </c>
      <c r="AY936" s="225">
        <v>0</v>
      </c>
      <c r="AZ936" s="225">
        <v>0</v>
      </c>
      <c r="BA936" s="225">
        <v>0</v>
      </c>
      <c r="BB936" s="225">
        <v>0</v>
      </c>
      <c r="BC936" s="225">
        <v>0</v>
      </c>
      <c r="BD936" s="225">
        <v>0</v>
      </c>
      <c r="BE936" s="225" t="s">
        <v>2663</v>
      </c>
    </row>
    <row r="937" spans="1:57" x14ac:dyDescent="0.25">
      <c r="A937" t="str">
        <f t="shared" si="14"/>
        <v>004000105</v>
      </c>
      <c r="B937" s="225" t="s">
        <v>2772</v>
      </c>
      <c r="C937" s="225" t="s">
        <v>2166</v>
      </c>
      <c r="D937" s="225" t="s">
        <v>2167</v>
      </c>
      <c r="E937" s="225" t="s">
        <v>2758</v>
      </c>
      <c r="F937" s="225" t="s">
        <v>2367</v>
      </c>
      <c r="G937" s="225"/>
      <c r="H937" s="225"/>
      <c r="I937" s="225"/>
      <c r="J937" s="225"/>
      <c r="K937" s="225"/>
      <c r="L937" s="225"/>
      <c r="M937" s="225"/>
      <c r="N937" s="225"/>
      <c r="O937" s="225"/>
      <c r="P937" s="225"/>
      <c r="Q937" s="225"/>
      <c r="R937" s="225"/>
      <c r="S937" s="225"/>
      <c r="T937" s="225"/>
      <c r="U937" s="225"/>
      <c r="V937" s="225">
        <v>0</v>
      </c>
      <c r="W937" s="225">
        <v>0</v>
      </c>
      <c r="X937" s="225">
        <v>0</v>
      </c>
      <c r="Y937" s="225">
        <v>0</v>
      </c>
      <c r="Z937" s="225">
        <v>0</v>
      </c>
      <c r="AA937" s="225">
        <v>0</v>
      </c>
      <c r="AB937" s="225">
        <v>0</v>
      </c>
      <c r="AC937" s="225">
        <v>0</v>
      </c>
      <c r="AD937" s="225">
        <v>0</v>
      </c>
      <c r="AE937" s="225">
        <v>0</v>
      </c>
      <c r="AF937" s="225">
        <v>0</v>
      </c>
      <c r="AG937" s="225">
        <v>0</v>
      </c>
      <c r="AH937" s="225">
        <v>0</v>
      </c>
      <c r="AI937" s="225">
        <v>0</v>
      </c>
      <c r="AJ937" s="225">
        <v>0</v>
      </c>
      <c r="AK937" s="225">
        <v>0</v>
      </c>
      <c r="AL937" s="225">
        <v>0</v>
      </c>
      <c r="AM937" s="225">
        <v>0</v>
      </c>
      <c r="AN937" s="225">
        <v>0</v>
      </c>
      <c r="AO937" s="225">
        <v>0</v>
      </c>
      <c r="AP937" s="225">
        <v>0</v>
      </c>
      <c r="AQ937" s="225">
        <v>0</v>
      </c>
      <c r="AR937" s="225">
        <v>0</v>
      </c>
      <c r="AS937" s="225">
        <v>0</v>
      </c>
      <c r="AT937" s="225">
        <v>0</v>
      </c>
      <c r="AU937" s="225">
        <v>0</v>
      </c>
      <c r="AV937" s="225">
        <v>0</v>
      </c>
      <c r="AW937" s="225">
        <v>0</v>
      </c>
      <c r="AX937" s="225">
        <v>0</v>
      </c>
      <c r="AY937" s="225">
        <v>0</v>
      </c>
      <c r="AZ937" s="225">
        <v>0</v>
      </c>
      <c r="BA937" s="225">
        <v>0</v>
      </c>
      <c r="BB937" s="225">
        <v>0</v>
      </c>
      <c r="BC937" s="225">
        <v>0</v>
      </c>
      <c r="BD937" s="225">
        <v>0</v>
      </c>
      <c r="BE937" s="225" t="s">
        <v>342</v>
      </c>
    </row>
    <row r="938" spans="1:57" x14ac:dyDescent="0.25">
      <c r="A938" t="str">
        <f t="shared" si="14"/>
        <v>004000326</v>
      </c>
      <c r="B938" s="225" t="s">
        <v>2772</v>
      </c>
      <c r="C938" s="225" t="s">
        <v>2166</v>
      </c>
      <c r="D938" s="225" t="s">
        <v>2167</v>
      </c>
      <c r="E938" s="225" t="s">
        <v>2758</v>
      </c>
      <c r="F938" s="225" t="s">
        <v>2368</v>
      </c>
      <c r="G938" s="225"/>
      <c r="H938" s="225"/>
      <c r="I938" s="225"/>
      <c r="J938" s="225"/>
      <c r="K938" s="225"/>
      <c r="L938" s="225"/>
      <c r="M938" s="225"/>
      <c r="N938" s="225"/>
      <c r="O938" s="225"/>
      <c r="P938" s="225"/>
      <c r="Q938" s="225"/>
      <c r="R938" s="225"/>
      <c r="S938" s="225"/>
      <c r="T938" s="225"/>
      <c r="U938" s="225"/>
      <c r="V938" s="225">
        <v>0</v>
      </c>
      <c r="W938" s="225">
        <v>0</v>
      </c>
      <c r="X938" s="225">
        <v>0</v>
      </c>
      <c r="Y938" s="225">
        <v>0</v>
      </c>
      <c r="Z938" s="225">
        <v>0</v>
      </c>
      <c r="AA938" s="225">
        <v>0</v>
      </c>
      <c r="AB938" s="225">
        <v>0</v>
      </c>
      <c r="AC938" s="225">
        <v>0</v>
      </c>
      <c r="AD938" s="225">
        <v>0</v>
      </c>
      <c r="AE938" s="225">
        <v>0</v>
      </c>
      <c r="AF938" s="225">
        <v>0</v>
      </c>
      <c r="AG938" s="225">
        <v>0</v>
      </c>
      <c r="AH938" s="225">
        <v>0</v>
      </c>
      <c r="AI938" s="225">
        <v>0</v>
      </c>
      <c r="AJ938" s="225">
        <v>0</v>
      </c>
      <c r="AK938" s="225">
        <v>0</v>
      </c>
      <c r="AL938" s="225">
        <v>0</v>
      </c>
      <c r="AM938" s="225">
        <v>0</v>
      </c>
      <c r="AN938" s="225">
        <v>0</v>
      </c>
      <c r="AO938" s="225">
        <v>0</v>
      </c>
      <c r="AP938" s="225">
        <v>0</v>
      </c>
      <c r="AQ938" s="225">
        <v>0</v>
      </c>
      <c r="AR938" s="225">
        <v>0</v>
      </c>
      <c r="AS938" s="225">
        <v>0</v>
      </c>
      <c r="AT938" s="225">
        <v>0</v>
      </c>
      <c r="AU938" s="225">
        <v>0</v>
      </c>
      <c r="AV938" s="225">
        <v>0</v>
      </c>
      <c r="AW938" s="225">
        <v>0</v>
      </c>
      <c r="AX938" s="225">
        <v>0</v>
      </c>
      <c r="AY938" s="225">
        <v>0</v>
      </c>
      <c r="AZ938" s="225">
        <v>0</v>
      </c>
      <c r="BA938" s="225">
        <v>0</v>
      </c>
      <c r="BB938" s="225">
        <v>0</v>
      </c>
      <c r="BC938" s="225">
        <v>0</v>
      </c>
      <c r="BD938" s="225">
        <v>0</v>
      </c>
      <c r="BE938" s="225" t="s">
        <v>2369</v>
      </c>
    </row>
    <row r="939" spans="1:57" x14ac:dyDescent="0.25">
      <c r="A939" t="str">
        <f t="shared" si="14"/>
        <v>004000313</v>
      </c>
      <c r="B939" s="225" t="s">
        <v>2772</v>
      </c>
      <c r="C939" s="225" t="s">
        <v>2166</v>
      </c>
      <c r="D939" s="225" t="s">
        <v>2167</v>
      </c>
      <c r="E939" s="225" t="s">
        <v>2758</v>
      </c>
      <c r="F939" s="225" t="s">
        <v>2370</v>
      </c>
      <c r="G939" s="225"/>
      <c r="H939" s="225"/>
      <c r="I939" s="225"/>
      <c r="J939" s="225"/>
      <c r="K939" s="225"/>
      <c r="L939" s="225"/>
      <c r="M939" s="225"/>
      <c r="N939" s="225"/>
      <c r="O939" s="225"/>
      <c r="P939" s="225"/>
      <c r="Q939" s="225"/>
      <c r="R939" s="225"/>
      <c r="S939" s="225"/>
      <c r="T939" s="225"/>
      <c r="U939" s="225"/>
      <c r="V939" s="225">
        <v>0</v>
      </c>
      <c r="W939" s="225">
        <v>0</v>
      </c>
      <c r="X939" s="225">
        <v>0</v>
      </c>
      <c r="Y939" s="225">
        <v>0</v>
      </c>
      <c r="Z939" s="225">
        <v>0</v>
      </c>
      <c r="AA939" s="225">
        <v>0</v>
      </c>
      <c r="AB939" s="225">
        <v>0</v>
      </c>
      <c r="AC939" s="225">
        <v>0</v>
      </c>
      <c r="AD939" s="225">
        <v>0</v>
      </c>
      <c r="AE939" s="225">
        <v>0</v>
      </c>
      <c r="AF939" s="225">
        <v>0</v>
      </c>
      <c r="AG939" s="225">
        <v>0</v>
      </c>
      <c r="AH939" s="225">
        <v>0</v>
      </c>
      <c r="AI939" s="225">
        <v>0</v>
      </c>
      <c r="AJ939" s="225">
        <v>0</v>
      </c>
      <c r="AK939" s="225">
        <v>0</v>
      </c>
      <c r="AL939" s="225">
        <v>0</v>
      </c>
      <c r="AM939" s="225">
        <v>0</v>
      </c>
      <c r="AN939" s="225">
        <v>0</v>
      </c>
      <c r="AO939" s="225">
        <v>0</v>
      </c>
      <c r="AP939" s="225">
        <v>0</v>
      </c>
      <c r="AQ939" s="225">
        <v>0</v>
      </c>
      <c r="AR939" s="225">
        <v>0</v>
      </c>
      <c r="AS939" s="225">
        <v>0</v>
      </c>
      <c r="AT939" s="225">
        <v>0</v>
      </c>
      <c r="AU939" s="225">
        <v>0</v>
      </c>
      <c r="AV939" s="225">
        <v>0</v>
      </c>
      <c r="AW939" s="225">
        <v>0</v>
      </c>
      <c r="AX939" s="225">
        <v>0</v>
      </c>
      <c r="AY939" s="225">
        <v>0</v>
      </c>
      <c r="AZ939" s="225">
        <v>0</v>
      </c>
      <c r="BA939" s="225">
        <v>0</v>
      </c>
      <c r="BB939" s="225">
        <v>0</v>
      </c>
      <c r="BC939" s="225">
        <v>0</v>
      </c>
      <c r="BD939" s="225">
        <v>0</v>
      </c>
      <c r="BE939" s="225" t="s">
        <v>2664</v>
      </c>
    </row>
    <row r="940" spans="1:57" x14ac:dyDescent="0.25">
      <c r="A940" t="str">
        <f t="shared" si="14"/>
        <v>004000314</v>
      </c>
      <c r="B940" s="225" t="s">
        <v>2772</v>
      </c>
      <c r="C940" s="225" t="s">
        <v>2166</v>
      </c>
      <c r="D940" s="225" t="s">
        <v>2167</v>
      </c>
      <c r="E940" s="225" t="s">
        <v>2758</v>
      </c>
      <c r="F940" s="225" t="s">
        <v>2372</v>
      </c>
      <c r="G940" s="225"/>
      <c r="H940" s="225"/>
      <c r="I940" s="225"/>
      <c r="J940" s="225"/>
      <c r="K940" s="225"/>
      <c r="L940" s="225"/>
      <c r="M940" s="225"/>
      <c r="N940" s="225"/>
      <c r="O940" s="225"/>
      <c r="P940" s="225"/>
      <c r="Q940" s="225"/>
      <c r="R940" s="225"/>
      <c r="S940" s="225"/>
      <c r="T940" s="225"/>
      <c r="U940" s="225"/>
      <c r="V940" s="225">
        <v>0</v>
      </c>
      <c r="W940" s="225">
        <v>0</v>
      </c>
      <c r="X940" s="225">
        <v>0</v>
      </c>
      <c r="Y940" s="225">
        <v>0</v>
      </c>
      <c r="Z940" s="225">
        <v>0</v>
      </c>
      <c r="AA940" s="225">
        <v>0</v>
      </c>
      <c r="AB940" s="225">
        <v>0</v>
      </c>
      <c r="AC940" s="225">
        <v>0</v>
      </c>
      <c r="AD940" s="225">
        <v>0</v>
      </c>
      <c r="AE940" s="225">
        <v>0</v>
      </c>
      <c r="AF940" s="225">
        <v>0</v>
      </c>
      <c r="AG940" s="225">
        <v>0</v>
      </c>
      <c r="AH940" s="225">
        <v>0</v>
      </c>
      <c r="AI940" s="225">
        <v>0</v>
      </c>
      <c r="AJ940" s="225">
        <v>0</v>
      </c>
      <c r="AK940" s="225">
        <v>0</v>
      </c>
      <c r="AL940" s="225">
        <v>0</v>
      </c>
      <c r="AM940" s="225">
        <v>0</v>
      </c>
      <c r="AN940" s="225">
        <v>0</v>
      </c>
      <c r="AO940" s="225">
        <v>0</v>
      </c>
      <c r="AP940" s="225">
        <v>0</v>
      </c>
      <c r="AQ940" s="225">
        <v>0</v>
      </c>
      <c r="AR940" s="225">
        <v>0</v>
      </c>
      <c r="AS940" s="225">
        <v>0</v>
      </c>
      <c r="AT940" s="225">
        <v>0</v>
      </c>
      <c r="AU940" s="225">
        <v>0</v>
      </c>
      <c r="AV940" s="225">
        <v>0</v>
      </c>
      <c r="AW940" s="225">
        <v>0</v>
      </c>
      <c r="AX940" s="225">
        <v>0</v>
      </c>
      <c r="AY940" s="225">
        <v>0</v>
      </c>
      <c r="AZ940" s="225">
        <v>0</v>
      </c>
      <c r="BA940" s="225">
        <v>0</v>
      </c>
      <c r="BB940" s="225">
        <v>0</v>
      </c>
      <c r="BC940" s="225">
        <v>0</v>
      </c>
      <c r="BD940" s="225">
        <v>0</v>
      </c>
      <c r="BE940" s="225" t="s">
        <v>346</v>
      </c>
    </row>
    <row r="941" spans="1:57" x14ac:dyDescent="0.25">
      <c r="A941" t="str">
        <f t="shared" si="14"/>
        <v>004000315</v>
      </c>
      <c r="B941" s="225" t="s">
        <v>2772</v>
      </c>
      <c r="C941" s="225" t="s">
        <v>2166</v>
      </c>
      <c r="D941" s="225" t="s">
        <v>2167</v>
      </c>
      <c r="E941" s="225" t="s">
        <v>2758</v>
      </c>
      <c r="F941" s="225" t="s">
        <v>2373</v>
      </c>
      <c r="G941" s="225"/>
      <c r="H941" s="225"/>
      <c r="I941" s="225"/>
      <c r="J941" s="225"/>
      <c r="K941" s="225"/>
      <c r="L941" s="225"/>
      <c r="M941" s="225"/>
      <c r="N941" s="225"/>
      <c r="O941" s="225"/>
      <c r="P941" s="225"/>
      <c r="Q941" s="225"/>
      <c r="R941" s="225"/>
      <c r="S941" s="225"/>
      <c r="T941" s="225"/>
      <c r="U941" s="225"/>
      <c r="V941" s="225">
        <v>0</v>
      </c>
      <c r="W941" s="225">
        <v>0</v>
      </c>
      <c r="X941" s="225">
        <v>0</v>
      </c>
      <c r="Y941" s="225">
        <v>0</v>
      </c>
      <c r="Z941" s="225">
        <v>0</v>
      </c>
      <c r="AA941" s="225">
        <v>0</v>
      </c>
      <c r="AB941" s="225">
        <v>0</v>
      </c>
      <c r="AC941" s="225">
        <v>0</v>
      </c>
      <c r="AD941" s="225">
        <v>0</v>
      </c>
      <c r="AE941" s="225">
        <v>0</v>
      </c>
      <c r="AF941" s="225">
        <v>0</v>
      </c>
      <c r="AG941" s="225">
        <v>0</v>
      </c>
      <c r="AH941" s="225">
        <v>0</v>
      </c>
      <c r="AI941" s="225">
        <v>0</v>
      </c>
      <c r="AJ941" s="225">
        <v>0</v>
      </c>
      <c r="AK941" s="225">
        <v>0</v>
      </c>
      <c r="AL941" s="225">
        <v>0</v>
      </c>
      <c r="AM941" s="225">
        <v>0</v>
      </c>
      <c r="AN941" s="225">
        <v>0</v>
      </c>
      <c r="AO941" s="225">
        <v>0</v>
      </c>
      <c r="AP941" s="225">
        <v>0</v>
      </c>
      <c r="AQ941" s="225">
        <v>0</v>
      </c>
      <c r="AR941" s="225">
        <v>0</v>
      </c>
      <c r="AS941" s="225">
        <v>0</v>
      </c>
      <c r="AT941" s="225">
        <v>0</v>
      </c>
      <c r="AU941" s="225">
        <v>0</v>
      </c>
      <c r="AV941" s="225">
        <v>0</v>
      </c>
      <c r="AW941" s="225">
        <v>0</v>
      </c>
      <c r="AX941" s="225">
        <v>0</v>
      </c>
      <c r="AY941" s="225">
        <v>0</v>
      </c>
      <c r="AZ941" s="225">
        <v>0</v>
      </c>
      <c r="BA941" s="225">
        <v>0</v>
      </c>
      <c r="BB941" s="225">
        <v>0</v>
      </c>
      <c r="BC941" s="225">
        <v>0</v>
      </c>
      <c r="BD941" s="225">
        <v>0</v>
      </c>
      <c r="BE941" s="225" t="s">
        <v>347</v>
      </c>
    </row>
    <row r="942" spans="1:57" x14ac:dyDescent="0.25">
      <c r="A942" t="str">
        <f t="shared" si="14"/>
        <v>004000106</v>
      </c>
      <c r="B942" s="225" t="s">
        <v>2772</v>
      </c>
      <c r="C942" s="225" t="s">
        <v>2166</v>
      </c>
      <c r="D942" s="225" t="s">
        <v>2167</v>
      </c>
      <c r="E942" s="225" t="s">
        <v>2758</v>
      </c>
      <c r="F942" s="225" t="s">
        <v>2374</v>
      </c>
      <c r="G942" s="225"/>
      <c r="H942" s="225"/>
      <c r="I942" s="225"/>
      <c r="J942" s="225"/>
      <c r="K942" s="225"/>
      <c r="L942" s="225"/>
      <c r="M942" s="225"/>
      <c r="N942" s="225"/>
      <c r="O942" s="225"/>
      <c r="P942" s="225"/>
      <c r="Q942" s="225"/>
      <c r="R942" s="225"/>
      <c r="S942" s="225"/>
      <c r="T942" s="225"/>
      <c r="U942" s="225"/>
      <c r="V942" s="225">
        <v>0</v>
      </c>
      <c r="W942" s="225">
        <v>0</v>
      </c>
      <c r="X942" s="225">
        <v>0</v>
      </c>
      <c r="Y942" s="225">
        <v>0</v>
      </c>
      <c r="Z942" s="225">
        <v>0</v>
      </c>
      <c r="AA942" s="225">
        <v>0</v>
      </c>
      <c r="AB942" s="225">
        <v>0</v>
      </c>
      <c r="AC942" s="225">
        <v>0</v>
      </c>
      <c r="AD942" s="225">
        <v>0</v>
      </c>
      <c r="AE942" s="225">
        <v>0</v>
      </c>
      <c r="AF942" s="225">
        <v>0</v>
      </c>
      <c r="AG942" s="225">
        <v>0</v>
      </c>
      <c r="AH942" s="225">
        <v>0</v>
      </c>
      <c r="AI942" s="225">
        <v>0</v>
      </c>
      <c r="AJ942" s="225">
        <v>0</v>
      </c>
      <c r="AK942" s="225">
        <v>0</v>
      </c>
      <c r="AL942" s="225">
        <v>0</v>
      </c>
      <c r="AM942" s="225">
        <v>0</v>
      </c>
      <c r="AN942" s="225">
        <v>0</v>
      </c>
      <c r="AO942" s="225">
        <v>0</v>
      </c>
      <c r="AP942" s="225">
        <v>0</v>
      </c>
      <c r="AQ942" s="225">
        <v>0</v>
      </c>
      <c r="AR942" s="225">
        <v>0</v>
      </c>
      <c r="AS942" s="225">
        <v>0</v>
      </c>
      <c r="AT942" s="225">
        <v>0</v>
      </c>
      <c r="AU942" s="225">
        <v>0</v>
      </c>
      <c r="AV942" s="225">
        <v>0</v>
      </c>
      <c r="AW942" s="225">
        <v>0</v>
      </c>
      <c r="AX942" s="225">
        <v>0</v>
      </c>
      <c r="AY942" s="225">
        <v>0</v>
      </c>
      <c r="AZ942" s="225">
        <v>0</v>
      </c>
      <c r="BA942" s="225">
        <v>0</v>
      </c>
      <c r="BB942" s="225">
        <v>0</v>
      </c>
      <c r="BC942" s="225">
        <v>0</v>
      </c>
      <c r="BD942" s="225">
        <v>0</v>
      </c>
      <c r="BE942" s="225" t="s">
        <v>2375</v>
      </c>
    </row>
    <row r="943" spans="1:57" x14ac:dyDescent="0.25">
      <c r="A943" t="str">
        <f t="shared" si="14"/>
        <v>004000316</v>
      </c>
      <c r="B943" s="225" t="s">
        <v>2772</v>
      </c>
      <c r="C943" s="225" t="s">
        <v>2166</v>
      </c>
      <c r="D943" s="225" t="s">
        <v>2167</v>
      </c>
      <c r="E943" s="225" t="s">
        <v>2758</v>
      </c>
      <c r="F943" s="225" t="s">
        <v>2376</v>
      </c>
      <c r="G943" s="225"/>
      <c r="H943" s="225"/>
      <c r="I943" s="225"/>
      <c r="J943" s="225"/>
      <c r="K943" s="225"/>
      <c r="L943" s="225"/>
      <c r="M943" s="225"/>
      <c r="N943" s="225"/>
      <c r="O943" s="225"/>
      <c r="P943" s="225"/>
      <c r="Q943" s="225"/>
      <c r="R943" s="225"/>
      <c r="S943" s="225"/>
      <c r="T943" s="225"/>
      <c r="U943" s="225"/>
      <c r="V943" s="225">
        <v>0</v>
      </c>
      <c r="W943" s="225">
        <v>0</v>
      </c>
      <c r="X943" s="225">
        <v>0</v>
      </c>
      <c r="Y943" s="225">
        <v>0</v>
      </c>
      <c r="Z943" s="225">
        <v>0</v>
      </c>
      <c r="AA943" s="225">
        <v>0</v>
      </c>
      <c r="AB943" s="225">
        <v>0</v>
      </c>
      <c r="AC943" s="225">
        <v>0</v>
      </c>
      <c r="AD943" s="225">
        <v>0</v>
      </c>
      <c r="AE943" s="225">
        <v>0</v>
      </c>
      <c r="AF943" s="225">
        <v>0</v>
      </c>
      <c r="AG943" s="225">
        <v>0</v>
      </c>
      <c r="AH943" s="225">
        <v>0</v>
      </c>
      <c r="AI943" s="225">
        <v>0</v>
      </c>
      <c r="AJ943" s="225">
        <v>0</v>
      </c>
      <c r="AK943" s="225">
        <v>0</v>
      </c>
      <c r="AL943" s="225">
        <v>0</v>
      </c>
      <c r="AM943" s="225">
        <v>0</v>
      </c>
      <c r="AN943" s="225">
        <v>0</v>
      </c>
      <c r="AO943" s="225">
        <v>0</v>
      </c>
      <c r="AP943" s="225">
        <v>0</v>
      </c>
      <c r="AQ943" s="225">
        <v>0</v>
      </c>
      <c r="AR943" s="225">
        <v>0</v>
      </c>
      <c r="AS943" s="225">
        <v>0</v>
      </c>
      <c r="AT943" s="225">
        <v>0</v>
      </c>
      <c r="AU943" s="225">
        <v>0</v>
      </c>
      <c r="AV943" s="225">
        <v>0</v>
      </c>
      <c r="AW943" s="225">
        <v>0</v>
      </c>
      <c r="AX943" s="225">
        <v>0</v>
      </c>
      <c r="AY943" s="225">
        <v>0</v>
      </c>
      <c r="AZ943" s="225">
        <v>0</v>
      </c>
      <c r="BA943" s="225">
        <v>0</v>
      </c>
      <c r="BB943" s="225">
        <v>0</v>
      </c>
      <c r="BC943" s="225">
        <v>0</v>
      </c>
      <c r="BD943" s="225">
        <v>0</v>
      </c>
      <c r="BE943" s="225" t="s">
        <v>2377</v>
      </c>
    </row>
    <row r="944" spans="1:57" x14ac:dyDescent="0.25">
      <c r="A944" t="str">
        <f t="shared" si="14"/>
        <v>004000317</v>
      </c>
      <c r="B944" s="225" t="s">
        <v>2772</v>
      </c>
      <c r="C944" s="225" t="s">
        <v>2166</v>
      </c>
      <c r="D944" s="225" t="s">
        <v>2167</v>
      </c>
      <c r="E944" s="225" t="s">
        <v>2758</v>
      </c>
      <c r="F944" s="225" t="s">
        <v>2378</v>
      </c>
      <c r="G944" s="225"/>
      <c r="H944" s="225"/>
      <c r="I944" s="225"/>
      <c r="J944" s="225"/>
      <c r="K944" s="225"/>
      <c r="L944" s="225"/>
      <c r="M944" s="225"/>
      <c r="N944" s="225"/>
      <c r="O944" s="225"/>
      <c r="P944" s="225"/>
      <c r="Q944" s="225"/>
      <c r="R944" s="225"/>
      <c r="S944" s="225"/>
      <c r="T944" s="225"/>
      <c r="U944" s="225"/>
      <c r="V944" s="225">
        <v>0</v>
      </c>
      <c r="W944" s="225">
        <v>0</v>
      </c>
      <c r="X944" s="225">
        <v>0</v>
      </c>
      <c r="Y944" s="225">
        <v>0</v>
      </c>
      <c r="Z944" s="225">
        <v>0</v>
      </c>
      <c r="AA944" s="225">
        <v>0</v>
      </c>
      <c r="AB944" s="225">
        <v>0</v>
      </c>
      <c r="AC944" s="225">
        <v>0</v>
      </c>
      <c r="AD944" s="225">
        <v>0</v>
      </c>
      <c r="AE944" s="225">
        <v>0</v>
      </c>
      <c r="AF944" s="225">
        <v>0</v>
      </c>
      <c r="AG944" s="225">
        <v>0</v>
      </c>
      <c r="AH944" s="225">
        <v>0</v>
      </c>
      <c r="AI944" s="225">
        <v>0</v>
      </c>
      <c r="AJ944" s="225">
        <v>0</v>
      </c>
      <c r="AK944" s="225">
        <v>0</v>
      </c>
      <c r="AL944" s="225">
        <v>0</v>
      </c>
      <c r="AM944" s="225">
        <v>0</v>
      </c>
      <c r="AN944" s="225">
        <v>0</v>
      </c>
      <c r="AO944" s="225">
        <v>0</v>
      </c>
      <c r="AP944" s="225">
        <v>0</v>
      </c>
      <c r="AQ944" s="225">
        <v>0</v>
      </c>
      <c r="AR944" s="225">
        <v>0</v>
      </c>
      <c r="AS944" s="225">
        <v>0</v>
      </c>
      <c r="AT944" s="225">
        <v>0</v>
      </c>
      <c r="AU944" s="225">
        <v>0</v>
      </c>
      <c r="AV944" s="225">
        <v>0</v>
      </c>
      <c r="AW944" s="225">
        <v>0</v>
      </c>
      <c r="AX944" s="225">
        <v>0</v>
      </c>
      <c r="AY944" s="225">
        <v>0</v>
      </c>
      <c r="AZ944" s="225">
        <v>0</v>
      </c>
      <c r="BA944" s="225">
        <v>0</v>
      </c>
      <c r="BB944" s="225">
        <v>0</v>
      </c>
      <c r="BC944" s="225">
        <v>0</v>
      </c>
      <c r="BD944" s="225">
        <v>0</v>
      </c>
      <c r="BE944" s="225" t="s">
        <v>2379</v>
      </c>
    </row>
    <row r="945" spans="1:57" x14ac:dyDescent="0.25">
      <c r="A945" t="str">
        <f t="shared" si="14"/>
        <v>004000318</v>
      </c>
      <c r="B945" s="225" t="s">
        <v>2772</v>
      </c>
      <c r="C945" s="225" t="s">
        <v>2166</v>
      </c>
      <c r="D945" s="225" t="s">
        <v>2167</v>
      </c>
      <c r="E945" s="225" t="s">
        <v>2758</v>
      </c>
      <c r="F945" s="225" t="s">
        <v>2380</v>
      </c>
      <c r="G945" s="225"/>
      <c r="H945" s="225"/>
      <c r="I945" s="225"/>
      <c r="J945" s="225"/>
      <c r="K945" s="225"/>
      <c r="L945" s="225"/>
      <c r="M945" s="225"/>
      <c r="N945" s="225"/>
      <c r="O945" s="225"/>
      <c r="P945" s="225"/>
      <c r="Q945" s="225"/>
      <c r="R945" s="225"/>
      <c r="S945" s="225"/>
      <c r="T945" s="225"/>
      <c r="U945" s="225"/>
      <c r="V945" s="225">
        <v>0</v>
      </c>
      <c r="W945" s="225">
        <v>0</v>
      </c>
      <c r="X945" s="225">
        <v>0</v>
      </c>
      <c r="Y945" s="225">
        <v>0</v>
      </c>
      <c r="Z945" s="225">
        <v>0</v>
      </c>
      <c r="AA945" s="225">
        <v>0</v>
      </c>
      <c r="AB945" s="225">
        <v>0</v>
      </c>
      <c r="AC945" s="225">
        <v>0</v>
      </c>
      <c r="AD945" s="225">
        <v>0</v>
      </c>
      <c r="AE945" s="225">
        <v>0</v>
      </c>
      <c r="AF945" s="225">
        <v>0</v>
      </c>
      <c r="AG945" s="225">
        <v>0</v>
      </c>
      <c r="AH945" s="225">
        <v>0</v>
      </c>
      <c r="AI945" s="225">
        <v>0</v>
      </c>
      <c r="AJ945" s="225">
        <v>0</v>
      </c>
      <c r="AK945" s="225">
        <v>0</v>
      </c>
      <c r="AL945" s="225">
        <v>0</v>
      </c>
      <c r="AM945" s="225">
        <v>0</v>
      </c>
      <c r="AN945" s="225">
        <v>0</v>
      </c>
      <c r="AO945" s="225">
        <v>0</v>
      </c>
      <c r="AP945" s="225">
        <v>0</v>
      </c>
      <c r="AQ945" s="225">
        <v>0</v>
      </c>
      <c r="AR945" s="225">
        <v>0</v>
      </c>
      <c r="AS945" s="225">
        <v>0</v>
      </c>
      <c r="AT945" s="225">
        <v>0</v>
      </c>
      <c r="AU945" s="225">
        <v>0</v>
      </c>
      <c r="AV945" s="225">
        <v>0</v>
      </c>
      <c r="AW945" s="225">
        <v>0</v>
      </c>
      <c r="AX945" s="225">
        <v>0</v>
      </c>
      <c r="AY945" s="225">
        <v>0</v>
      </c>
      <c r="AZ945" s="225">
        <v>0</v>
      </c>
      <c r="BA945" s="225">
        <v>0</v>
      </c>
      <c r="BB945" s="225">
        <v>0</v>
      </c>
      <c r="BC945" s="225">
        <v>0</v>
      </c>
      <c r="BD945" s="225">
        <v>0</v>
      </c>
      <c r="BE945" s="225" t="s">
        <v>351</v>
      </c>
    </row>
    <row r="946" spans="1:57" x14ac:dyDescent="0.25">
      <c r="A946" t="str">
        <f t="shared" si="14"/>
        <v>004000319</v>
      </c>
      <c r="B946" s="225" t="s">
        <v>2772</v>
      </c>
      <c r="C946" s="225" t="s">
        <v>2166</v>
      </c>
      <c r="D946" s="225" t="s">
        <v>2167</v>
      </c>
      <c r="E946" s="225" t="s">
        <v>2758</v>
      </c>
      <c r="F946" s="225" t="s">
        <v>2381</v>
      </c>
      <c r="G946" s="225"/>
      <c r="H946" s="225"/>
      <c r="I946" s="225"/>
      <c r="J946" s="225"/>
      <c r="K946" s="225"/>
      <c r="L946" s="225"/>
      <c r="M946" s="225"/>
      <c r="N946" s="225"/>
      <c r="O946" s="225"/>
      <c r="P946" s="225"/>
      <c r="Q946" s="225"/>
      <c r="R946" s="225"/>
      <c r="S946" s="225"/>
      <c r="T946" s="225"/>
      <c r="U946" s="225"/>
      <c r="V946" s="225">
        <v>0</v>
      </c>
      <c r="W946" s="225">
        <v>0</v>
      </c>
      <c r="X946" s="225">
        <v>0</v>
      </c>
      <c r="Y946" s="225">
        <v>0</v>
      </c>
      <c r="Z946" s="225">
        <v>0</v>
      </c>
      <c r="AA946" s="225">
        <v>0</v>
      </c>
      <c r="AB946" s="225">
        <v>0</v>
      </c>
      <c r="AC946" s="225">
        <v>0</v>
      </c>
      <c r="AD946" s="225">
        <v>0</v>
      </c>
      <c r="AE946" s="225">
        <v>0</v>
      </c>
      <c r="AF946" s="225">
        <v>0</v>
      </c>
      <c r="AG946" s="225">
        <v>0</v>
      </c>
      <c r="AH946" s="225">
        <v>0</v>
      </c>
      <c r="AI946" s="225">
        <v>0</v>
      </c>
      <c r="AJ946" s="225">
        <v>0</v>
      </c>
      <c r="AK946" s="225">
        <v>0</v>
      </c>
      <c r="AL946" s="225">
        <v>0</v>
      </c>
      <c r="AM946" s="225">
        <v>0</v>
      </c>
      <c r="AN946" s="225">
        <v>0</v>
      </c>
      <c r="AO946" s="225">
        <v>0</v>
      </c>
      <c r="AP946" s="225">
        <v>0</v>
      </c>
      <c r="AQ946" s="225">
        <v>0</v>
      </c>
      <c r="AR946" s="225">
        <v>0</v>
      </c>
      <c r="AS946" s="225">
        <v>0</v>
      </c>
      <c r="AT946" s="225">
        <v>0</v>
      </c>
      <c r="AU946" s="225">
        <v>0</v>
      </c>
      <c r="AV946" s="225">
        <v>0</v>
      </c>
      <c r="AW946" s="225">
        <v>0</v>
      </c>
      <c r="AX946" s="225">
        <v>0</v>
      </c>
      <c r="AY946" s="225">
        <v>0</v>
      </c>
      <c r="AZ946" s="225">
        <v>0</v>
      </c>
      <c r="BA946" s="225">
        <v>0</v>
      </c>
      <c r="BB946" s="225">
        <v>0</v>
      </c>
      <c r="BC946" s="225">
        <v>0</v>
      </c>
      <c r="BD946" s="225">
        <v>0</v>
      </c>
      <c r="BE946" s="225" t="s">
        <v>2382</v>
      </c>
    </row>
    <row r="947" spans="1:57" x14ac:dyDescent="0.25">
      <c r="A947" t="str">
        <f t="shared" si="14"/>
        <v>004000320</v>
      </c>
      <c r="B947" s="225" t="s">
        <v>2772</v>
      </c>
      <c r="C947" s="225" t="s">
        <v>2166</v>
      </c>
      <c r="D947" s="225" t="s">
        <v>2167</v>
      </c>
      <c r="E947" s="225" t="s">
        <v>2758</v>
      </c>
      <c r="F947" s="225" t="s">
        <v>2383</v>
      </c>
      <c r="G947" s="225"/>
      <c r="H947" s="225"/>
      <c r="I947" s="225"/>
      <c r="J947" s="225"/>
      <c r="K947" s="225"/>
      <c r="L947" s="225"/>
      <c r="M947" s="225"/>
      <c r="N947" s="225"/>
      <c r="O947" s="225"/>
      <c r="P947" s="225"/>
      <c r="Q947" s="225"/>
      <c r="R947" s="225"/>
      <c r="S947" s="225"/>
      <c r="T947" s="225"/>
      <c r="U947" s="225"/>
      <c r="V947" s="225">
        <v>0</v>
      </c>
      <c r="W947" s="225">
        <v>0</v>
      </c>
      <c r="X947" s="225">
        <v>0</v>
      </c>
      <c r="Y947" s="225">
        <v>0</v>
      </c>
      <c r="Z947" s="225">
        <v>0</v>
      </c>
      <c r="AA947" s="225">
        <v>0</v>
      </c>
      <c r="AB947" s="225">
        <v>0</v>
      </c>
      <c r="AC947" s="225">
        <v>0</v>
      </c>
      <c r="AD947" s="225">
        <v>0</v>
      </c>
      <c r="AE947" s="225">
        <v>0</v>
      </c>
      <c r="AF947" s="225">
        <v>0</v>
      </c>
      <c r="AG947" s="225">
        <v>0</v>
      </c>
      <c r="AH947" s="225">
        <v>0</v>
      </c>
      <c r="AI947" s="225">
        <v>0</v>
      </c>
      <c r="AJ947" s="225">
        <v>0</v>
      </c>
      <c r="AK947" s="225">
        <v>0</v>
      </c>
      <c r="AL947" s="225">
        <v>0</v>
      </c>
      <c r="AM947" s="225">
        <v>0</v>
      </c>
      <c r="AN947" s="225">
        <v>0</v>
      </c>
      <c r="AO947" s="225">
        <v>0</v>
      </c>
      <c r="AP947" s="225">
        <v>0</v>
      </c>
      <c r="AQ947" s="225">
        <v>0</v>
      </c>
      <c r="AR947" s="225">
        <v>0</v>
      </c>
      <c r="AS947" s="225">
        <v>0</v>
      </c>
      <c r="AT947" s="225">
        <v>0</v>
      </c>
      <c r="AU947" s="225">
        <v>0</v>
      </c>
      <c r="AV947" s="225">
        <v>0</v>
      </c>
      <c r="AW947" s="225">
        <v>0</v>
      </c>
      <c r="AX947" s="225">
        <v>0</v>
      </c>
      <c r="AY947" s="225">
        <v>0</v>
      </c>
      <c r="AZ947" s="225">
        <v>0</v>
      </c>
      <c r="BA947" s="225">
        <v>0</v>
      </c>
      <c r="BB947" s="225">
        <v>0</v>
      </c>
      <c r="BC947" s="225">
        <v>0</v>
      </c>
      <c r="BD947" s="225">
        <v>0</v>
      </c>
      <c r="BE947" s="225" t="s">
        <v>2761</v>
      </c>
    </row>
    <row r="948" spans="1:57" x14ac:dyDescent="0.25">
      <c r="A948" t="str">
        <f t="shared" si="14"/>
        <v>004000346</v>
      </c>
      <c r="B948" s="225" t="s">
        <v>2772</v>
      </c>
      <c r="C948" s="225" t="s">
        <v>2166</v>
      </c>
      <c r="D948" s="225" t="s">
        <v>2167</v>
      </c>
      <c r="E948" s="225" t="s">
        <v>2758</v>
      </c>
      <c r="F948" s="225" t="s">
        <v>2385</v>
      </c>
      <c r="G948" s="225"/>
      <c r="H948" s="225"/>
      <c r="I948" s="225"/>
      <c r="J948" s="225"/>
      <c r="K948" s="225"/>
      <c r="L948" s="225"/>
      <c r="M948" s="225"/>
      <c r="N948" s="225"/>
      <c r="O948" s="225"/>
      <c r="P948" s="225"/>
      <c r="Q948" s="225"/>
      <c r="R948" s="225"/>
      <c r="S948" s="225"/>
      <c r="T948" s="225"/>
      <c r="U948" s="225"/>
      <c r="V948" s="225">
        <v>0</v>
      </c>
      <c r="W948" s="225">
        <v>0</v>
      </c>
      <c r="X948" s="225">
        <v>0</v>
      </c>
      <c r="Y948" s="225">
        <v>0</v>
      </c>
      <c r="Z948" s="225">
        <v>0</v>
      </c>
      <c r="AA948" s="225">
        <v>0</v>
      </c>
      <c r="AB948" s="225">
        <v>0</v>
      </c>
      <c r="AC948" s="225">
        <v>0</v>
      </c>
      <c r="AD948" s="225">
        <v>0</v>
      </c>
      <c r="AE948" s="225">
        <v>0</v>
      </c>
      <c r="AF948" s="225">
        <v>0</v>
      </c>
      <c r="AG948" s="225">
        <v>0</v>
      </c>
      <c r="AH948" s="225">
        <v>0</v>
      </c>
      <c r="AI948" s="225">
        <v>0</v>
      </c>
      <c r="AJ948" s="225">
        <v>0</v>
      </c>
      <c r="AK948" s="225">
        <v>0</v>
      </c>
      <c r="AL948" s="225">
        <v>0</v>
      </c>
      <c r="AM948" s="225">
        <v>0</v>
      </c>
      <c r="AN948" s="225">
        <v>0</v>
      </c>
      <c r="AO948" s="225">
        <v>0</v>
      </c>
      <c r="AP948" s="225">
        <v>0</v>
      </c>
      <c r="AQ948" s="225">
        <v>0</v>
      </c>
      <c r="AR948" s="225">
        <v>0</v>
      </c>
      <c r="AS948" s="225">
        <v>0</v>
      </c>
      <c r="AT948" s="225">
        <v>0</v>
      </c>
      <c r="AU948" s="225">
        <v>0</v>
      </c>
      <c r="AV948" s="225">
        <v>0</v>
      </c>
      <c r="AW948" s="225">
        <v>0</v>
      </c>
      <c r="AX948" s="225">
        <v>0</v>
      </c>
      <c r="AY948" s="225">
        <v>0</v>
      </c>
      <c r="AZ948" s="225">
        <v>0</v>
      </c>
      <c r="BA948" s="225">
        <v>0</v>
      </c>
      <c r="BB948" s="225">
        <v>0</v>
      </c>
      <c r="BC948" s="225">
        <v>0</v>
      </c>
      <c r="BD948" s="225">
        <v>0</v>
      </c>
      <c r="BE948" s="225" t="s">
        <v>2386</v>
      </c>
    </row>
    <row r="949" spans="1:57" x14ac:dyDescent="0.25">
      <c r="A949" t="str">
        <f t="shared" si="14"/>
        <v>004000345</v>
      </c>
      <c r="B949" s="225" t="s">
        <v>2772</v>
      </c>
      <c r="C949" s="225" t="s">
        <v>2166</v>
      </c>
      <c r="D949" s="225" t="s">
        <v>2167</v>
      </c>
      <c r="E949" s="225" t="s">
        <v>2758</v>
      </c>
      <c r="F949" s="225" t="s">
        <v>2387</v>
      </c>
      <c r="G949" s="225"/>
      <c r="H949" s="225"/>
      <c r="I949" s="225"/>
      <c r="J949" s="225"/>
      <c r="K949" s="225"/>
      <c r="L949" s="225"/>
      <c r="M949" s="225"/>
      <c r="N949" s="225"/>
      <c r="O949" s="225"/>
      <c r="P949" s="225"/>
      <c r="Q949" s="225"/>
      <c r="R949" s="225"/>
      <c r="S949" s="225"/>
      <c r="T949" s="225"/>
      <c r="U949" s="225"/>
      <c r="V949" s="225">
        <v>0</v>
      </c>
      <c r="W949" s="225">
        <v>0</v>
      </c>
      <c r="X949" s="225">
        <v>0</v>
      </c>
      <c r="Y949" s="225">
        <v>0</v>
      </c>
      <c r="Z949" s="225">
        <v>0</v>
      </c>
      <c r="AA949" s="225">
        <v>0</v>
      </c>
      <c r="AB949" s="225">
        <v>0</v>
      </c>
      <c r="AC949" s="225">
        <v>0</v>
      </c>
      <c r="AD949" s="225">
        <v>0</v>
      </c>
      <c r="AE949" s="225">
        <v>0</v>
      </c>
      <c r="AF949" s="225">
        <v>0</v>
      </c>
      <c r="AG949" s="225">
        <v>0</v>
      </c>
      <c r="AH949" s="225">
        <v>0</v>
      </c>
      <c r="AI949" s="225">
        <v>0</v>
      </c>
      <c r="AJ949" s="225">
        <v>0</v>
      </c>
      <c r="AK949" s="225">
        <v>0</v>
      </c>
      <c r="AL949" s="225">
        <v>0</v>
      </c>
      <c r="AM949" s="225">
        <v>0</v>
      </c>
      <c r="AN949" s="225">
        <v>0</v>
      </c>
      <c r="AO949" s="225">
        <v>0</v>
      </c>
      <c r="AP949" s="225">
        <v>0</v>
      </c>
      <c r="AQ949" s="225">
        <v>0</v>
      </c>
      <c r="AR949" s="225">
        <v>0</v>
      </c>
      <c r="AS949" s="225">
        <v>0</v>
      </c>
      <c r="AT949" s="225">
        <v>0</v>
      </c>
      <c r="AU949" s="225">
        <v>0</v>
      </c>
      <c r="AV949" s="225">
        <v>0</v>
      </c>
      <c r="AW949" s="225">
        <v>0</v>
      </c>
      <c r="AX949" s="225">
        <v>0</v>
      </c>
      <c r="AY949" s="225">
        <v>0</v>
      </c>
      <c r="AZ949" s="225">
        <v>0</v>
      </c>
      <c r="BA949" s="225">
        <v>0</v>
      </c>
      <c r="BB949" s="225">
        <v>0</v>
      </c>
      <c r="BC949" s="225">
        <v>0</v>
      </c>
      <c r="BD949" s="225">
        <v>0</v>
      </c>
      <c r="BE949" s="225" t="s">
        <v>2388</v>
      </c>
    </row>
    <row r="950" spans="1:57" x14ac:dyDescent="0.25">
      <c r="A950" t="str">
        <f t="shared" si="14"/>
        <v>004000107</v>
      </c>
      <c r="B950" s="225" t="s">
        <v>2772</v>
      </c>
      <c r="C950" s="225" t="s">
        <v>2166</v>
      </c>
      <c r="D950" s="225" t="s">
        <v>2167</v>
      </c>
      <c r="E950" s="225" t="s">
        <v>2758</v>
      </c>
      <c r="F950" s="225" t="s">
        <v>2667</v>
      </c>
      <c r="G950" s="225"/>
      <c r="H950" s="225"/>
      <c r="I950" s="225"/>
      <c r="J950" s="225"/>
      <c r="K950" s="225"/>
      <c r="L950" s="225"/>
      <c r="M950" s="225"/>
      <c r="N950" s="225"/>
      <c r="O950" s="225"/>
      <c r="P950" s="225"/>
      <c r="Q950" s="225"/>
      <c r="R950" s="225"/>
      <c r="S950" s="225"/>
      <c r="T950" s="225"/>
      <c r="U950" s="225"/>
      <c r="V950" s="225">
        <v>0</v>
      </c>
      <c r="W950" s="225">
        <v>0</v>
      </c>
      <c r="X950" s="225">
        <v>0</v>
      </c>
      <c r="Y950" s="225">
        <v>0</v>
      </c>
      <c r="Z950" s="225">
        <v>0</v>
      </c>
      <c r="AA950" s="225">
        <v>0</v>
      </c>
      <c r="AB950" s="225">
        <v>0</v>
      </c>
      <c r="AC950" s="225">
        <v>0</v>
      </c>
      <c r="AD950" s="225">
        <v>0</v>
      </c>
      <c r="AE950" s="225">
        <v>0</v>
      </c>
      <c r="AF950" s="225">
        <v>0</v>
      </c>
      <c r="AG950" s="225">
        <v>0</v>
      </c>
      <c r="AH950" s="225">
        <v>0</v>
      </c>
      <c r="AI950" s="225">
        <v>0</v>
      </c>
      <c r="AJ950" s="225">
        <v>0</v>
      </c>
      <c r="AK950" s="225">
        <v>0</v>
      </c>
      <c r="AL950" s="225">
        <v>0</v>
      </c>
      <c r="AM950" s="225">
        <v>0</v>
      </c>
      <c r="AN950" s="225">
        <v>0</v>
      </c>
      <c r="AO950" s="225">
        <v>0</v>
      </c>
      <c r="AP950" s="225">
        <v>0</v>
      </c>
      <c r="AQ950" s="225">
        <v>0</v>
      </c>
      <c r="AR950" s="225">
        <v>0</v>
      </c>
      <c r="AS950" s="225">
        <v>0</v>
      </c>
      <c r="AT950" s="225">
        <v>0</v>
      </c>
      <c r="AU950" s="225">
        <v>0</v>
      </c>
      <c r="AV950" s="225">
        <v>0</v>
      </c>
      <c r="AW950" s="225">
        <v>0</v>
      </c>
      <c r="AX950" s="225">
        <v>0</v>
      </c>
      <c r="AY950" s="225">
        <v>0</v>
      </c>
      <c r="AZ950" s="225">
        <v>0</v>
      </c>
      <c r="BA950" s="225">
        <v>0</v>
      </c>
      <c r="BB950" s="225">
        <v>0</v>
      </c>
      <c r="BC950" s="225">
        <v>0</v>
      </c>
      <c r="BD950" s="225">
        <v>0</v>
      </c>
      <c r="BE950" s="225" t="s">
        <v>2668</v>
      </c>
    </row>
    <row r="951" spans="1:57" x14ac:dyDescent="0.25">
      <c r="A951" t="str">
        <f t="shared" si="14"/>
        <v>004000108</v>
      </c>
      <c r="B951" s="225" t="s">
        <v>2772</v>
      </c>
      <c r="C951" s="225" t="s">
        <v>2166</v>
      </c>
      <c r="D951" s="225" t="s">
        <v>2167</v>
      </c>
      <c r="E951" s="225" t="s">
        <v>2758</v>
      </c>
      <c r="F951" s="225" t="s">
        <v>2389</v>
      </c>
      <c r="G951" s="225"/>
      <c r="H951" s="225"/>
      <c r="I951" s="225"/>
      <c r="J951" s="225"/>
      <c r="K951" s="225"/>
      <c r="L951" s="225"/>
      <c r="M951" s="225"/>
      <c r="N951" s="225"/>
      <c r="O951" s="225"/>
      <c r="P951" s="225"/>
      <c r="Q951" s="225"/>
      <c r="R951" s="225"/>
      <c r="S951" s="225"/>
      <c r="T951" s="225"/>
      <c r="U951" s="225"/>
      <c r="V951" s="225">
        <v>0</v>
      </c>
      <c r="W951" s="225">
        <v>0</v>
      </c>
      <c r="X951" s="225">
        <v>0</v>
      </c>
      <c r="Y951" s="225">
        <v>0</v>
      </c>
      <c r="Z951" s="225">
        <v>0</v>
      </c>
      <c r="AA951" s="225">
        <v>0</v>
      </c>
      <c r="AB951" s="225">
        <v>0</v>
      </c>
      <c r="AC951" s="225">
        <v>0</v>
      </c>
      <c r="AD951" s="225">
        <v>0</v>
      </c>
      <c r="AE951" s="225">
        <v>0</v>
      </c>
      <c r="AF951" s="225">
        <v>0</v>
      </c>
      <c r="AG951" s="225">
        <v>0</v>
      </c>
      <c r="AH951" s="225">
        <v>0</v>
      </c>
      <c r="AI951" s="225">
        <v>0</v>
      </c>
      <c r="AJ951" s="225">
        <v>0</v>
      </c>
      <c r="AK951" s="225">
        <v>0</v>
      </c>
      <c r="AL951" s="225">
        <v>0</v>
      </c>
      <c r="AM951" s="225">
        <v>0</v>
      </c>
      <c r="AN951" s="225">
        <v>0</v>
      </c>
      <c r="AO951" s="225">
        <v>0</v>
      </c>
      <c r="AP951" s="225">
        <v>0</v>
      </c>
      <c r="AQ951" s="225">
        <v>0</v>
      </c>
      <c r="AR951" s="225">
        <v>0</v>
      </c>
      <c r="AS951" s="225">
        <v>0</v>
      </c>
      <c r="AT951" s="225">
        <v>0</v>
      </c>
      <c r="AU951" s="225">
        <v>0</v>
      </c>
      <c r="AV951" s="225">
        <v>0</v>
      </c>
      <c r="AW951" s="225">
        <v>0</v>
      </c>
      <c r="AX951" s="225">
        <v>0</v>
      </c>
      <c r="AY951" s="225">
        <v>0</v>
      </c>
      <c r="AZ951" s="225">
        <v>0</v>
      </c>
      <c r="BA951" s="225">
        <v>0</v>
      </c>
      <c r="BB951" s="225">
        <v>0</v>
      </c>
      <c r="BC951" s="225">
        <v>0</v>
      </c>
      <c r="BD951" s="225">
        <v>0</v>
      </c>
      <c r="BE951" s="225" t="s">
        <v>2669</v>
      </c>
    </row>
    <row r="952" spans="1:57" x14ac:dyDescent="0.25">
      <c r="A952" t="str">
        <f t="shared" si="14"/>
        <v>004000323</v>
      </c>
      <c r="B952" s="225" t="s">
        <v>2772</v>
      </c>
      <c r="C952" s="225" t="s">
        <v>2166</v>
      </c>
      <c r="D952" s="225" t="s">
        <v>2167</v>
      </c>
      <c r="E952" s="225" t="s">
        <v>2758</v>
      </c>
      <c r="F952" s="225" t="s">
        <v>2391</v>
      </c>
      <c r="G952" s="225"/>
      <c r="H952" s="225"/>
      <c r="I952" s="225"/>
      <c r="J952" s="225"/>
      <c r="K952" s="225"/>
      <c r="L952" s="225"/>
      <c r="M952" s="225"/>
      <c r="N952" s="225"/>
      <c r="O952" s="225"/>
      <c r="P952" s="225"/>
      <c r="Q952" s="225"/>
      <c r="R952" s="225"/>
      <c r="S952" s="225"/>
      <c r="T952" s="225"/>
      <c r="U952" s="225"/>
      <c r="V952" s="225">
        <v>0</v>
      </c>
      <c r="W952" s="225">
        <v>0</v>
      </c>
      <c r="X952" s="225">
        <v>0</v>
      </c>
      <c r="Y952" s="225">
        <v>0</v>
      </c>
      <c r="Z952" s="225">
        <v>0</v>
      </c>
      <c r="AA952" s="225">
        <v>0</v>
      </c>
      <c r="AB952" s="225">
        <v>0</v>
      </c>
      <c r="AC952" s="225">
        <v>0</v>
      </c>
      <c r="AD952" s="225">
        <v>0</v>
      </c>
      <c r="AE952" s="225">
        <v>0</v>
      </c>
      <c r="AF952" s="225">
        <v>0</v>
      </c>
      <c r="AG952" s="225">
        <v>0</v>
      </c>
      <c r="AH952" s="225">
        <v>0</v>
      </c>
      <c r="AI952" s="225">
        <v>0</v>
      </c>
      <c r="AJ952" s="225">
        <v>0</v>
      </c>
      <c r="AK952" s="225">
        <v>0</v>
      </c>
      <c r="AL952" s="225">
        <v>0</v>
      </c>
      <c r="AM952" s="225">
        <v>0</v>
      </c>
      <c r="AN952" s="225">
        <v>0</v>
      </c>
      <c r="AO952" s="225">
        <v>0</v>
      </c>
      <c r="AP952" s="225">
        <v>0</v>
      </c>
      <c r="AQ952" s="225">
        <v>0</v>
      </c>
      <c r="AR952" s="225">
        <v>0</v>
      </c>
      <c r="AS952" s="225">
        <v>0</v>
      </c>
      <c r="AT952" s="225">
        <v>0</v>
      </c>
      <c r="AU952" s="225">
        <v>0</v>
      </c>
      <c r="AV952" s="225">
        <v>0</v>
      </c>
      <c r="AW952" s="225">
        <v>0</v>
      </c>
      <c r="AX952" s="225">
        <v>0</v>
      </c>
      <c r="AY952" s="225">
        <v>0</v>
      </c>
      <c r="AZ952" s="225">
        <v>0</v>
      </c>
      <c r="BA952" s="225">
        <v>0</v>
      </c>
      <c r="BB952" s="225">
        <v>0</v>
      </c>
      <c r="BC952" s="225">
        <v>0</v>
      </c>
      <c r="BD952" s="225">
        <v>0</v>
      </c>
      <c r="BE952" s="225" t="s">
        <v>2392</v>
      </c>
    </row>
    <row r="953" spans="1:57" x14ac:dyDescent="0.25">
      <c r="A953" t="str">
        <f t="shared" si="14"/>
        <v>004000324</v>
      </c>
      <c r="B953" s="225" t="s">
        <v>2772</v>
      </c>
      <c r="C953" s="225" t="s">
        <v>2166</v>
      </c>
      <c r="D953" s="225" t="s">
        <v>2167</v>
      </c>
      <c r="E953" s="225" t="s">
        <v>2758</v>
      </c>
      <c r="F953" s="225" t="s">
        <v>2393</v>
      </c>
      <c r="G953" s="225"/>
      <c r="H953" s="225"/>
      <c r="I953" s="225"/>
      <c r="J953" s="225"/>
      <c r="K953" s="225"/>
      <c r="L953" s="225"/>
      <c r="M953" s="225"/>
      <c r="N953" s="225"/>
      <c r="O953" s="225"/>
      <c r="P953" s="225"/>
      <c r="Q953" s="225"/>
      <c r="R953" s="225"/>
      <c r="S953" s="225"/>
      <c r="T953" s="225"/>
      <c r="U953" s="225"/>
      <c r="V953" s="225">
        <v>0</v>
      </c>
      <c r="W953" s="225">
        <v>0</v>
      </c>
      <c r="X953" s="225">
        <v>0</v>
      </c>
      <c r="Y953" s="225">
        <v>0</v>
      </c>
      <c r="Z953" s="225">
        <v>0</v>
      </c>
      <c r="AA953" s="225">
        <v>0</v>
      </c>
      <c r="AB953" s="225">
        <v>0</v>
      </c>
      <c r="AC953" s="225">
        <v>0</v>
      </c>
      <c r="AD953" s="225">
        <v>0</v>
      </c>
      <c r="AE953" s="225">
        <v>0</v>
      </c>
      <c r="AF953" s="225">
        <v>0</v>
      </c>
      <c r="AG953" s="225">
        <v>0</v>
      </c>
      <c r="AH953" s="225">
        <v>0</v>
      </c>
      <c r="AI953" s="225">
        <v>0</v>
      </c>
      <c r="AJ953" s="225">
        <v>0</v>
      </c>
      <c r="AK953" s="225">
        <v>0</v>
      </c>
      <c r="AL953" s="225">
        <v>0</v>
      </c>
      <c r="AM953" s="225">
        <v>0</v>
      </c>
      <c r="AN953" s="225">
        <v>0</v>
      </c>
      <c r="AO953" s="225">
        <v>0</v>
      </c>
      <c r="AP953" s="225">
        <v>0</v>
      </c>
      <c r="AQ953" s="225">
        <v>0</v>
      </c>
      <c r="AR953" s="225">
        <v>0</v>
      </c>
      <c r="AS953" s="225">
        <v>0</v>
      </c>
      <c r="AT953" s="225">
        <v>0</v>
      </c>
      <c r="AU953" s="225">
        <v>0</v>
      </c>
      <c r="AV953" s="225">
        <v>0</v>
      </c>
      <c r="AW953" s="225">
        <v>0</v>
      </c>
      <c r="AX953" s="225">
        <v>0</v>
      </c>
      <c r="AY953" s="225">
        <v>0</v>
      </c>
      <c r="AZ953" s="225">
        <v>0</v>
      </c>
      <c r="BA953" s="225">
        <v>0</v>
      </c>
      <c r="BB953" s="225">
        <v>0</v>
      </c>
      <c r="BC953" s="225">
        <v>0</v>
      </c>
      <c r="BD953" s="225">
        <v>0</v>
      </c>
      <c r="BE953" s="225" t="s">
        <v>358</v>
      </c>
    </row>
    <row r="954" spans="1:57" x14ac:dyDescent="0.25">
      <c r="A954" t="str">
        <f t="shared" si="14"/>
        <v>004000325</v>
      </c>
      <c r="B954" s="225" t="s">
        <v>2772</v>
      </c>
      <c r="C954" s="225" t="s">
        <v>2166</v>
      </c>
      <c r="D954" s="225" t="s">
        <v>2167</v>
      </c>
      <c r="E954" s="225" t="s">
        <v>2758</v>
      </c>
      <c r="F954" s="225" t="s">
        <v>2394</v>
      </c>
      <c r="G954" s="225"/>
      <c r="H954" s="225"/>
      <c r="I954" s="225"/>
      <c r="J954" s="225"/>
      <c r="K954" s="225"/>
      <c r="L954" s="225"/>
      <c r="M954" s="225"/>
      <c r="N954" s="225"/>
      <c r="O954" s="225"/>
      <c r="P954" s="225"/>
      <c r="Q954" s="225"/>
      <c r="R954" s="225"/>
      <c r="S954" s="225"/>
      <c r="T954" s="225"/>
      <c r="U954" s="225"/>
      <c r="V954" s="225">
        <v>0</v>
      </c>
      <c r="W954" s="225">
        <v>0</v>
      </c>
      <c r="X954" s="225">
        <v>0</v>
      </c>
      <c r="Y954" s="225">
        <v>0</v>
      </c>
      <c r="Z954" s="225">
        <v>0</v>
      </c>
      <c r="AA954" s="225">
        <v>0</v>
      </c>
      <c r="AB954" s="225">
        <v>0</v>
      </c>
      <c r="AC954" s="225">
        <v>0</v>
      </c>
      <c r="AD954" s="225">
        <v>0</v>
      </c>
      <c r="AE954" s="225">
        <v>0</v>
      </c>
      <c r="AF954" s="225">
        <v>0</v>
      </c>
      <c r="AG954" s="225">
        <v>0</v>
      </c>
      <c r="AH954" s="225">
        <v>0</v>
      </c>
      <c r="AI954" s="225">
        <v>0</v>
      </c>
      <c r="AJ954" s="225">
        <v>0</v>
      </c>
      <c r="AK954" s="225">
        <v>0</v>
      </c>
      <c r="AL954" s="225">
        <v>0</v>
      </c>
      <c r="AM954" s="225">
        <v>0</v>
      </c>
      <c r="AN954" s="225">
        <v>0</v>
      </c>
      <c r="AO954" s="225">
        <v>0</v>
      </c>
      <c r="AP954" s="225">
        <v>0</v>
      </c>
      <c r="AQ954" s="225">
        <v>0</v>
      </c>
      <c r="AR954" s="225">
        <v>0</v>
      </c>
      <c r="AS954" s="225">
        <v>0</v>
      </c>
      <c r="AT954" s="225">
        <v>0</v>
      </c>
      <c r="AU954" s="225">
        <v>0</v>
      </c>
      <c r="AV954" s="225">
        <v>0</v>
      </c>
      <c r="AW954" s="225">
        <v>0</v>
      </c>
      <c r="AX954" s="225">
        <v>0</v>
      </c>
      <c r="AY954" s="225">
        <v>0</v>
      </c>
      <c r="AZ954" s="225">
        <v>0</v>
      </c>
      <c r="BA954" s="225">
        <v>0</v>
      </c>
      <c r="BB954" s="225">
        <v>0</v>
      </c>
      <c r="BC954" s="225">
        <v>0</v>
      </c>
      <c r="BD954" s="225">
        <v>0</v>
      </c>
      <c r="BE954" s="225" t="s">
        <v>2395</v>
      </c>
    </row>
    <row r="955" spans="1:57" x14ac:dyDescent="0.25">
      <c r="A955" t="str">
        <f t="shared" si="14"/>
        <v>004000110</v>
      </c>
      <c r="B955" s="225" t="s">
        <v>2772</v>
      </c>
      <c r="C955" s="225" t="s">
        <v>2166</v>
      </c>
      <c r="D955" s="225" t="s">
        <v>2167</v>
      </c>
      <c r="E955" s="225" t="s">
        <v>2758</v>
      </c>
      <c r="F955" s="225" t="s">
        <v>2396</v>
      </c>
      <c r="G955" s="225"/>
      <c r="H955" s="225"/>
      <c r="I955" s="225"/>
      <c r="J955" s="225"/>
      <c r="K955" s="225"/>
      <c r="L955" s="225"/>
      <c r="M955" s="225"/>
      <c r="N955" s="225"/>
      <c r="O955" s="225"/>
      <c r="P955" s="225"/>
      <c r="Q955" s="225"/>
      <c r="R955" s="225"/>
      <c r="S955" s="225"/>
      <c r="T955" s="225"/>
      <c r="U955" s="225"/>
      <c r="V955" s="225">
        <v>0</v>
      </c>
      <c r="W955" s="225">
        <v>0</v>
      </c>
      <c r="X955" s="225">
        <v>0</v>
      </c>
      <c r="Y955" s="225">
        <v>0</v>
      </c>
      <c r="Z955" s="225">
        <v>0</v>
      </c>
      <c r="AA955" s="225">
        <v>0</v>
      </c>
      <c r="AB955" s="225">
        <v>0</v>
      </c>
      <c r="AC955" s="225">
        <v>0</v>
      </c>
      <c r="AD955" s="225">
        <v>0</v>
      </c>
      <c r="AE955" s="225">
        <v>0</v>
      </c>
      <c r="AF955" s="225">
        <v>0</v>
      </c>
      <c r="AG955" s="225">
        <v>0</v>
      </c>
      <c r="AH955" s="225">
        <v>0</v>
      </c>
      <c r="AI955" s="225">
        <v>0</v>
      </c>
      <c r="AJ955" s="225">
        <v>0</v>
      </c>
      <c r="AK955" s="225">
        <v>0</v>
      </c>
      <c r="AL955" s="225">
        <v>0</v>
      </c>
      <c r="AM955" s="225">
        <v>0</v>
      </c>
      <c r="AN955" s="225">
        <v>0</v>
      </c>
      <c r="AO955" s="225">
        <v>0</v>
      </c>
      <c r="AP955" s="225">
        <v>0</v>
      </c>
      <c r="AQ955" s="225">
        <v>0</v>
      </c>
      <c r="AR955" s="225">
        <v>0</v>
      </c>
      <c r="AS955" s="225">
        <v>0</v>
      </c>
      <c r="AT955" s="225">
        <v>0</v>
      </c>
      <c r="AU955" s="225">
        <v>0</v>
      </c>
      <c r="AV955" s="225">
        <v>0</v>
      </c>
      <c r="AW955" s="225">
        <v>0</v>
      </c>
      <c r="AX955" s="225">
        <v>0</v>
      </c>
      <c r="AY955" s="225">
        <v>0</v>
      </c>
      <c r="AZ955" s="225">
        <v>0</v>
      </c>
      <c r="BA955" s="225">
        <v>0</v>
      </c>
      <c r="BB955" s="225">
        <v>0</v>
      </c>
      <c r="BC955" s="225">
        <v>0</v>
      </c>
      <c r="BD955" s="225">
        <v>0</v>
      </c>
      <c r="BE955" s="225" t="s">
        <v>386</v>
      </c>
    </row>
    <row r="956" spans="1:57" x14ac:dyDescent="0.25">
      <c r="A956" t="str">
        <f t="shared" si="14"/>
        <v>004000111</v>
      </c>
      <c r="B956" s="225" t="s">
        <v>2772</v>
      </c>
      <c r="C956" s="225" t="s">
        <v>2166</v>
      </c>
      <c r="D956" s="225" t="s">
        <v>2167</v>
      </c>
      <c r="E956" s="225" t="s">
        <v>2758</v>
      </c>
      <c r="F956" s="225" t="s">
        <v>2397</v>
      </c>
      <c r="G956" s="225"/>
      <c r="H956" s="225"/>
      <c r="I956" s="225"/>
      <c r="J956" s="225"/>
      <c r="K956" s="225"/>
      <c r="L956" s="225"/>
      <c r="M956" s="225"/>
      <c r="N956" s="225"/>
      <c r="O956" s="225"/>
      <c r="P956" s="225"/>
      <c r="Q956" s="225"/>
      <c r="R956" s="225"/>
      <c r="S956" s="225"/>
      <c r="T956" s="225"/>
      <c r="U956" s="225"/>
      <c r="V956" s="225">
        <v>0</v>
      </c>
      <c r="W956" s="225">
        <v>0</v>
      </c>
      <c r="X956" s="225">
        <v>0</v>
      </c>
      <c r="Y956" s="225">
        <v>0</v>
      </c>
      <c r="Z956" s="225">
        <v>0</v>
      </c>
      <c r="AA956" s="225">
        <v>0</v>
      </c>
      <c r="AB956" s="225">
        <v>0</v>
      </c>
      <c r="AC956" s="225">
        <v>0</v>
      </c>
      <c r="AD956" s="225">
        <v>0</v>
      </c>
      <c r="AE956" s="225">
        <v>0</v>
      </c>
      <c r="AF956" s="225">
        <v>0</v>
      </c>
      <c r="AG956" s="225">
        <v>0</v>
      </c>
      <c r="AH956" s="225">
        <v>0</v>
      </c>
      <c r="AI956" s="225">
        <v>0</v>
      </c>
      <c r="AJ956" s="225">
        <v>0</v>
      </c>
      <c r="AK956" s="225">
        <v>0</v>
      </c>
      <c r="AL956" s="225">
        <v>0</v>
      </c>
      <c r="AM956" s="225">
        <v>0</v>
      </c>
      <c r="AN956" s="225">
        <v>0</v>
      </c>
      <c r="AO956" s="225">
        <v>0</v>
      </c>
      <c r="AP956" s="225">
        <v>0</v>
      </c>
      <c r="AQ956" s="225">
        <v>0</v>
      </c>
      <c r="AR956" s="225">
        <v>0</v>
      </c>
      <c r="AS956" s="225">
        <v>0</v>
      </c>
      <c r="AT956" s="225">
        <v>0</v>
      </c>
      <c r="AU956" s="225">
        <v>0</v>
      </c>
      <c r="AV956" s="225">
        <v>0</v>
      </c>
      <c r="AW956" s="225">
        <v>0</v>
      </c>
      <c r="AX956" s="225">
        <v>0</v>
      </c>
      <c r="AY956" s="225">
        <v>0</v>
      </c>
      <c r="AZ956" s="225">
        <v>0</v>
      </c>
      <c r="BA956" s="225">
        <v>0</v>
      </c>
      <c r="BB956" s="225">
        <v>0</v>
      </c>
      <c r="BC956" s="225">
        <v>0</v>
      </c>
      <c r="BD956" s="225">
        <v>0</v>
      </c>
      <c r="BE956" s="225" t="s">
        <v>2398</v>
      </c>
    </row>
    <row r="957" spans="1:57" x14ac:dyDescent="0.25">
      <c r="A957" t="str">
        <f t="shared" si="14"/>
        <v>004000327</v>
      </c>
      <c r="B957" s="225" t="s">
        <v>2772</v>
      </c>
      <c r="C957" s="225" t="s">
        <v>2166</v>
      </c>
      <c r="D957" s="225" t="s">
        <v>2167</v>
      </c>
      <c r="E957" s="225" t="s">
        <v>2758</v>
      </c>
      <c r="F957" s="225" t="s">
        <v>2399</v>
      </c>
      <c r="G957" s="225"/>
      <c r="H957" s="225"/>
      <c r="I957" s="225"/>
      <c r="J957" s="225"/>
      <c r="K957" s="225"/>
      <c r="L957" s="225"/>
      <c r="M957" s="225"/>
      <c r="N957" s="225"/>
      <c r="O957" s="225"/>
      <c r="P957" s="225"/>
      <c r="Q957" s="225"/>
      <c r="R957" s="225"/>
      <c r="S957" s="225"/>
      <c r="T957" s="225"/>
      <c r="U957" s="225"/>
      <c r="V957" s="225">
        <v>0</v>
      </c>
      <c r="W957" s="225">
        <v>0</v>
      </c>
      <c r="X957" s="225">
        <v>0</v>
      </c>
      <c r="Y957" s="225">
        <v>0</v>
      </c>
      <c r="Z957" s="225">
        <v>0</v>
      </c>
      <c r="AA957" s="225">
        <v>0</v>
      </c>
      <c r="AB957" s="225">
        <v>0</v>
      </c>
      <c r="AC957" s="225">
        <v>0</v>
      </c>
      <c r="AD957" s="225">
        <v>0</v>
      </c>
      <c r="AE957" s="225">
        <v>0</v>
      </c>
      <c r="AF957" s="225">
        <v>0</v>
      </c>
      <c r="AG957" s="225">
        <v>0</v>
      </c>
      <c r="AH957" s="225">
        <v>0</v>
      </c>
      <c r="AI957" s="225">
        <v>0</v>
      </c>
      <c r="AJ957" s="225">
        <v>0</v>
      </c>
      <c r="AK957" s="225">
        <v>0</v>
      </c>
      <c r="AL957" s="225">
        <v>0</v>
      </c>
      <c r="AM957" s="225">
        <v>0</v>
      </c>
      <c r="AN957" s="225">
        <v>0</v>
      </c>
      <c r="AO957" s="225">
        <v>0</v>
      </c>
      <c r="AP957" s="225">
        <v>0</v>
      </c>
      <c r="AQ957" s="225">
        <v>0</v>
      </c>
      <c r="AR957" s="225">
        <v>0</v>
      </c>
      <c r="AS957" s="225">
        <v>0</v>
      </c>
      <c r="AT957" s="225">
        <v>0</v>
      </c>
      <c r="AU957" s="225">
        <v>0</v>
      </c>
      <c r="AV957" s="225">
        <v>0</v>
      </c>
      <c r="AW957" s="225">
        <v>0</v>
      </c>
      <c r="AX957" s="225">
        <v>0</v>
      </c>
      <c r="AY957" s="225">
        <v>0</v>
      </c>
      <c r="AZ957" s="225">
        <v>0</v>
      </c>
      <c r="BA957" s="225">
        <v>0</v>
      </c>
      <c r="BB957" s="225">
        <v>0</v>
      </c>
      <c r="BC957" s="225">
        <v>0</v>
      </c>
      <c r="BD957" s="225">
        <v>0</v>
      </c>
      <c r="BE957" s="225" t="s">
        <v>2400</v>
      </c>
    </row>
    <row r="958" spans="1:57" x14ac:dyDescent="0.25">
      <c r="A958" t="str">
        <f t="shared" si="14"/>
        <v>004000328</v>
      </c>
      <c r="B958" s="225" t="s">
        <v>2772</v>
      </c>
      <c r="C958" s="225" t="s">
        <v>2166</v>
      </c>
      <c r="D958" s="225" t="s">
        <v>2167</v>
      </c>
      <c r="E958" s="225" t="s">
        <v>2758</v>
      </c>
      <c r="F958" s="225" t="s">
        <v>2401</v>
      </c>
      <c r="G958" s="225"/>
      <c r="H958" s="225"/>
      <c r="I958" s="225"/>
      <c r="J958" s="225"/>
      <c r="K958" s="225"/>
      <c r="L958" s="225"/>
      <c r="M958" s="225"/>
      <c r="N958" s="225"/>
      <c r="O958" s="225"/>
      <c r="P958" s="225"/>
      <c r="Q958" s="225"/>
      <c r="R958" s="225"/>
      <c r="S958" s="225"/>
      <c r="T958" s="225"/>
      <c r="U958" s="225"/>
      <c r="V958" s="225">
        <v>0</v>
      </c>
      <c r="W958" s="225">
        <v>0</v>
      </c>
      <c r="X958" s="225">
        <v>0</v>
      </c>
      <c r="Y958" s="225">
        <v>0</v>
      </c>
      <c r="Z958" s="225">
        <v>0</v>
      </c>
      <c r="AA958" s="225">
        <v>0</v>
      </c>
      <c r="AB958" s="225">
        <v>0</v>
      </c>
      <c r="AC958" s="225">
        <v>0</v>
      </c>
      <c r="AD958" s="225">
        <v>0</v>
      </c>
      <c r="AE958" s="225">
        <v>0</v>
      </c>
      <c r="AF958" s="225">
        <v>0</v>
      </c>
      <c r="AG958" s="225">
        <v>0</v>
      </c>
      <c r="AH958" s="225">
        <v>0</v>
      </c>
      <c r="AI958" s="225">
        <v>0</v>
      </c>
      <c r="AJ958" s="225">
        <v>0</v>
      </c>
      <c r="AK958" s="225">
        <v>0</v>
      </c>
      <c r="AL958" s="225">
        <v>0</v>
      </c>
      <c r="AM958" s="225">
        <v>0</v>
      </c>
      <c r="AN958" s="225">
        <v>0</v>
      </c>
      <c r="AO958" s="225">
        <v>0</v>
      </c>
      <c r="AP958" s="225">
        <v>0</v>
      </c>
      <c r="AQ958" s="225">
        <v>0</v>
      </c>
      <c r="AR958" s="225">
        <v>0</v>
      </c>
      <c r="AS958" s="225">
        <v>0</v>
      </c>
      <c r="AT958" s="225">
        <v>0</v>
      </c>
      <c r="AU958" s="225">
        <v>0</v>
      </c>
      <c r="AV958" s="225">
        <v>0</v>
      </c>
      <c r="AW958" s="225">
        <v>0</v>
      </c>
      <c r="AX958" s="225">
        <v>0</v>
      </c>
      <c r="AY958" s="225">
        <v>0</v>
      </c>
      <c r="AZ958" s="225">
        <v>0</v>
      </c>
      <c r="BA958" s="225">
        <v>0</v>
      </c>
      <c r="BB958" s="225">
        <v>0</v>
      </c>
      <c r="BC958" s="225">
        <v>0</v>
      </c>
      <c r="BD958" s="225">
        <v>0</v>
      </c>
      <c r="BE958" s="225" t="s">
        <v>2402</v>
      </c>
    </row>
    <row r="959" spans="1:57" x14ac:dyDescent="0.25">
      <c r="A959" t="str">
        <f t="shared" si="14"/>
        <v>004000112</v>
      </c>
      <c r="B959" s="225" t="s">
        <v>2772</v>
      </c>
      <c r="C959" s="225" t="s">
        <v>2166</v>
      </c>
      <c r="D959" s="225" t="s">
        <v>2167</v>
      </c>
      <c r="E959" s="225" t="s">
        <v>2758</v>
      </c>
      <c r="F959" s="225" t="s">
        <v>2403</v>
      </c>
      <c r="G959" s="225"/>
      <c r="H959" s="225"/>
      <c r="I959" s="225"/>
      <c r="J959" s="225"/>
      <c r="K959" s="225"/>
      <c r="L959" s="225"/>
      <c r="M959" s="225"/>
      <c r="N959" s="225"/>
      <c r="O959" s="225"/>
      <c r="P959" s="225"/>
      <c r="Q959" s="225"/>
      <c r="R959" s="225"/>
      <c r="S959" s="225"/>
      <c r="T959" s="225"/>
      <c r="U959" s="225"/>
      <c r="V959" s="225">
        <v>0</v>
      </c>
      <c r="W959" s="225">
        <v>0</v>
      </c>
      <c r="X959" s="225">
        <v>0</v>
      </c>
      <c r="Y959" s="225">
        <v>0</v>
      </c>
      <c r="Z959" s="225">
        <v>0</v>
      </c>
      <c r="AA959" s="225">
        <v>0</v>
      </c>
      <c r="AB959" s="225">
        <v>0</v>
      </c>
      <c r="AC959" s="225">
        <v>0</v>
      </c>
      <c r="AD959" s="225">
        <v>0</v>
      </c>
      <c r="AE959" s="225">
        <v>0</v>
      </c>
      <c r="AF959" s="225">
        <v>0</v>
      </c>
      <c r="AG959" s="225">
        <v>0</v>
      </c>
      <c r="AH959" s="225">
        <v>0</v>
      </c>
      <c r="AI959" s="225">
        <v>0</v>
      </c>
      <c r="AJ959" s="225">
        <v>0</v>
      </c>
      <c r="AK959" s="225">
        <v>0</v>
      </c>
      <c r="AL959" s="225">
        <v>0</v>
      </c>
      <c r="AM959" s="225">
        <v>0</v>
      </c>
      <c r="AN959" s="225">
        <v>0</v>
      </c>
      <c r="AO959" s="225">
        <v>0</v>
      </c>
      <c r="AP959" s="225">
        <v>0</v>
      </c>
      <c r="AQ959" s="225">
        <v>0</v>
      </c>
      <c r="AR959" s="225">
        <v>0</v>
      </c>
      <c r="AS959" s="225">
        <v>0</v>
      </c>
      <c r="AT959" s="225">
        <v>0</v>
      </c>
      <c r="AU959" s="225">
        <v>0</v>
      </c>
      <c r="AV959" s="225">
        <v>0</v>
      </c>
      <c r="AW959" s="225">
        <v>0</v>
      </c>
      <c r="AX959" s="225">
        <v>0</v>
      </c>
      <c r="AY959" s="225">
        <v>0</v>
      </c>
      <c r="AZ959" s="225">
        <v>0</v>
      </c>
      <c r="BA959" s="225">
        <v>0</v>
      </c>
      <c r="BB959" s="225">
        <v>0</v>
      </c>
      <c r="BC959" s="225">
        <v>0</v>
      </c>
      <c r="BD959" s="225">
        <v>0</v>
      </c>
      <c r="BE959" s="225" t="s">
        <v>405</v>
      </c>
    </row>
    <row r="960" spans="1:57" x14ac:dyDescent="0.25">
      <c r="A960" t="str">
        <f t="shared" si="14"/>
        <v>004000113</v>
      </c>
      <c r="B960" s="225" t="s">
        <v>2772</v>
      </c>
      <c r="C960" s="225" t="s">
        <v>2166</v>
      </c>
      <c r="D960" s="225" t="s">
        <v>2167</v>
      </c>
      <c r="E960" s="225" t="s">
        <v>2758</v>
      </c>
      <c r="F960" s="225" t="s">
        <v>2404</v>
      </c>
      <c r="G960" s="225"/>
      <c r="H960" s="225"/>
      <c r="I960" s="225"/>
      <c r="J960" s="225"/>
      <c r="K960" s="225"/>
      <c r="L960" s="225"/>
      <c r="M960" s="225"/>
      <c r="N960" s="225"/>
      <c r="O960" s="225"/>
      <c r="P960" s="225"/>
      <c r="Q960" s="225"/>
      <c r="R960" s="225"/>
      <c r="S960" s="225"/>
      <c r="T960" s="225"/>
      <c r="U960" s="225"/>
      <c r="V960" s="225">
        <v>0</v>
      </c>
      <c r="W960" s="225">
        <v>0</v>
      </c>
      <c r="X960" s="225">
        <v>0</v>
      </c>
      <c r="Y960" s="225">
        <v>0</v>
      </c>
      <c r="Z960" s="225">
        <v>0</v>
      </c>
      <c r="AA960" s="225">
        <v>0</v>
      </c>
      <c r="AB960" s="225">
        <v>0</v>
      </c>
      <c r="AC960" s="225">
        <v>0</v>
      </c>
      <c r="AD960" s="225">
        <v>0</v>
      </c>
      <c r="AE960" s="225">
        <v>0</v>
      </c>
      <c r="AF960" s="225">
        <v>0</v>
      </c>
      <c r="AG960" s="225">
        <v>0</v>
      </c>
      <c r="AH960" s="225">
        <v>0</v>
      </c>
      <c r="AI960" s="225">
        <v>0</v>
      </c>
      <c r="AJ960" s="225">
        <v>0</v>
      </c>
      <c r="AK960" s="225">
        <v>0</v>
      </c>
      <c r="AL960" s="225">
        <v>0</v>
      </c>
      <c r="AM960" s="225">
        <v>0</v>
      </c>
      <c r="AN960" s="225">
        <v>0</v>
      </c>
      <c r="AO960" s="225">
        <v>0</v>
      </c>
      <c r="AP960" s="225">
        <v>0</v>
      </c>
      <c r="AQ960" s="225">
        <v>0</v>
      </c>
      <c r="AR960" s="225">
        <v>0</v>
      </c>
      <c r="AS960" s="225">
        <v>0</v>
      </c>
      <c r="AT960" s="225">
        <v>0</v>
      </c>
      <c r="AU960" s="225">
        <v>0</v>
      </c>
      <c r="AV960" s="225">
        <v>0</v>
      </c>
      <c r="AW960" s="225">
        <v>0</v>
      </c>
      <c r="AX960" s="225">
        <v>0</v>
      </c>
      <c r="AY960" s="225">
        <v>0</v>
      </c>
      <c r="AZ960" s="225">
        <v>0</v>
      </c>
      <c r="BA960" s="225">
        <v>0</v>
      </c>
      <c r="BB960" s="225">
        <v>0</v>
      </c>
      <c r="BC960" s="225">
        <v>0</v>
      </c>
      <c r="BD960" s="225">
        <v>0</v>
      </c>
      <c r="BE960" s="225" t="s">
        <v>406</v>
      </c>
    </row>
    <row r="961" spans="1:57" x14ac:dyDescent="0.25">
      <c r="A961" t="str">
        <f t="shared" si="14"/>
        <v>004000356</v>
      </c>
      <c r="B961" s="225" t="s">
        <v>2772</v>
      </c>
      <c r="C961" s="225" t="s">
        <v>2166</v>
      </c>
      <c r="D961" s="225" t="s">
        <v>2167</v>
      </c>
      <c r="E961" s="225" t="s">
        <v>2758</v>
      </c>
      <c r="F961" s="225" t="s">
        <v>2405</v>
      </c>
      <c r="G961" s="225"/>
      <c r="H961" s="225"/>
      <c r="I961" s="225"/>
      <c r="J961" s="225"/>
      <c r="K961" s="225"/>
      <c r="L961" s="225"/>
      <c r="M961" s="225"/>
      <c r="N961" s="225"/>
      <c r="O961" s="225"/>
      <c r="P961" s="225"/>
      <c r="Q961" s="225"/>
      <c r="R961" s="225"/>
      <c r="S961" s="225"/>
      <c r="T961" s="225"/>
      <c r="U961" s="225"/>
      <c r="V961" s="225">
        <v>0</v>
      </c>
      <c r="W961" s="225">
        <v>0</v>
      </c>
      <c r="X961" s="225">
        <v>0</v>
      </c>
      <c r="Y961" s="225">
        <v>0</v>
      </c>
      <c r="Z961" s="225">
        <v>0</v>
      </c>
      <c r="AA961" s="225">
        <v>0</v>
      </c>
      <c r="AB961" s="225">
        <v>0</v>
      </c>
      <c r="AC961" s="225">
        <v>0</v>
      </c>
      <c r="AD961" s="225">
        <v>0</v>
      </c>
      <c r="AE961" s="225">
        <v>0</v>
      </c>
      <c r="AF961" s="225">
        <v>0</v>
      </c>
      <c r="AG961" s="225">
        <v>0</v>
      </c>
      <c r="AH961" s="225">
        <v>0</v>
      </c>
      <c r="AI961" s="225">
        <v>0</v>
      </c>
      <c r="AJ961" s="225">
        <v>0</v>
      </c>
      <c r="AK961" s="225">
        <v>0</v>
      </c>
      <c r="AL961" s="225">
        <v>0</v>
      </c>
      <c r="AM961" s="225">
        <v>0</v>
      </c>
      <c r="AN961" s="225">
        <v>0</v>
      </c>
      <c r="AO961" s="225">
        <v>0</v>
      </c>
      <c r="AP961" s="225">
        <v>0</v>
      </c>
      <c r="AQ961" s="225">
        <v>0</v>
      </c>
      <c r="AR961" s="225">
        <v>0</v>
      </c>
      <c r="AS961" s="225">
        <v>0</v>
      </c>
      <c r="AT961" s="225">
        <v>0</v>
      </c>
      <c r="AU961" s="225">
        <v>0</v>
      </c>
      <c r="AV961" s="225">
        <v>0</v>
      </c>
      <c r="AW961" s="225">
        <v>0</v>
      </c>
      <c r="AX961" s="225">
        <v>0</v>
      </c>
      <c r="AY961" s="225">
        <v>0</v>
      </c>
      <c r="AZ961" s="225">
        <v>0</v>
      </c>
      <c r="BA961" s="225">
        <v>0</v>
      </c>
      <c r="BB961" s="225">
        <v>0</v>
      </c>
      <c r="BC961" s="225">
        <v>0</v>
      </c>
      <c r="BD961" s="225">
        <v>0</v>
      </c>
      <c r="BE961" s="225" t="s">
        <v>2406</v>
      </c>
    </row>
    <row r="962" spans="1:57" x14ac:dyDescent="0.25">
      <c r="A962" t="str">
        <f t="shared" si="14"/>
        <v>004000114</v>
      </c>
      <c r="B962" s="225" t="s">
        <v>2772</v>
      </c>
      <c r="C962" s="225" t="s">
        <v>2166</v>
      </c>
      <c r="D962" s="225" t="s">
        <v>2167</v>
      </c>
      <c r="E962" s="225" t="s">
        <v>2758</v>
      </c>
      <c r="F962" s="225" t="s">
        <v>2407</v>
      </c>
      <c r="G962" s="225"/>
      <c r="H962" s="225"/>
      <c r="I962" s="225"/>
      <c r="J962" s="225"/>
      <c r="K962" s="225"/>
      <c r="L962" s="225"/>
      <c r="M962" s="225"/>
      <c r="N962" s="225"/>
      <c r="O962" s="225"/>
      <c r="P962" s="225"/>
      <c r="Q962" s="225"/>
      <c r="R962" s="225"/>
      <c r="S962" s="225"/>
      <c r="T962" s="225"/>
      <c r="U962" s="225"/>
      <c r="V962" s="225">
        <v>0</v>
      </c>
      <c r="W962" s="225">
        <v>0</v>
      </c>
      <c r="X962" s="225">
        <v>0</v>
      </c>
      <c r="Y962" s="225">
        <v>0</v>
      </c>
      <c r="Z962" s="225">
        <v>0</v>
      </c>
      <c r="AA962" s="225">
        <v>0</v>
      </c>
      <c r="AB962" s="225">
        <v>0</v>
      </c>
      <c r="AC962" s="225">
        <v>0</v>
      </c>
      <c r="AD962" s="225">
        <v>0</v>
      </c>
      <c r="AE962" s="225">
        <v>0</v>
      </c>
      <c r="AF962" s="225">
        <v>0</v>
      </c>
      <c r="AG962" s="225">
        <v>0</v>
      </c>
      <c r="AH962" s="225">
        <v>0</v>
      </c>
      <c r="AI962" s="225">
        <v>0</v>
      </c>
      <c r="AJ962" s="225">
        <v>0</v>
      </c>
      <c r="AK962" s="225">
        <v>0</v>
      </c>
      <c r="AL962" s="225">
        <v>0</v>
      </c>
      <c r="AM962" s="225">
        <v>0</v>
      </c>
      <c r="AN962" s="225">
        <v>0</v>
      </c>
      <c r="AO962" s="225">
        <v>0</v>
      </c>
      <c r="AP962" s="225">
        <v>0</v>
      </c>
      <c r="AQ962" s="225">
        <v>0</v>
      </c>
      <c r="AR962" s="225">
        <v>0</v>
      </c>
      <c r="AS962" s="225">
        <v>0</v>
      </c>
      <c r="AT962" s="225">
        <v>0</v>
      </c>
      <c r="AU962" s="225">
        <v>0</v>
      </c>
      <c r="AV962" s="225">
        <v>0</v>
      </c>
      <c r="AW962" s="225">
        <v>0</v>
      </c>
      <c r="AX962" s="225">
        <v>0</v>
      </c>
      <c r="AY962" s="225">
        <v>0</v>
      </c>
      <c r="AZ962" s="225">
        <v>0</v>
      </c>
      <c r="BA962" s="225">
        <v>0</v>
      </c>
      <c r="BB962" s="225">
        <v>0</v>
      </c>
      <c r="BC962" s="225">
        <v>0</v>
      </c>
      <c r="BD962" s="225">
        <v>0</v>
      </c>
      <c r="BE962" s="225" t="s">
        <v>2408</v>
      </c>
    </row>
    <row r="963" spans="1:57" x14ac:dyDescent="0.25">
      <c r="A963" t="str">
        <f t="shared" ref="A963:A1026" si="15">E963&amp;F963</f>
        <v>004000115</v>
      </c>
      <c r="B963" s="225" t="s">
        <v>2772</v>
      </c>
      <c r="C963" s="225" t="s">
        <v>2166</v>
      </c>
      <c r="D963" s="225" t="s">
        <v>2167</v>
      </c>
      <c r="E963" s="225" t="s">
        <v>2758</v>
      </c>
      <c r="F963" s="225" t="s">
        <v>2409</v>
      </c>
      <c r="G963" s="225"/>
      <c r="H963" s="225"/>
      <c r="I963" s="225"/>
      <c r="J963" s="225"/>
      <c r="K963" s="225"/>
      <c r="L963" s="225"/>
      <c r="M963" s="225"/>
      <c r="N963" s="225"/>
      <c r="O963" s="225"/>
      <c r="P963" s="225"/>
      <c r="Q963" s="225"/>
      <c r="R963" s="225"/>
      <c r="S963" s="225"/>
      <c r="T963" s="225"/>
      <c r="U963" s="225"/>
      <c r="V963" s="225">
        <v>0</v>
      </c>
      <c r="W963" s="225">
        <v>0</v>
      </c>
      <c r="X963" s="225">
        <v>0</v>
      </c>
      <c r="Y963" s="225">
        <v>0</v>
      </c>
      <c r="Z963" s="225">
        <v>0</v>
      </c>
      <c r="AA963" s="225">
        <v>0</v>
      </c>
      <c r="AB963" s="225">
        <v>0</v>
      </c>
      <c r="AC963" s="225">
        <v>0</v>
      </c>
      <c r="AD963" s="225">
        <v>0</v>
      </c>
      <c r="AE963" s="225">
        <v>0</v>
      </c>
      <c r="AF963" s="225">
        <v>0</v>
      </c>
      <c r="AG963" s="225">
        <v>0</v>
      </c>
      <c r="AH963" s="225">
        <v>0</v>
      </c>
      <c r="AI963" s="225">
        <v>0</v>
      </c>
      <c r="AJ963" s="225">
        <v>0</v>
      </c>
      <c r="AK963" s="225">
        <v>0</v>
      </c>
      <c r="AL963" s="225">
        <v>0</v>
      </c>
      <c r="AM963" s="225">
        <v>0</v>
      </c>
      <c r="AN963" s="225">
        <v>0</v>
      </c>
      <c r="AO963" s="225">
        <v>0</v>
      </c>
      <c r="AP963" s="225">
        <v>0</v>
      </c>
      <c r="AQ963" s="225">
        <v>0</v>
      </c>
      <c r="AR963" s="225">
        <v>0</v>
      </c>
      <c r="AS963" s="225">
        <v>0</v>
      </c>
      <c r="AT963" s="225">
        <v>0</v>
      </c>
      <c r="AU963" s="225">
        <v>0</v>
      </c>
      <c r="AV963" s="225">
        <v>0</v>
      </c>
      <c r="AW963" s="225">
        <v>0</v>
      </c>
      <c r="AX963" s="225">
        <v>0</v>
      </c>
      <c r="AY963" s="225">
        <v>0</v>
      </c>
      <c r="AZ963" s="225">
        <v>0</v>
      </c>
      <c r="BA963" s="225">
        <v>0</v>
      </c>
      <c r="BB963" s="225">
        <v>0</v>
      </c>
      <c r="BC963" s="225">
        <v>0</v>
      </c>
      <c r="BD963" s="225">
        <v>0</v>
      </c>
      <c r="BE963" s="225" t="s">
        <v>2671</v>
      </c>
    </row>
    <row r="964" spans="1:57" x14ac:dyDescent="0.25">
      <c r="A964" t="str">
        <f t="shared" si="15"/>
        <v>004000116</v>
      </c>
      <c r="B964" s="225" t="s">
        <v>2772</v>
      </c>
      <c r="C964" s="225" t="s">
        <v>2166</v>
      </c>
      <c r="D964" s="225" t="s">
        <v>2167</v>
      </c>
      <c r="E964" s="225" t="s">
        <v>2758</v>
      </c>
      <c r="F964" s="225" t="s">
        <v>2411</v>
      </c>
      <c r="G964" s="225"/>
      <c r="H964" s="225"/>
      <c r="I964" s="225"/>
      <c r="J964" s="225"/>
      <c r="K964" s="225"/>
      <c r="L964" s="225"/>
      <c r="M964" s="225"/>
      <c r="N964" s="225"/>
      <c r="O964" s="225"/>
      <c r="P964" s="225"/>
      <c r="Q964" s="225"/>
      <c r="R964" s="225"/>
      <c r="S964" s="225"/>
      <c r="T964" s="225"/>
      <c r="U964" s="225"/>
      <c r="V964" s="225">
        <v>0</v>
      </c>
      <c r="W964" s="225">
        <v>0</v>
      </c>
      <c r="X964" s="225">
        <v>0</v>
      </c>
      <c r="Y964" s="225">
        <v>0</v>
      </c>
      <c r="Z964" s="225">
        <v>0</v>
      </c>
      <c r="AA964" s="225">
        <v>0</v>
      </c>
      <c r="AB964" s="225">
        <v>0</v>
      </c>
      <c r="AC964" s="225">
        <v>0</v>
      </c>
      <c r="AD964" s="225">
        <v>0</v>
      </c>
      <c r="AE964" s="225">
        <v>0</v>
      </c>
      <c r="AF964" s="225">
        <v>0</v>
      </c>
      <c r="AG964" s="225">
        <v>0</v>
      </c>
      <c r="AH964" s="225">
        <v>0</v>
      </c>
      <c r="AI964" s="225">
        <v>0</v>
      </c>
      <c r="AJ964" s="225">
        <v>0</v>
      </c>
      <c r="AK964" s="225">
        <v>0</v>
      </c>
      <c r="AL964" s="225">
        <v>0</v>
      </c>
      <c r="AM964" s="225">
        <v>0</v>
      </c>
      <c r="AN964" s="225">
        <v>0</v>
      </c>
      <c r="AO964" s="225">
        <v>0</v>
      </c>
      <c r="AP964" s="225">
        <v>0</v>
      </c>
      <c r="AQ964" s="225">
        <v>0</v>
      </c>
      <c r="AR964" s="225">
        <v>0</v>
      </c>
      <c r="AS964" s="225">
        <v>0</v>
      </c>
      <c r="AT964" s="225">
        <v>0</v>
      </c>
      <c r="AU964" s="225">
        <v>0</v>
      </c>
      <c r="AV964" s="225">
        <v>0</v>
      </c>
      <c r="AW964" s="225">
        <v>0</v>
      </c>
      <c r="AX964" s="225">
        <v>0</v>
      </c>
      <c r="AY964" s="225">
        <v>0</v>
      </c>
      <c r="AZ964" s="225">
        <v>0</v>
      </c>
      <c r="BA964" s="225">
        <v>0</v>
      </c>
      <c r="BB964" s="225">
        <v>0</v>
      </c>
      <c r="BC964" s="225">
        <v>0</v>
      </c>
      <c r="BD964" s="225">
        <v>0</v>
      </c>
      <c r="BE964" s="225" t="s">
        <v>2412</v>
      </c>
    </row>
    <row r="965" spans="1:57" x14ac:dyDescent="0.25">
      <c r="A965" t="str">
        <f t="shared" si="15"/>
        <v>004000117</v>
      </c>
      <c r="B965" s="225" t="s">
        <v>2772</v>
      </c>
      <c r="C965" s="225" t="s">
        <v>2166</v>
      </c>
      <c r="D965" s="225" t="s">
        <v>2167</v>
      </c>
      <c r="E965" s="225" t="s">
        <v>2758</v>
      </c>
      <c r="F965" s="225" t="s">
        <v>2413</v>
      </c>
      <c r="G965" s="225"/>
      <c r="H965" s="225"/>
      <c r="I965" s="225"/>
      <c r="J965" s="225"/>
      <c r="K965" s="225"/>
      <c r="L965" s="225"/>
      <c r="M965" s="225"/>
      <c r="N965" s="225"/>
      <c r="O965" s="225"/>
      <c r="P965" s="225"/>
      <c r="Q965" s="225"/>
      <c r="R965" s="225"/>
      <c r="S965" s="225"/>
      <c r="T965" s="225"/>
      <c r="U965" s="225"/>
      <c r="V965" s="225">
        <v>0</v>
      </c>
      <c r="W965" s="225">
        <v>0</v>
      </c>
      <c r="X965" s="225">
        <v>0</v>
      </c>
      <c r="Y965" s="225">
        <v>0</v>
      </c>
      <c r="Z965" s="225">
        <v>0</v>
      </c>
      <c r="AA965" s="225">
        <v>0</v>
      </c>
      <c r="AB965" s="225">
        <v>0</v>
      </c>
      <c r="AC965" s="225">
        <v>0</v>
      </c>
      <c r="AD965" s="225">
        <v>0</v>
      </c>
      <c r="AE965" s="225">
        <v>0</v>
      </c>
      <c r="AF965" s="225">
        <v>0</v>
      </c>
      <c r="AG965" s="225">
        <v>0</v>
      </c>
      <c r="AH965" s="225">
        <v>0</v>
      </c>
      <c r="AI965" s="225">
        <v>0</v>
      </c>
      <c r="AJ965" s="225">
        <v>0</v>
      </c>
      <c r="AK965" s="225">
        <v>0</v>
      </c>
      <c r="AL965" s="225">
        <v>0</v>
      </c>
      <c r="AM965" s="225">
        <v>0</v>
      </c>
      <c r="AN965" s="225">
        <v>0</v>
      </c>
      <c r="AO965" s="225">
        <v>0</v>
      </c>
      <c r="AP965" s="225">
        <v>0</v>
      </c>
      <c r="AQ965" s="225">
        <v>0</v>
      </c>
      <c r="AR965" s="225">
        <v>0</v>
      </c>
      <c r="AS965" s="225">
        <v>0</v>
      </c>
      <c r="AT965" s="225">
        <v>0</v>
      </c>
      <c r="AU965" s="225">
        <v>0</v>
      </c>
      <c r="AV965" s="225">
        <v>0</v>
      </c>
      <c r="AW965" s="225">
        <v>0</v>
      </c>
      <c r="AX965" s="225">
        <v>0</v>
      </c>
      <c r="AY965" s="225">
        <v>0</v>
      </c>
      <c r="AZ965" s="225">
        <v>0</v>
      </c>
      <c r="BA965" s="225">
        <v>0</v>
      </c>
      <c r="BB965" s="225">
        <v>0</v>
      </c>
      <c r="BC965" s="225">
        <v>0</v>
      </c>
      <c r="BD965" s="225">
        <v>0</v>
      </c>
      <c r="BE965" s="225" t="s">
        <v>2713</v>
      </c>
    </row>
    <row r="966" spans="1:57" x14ac:dyDescent="0.25">
      <c r="A966" t="str">
        <f t="shared" si="15"/>
        <v>004000118</v>
      </c>
      <c r="B966" s="225" t="s">
        <v>2772</v>
      </c>
      <c r="C966" s="225" t="s">
        <v>2166</v>
      </c>
      <c r="D966" s="225" t="s">
        <v>2167</v>
      </c>
      <c r="E966" s="225" t="s">
        <v>2758</v>
      </c>
      <c r="F966" s="225" t="s">
        <v>2415</v>
      </c>
      <c r="G966" s="225"/>
      <c r="H966" s="225"/>
      <c r="I966" s="225"/>
      <c r="J966" s="225"/>
      <c r="K966" s="225"/>
      <c r="L966" s="225"/>
      <c r="M966" s="225"/>
      <c r="N966" s="225"/>
      <c r="O966" s="225"/>
      <c r="P966" s="225"/>
      <c r="Q966" s="225"/>
      <c r="R966" s="225"/>
      <c r="S966" s="225"/>
      <c r="T966" s="225"/>
      <c r="U966" s="225"/>
      <c r="V966" s="225">
        <v>0</v>
      </c>
      <c r="W966" s="225">
        <v>0</v>
      </c>
      <c r="X966" s="225">
        <v>0</v>
      </c>
      <c r="Y966" s="225">
        <v>0</v>
      </c>
      <c r="Z966" s="225">
        <v>0</v>
      </c>
      <c r="AA966" s="225">
        <v>0</v>
      </c>
      <c r="AB966" s="225">
        <v>0</v>
      </c>
      <c r="AC966" s="225">
        <v>0</v>
      </c>
      <c r="AD966" s="225">
        <v>0</v>
      </c>
      <c r="AE966" s="225">
        <v>0</v>
      </c>
      <c r="AF966" s="225">
        <v>0</v>
      </c>
      <c r="AG966" s="225">
        <v>0</v>
      </c>
      <c r="AH966" s="225">
        <v>0</v>
      </c>
      <c r="AI966" s="225">
        <v>0</v>
      </c>
      <c r="AJ966" s="225">
        <v>0</v>
      </c>
      <c r="AK966" s="225">
        <v>0</v>
      </c>
      <c r="AL966" s="225">
        <v>0</v>
      </c>
      <c r="AM966" s="225">
        <v>0</v>
      </c>
      <c r="AN966" s="225">
        <v>0</v>
      </c>
      <c r="AO966" s="225">
        <v>0</v>
      </c>
      <c r="AP966" s="225">
        <v>0</v>
      </c>
      <c r="AQ966" s="225">
        <v>0</v>
      </c>
      <c r="AR966" s="225">
        <v>0</v>
      </c>
      <c r="AS966" s="225">
        <v>0</v>
      </c>
      <c r="AT966" s="225">
        <v>0</v>
      </c>
      <c r="AU966" s="225">
        <v>0</v>
      </c>
      <c r="AV966" s="225">
        <v>0</v>
      </c>
      <c r="AW966" s="225">
        <v>0</v>
      </c>
      <c r="AX966" s="225">
        <v>0</v>
      </c>
      <c r="AY966" s="225">
        <v>0</v>
      </c>
      <c r="AZ966" s="225">
        <v>0</v>
      </c>
      <c r="BA966" s="225">
        <v>0</v>
      </c>
      <c r="BB966" s="225">
        <v>0</v>
      </c>
      <c r="BC966" s="225">
        <v>0</v>
      </c>
      <c r="BD966" s="225">
        <v>0</v>
      </c>
      <c r="BE966" s="225" t="s">
        <v>2737</v>
      </c>
    </row>
    <row r="967" spans="1:57" x14ac:dyDescent="0.25">
      <c r="A967" t="str">
        <f t="shared" si="15"/>
        <v>004000119</v>
      </c>
      <c r="B967" s="225" t="s">
        <v>2772</v>
      </c>
      <c r="C967" s="225" t="s">
        <v>2166</v>
      </c>
      <c r="D967" s="225" t="s">
        <v>2167</v>
      </c>
      <c r="E967" s="225" t="s">
        <v>2758</v>
      </c>
      <c r="F967" s="225" t="s">
        <v>2417</v>
      </c>
      <c r="G967" s="225"/>
      <c r="H967" s="225"/>
      <c r="I967" s="225"/>
      <c r="J967" s="225"/>
      <c r="K967" s="225"/>
      <c r="L967" s="225"/>
      <c r="M967" s="225"/>
      <c r="N967" s="225"/>
      <c r="O967" s="225"/>
      <c r="P967" s="225"/>
      <c r="Q967" s="225"/>
      <c r="R967" s="225"/>
      <c r="S967" s="225"/>
      <c r="T967" s="225"/>
      <c r="U967" s="225"/>
      <c r="V967" s="225">
        <v>0</v>
      </c>
      <c r="W967" s="225">
        <v>0</v>
      </c>
      <c r="X967" s="225">
        <v>0</v>
      </c>
      <c r="Y967" s="225">
        <v>0</v>
      </c>
      <c r="Z967" s="225">
        <v>0</v>
      </c>
      <c r="AA967" s="225">
        <v>0</v>
      </c>
      <c r="AB967" s="225">
        <v>0</v>
      </c>
      <c r="AC967" s="225">
        <v>0</v>
      </c>
      <c r="AD967" s="225">
        <v>0</v>
      </c>
      <c r="AE967" s="225">
        <v>0</v>
      </c>
      <c r="AF967" s="225">
        <v>0</v>
      </c>
      <c r="AG967" s="225">
        <v>0</v>
      </c>
      <c r="AH967" s="225">
        <v>0</v>
      </c>
      <c r="AI967" s="225">
        <v>0</v>
      </c>
      <c r="AJ967" s="225">
        <v>0</v>
      </c>
      <c r="AK967" s="225">
        <v>0</v>
      </c>
      <c r="AL967" s="225">
        <v>0</v>
      </c>
      <c r="AM967" s="225">
        <v>0</v>
      </c>
      <c r="AN967" s="225">
        <v>0</v>
      </c>
      <c r="AO967" s="225">
        <v>0</v>
      </c>
      <c r="AP967" s="225">
        <v>0</v>
      </c>
      <c r="AQ967" s="225">
        <v>0</v>
      </c>
      <c r="AR967" s="225">
        <v>0</v>
      </c>
      <c r="AS967" s="225">
        <v>0</v>
      </c>
      <c r="AT967" s="225">
        <v>0</v>
      </c>
      <c r="AU967" s="225">
        <v>0</v>
      </c>
      <c r="AV967" s="225">
        <v>0</v>
      </c>
      <c r="AW967" s="225">
        <v>0</v>
      </c>
      <c r="AX967" s="225">
        <v>0</v>
      </c>
      <c r="AY967" s="225">
        <v>0</v>
      </c>
      <c r="AZ967" s="225">
        <v>0</v>
      </c>
      <c r="BA967" s="225">
        <v>0</v>
      </c>
      <c r="BB967" s="225">
        <v>0</v>
      </c>
      <c r="BC967" s="225">
        <v>0</v>
      </c>
      <c r="BD967" s="225">
        <v>0</v>
      </c>
      <c r="BE967" s="225" t="s">
        <v>2738</v>
      </c>
    </row>
    <row r="968" spans="1:57" x14ac:dyDescent="0.25">
      <c r="A968" t="str">
        <f t="shared" si="15"/>
        <v>004000355</v>
      </c>
      <c r="B968" s="225" t="s">
        <v>2772</v>
      </c>
      <c r="C968" s="225" t="s">
        <v>2166</v>
      </c>
      <c r="D968" s="225" t="s">
        <v>2167</v>
      </c>
      <c r="E968" s="225" t="s">
        <v>2758</v>
      </c>
      <c r="F968" s="225" t="s">
        <v>2419</v>
      </c>
      <c r="G968" s="225"/>
      <c r="H968" s="225"/>
      <c r="I968" s="225"/>
      <c r="J968" s="225"/>
      <c r="K968" s="225"/>
      <c r="L968" s="225"/>
      <c r="M968" s="225"/>
      <c r="N968" s="225"/>
      <c r="O968" s="225"/>
      <c r="P968" s="225"/>
      <c r="Q968" s="225"/>
      <c r="R968" s="225"/>
      <c r="S968" s="225"/>
      <c r="T968" s="225"/>
      <c r="U968" s="225"/>
      <c r="V968" s="225">
        <v>0</v>
      </c>
      <c r="W968" s="225">
        <v>0</v>
      </c>
      <c r="X968" s="225">
        <v>0</v>
      </c>
      <c r="Y968" s="225">
        <v>0</v>
      </c>
      <c r="Z968" s="225">
        <v>0</v>
      </c>
      <c r="AA968" s="225">
        <v>0</v>
      </c>
      <c r="AB968" s="225">
        <v>0</v>
      </c>
      <c r="AC968" s="225">
        <v>0</v>
      </c>
      <c r="AD968" s="225">
        <v>0</v>
      </c>
      <c r="AE968" s="225">
        <v>0</v>
      </c>
      <c r="AF968" s="225">
        <v>0</v>
      </c>
      <c r="AG968" s="225">
        <v>0</v>
      </c>
      <c r="AH968" s="225">
        <v>0</v>
      </c>
      <c r="AI968" s="225">
        <v>0</v>
      </c>
      <c r="AJ968" s="225">
        <v>0</v>
      </c>
      <c r="AK968" s="225">
        <v>0</v>
      </c>
      <c r="AL968" s="225">
        <v>0</v>
      </c>
      <c r="AM968" s="225">
        <v>0</v>
      </c>
      <c r="AN968" s="225">
        <v>0</v>
      </c>
      <c r="AO968" s="225">
        <v>0</v>
      </c>
      <c r="AP968" s="225">
        <v>0</v>
      </c>
      <c r="AQ968" s="225">
        <v>0</v>
      </c>
      <c r="AR968" s="225">
        <v>0</v>
      </c>
      <c r="AS968" s="225">
        <v>0</v>
      </c>
      <c r="AT968" s="225">
        <v>0</v>
      </c>
      <c r="AU968" s="225">
        <v>0</v>
      </c>
      <c r="AV968" s="225">
        <v>0</v>
      </c>
      <c r="AW968" s="225">
        <v>0</v>
      </c>
      <c r="AX968" s="225">
        <v>0</v>
      </c>
      <c r="AY968" s="225">
        <v>0</v>
      </c>
      <c r="AZ968" s="225">
        <v>0</v>
      </c>
      <c r="BA968" s="225">
        <v>0</v>
      </c>
      <c r="BB968" s="225">
        <v>0</v>
      </c>
      <c r="BC968" s="225">
        <v>0</v>
      </c>
      <c r="BD968" s="225">
        <v>0</v>
      </c>
      <c r="BE968" s="225" t="s">
        <v>2420</v>
      </c>
    </row>
    <row r="969" spans="1:57" x14ac:dyDescent="0.25">
      <c r="A969" t="str">
        <f t="shared" si="15"/>
        <v>004000329</v>
      </c>
      <c r="B969" s="225" t="s">
        <v>2772</v>
      </c>
      <c r="C969" s="225" t="s">
        <v>2166</v>
      </c>
      <c r="D969" s="225" t="s">
        <v>2167</v>
      </c>
      <c r="E969" s="225" t="s">
        <v>2758</v>
      </c>
      <c r="F969" s="225" t="s">
        <v>2421</v>
      </c>
      <c r="G969" s="225"/>
      <c r="H969" s="225"/>
      <c r="I969" s="225"/>
      <c r="J969" s="225"/>
      <c r="K969" s="225"/>
      <c r="L969" s="225"/>
      <c r="M969" s="225"/>
      <c r="N969" s="225"/>
      <c r="O969" s="225"/>
      <c r="P969" s="225"/>
      <c r="Q969" s="225"/>
      <c r="R969" s="225"/>
      <c r="S969" s="225"/>
      <c r="T969" s="225"/>
      <c r="U969" s="225"/>
      <c r="V969" s="225">
        <v>0</v>
      </c>
      <c r="W969" s="225">
        <v>0</v>
      </c>
      <c r="X969" s="225">
        <v>0</v>
      </c>
      <c r="Y969" s="225">
        <v>0</v>
      </c>
      <c r="Z969" s="225">
        <v>0</v>
      </c>
      <c r="AA969" s="225">
        <v>0</v>
      </c>
      <c r="AB969" s="225">
        <v>0</v>
      </c>
      <c r="AC969" s="225">
        <v>0</v>
      </c>
      <c r="AD969" s="225">
        <v>0</v>
      </c>
      <c r="AE969" s="225">
        <v>0</v>
      </c>
      <c r="AF969" s="225">
        <v>0</v>
      </c>
      <c r="AG969" s="225">
        <v>0</v>
      </c>
      <c r="AH969" s="225">
        <v>0</v>
      </c>
      <c r="AI969" s="225">
        <v>0</v>
      </c>
      <c r="AJ969" s="225">
        <v>0</v>
      </c>
      <c r="AK969" s="225">
        <v>0</v>
      </c>
      <c r="AL969" s="225">
        <v>0</v>
      </c>
      <c r="AM969" s="225">
        <v>0</v>
      </c>
      <c r="AN969" s="225">
        <v>0</v>
      </c>
      <c r="AO969" s="225">
        <v>0</v>
      </c>
      <c r="AP969" s="225">
        <v>0</v>
      </c>
      <c r="AQ969" s="225">
        <v>0</v>
      </c>
      <c r="AR969" s="225">
        <v>0</v>
      </c>
      <c r="AS969" s="225">
        <v>0</v>
      </c>
      <c r="AT969" s="225">
        <v>0</v>
      </c>
      <c r="AU969" s="225">
        <v>0</v>
      </c>
      <c r="AV969" s="225">
        <v>0</v>
      </c>
      <c r="AW969" s="225">
        <v>0</v>
      </c>
      <c r="AX969" s="225">
        <v>0</v>
      </c>
      <c r="AY969" s="225">
        <v>0</v>
      </c>
      <c r="AZ969" s="225">
        <v>0</v>
      </c>
      <c r="BA969" s="225">
        <v>0</v>
      </c>
      <c r="BB969" s="225">
        <v>0</v>
      </c>
      <c r="BC969" s="225">
        <v>0</v>
      </c>
      <c r="BD969" s="225">
        <v>0</v>
      </c>
      <c r="BE969" s="225" t="s">
        <v>2674</v>
      </c>
    </row>
    <row r="970" spans="1:57" x14ac:dyDescent="0.25">
      <c r="A970" t="str">
        <f t="shared" si="15"/>
        <v>004000120</v>
      </c>
      <c r="B970" s="225" t="s">
        <v>2772</v>
      </c>
      <c r="C970" s="225" t="s">
        <v>2166</v>
      </c>
      <c r="D970" s="225" t="s">
        <v>2167</v>
      </c>
      <c r="E970" s="225" t="s">
        <v>2758</v>
      </c>
      <c r="F970" s="225" t="s">
        <v>2423</v>
      </c>
      <c r="G970" s="225"/>
      <c r="H970" s="225"/>
      <c r="I970" s="225"/>
      <c r="J970" s="225"/>
      <c r="K970" s="225"/>
      <c r="L970" s="225"/>
      <c r="M970" s="225"/>
      <c r="N970" s="225"/>
      <c r="O970" s="225"/>
      <c r="P970" s="225"/>
      <c r="Q970" s="225"/>
      <c r="R970" s="225"/>
      <c r="S970" s="225"/>
      <c r="T970" s="225"/>
      <c r="U970" s="225"/>
      <c r="V970" s="225">
        <v>0</v>
      </c>
      <c r="W970" s="225">
        <v>0</v>
      </c>
      <c r="X970" s="225">
        <v>0</v>
      </c>
      <c r="Y970" s="225">
        <v>0</v>
      </c>
      <c r="Z970" s="225">
        <v>0</v>
      </c>
      <c r="AA970" s="225">
        <v>0</v>
      </c>
      <c r="AB970" s="225">
        <v>0</v>
      </c>
      <c r="AC970" s="225">
        <v>0</v>
      </c>
      <c r="AD970" s="225">
        <v>0</v>
      </c>
      <c r="AE970" s="225">
        <v>0</v>
      </c>
      <c r="AF970" s="225">
        <v>0</v>
      </c>
      <c r="AG970" s="225">
        <v>0</v>
      </c>
      <c r="AH970" s="225">
        <v>0</v>
      </c>
      <c r="AI970" s="225">
        <v>0</v>
      </c>
      <c r="AJ970" s="225">
        <v>0</v>
      </c>
      <c r="AK970" s="225">
        <v>0</v>
      </c>
      <c r="AL970" s="225">
        <v>0</v>
      </c>
      <c r="AM970" s="225">
        <v>0</v>
      </c>
      <c r="AN970" s="225">
        <v>0</v>
      </c>
      <c r="AO970" s="225">
        <v>0</v>
      </c>
      <c r="AP970" s="225">
        <v>0</v>
      </c>
      <c r="AQ970" s="225">
        <v>0</v>
      </c>
      <c r="AR970" s="225">
        <v>0</v>
      </c>
      <c r="AS970" s="225">
        <v>0</v>
      </c>
      <c r="AT970" s="225">
        <v>0</v>
      </c>
      <c r="AU970" s="225">
        <v>0</v>
      </c>
      <c r="AV970" s="225">
        <v>0</v>
      </c>
      <c r="AW970" s="225">
        <v>0</v>
      </c>
      <c r="AX970" s="225">
        <v>0</v>
      </c>
      <c r="AY970" s="225">
        <v>0</v>
      </c>
      <c r="AZ970" s="225">
        <v>0</v>
      </c>
      <c r="BA970" s="225">
        <v>0</v>
      </c>
      <c r="BB970" s="225">
        <v>0</v>
      </c>
      <c r="BC970" s="225">
        <v>0</v>
      </c>
      <c r="BD970" s="225">
        <v>0</v>
      </c>
      <c r="BE970" s="225" t="s">
        <v>2424</v>
      </c>
    </row>
    <row r="971" spans="1:57" x14ac:dyDescent="0.25">
      <c r="A971" t="str">
        <f t="shared" si="15"/>
        <v>004000121</v>
      </c>
      <c r="B971" s="225" t="s">
        <v>2772</v>
      </c>
      <c r="C971" s="225" t="s">
        <v>2166</v>
      </c>
      <c r="D971" s="225" t="s">
        <v>2167</v>
      </c>
      <c r="E971" s="225" t="s">
        <v>2758</v>
      </c>
      <c r="F971" s="225" t="s">
        <v>2425</v>
      </c>
      <c r="G971" s="225"/>
      <c r="H971" s="225"/>
      <c r="I971" s="225"/>
      <c r="J971" s="225"/>
      <c r="K971" s="225"/>
      <c r="L971" s="225"/>
      <c r="M971" s="225"/>
      <c r="N971" s="225"/>
      <c r="O971" s="225"/>
      <c r="P971" s="225"/>
      <c r="Q971" s="225"/>
      <c r="R971" s="225"/>
      <c r="S971" s="225"/>
      <c r="T971" s="225"/>
      <c r="U971" s="225"/>
      <c r="V971" s="225">
        <v>0</v>
      </c>
      <c r="W971" s="225">
        <v>0</v>
      </c>
      <c r="X971" s="225">
        <v>0</v>
      </c>
      <c r="Y971" s="225">
        <v>0</v>
      </c>
      <c r="Z971" s="225">
        <v>0</v>
      </c>
      <c r="AA971" s="225">
        <v>0</v>
      </c>
      <c r="AB971" s="225">
        <v>0</v>
      </c>
      <c r="AC971" s="225">
        <v>0</v>
      </c>
      <c r="AD971" s="225">
        <v>0</v>
      </c>
      <c r="AE971" s="225">
        <v>0</v>
      </c>
      <c r="AF971" s="225">
        <v>0</v>
      </c>
      <c r="AG971" s="225">
        <v>0</v>
      </c>
      <c r="AH971" s="225">
        <v>0</v>
      </c>
      <c r="AI971" s="225">
        <v>0</v>
      </c>
      <c r="AJ971" s="225">
        <v>0</v>
      </c>
      <c r="AK971" s="225">
        <v>0</v>
      </c>
      <c r="AL971" s="225">
        <v>0</v>
      </c>
      <c r="AM971" s="225">
        <v>0</v>
      </c>
      <c r="AN971" s="225">
        <v>0</v>
      </c>
      <c r="AO971" s="225">
        <v>0</v>
      </c>
      <c r="AP971" s="225">
        <v>0</v>
      </c>
      <c r="AQ971" s="225">
        <v>0</v>
      </c>
      <c r="AR971" s="225">
        <v>0</v>
      </c>
      <c r="AS971" s="225">
        <v>0</v>
      </c>
      <c r="AT971" s="225">
        <v>0</v>
      </c>
      <c r="AU971" s="225">
        <v>0</v>
      </c>
      <c r="AV971" s="225">
        <v>0</v>
      </c>
      <c r="AW971" s="225">
        <v>0</v>
      </c>
      <c r="AX971" s="225">
        <v>0</v>
      </c>
      <c r="AY971" s="225">
        <v>0</v>
      </c>
      <c r="AZ971" s="225">
        <v>0</v>
      </c>
      <c r="BA971" s="225">
        <v>0</v>
      </c>
      <c r="BB971" s="225">
        <v>0</v>
      </c>
      <c r="BC971" s="225">
        <v>0</v>
      </c>
      <c r="BD971" s="225">
        <v>0</v>
      </c>
      <c r="BE971" s="225" t="s">
        <v>2426</v>
      </c>
    </row>
    <row r="972" spans="1:57" x14ac:dyDescent="0.25">
      <c r="A972" t="str">
        <f t="shared" si="15"/>
        <v>004000122</v>
      </c>
      <c r="B972" s="225" t="s">
        <v>2772</v>
      </c>
      <c r="C972" s="225" t="s">
        <v>2166</v>
      </c>
      <c r="D972" s="225" t="s">
        <v>2167</v>
      </c>
      <c r="E972" s="225" t="s">
        <v>2758</v>
      </c>
      <c r="F972" s="225" t="s">
        <v>2427</v>
      </c>
      <c r="G972" s="225"/>
      <c r="H972" s="225"/>
      <c r="I972" s="225"/>
      <c r="J972" s="225"/>
      <c r="K972" s="225"/>
      <c r="L972" s="225"/>
      <c r="M972" s="225"/>
      <c r="N972" s="225"/>
      <c r="O972" s="225"/>
      <c r="P972" s="225"/>
      <c r="Q972" s="225"/>
      <c r="R972" s="225"/>
      <c r="S972" s="225"/>
      <c r="T972" s="225"/>
      <c r="U972" s="225"/>
      <c r="V972" s="225">
        <v>0</v>
      </c>
      <c r="W972" s="225">
        <v>0</v>
      </c>
      <c r="X972" s="225">
        <v>0</v>
      </c>
      <c r="Y972" s="225">
        <v>0</v>
      </c>
      <c r="Z972" s="225">
        <v>0</v>
      </c>
      <c r="AA972" s="225">
        <v>0</v>
      </c>
      <c r="AB972" s="225">
        <v>0</v>
      </c>
      <c r="AC972" s="225">
        <v>0</v>
      </c>
      <c r="AD972" s="225">
        <v>0</v>
      </c>
      <c r="AE972" s="225">
        <v>0</v>
      </c>
      <c r="AF972" s="225">
        <v>0</v>
      </c>
      <c r="AG972" s="225">
        <v>0</v>
      </c>
      <c r="AH972" s="225">
        <v>0</v>
      </c>
      <c r="AI972" s="225">
        <v>0</v>
      </c>
      <c r="AJ972" s="225">
        <v>0</v>
      </c>
      <c r="AK972" s="225">
        <v>0</v>
      </c>
      <c r="AL972" s="225">
        <v>0</v>
      </c>
      <c r="AM972" s="225">
        <v>0</v>
      </c>
      <c r="AN972" s="225">
        <v>0</v>
      </c>
      <c r="AO972" s="225">
        <v>0</v>
      </c>
      <c r="AP972" s="225">
        <v>0</v>
      </c>
      <c r="AQ972" s="225">
        <v>0</v>
      </c>
      <c r="AR972" s="225">
        <v>0</v>
      </c>
      <c r="AS972" s="225">
        <v>0</v>
      </c>
      <c r="AT972" s="225">
        <v>0</v>
      </c>
      <c r="AU972" s="225">
        <v>0</v>
      </c>
      <c r="AV972" s="225">
        <v>0</v>
      </c>
      <c r="AW972" s="225">
        <v>0</v>
      </c>
      <c r="AX972" s="225">
        <v>0</v>
      </c>
      <c r="AY972" s="225">
        <v>0</v>
      </c>
      <c r="AZ972" s="225">
        <v>0</v>
      </c>
      <c r="BA972" s="225">
        <v>0</v>
      </c>
      <c r="BB972" s="225">
        <v>0</v>
      </c>
      <c r="BC972" s="225">
        <v>0</v>
      </c>
      <c r="BD972" s="225">
        <v>0</v>
      </c>
      <c r="BE972" s="225" t="s">
        <v>432</v>
      </c>
    </row>
    <row r="973" spans="1:57" x14ac:dyDescent="0.25">
      <c r="A973" t="str">
        <f t="shared" si="15"/>
        <v>004000123</v>
      </c>
      <c r="B973" s="225" t="s">
        <v>2772</v>
      </c>
      <c r="C973" s="225" t="s">
        <v>2166</v>
      </c>
      <c r="D973" s="225" t="s">
        <v>2167</v>
      </c>
      <c r="E973" s="225" t="s">
        <v>2758</v>
      </c>
      <c r="F973" s="225" t="s">
        <v>2428</v>
      </c>
      <c r="G973" s="225"/>
      <c r="H973" s="225"/>
      <c r="I973" s="225"/>
      <c r="J973" s="225"/>
      <c r="K973" s="225"/>
      <c r="L973" s="225"/>
      <c r="M973" s="225"/>
      <c r="N973" s="225"/>
      <c r="O973" s="225"/>
      <c r="P973" s="225"/>
      <c r="Q973" s="225"/>
      <c r="R973" s="225"/>
      <c r="S973" s="225"/>
      <c r="T973" s="225"/>
      <c r="U973" s="225"/>
      <c r="V973" s="225">
        <v>0</v>
      </c>
      <c r="W973" s="225">
        <v>0</v>
      </c>
      <c r="X973" s="225">
        <v>0</v>
      </c>
      <c r="Y973" s="225">
        <v>0</v>
      </c>
      <c r="Z973" s="225">
        <v>0</v>
      </c>
      <c r="AA973" s="225">
        <v>0</v>
      </c>
      <c r="AB973" s="225">
        <v>0</v>
      </c>
      <c r="AC973" s="225">
        <v>0</v>
      </c>
      <c r="AD973" s="225">
        <v>0</v>
      </c>
      <c r="AE973" s="225">
        <v>0</v>
      </c>
      <c r="AF973" s="225">
        <v>0</v>
      </c>
      <c r="AG973" s="225">
        <v>0</v>
      </c>
      <c r="AH973" s="225">
        <v>0</v>
      </c>
      <c r="AI973" s="225">
        <v>0</v>
      </c>
      <c r="AJ973" s="225">
        <v>0</v>
      </c>
      <c r="AK973" s="225">
        <v>0</v>
      </c>
      <c r="AL973" s="225">
        <v>0</v>
      </c>
      <c r="AM973" s="225">
        <v>0</v>
      </c>
      <c r="AN973" s="225">
        <v>0</v>
      </c>
      <c r="AO973" s="225">
        <v>0</v>
      </c>
      <c r="AP973" s="225">
        <v>0</v>
      </c>
      <c r="AQ973" s="225">
        <v>0</v>
      </c>
      <c r="AR973" s="225">
        <v>0</v>
      </c>
      <c r="AS973" s="225">
        <v>0</v>
      </c>
      <c r="AT973" s="225">
        <v>0</v>
      </c>
      <c r="AU973" s="225">
        <v>0</v>
      </c>
      <c r="AV973" s="225">
        <v>0</v>
      </c>
      <c r="AW973" s="225">
        <v>0</v>
      </c>
      <c r="AX973" s="225">
        <v>0</v>
      </c>
      <c r="AY973" s="225">
        <v>0</v>
      </c>
      <c r="AZ973" s="225">
        <v>0</v>
      </c>
      <c r="BA973" s="225">
        <v>0</v>
      </c>
      <c r="BB973" s="225">
        <v>0</v>
      </c>
      <c r="BC973" s="225">
        <v>0</v>
      </c>
      <c r="BD973" s="225">
        <v>0</v>
      </c>
      <c r="BE973" s="225" t="s">
        <v>2429</v>
      </c>
    </row>
    <row r="974" spans="1:57" x14ac:dyDescent="0.25">
      <c r="A974" t="str">
        <f t="shared" si="15"/>
        <v>004000124</v>
      </c>
      <c r="B974" s="225" t="s">
        <v>2772</v>
      </c>
      <c r="C974" s="225" t="s">
        <v>2166</v>
      </c>
      <c r="D974" s="225" t="s">
        <v>2167</v>
      </c>
      <c r="E974" s="225" t="s">
        <v>2758</v>
      </c>
      <c r="F974" s="225" t="s">
        <v>2430</v>
      </c>
      <c r="G974" s="225"/>
      <c r="H974" s="225"/>
      <c r="I974" s="225"/>
      <c r="J974" s="225"/>
      <c r="K974" s="225"/>
      <c r="L974" s="225"/>
      <c r="M974" s="225"/>
      <c r="N974" s="225"/>
      <c r="O974" s="225"/>
      <c r="P974" s="225"/>
      <c r="Q974" s="225"/>
      <c r="R974" s="225"/>
      <c r="S974" s="225"/>
      <c r="T974" s="225"/>
      <c r="U974" s="225"/>
      <c r="V974" s="225">
        <v>0</v>
      </c>
      <c r="W974" s="225">
        <v>0</v>
      </c>
      <c r="X974" s="225">
        <v>0</v>
      </c>
      <c r="Y974" s="225">
        <v>0</v>
      </c>
      <c r="Z974" s="225">
        <v>0</v>
      </c>
      <c r="AA974" s="225">
        <v>0</v>
      </c>
      <c r="AB974" s="225">
        <v>0</v>
      </c>
      <c r="AC974" s="225">
        <v>0</v>
      </c>
      <c r="AD974" s="225">
        <v>0</v>
      </c>
      <c r="AE974" s="225">
        <v>0</v>
      </c>
      <c r="AF974" s="225">
        <v>0</v>
      </c>
      <c r="AG974" s="225">
        <v>0</v>
      </c>
      <c r="AH974" s="225">
        <v>0</v>
      </c>
      <c r="AI974" s="225">
        <v>0</v>
      </c>
      <c r="AJ974" s="225">
        <v>0</v>
      </c>
      <c r="AK974" s="225">
        <v>0</v>
      </c>
      <c r="AL974" s="225">
        <v>0</v>
      </c>
      <c r="AM974" s="225">
        <v>0</v>
      </c>
      <c r="AN974" s="225">
        <v>0</v>
      </c>
      <c r="AO974" s="225">
        <v>0</v>
      </c>
      <c r="AP974" s="225">
        <v>0</v>
      </c>
      <c r="AQ974" s="225">
        <v>0</v>
      </c>
      <c r="AR974" s="225">
        <v>0</v>
      </c>
      <c r="AS974" s="225">
        <v>0</v>
      </c>
      <c r="AT974" s="225">
        <v>0</v>
      </c>
      <c r="AU974" s="225">
        <v>0</v>
      </c>
      <c r="AV974" s="225">
        <v>0</v>
      </c>
      <c r="AW974" s="225">
        <v>0</v>
      </c>
      <c r="AX974" s="225">
        <v>0</v>
      </c>
      <c r="AY974" s="225">
        <v>0</v>
      </c>
      <c r="AZ974" s="225">
        <v>0</v>
      </c>
      <c r="BA974" s="225">
        <v>0</v>
      </c>
      <c r="BB974" s="225">
        <v>0</v>
      </c>
      <c r="BC974" s="225">
        <v>0</v>
      </c>
      <c r="BD974" s="225">
        <v>0</v>
      </c>
      <c r="BE974" s="225" t="s">
        <v>2431</v>
      </c>
    </row>
    <row r="975" spans="1:57" x14ac:dyDescent="0.25">
      <c r="A975" t="str">
        <f t="shared" si="15"/>
        <v>004000361</v>
      </c>
      <c r="B975" s="225" t="s">
        <v>2772</v>
      </c>
      <c r="C975" s="225" t="s">
        <v>2166</v>
      </c>
      <c r="D975" s="225" t="s">
        <v>2167</v>
      </c>
      <c r="E975" s="225" t="s">
        <v>2758</v>
      </c>
      <c r="F975" s="225" t="s">
        <v>2739</v>
      </c>
      <c r="G975" s="225"/>
      <c r="H975" s="225"/>
      <c r="I975" s="225"/>
      <c r="J975" s="225"/>
      <c r="K975" s="225"/>
      <c r="L975" s="225"/>
      <c r="M975" s="225"/>
      <c r="N975" s="225"/>
      <c r="O975" s="225"/>
      <c r="P975" s="225"/>
      <c r="Q975" s="225"/>
      <c r="R975" s="225"/>
      <c r="S975" s="225"/>
      <c r="T975" s="225"/>
      <c r="U975" s="225"/>
      <c r="V975" s="225">
        <v>0</v>
      </c>
      <c r="W975" s="225">
        <v>0</v>
      </c>
      <c r="X975" s="225">
        <v>0</v>
      </c>
      <c r="Y975" s="225">
        <v>0</v>
      </c>
      <c r="Z975" s="225">
        <v>0</v>
      </c>
      <c r="AA975" s="225">
        <v>0</v>
      </c>
      <c r="AB975" s="225">
        <v>0</v>
      </c>
      <c r="AC975" s="225">
        <v>0</v>
      </c>
      <c r="AD975" s="225">
        <v>0</v>
      </c>
      <c r="AE975" s="225">
        <v>0</v>
      </c>
      <c r="AF975" s="225">
        <v>0</v>
      </c>
      <c r="AG975" s="225">
        <v>0</v>
      </c>
      <c r="AH975" s="225">
        <v>0</v>
      </c>
      <c r="AI975" s="225">
        <v>0</v>
      </c>
      <c r="AJ975" s="225">
        <v>0</v>
      </c>
      <c r="AK975" s="225">
        <v>0</v>
      </c>
      <c r="AL975" s="225">
        <v>0</v>
      </c>
      <c r="AM975" s="225">
        <v>0</v>
      </c>
      <c r="AN975" s="225">
        <v>0</v>
      </c>
      <c r="AO975" s="225">
        <v>0</v>
      </c>
      <c r="AP975" s="225">
        <v>0</v>
      </c>
      <c r="AQ975" s="225">
        <v>0</v>
      </c>
      <c r="AR975" s="225">
        <v>0</v>
      </c>
      <c r="AS975" s="225">
        <v>0</v>
      </c>
      <c r="AT975" s="225">
        <v>0</v>
      </c>
      <c r="AU975" s="225">
        <v>0</v>
      </c>
      <c r="AV975" s="225">
        <v>0</v>
      </c>
      <c r="AW975" s="225">
        <v>0</v>
      </c>
      <c r="AX975" s="225">
        <v>0</v>
      </c>
      <c r="AY975" s="225">
        <v>0</v>
      </c>
      <c r="AZ975" s="225">
        <v>0</v>
      </c>
      <c r="BA975" s="225">
        <v>0</v>
      </c>
      <c r="BB975" s="225">
        <v>0</v>
      </c>
      <c r="BC975" s="225">
        <v>0</v>
      </c>
      <c r="BD975" s="225">
        <v>0</v>
      </c>
      <c r="BE975" s="225" t="s">
        <v>2740</v>
      </c>
    </row>
    <row r="976" spans="1:57" x14ac:dyDescent="0.25">
      <c r="A976" t="str">
        <f t="shared" si="15"/>
        <v>004000362</v>
      </c>
      <c r="B976" s="225" t="s">
        <v>2772</v>
      </c>
      <c r="C976" s="225" t="s">
        <v>2166</v>
      </c>
      <c r="D976" s="225" t="s">
        <v>2167</v>
      </c>
      <c r="E976" s="225" t="s">
        <v>2758</v>
      </c>
      <c r="F976" s="225" t="s">
        <v>2741</v>
      </c>
      <c r="G976" s="225"/>
      <c r="H976" s="225"/>
      <c r="I976" s="225"/>
      <c r="J976" s="225"/>
      <c r="K976" s="225"/>
      <c r="L976" s="225"/>
      <c r="M976" s="225"/>
      <c r="N976" s="225"/>
      <c r="O976" s="225"/>
      <c r="P976" s="225"/>
      <c r="Q976" s="225"/>
      <c r="R976" s="225"/>
      <c r="S976" s="225"/>
      <c r="T976" s="225"/>
      <c r="U976" s="225"/>
      <c r="V976" s="225">
        <v>0</v>
      </c>
      <c r="W976" s="225">
        <v>0</v>
      </c>
      <c r="X976" s="225">
        <v>0</v>
      </c>
      <c r="Y976" s="225">
        <v>0</v>
      </c>
      <c r="Z976" s="225">
        <v>0</v>
      </c>
      <c r="AA976" s="225">
        <v>0</v>
      </c>
      <c r="AB976" s="225">
        <v>0</v>
      </c>
      <c r="AC976" s="225">
        <v>0</v>
      </c>
      <c r="AD976" s="225">
        <v>0</v>
      </c>
      <c r="AE976" s="225">
        <v>0</v>
      </c>
      <c r="AF976" s="225">
        <v>0</v>
      </c>
      <c r="AG976" s="225">
        <v>0</v>
      </c>
      <c r="AH976" s="225">
        <v>0</v>
      </c>
      <c r="AI976" s="225">
        <v>0</v>
      </c>
      <c r="AJ976" s="225">
        <v>0</v>
      </c>
      <c r="AK976" s="225">
        <v>0</v>
      </c>
      <c r="AL976" s="225">
        <v>0</v>
      </c>
      <c r="AM976" s="225">
        <v>0</v>
      </c>
      <c r="AN976" s="225">
        <v>0</v>
      </c>
      <c r="AO976" s="225">
        <v>0</v>
      </c>
      <c r="AP976" s="225">
        <v>0</v>
      </c>
      <c r="AQ976" s="225">
        <v>0</v>
      </c>
      <c r="AR976" s="225">
        <v>0</v>
      </c>
      <c r="AS976" s="225">
        <v>0</v>
      </c>
      <c r="AT976" s="225">
        <v>0</v>
      </c>
      <c r="AU976" s="225">
        <v>0</v>
      </c>
      <c r="AV976" s="225">
        <v>0</v>
      </c>
      <c r="AW976" s="225">
        <v>0</v>
      </c>
      <c r="AX976" s="225">
        <v>0</v>
      </c>
      <c r="AY976" s="225">
        <v>0</v>
      </c>
      <c r="AZ976" s="225">
        <v>0</v>
      </c>
      <c r="BA976" s="225">
        <v>0</v>
      </c>
      <c r="BB976" s="225">
        <v>0</v>
      </c>
      <c r="BC976" s="225">
        <v>0</v>
      </c>
      <c r="BD976" s="225">
        <v>0</v>
      </c>
      <c r="BE976" s="225" t="s">
        <v>2742</v>
      </c>
    </row>
    <row r="977" spans="1:57" x14ac:dyDescent="0.25">
      <c r="A977" t="str">
        <f t="shared" si="15"/>
        <v>004000125</v>
      </c>
      <c r="B977" s="225" t="s">
        <v>2772</v>
      </c>
      <c r="C977" s="225" t="s">
        <v>2166</v>
      </c>
      <c r="D977" s="225" t="s">
        <v>2167</v>
      </c>
      <c r="E977" s="225" t="s">
        <v>2758</v>
      </c>
      <c r="F977" s="225" t="s">
        <v>2432</v>
      </c>
      <c r="G977" s="225"/>
      <c r="H977" s="225"/>
      <c r="I977" s="225"/>
      <c r="J977" s="225"/>
      <c r="K977" s="225"/>
      <c r="L977" s="225"/>
      <c r="M977" s="225"/>
      <c r="N977" s="225"/>
      <c r="O977" s="225"/>
      <c r="P977" s="225"/>
      <c r="Q977" s="225"/>
      <c r="R977" s="225"/>
      <c r="S977" s="225"/>
      <c r="T977" s="225"/>
      <c r="U977" s="225"/>
      <c r="V977" s="225">
        <v>0</v>
      </c>
      <c r="W977" s="225">
        <v>0</v>
      </c>
      <c r="X977" s="225">
        <v>0</v>
      </c>
      <c r="Y977" s="225">
        <v>0</v>
      </c>
      <c r="Z977" s="225">
        <v>0</v>
      </c>
      <c r="AA977" s="225">
        <v>0</v>
      </c>
      <c r="AB977" s="225">
        <v>0</v>
      </c>
      <c r="AC977" s="225">
        <v>0</v>
      </c>
      <c r="AD977" s="225">
        <v>0</v>
      </c>
      <c r="AE977" s="225">
        <v>0</v>
      </c>
      <c r="AF977" s="225">
        <v>0</v>
      </c>
      <c r="AG977" s="225">
        <v>0</v>
      </c>
      <c r="AH977" s="225">
        <v>0</v>
      </c>
      <c r="AI977" s="225">
        <v>0</v>
      </c>
      <c r="AJ977" s="225">
        <v>0</v>
      </c>
      <c r="AK977" s="225">
        <v>0</v>
      </c>
      <c r="AL977" s="225">
        <v>0</v>
      </c>
      <c r="AM977" s="225">
        <v>0</v>
      </c>
      <c r="AN977" s="225">
        <v>0</v>
      </c>
      <c r="AO977" s="225">
        <v>0</v>
      </c>
      <c r="AP977" s="225">
        <v>0</v>
      </c>
      <c r="AQ977" s="225">
        <v>0</v>
      </c>
      <c r="AR977" s="225">
        <v>0</v>
      </c>
      <c r="AS977" s="225">
        <v>0</v>
      </c>
      <c r="AT977" s="225">
        <v>0</v>
      </c>
      <c r="AU977" s="225">
        <v>0</v>
      </c>
      <c r="AV977" s="225">
        <v>0</v>
      </c>
      <c r="AW977" s="225">
        <v>0</v>
      </c>
      <c r="AX977" s="225">
        <v>0</v>
      </c>
      <c r="AY977" s="225">
        <v>0</v>
      </c>
      <c r="AZ977" s="225">
        <v>0</v>
      </c>
      <c r="BA977" s="225">
        <v>0</v>
      </c>
      <c r="BB977" s="225">
        <v>0</v>
      </c>
      <c r="BC977" s="225">
        <v>0</v>
      </c>
      <c r="BD977" s="225">
        <v>0</v>
      </c>
      <c r="BE977" s="225" t="s">
        <v>435</v>
      </c>
    </row>
    <row r="978" spans="1:57" x14ac:dyDescent="0.25">
      <c r="A978" t="str">
        <f t="shared" si="15"/>
        <v>004000330</v>
      </c>
      <c r="B978" s="225" t="s">
        <v>2772</v>
      </c>
      <c r="C978" s="225" t="s">
        <v>2166</v>
      </c>
      <c r="D978" s="225" t="s">
        <v>2167</v>
      </c>
      <c r="E978" s="225" t="s">
        <v>2758</v>
      </c>
      <c r="F978" s="225" t="s">
        <v>2433</v>
      </c>
      <c r="G978" s="225"/>
      <c r="H978" s="225"/>
      <c r="I978" s="225"/>
      <c r="J978" s="225"/>
      <c r="K978" s="225"/>
      <c r="L978" s="225"/>
      <c r="M978" s="225"/>
      <c r="N978" s="225"/>
      <c r="O978" s="225"/>
      <c r="P978" s="225"/>
      <c r="Q978" s="225"/>
      <c r="R978" s="225"/>
      <c r="S978" s="225"/>
      <c r="T978" s="225"/>
      <c r="U978" s="225"/>
      <c r="V978" s="225">
        <v>0</v>
      </c>
      <c r="W978" s="225">
        <v>0</v>
      </c>
      <c r="X978" s="225">
        <v>0</v>
      </c>
      <c r="Y978" s="225">
        <v>0</v>
      </c>
      <c r="Z978" s="225">
        <v>0</v>
      </c>
      <c r="AA978" s="225">
        <v>0</v>
      </c>
      <c r="AB978" s="225">
        <v>0</v>
      </c>
      <c r="AC978" s="225">
        <v>0</v>
      </c>
      <c r="AD978" s="225">
        <v>0</v>
      </c>
      <c r="AE978" s="225">
        <v>0</v>
      </c>
      <c r="AF978" s="225">
        <v>0</v>
      </c>
      <c r="AG978" s="225">
        <v>0</v>
      </c>
      <c r="AH978" s="225">
        <v>0</v>
      </c>
      <c r="AI978" s="225">
        <v>0</v>
      </c>
      <c r="AJ978" s="225">
        <v>0</v>
      </c>
      <c r="AK978" s="225">
        <v>0</v>
      </c>
      <c r="AL978" s="225">
        <v>0</v>
      </c>
      <c r="AM978" s="225">
        <v>0</v>
      </c>
      <c r="AN978" s="225">
        <v>0</v>
      </c>
      <c r="AO978" s="225">
        <v>0</v>
      </c>
      <c r="AP978" s="225">
        <v>0</v>
      </c>
      <c r="AQ978" s="225">
        <v>0</v>
      </c>
      <c r="AR978" s="225">
        <v>0</v>
      </c>
      <c r="AS978" s="225">
        <v>0</v>
      </c>
      <c r="AT978" s="225">
        <v>0</v>
      </c>
      <c r="AU978" s="225">
        <v>0</v>
      </c>
      <c r="AV978" s="225">
        <v>0</v>
      </c>
      <c r="AW978" s="225">
        <v>0</v>
      </c>
      <c r="AX978" s="225">
        <v>0</v>
      </c>
      <c r="AY978" s="225">
        <v>0</v>
      </c>
      <c r="AZ978" s="225">
        <v>0</v>
      </c>
      <c r="BA978" s="225">
        <v>0</v>
      </c>
      <c r="BB978" s="225">
        <v>0</v>
      </c>
      <c r="BC978" s="225">
        <v>0</v>
      </c>
      <c r="BD978" s="225">
        <v>0</v>
      </c>
      <c r="BE978" s="225" t="s">
        <v>2676</v>
      </c>
    </row>
    <row r="979" spans="1:57" x14ac:dyDescent="0.25">
      <c r="A979" t="str">
        <f t="shared" si="15"/>
        <v>004000126</v>
      </c>
      <c r="B979" s="225" t="s">
        <v>2772</v>
      </c>
      <c r="C979" s="225" t="s">
        <v>2166</v>
      </c>
      <c r="D979" s="225" t="s">
        <v>2167</v>
      </c>
      <c r="E979" s="225" t="s">
        <v>2758</v>
      </c>
      <c r="F979" s="225" t="s">
        <v>2435</v>
      </c>
      <c r="G979" s="225"/>
      <c r="H979" s="225"/>
      <c r="I979" s="225"/>
      <c r="J979" s="225"/>
      <c r="K979" s="225"/>
      <c r="L979" s="225"/>
      <c r="M979" s="225"/>
      <c r="N979" s="225"/>
      <c r="O979" s="225"/>
      <c r="P979" s="225"/>
      <c r="Q979" s="225"/>
      <c r="R979" s="225"/>
      <c r="S979" s="225"/>
      <c r="T979" s="225"/>
      <c r="U979" s="225"/>
      <c r="V979" s="225">
        <v>0</v>
      </c>
      <c r="W979" s="225">
        <v>0</v>
      </c>
      <c r="X979" s="225">
        <v>0</v>
      </c>
      <c r="Y979" s="225">
        <v>0</v>
      </c>
      <c r="Z979" s="225">
        <v>0</v>
      </c>
      <c r="AA979" s="225">
        <v>0</v>
      </c>
      <c r="AB979" s="225">
        <v>0</v>
      </c>
      <c r="AC979" s="225">
        <v>0</v>
      </c>
      <c r="AD979" s="225">
        <v>0</v>
      </c>
      <c r="AE979" s="225">
        <v>0</v>
      </c>
      <c r="AF979" s="225">
        <v>0</v>
      </c>
      <c r="AG979" s="225">
        <v>0</v>
      </c>
      <c r="AH979" s="225">
        <v>0</v>
      </c>
      <c r="AI979" s="225">
        <v>0</v>
      </c>
      <c r="AJ979" s="225">
        <v>0</v>
      </c>
      <c r="AK979" s="225">
        <v>0</v>
      </c>
      <c r="AL979" s="225">
        <v>0</v>
      </c>
      <c r="AM979" s="225">
        <v>0</v>
      </c>
      <c r="AN979" s="225">
        <v>0</v>
      </c>
      <c r="AO979" s="225">
        <v>0</v>
      </c>
      <c r="AP979" s="225">
        <v>0</v>
      </c>
      <c r="AQ979" s="225">
        <v>0</v>
      </c>
      <c r="AR979" s="225">
        <v>0</v>
      </c>
      <c r="AS979" s="225">
        <v>0</v>
      </c>
      <c r="AT979" s="225">
        <v>0</v>
      </c>
      <c r="AU979" s="225">
        <v>0</v>
      </c>
      <c r="AV979" s="225">
        <v>0</v>
      </c>
      <c r="AW979" s="225">
        <v>0</v>
      </c>
      <c r="AX979" s="225">
        <v>0</v>
      </c>
      <c r="AY979" s="225">
        <v>0</v>
      </c>
      <c r="AZ979" s="225">
        <v>0</v>
      </c>
      <c r="BA979" s="225">
        <v>0</v>
      </c>
      <c r="BB979" s="225">
        <v>0</v>
      </c>
      <c r="BC979" s="225">
        <v>0</v>
      </c>
      <c r="BD979" s="225">
        <v>0</v>
      </c>
      <c r="BE979" s="225" t="s">
        <v>437</v>
      </c>
    </row>
    <row r="980" spans="1:57" x14ac:dyDescent="0.25">
      <c r="A980" t="str">
        <f t="shared" si="15"/>
        <v>004000127</v>
      </c>
      <c r="B980" s="225" t="s">
        <v>2772</v>
      </c>
      <c r="C980" s="225" t="s">
        <v>2166</v>
      </c>
      <c r="D980" s="225" t="s">
        <v>2167</v>
      </c>
      <c r="E980" s="225" t="s">
        <v>2758</v>
      </c>
      <c r="F980" s="225" t="s">
        <v>2436</v>
      </c>
      <c r="G980" s="225"/>
      <c r="H980" s="225"/>
      <c r="I980" s="225"/>
      <c r="J980" s="225"/>
      <c r="K980" s="225"/>
      <c r="L980" s="225"/>
      <c r="M980" s="225"/>
      <c r="N980" s="225"/>
      <c r="O980" s="225"/>
      <c r="P980" s="225"/>
      <c r="Q980" s="225"/>
      <c r="R980" s="225"/>
      <c r="S980" s="225"/>
      <c r="T980" s="225"/>
      <c r="U980" s="225"/>
      <c r="V980" s="225">
        <v>0</v>
      </c>
      <c r="W980" s="225">
        <v>0</v>
      </c>
      <c r="X980" s="225">
        <v>0</v>
      </c>
      <c r="Y980" s="225">
        <v>0</v>
      </c>
      <c r="Z980" s="225">
        <v>0</v>
      </c>
      <c r="AA980" s="225">
        <v>0</v>
      </c>
      <c r="AB980" s="225">
        <v>0</v>
      </c>
      <c r="AC980" s="225">
        <v>0</v>
      </c>
      <c r="AD980" s="225">
        <v>0</v>
      </c>
      <c r="AE980" s="225">
        <v>0</v>
      </c>
      <c r="AF980" s="225">
        <v>0</v>
      </c>
      <c r="AG980" s="225">
        <v>0</v>
      </c>
      <c r="AH980" s="225">
        <v>0</v>
      </c>
      <c r="AI980" s="225">
        <v>0</v>
      </c>
      <c r="AJ980" s="225">
        <v>0</v>
      </c>
      <c r="AK980" s="225">
        <v>0</v>
      </c>
      <c r="AL980" s="225">
        <v>0</v>
      </c>
      <c r="AM980" s="225">
        <v>0</v>
      </c>
      <c r="AN980" s="225">
        <v>0</v>
      </c>
      <c r="AO980" s="225">
        <v>0</v>
      </c>
      <c r="AP980" s="225">
        <v>0</v>
      </c>
      <c r="AQ980" s="225">
        <v>0</v>
      </c>
      <c r="AR980" s="225">
        <v>0</v>
      </c>
      <c r="AS980" s="225">
        <v>0</v>
      </c>
      <c r="AT980" s="225">
        <v>0</v>
      </c>
      <c r="AU980" s="225">
        <v>0</v>
      </c>
      <c r="AV980" s="225">
        <v>0</v>
      </c>
      <c r="AW980" s="225">
        <v>0</v>
      </c>
      <c r="AX980" s="225">
        <v>0</v>
      </c>
      <c r="AY980" s="225">
        <v>0</v>
      </c>
      <c r="AZ980" s="225">
        <v>0</v>
      </c>
      <c r="BA980" s="225">
        <v>0</v>
      </c>
      <c r="BB980" s="225">
        <v>0</v>
      </c>
      <c r="BC980" s="225">
        <v>0</v>
      </c>
      <c r="BD980" s="225">
        <v>0</v>
      </c>
      <c r="BE980" s="225" t="s">
        <v>438</v>
      </c>
    </row>
    <row r="981" spans="1:57" x14ac:dyDescent="0.25">
      <c r="A981" t="str">
        <f t="shared" si="15"/>
        <v>004000331</v>
      </c>
      <c r="B981" s="225" t="s">
        <v>2772</v>
      </c>
      <c r="C981" s="225" t="s">
        <v>2166</v>
      </c>
      <c r="D981" s="225" t="s">
        <v>2167</v>
      </c>
      <c r="E981" s="225" t="s">
        <v>2758</v>
      </c>
      <c r="F981" s="225" t="s">
        <v>2437</v>
      </c>
      <c r="G981" s="225"/>
      <c r="H981" s="225"/>
      <c r="I981" s="225"/>
      <c r="J981" s="225"/>
      <c r="K981" s="225"/>
      <c r="L981" s="225"/>
      <c r="M981" s="225"/>
      <c r="N981" s="225"/>
      <c r="O981" s="225"/>
      <c r="P981" s="225"/>
      <c r="Q981" s="225"/>
      <c r="R981" s="225"/>
      <c r="S981" s="225"/>
      <c r="T981" s="225"/>
      <c r="U981" s="225"/>
      <c r="V981" s="225">
        <v>0</v>
      </c>
      <c r="W981" s="225">
        <v>0</v>
      </c>
      <c r="X981" s="225">
        <v>0</v>
      </c>
      <c r="Y981" s="225">
        <v>0</v>
      </c>
      <c r="Z981" s="225">
        <v>0</v>
      </c>
      <c r="AA981" s="225">
        <v>0</v>
      </c>
      <c r="AB981" s="225">
        <v>0</v>
      </c>
      <c r="AC981" s="225">
        <v>0</v>
      </c>
      <c r="AD981" s="225">
        <v>0</v>
      </c>
      <c r="AE981" s="225">
        <v>0</v>
      </c>
      <c r="AF981" s="225">
        <v>0</v>
      </c>
      <c r="AG981" s="225">
        <v>0</v>
      </c>
      <c r="AH981" s="225">
        <v>0</v>
      </c>
      <c r="AI981" s="225">
        <v>0</v>
      </c>
      <c r="AJ981" s="225">
        <v>0</v>
      </c>
      <c r="AK981" s="225">
        <v>0</v>
      </c>
      <c r="AL981" s="225">
        <v>0</v>
      </c>
      <c r="AM981" s="225">
        <v>0</v>
      </c>
      <c r="AN981" s="225">
        <v>0</v>
      </c>
      <c r="AO981" s="225">
        <v>0</v>
      </c>
      <c r="AP981" s="225">
        <v>0</v>
      </c>
      <c r="AQ981" s="225">
        <v>0</v>
      </c>
      <c r="AR981" s="225">
        <v>0</v>
      </c>
      <c r="AS981" s="225">
        <v>0</v>
      </c>
      <c r="AT981" s="225">
        <v>0</v>
      </c>
      <c r="AU981" s="225">
        <v>0</v>
      </c>
      <c r="AV981" s="225">
        <v>0</v>
      </c>
      <c r="AW981" s="225">
        <v>0</v>
      </c>
      <c r="AX981" s="225">
        <v>0</v>
      </c>
      <c r="AY981" s="225">
        <v>0</v>
      </c>
      <c r="AZ981" s="225">
        <v>0</v>
      </c>
      <c r="BA981" s="225">
        <v>0</v>
      </c>
      <c r="BB981" s="225">
        <v>0</v>
      </c>
      <c r="BC981" s="225">
        <v>0</v>
      </c>
      <c r="BD981" s="225">
        <v>0</v>
      </c>
      <c r="BE981" s="225" t="s">
        <v>2438</v>
      </c>
    </row>
    <row r="982" spans="1:57" x14ac:dyDescent="0.25">
      <c r="A982" t="str">
        <f t="shared" si="15"/>
        <v>004000128</v>
      </c>
      <c r="B982" s="225" t="s">
        <v>2772</v>
      </c>
      <c r="C982" s="225" t="s">
        <v>2166</v>
      </c>
      <c r="D982" s="225" t="s">
        <v>2167</v>
      </c>
      <c r="E982" s="225" t="s">
        <v>2758</v>
      </c>
      <c r="F982" s="225" t="s">
        <v>2439</v>
      </c>
      <c r="G982" s="225"/>
      <c r="H982" s="225"/>
      <c r="I982" s="225"/>
      <c r="J982" s="225"/>
      <c r="K982" s="225"/>
      <c r="L982" s="225"/>
      <c r="M982" s="225"/>
      <c r="N982" s="225"/>
      <c r="O982" s="225"/>
      <c r="P982" s="225"/>
      <c r="Q982" s="225"/>
      <c r="R982" s="225"/>
      <c r="S982" s="225"/>
      <c r="T982" s="225"/>
      <c r="U982" s="225"/>
      <c r="V982" s="225">
        <v>0</v>
      </c>
      <c r="W982" s="225">
        <v>0</v>
      </c>
      <c r="X982" s="225">
        <v>0</v>
      </c>
      <c r="Y982" s="225">
        <v>0</v>
      </c>
      <c r="Z982" s="225">
        <v>0</v>
      </c>
      <c r="AA982" s="225">
        <v>0</v>
      </c>
      <c r="AB982" s="225">
        <v>0</v>
      </c>
      <c r="AC982" s="225">
        <v>0</v>
      </c>
      <c r="AD982" s="225">
        <v>0</v>
      </c>
      <c r="AE982" s="225">
        <v>0</v>
      </c>
      <c r="AF982" s="225">
        <v>0</v>
      </c>
      <c r="AG982" s="225">
        <v>0</v>
      </c>
      <c r="AH982" s="225">
        <v>0</v>
      </c>
      <c r="AI982" s="225">
        <v>0</v>
      </c>
      <c r="AJ982" s="225">
        <v>0</v>
      </c>
      <c r="AK982" s="225">
        <v>0</v>
      </c>
      <c r="AL982" s="225">
        <v>0</v>
      </c>
      <c r="AM982" s="225">
        <v>0</v>
      </c>
      <c r="AN982" s="225">
        <v>0</v>
      </c>
      <c r="AO982" s="225">
        <v>0</v>
      </c>
      <c r="AP982" s="225">
        <v>0</v>
      </c>
      <c r="AQ982" s="225">
        <v>0</v>
      </c>
      <c r="AR982" s="225">
        <v>0</v>
      </c>
      <c r="AS982" s="225">
        <v>0</v>
      </c>
      <c r="AT982" s="225">
        <v>0</v>
      </c>
      <c r="AU982" s="225">
        <v>0</v>
      </c>
      <c r="AV982" s="225">
        <v>0</v>
      </c>
      <c r="AW982" s="225">
        <v>0</v>
      </c>
      <c r="AX982" s="225">
        <v>0</v>
      </c>
      <c r="AY982" s="225">
        <v>0</v>
      </c>
      <c r="AZ982" s="225">
        <v>0</v>
      </c>
      <c r="BA982" s="225">
        <v>0</v>
      </c>
      <c r="BB982" s="225">
        <v>0</v>
      </c>
      <c r="BC982" s="225">
        <v>0</v>
      </c>
      <c r="BD982" s="225">
        <v>0</v>
      </c>
      <c r="BE982" s="225" t="s">
        <v>2677</v>
      </c>
    </row>
    <row r="983" spans="1:57" x14ac:dyDescent="0.25">
      <c r="A983" t="str">
        <f t="shared" si="15"/>
        <v>004000129</v>
      </c>
      <c r="B983" s="225" t="s">
        <v>2772</v>
      </c>
      <c r="C983" s="225" t="s">
        <v>2166</v>
      </c>
      <c r="D983" s="225" t="s">
        <v>2167</v>
      </c>
      <c r="E983" s="225" t="s">
        <v>2758</v>
      </c>
      <c r="F983" s="225" t="s">
        <v>2441</v>
      </c>
      <c r="G983" s="225"/>
      <c r="H983" s="225"/>
      <c r="I983" s="225"/>
      <c r="J983" s="225"/>
      <c r="K983" s="225"/>
      <c r="L983" s="225"/>
      <c r="M983" s="225"/>
      <c r="N983" s="225"/>
      <c r="O983" s="225"/>
      <c r="P983" s="225"/>
      <c r="Q983" s="225"/>
      <c r="R983" s="225"/>
      <c r="S983" s="225"/>
      <c r="T983" s="225"/>
      <c r="U983" s="225"/>
      <c r="V983" s="225">
        <v>0</v>
      </c>
      <c r="W983" s="225">
        <v>0</v>
      </c>
      <c r="X983" s="225">
        <v>0</v>
      </c>
      <c r="Y983" s="225">
        <v>0</v>
      </c>
      <c r="Z983" s="225">
        <v>0</v>
      </c>
      <c r="AA983" s="225">
        <v>0</v>
      </c>
      <c r="AB983" s="225">
        <v>0</v>
      </c>
      <c r="AC983" s="225">
        <v>0</v>
      </c>
      <c r="AD983" s="225">
        <v>0</v>
      </c>
      <c r="AE983" s="225">
        <v>0</v>
      </c>
      <c r="AF983" s="225">
        <v>0</v>
      </c>
      <c r="AG983" s="225">
        <v>0</v>
      </c>
      <c r="AH983" s="225">
        <v>0</v>
      </c>
      <c r="AI983" s="225">
        <v>0</v>
      </c>
      <c r="AJ983" s="225">
        <v>0</v>
      </c>
      <c r="AK983" s="225">
        <v>0</v>
      </c>
      <c r="AL983" s="225">
        <v>0</v>
      </c>
      <c r="AM983" s="225">
        <v>0</v>
      </c>
      <c r="AN983" s="225">
        <v>0</v>
      </c>
      <c r="AO983" s="225">
        <v>0</v>
      </c>
      <c r="AP983" s="225">
        <v>0</v>
      </c>
      <c r="AQ983" s="225">
        <v>0</v>
      </c>
      <c r="AR983" s="225">
        <v>0</v>
      </c>
      <c r="AS983" s="225">
        <v>0</v>
      </c>
      <c r="AT983" s="225">
        <v>0</v>
      </c>
      <c r="AU983" s="225">
        <v>0</v>
      </c>
      <c r="AV983" s="225">
        <v>0</v>
      </c>
      <c r="AW983" s="225">
        <v>0</v>
      </c>
      <c r="AX983" s="225">
        <v>0</v>
      </c>
      <c r="AY983" s="225">
        <v>0</v>
      </c>
      <c r="AZ983" s="225">
        <v>0</v>
      </c>
      <c r="BA983" s="225">
        <v>0</v>
      </c>
      <c r="BB983" s="225">
        <v>0</v>
      </c>
      <c r="BC983" s="225">
        <v>0</v>
      </c>
      <c r="BD983" s="225">
        <v>0</v>
      </c>
      <c r="BE983" s="225" t="s">
        <v>2442</v>
      </c>
    </row>
    <row r="984" spans="1:57" x14ac:dyDescent="0.25">
      <c r="A984" t="str">
        <f t="shared" si="15"/>
        <v>004000332</v>
      </c>
      <c r="B984" s="225" t="s">
        <v>2772</v>
      </c>
      <c r="C984" s="225" t="s">
        <v>2166</v>
      </c>
      <c r="D984" s="225" t="s">
        <v>2167</v>
      </c>
      <c r="E984" s="225" t="s">
        <v>2758</v>
      </c>
      <c r="F984" s="225" t="s">
        <v>2443</v>
      </c>
      <c r="G984" s="225"/>
      <c r="H984" s="225"/>
      <c r="I984" s="225"/>
      <c r="J984" s="225"/>
      <c r="K984" s="225"/>
      <c r="L984" s="225"/>
      <c r="M984" s="225"/>
      <c r="N984" s="225"/>
      <c r="O984" s="225"/>
      <c r="P984" s="225"/>
      <c r="Q984" s="225"/>
      <c r="R984" s="225"/>
      <c r="S984" s="225"/>
      <c r="T984" s="225"/>
      <c r="U984" s="225"/>
      <c r="V984" s="225">
        <v>0</v>
      </c>
      <c r="W984" s="225">
        <v>0</v>
      </c>
      <c r="X984" s="225">
        <v>0</v>
      </c>
      <c r="Y984" s="225">
        <v>0</v>
      </c>
      <c r="Z984" s="225">
        <v>0</v>
      </c>
      <c r="AA984" s="225">
        <v>0</v>
      </c>
      <c r="AB984" s="225">
        <v>0</v>
      </c>
      <c r="AC984" s="225">
        <v>0</v>
      </c>
      <c r="AD984" s="225">
        <v>0</v>
      </c>
      <c r="AE984" s="225">
        <v>0</v>
      </c>
      <c r="AF984" s="225">
        <v>0</v>
      </c>
      <c r="AG984" s="225">
        <v>0</v>
      </c>
      <c r="AH984" s="225">
        <v>0</v>
      </c>
      <c r="AI984" s="225">
        <v>0</v>
      </c>
      <c r="AJ984" s="225">
        <v>0</v>
      </c>
      <c r="AK984" s="225">
        <v>0</v>
      </c>
      <c r="AL984" s="225">
        <v>0</v>
      </c>
      <c r="AM984" s="225">
        <v>0</v>
      </c>
      <c r="AN984" s="225">
        <v>0</v>
      </c>
      <c r="AO984" s="225">
        <v>0</v>
      </c>
      <c r="AP984" s="225">
        <v>0</v>
      </c>
      <c r="AQ984" s="225">
        <v>0</v>
      </c>
      <c r="AR984" s="225">
        <v>0</v>
      </c>
      <c r="AS984" s="225">
        <v>0</v>
      </c>
      <c r="AT984" s="225">
        <v>0</v>
      </c>
      <c r="AU984" s="225">
        <v>0</v>
      </c>
      <c r="AV984" s="225">
        <v>0</v>
      </c>
      <c r="AW984" s="225">
        <v>0</v>
      </c>
      <c r="AX984" s="225">
        <v>0</v>
      </c>
      <c r="AY984" s="225">
        <v>0</v>
      </c>
      <c r="AZ984" s="225">
        <v>0</v>
      </c>
      <c r="BA984" s="225">
        <v>0</v>
      </c>
      <c r="BB984" s="225">
        <v>0</v>
      </c>
      <c r="BC984" s="225">
        <v>0</v>
      </c>
      <c r="BD984" s="225">
        <v>0</v>
      </c>
      <c r="BE984" s="225" t="s">
        <v>2444</v>
      </c>
    </row>
    <row r="985" spans="1:57" x14ac:dyDescent="0.25">
      <c r="A985" t="str">
        <f t="shared" si="15"/>
        <v>004000130</v>
      </c>
      <c r="B985" s="225" t="s">
        <v>2772</v>
      </c>
      <c r="C985" s="225" t="s">
        <v>2166</v>
      </c>
      <c r="D985" s="225" t="s">
        <v>2167</v>
      </c>
      <c r="E985" s="225" t="s">
        <v>2758</v>
      </c>
      <c r="F985" s="225" t="s">
        <v>2445</v>
      </c>
      <c r="G985" s="225"/>
      <c r="H985" s="225"/>
      <c r="I985" s="225"/>
      <c r="J985" s="225"/>
      <c r="K985" s="225"/>
      <c r="L985" s="225"/>
      <c r="M985" s="225"/>
      <c r="N985" s="225"/>
      <c r="O985" s="225"/>
      <c r="P985" s="225"/>
      <c r="Q985" s="225"/>
      <c r="R985" s="225"/>
      <c r="S985" s="225"/>
      <c r="T985" s="225"/>
      <c r="U985" s="225"/>
      <c r="V985" s="225">
        <v>0</v>
      </c>
      <c r="W985" s="225">
        <v>0</v>
      </c>
      <c r="X985" s="225">
        <v>0</v>
      </c>
      <c r="Y985" s="225">
        <v>0</v>
      </c>
      <c r="Z985" s="225">
        <v>0</v>
      </c>
      <c r="AA985" s="225">
        <v>0</v>
      </c>
      <c r="AB985" s="225">
        <v>0</v>
      </c>
      <c r="AC985" s="225">
        <v>0</v>
      </c>
      <c r="AD985" s="225">
        <v>0</v>
      </c>
      <c r="AE985" s="225">
        <v>0</v>
      </c>
      <c r="AF985" s="225">
        <v>0</v>
      </c>
      <c r="AG985" s="225">
        <v>0</v>
      </c>
      <c r="AH985" s="225">
        <v>0</v>
      </c>
      <c r="AI985" s="225">
        <v>0</v>
      </c>
      <c r="AJ985" s="225">
        <v>0</v>
      </c>
      <c r="AK985" s="225">
        <v>0</v>
      </c>
      <c r="AL985" s="225">
        <v>0</v>
      </c>
      <c r="AM985" s="225">
        <v>0</v>
      </c>
      <c r="AN985" s="225">
        <v>0</v>
      </c>
      <c r="AO985" s="225">
        <v>0</v>
      </c>
      <c r="AP985" s="225">
        <v>0</v>
      </c>
      <c r="AQ985" s="225">
        <v>0</v>
      </c>
      <c r="AR985" s="225">
        <v>0</v>
      </c>
      <c r="AS985" s="225">
        <v>0</v>
      </c>
      <c r="AT985" s="225">
        <v>0</v>
      </c>
      <c r="AU985" s="225">
        <v>0</v>
      </c>
      <c r="AV985" s="225">
        <v>0</v>
      </c>
      <c r="AW985" s="225">
        <v>0</v>
      </c>
      <c r="AX985" s="225">
        <v>0</v>
      </c>
      <c r="AY985" s="225">
        <v>0</v>
      </c>
      <c r="AZ985" s="225">
        <v>0</v>
      </c>
      <c r="BA985" s="225">
        <v>0</v>
      </c>
      <c r="BB985" s="225">
        <v>0</v>
      </c>
      <c r="BC985" s="225">
        <v>0</v>
      </c>
      <c r="BD985" s="225">
        <v>0</v>
      </c>
      <c r="BE985" s="225" t="s">
        <v>2679</v>
      </c>
    </row>
    <row r="986" spans="1:57" x14ac:dyDescent="0.25">
      <c r="A986" t="str">
        <f t="shared" si="15"/>
        <v>004000131</v>
      </c>
      <c r="B986" s="225" t="s">
        <v>2772</v>
      </c>
      <c r="C986" s="225" t="s">
        <v>2166</v>
      </c>
      <c r="D986" s="225" t="s">
        <v>2167</v>
      </c>
      <c r="E986" s="225" t="s">
        <v>2758</v>
      </c>
      <c r="F986" s="225" t="s">
        <v>2447</v>
      </c>
      <c r="G986" s="225"/>
      <c r="H986" s="225"/>
      <c r="I986" s="225"/>
      <c r="J986" s="225"/>
      <c r="K986" s="225"/>
      <c r="L986" s="225"/>
      <c r="M986" s="225"/>
      <c r="N986" s="225"/>
      <c r="O986" s="225"/>
      <c r="P986" s="225"/>
      <c r="Q986" s="225"/>
      <c r="R986" s="225"/>
      <c r="S986" s="225"/>
      <c r="T986" s="225"/>
      <c r="U986" s="225"/>
      <c r="V986" s="225">
        <v>0</v>
      </c>
      <c r="W986" s="225">
        <v>0</v>
      </c>
      <c r="X986" s="225">
        <v>0</v>
      </c>
      <c r="Y986" s="225">
        <v>0</v>
      </c>
      <c r="Z986" s="225">
        <v>0</v>
      </c>
      <c r="AA986" s="225">
        <v>0</v>
      </c>
      <c r="AB986" s="225">
        <v>0</v>
      </c>
      <c r="AC986" s="225">
        <v>0</v>
      </c>
      <c r="AD986" s="225">
        <v>0</v>
      </c>
      <c r="AE986" s="225">
        <v>0</v>
      </c>
      <c r="AF986" s="225">
        <v>0</v>
      </c>
      <c r="AG986" s="225">
        <v>0</v>
      </c>
      <c r="AH986" s="225">
        <v>0</v>
      </c>
      <c r="AI986" s="225">
        <v>0</v>
      </c>
      <c r="AJ986" s="225">
        <v>0</v>
      </c>
      <c r="AK986" s="225">
        <v>0</v>
      </c>
      <c r="AL986" s="225">
        <v>0</v>
      </c>
      <c r="AM986" s="225">
        <v>0</v>
      </c>
      <c r="AN986" s="225">
        <v>0</v>
      </c>
      <c r="AO986" s="225">
        <v>0</v>
      </c>
      <c r="AP986" s="225">
        <v>0</v>
      </c>
      <c r="AQ986" s="225">
        <v>0</v>
      </c>
      <c r="AR986" s="225">
        <v>0</v>
      </c>
      <c r="AS986" s="225">
        <v>0</v>
      </c>
      <c r="AT986" s="225">
        <v>0</v>
      </c>
      <c r="AU986" s="225">
        <v>0</v>
      </c>
      <c r="AV986" s="225">
        <v>0</v>
      </c>
      <c r="AW986" s="225">
        <v>0</v>
      </c>
      <c r="AX986" s="225">
        <v>0</v>
      </c>
      <c r="AY986" s="225">
        <v>0</v>
      </c>
      <c r="AZ986" s="225">
        <v>0</v>
      </c>
      <c r="BA986" s="225">
        <v>0</v>
      </c>
      <c r="BB986" s="225">
        <v>0</v>
      </c>
      <c r="BC986" s="225">
        <v>0</v>
      </c>
      <c r="BD986" s="225">
        <v>0</v>
      </c>
      <c r="BE986" s="225" t="s">
        <v>2448</v>
      </c>
    </row>
    <row r="987" spans="1:57" x14ac:dyDescent="0.25">
      <c r="A987" t="str">
        <f t="shared" si="15"/>
        <v>004000132</v>
      </c>
      <c r="B987" s="225" t="s">
        <v>2772</v>
      </c>
      <c r="C987" s="225" t="s">
        <v>2166</v>
      </c>
      <c r="D987" s="225" t="s">
        <v>2167</v>
      </c>
      <c r="E987" s="225" t="s">
        <v>2758</v>
      </c>
      <c r="F987" s="225" t="s">
        <v>2449</v>
      </c>
      <c r="G987" s="225"/>
      <c r="H987" s="225"/>
      <c r="I987" s="225"/>
      <c r="J987" s="225"/>
      <c r="K987" s="225"/>
      <c r="L987" s="225"/>
      <c r="M987" s="225"/>
      <c r="N987" s="225"/>
      <c r="O987" s="225"/>
      <c r="P987" s="225"/>
      <c r="Q987" s="225"/>
      <c r="R987" s="225"/>
      <c r="S987" s="225"/>
      <c r="T987" s="225"/>
      <c r="U987" s="225"/>
      <c r="V987" s="225">
        <v>0</v>
      </c>
      <c r="W987" s="225">
        <v>0</v>
      </c>
      <c r="X987" s="225">
        <v>0</v>
      </c>
      <c r="Y987" s="225">
        <v>0</v>
      </c>
      <c r="Z987" s="225">
        <v>0</v>
      </c>
      <c r="AA987" s="225">
        <v>0</v>
      </c>
      <c r="AB987" s="225">
        <v>0</v>
      </c>
      <c r="AC987" s="225">
        <v>0</v>
      </c>
      <c r="AD987" s="225">
        <v>0</v>
      </c>
      <c r="AE987" s="225">
        <v>0</v>
      </c>
      <c r="AF987" s="225">
        <v>0</v>
      </c>
      <c r="AG987" s="225">
        <v>0</v>
      </c>
      <c r="AH987" s="225">
        <v>0</v>
      </c>
      <c r="AI987" s="225">
        <v>0</v>
      </c>
      <c r="AJ987" s="225">
        <v>0</v>
      </c>
      <c r="AK987" s="225">
        <v>0</v>
      </c>
      <c r="AL987" s="225">
        <v>0</v>
      </c>
      <c r="AM987" s="225">
        <v>0</v>
      </c>
      <c r="AN987" s="225">
        <v>0</v>
      </c>
      <c r="AO987" s="225">
        <v>0</v>
      </c>
      <c r="AP987" s="225">
        <v>0</v>
      </c>
      <c r="AQ987" s="225">
        <v>0</v>
      </c>
      <c r="AR987" s="225">
        <v>0</v>
      </c>
      <c r="AS987" s="225">
        <v>0</v>
      </c>
      <c r="AT987" s="225">
        <v>0</v>
      </c>
      <c r="AU987" s="225">
        <v>0</v>
      </c>
      <c r="AV987" s="225">
        <v>0</v>
      </c>
      <c r="AW987" s="225">
        <v>0</v>
      </c>
      <c r="AX987" s="225">
        <v>0</v>
      </c>
      <c r="AY987" s="225">
        <v>0</v>
      </c>
      <c r="AZ987" s="225">
        <v>0</v>
      </c>
      <c r="BA987" s="225">
        <v>0</v>
      </c>
      <c r="BB987" s="225">
        <v>0</v>
      </c>
      <c r="BC987" s="225">
        <v>0</v>
      </c>
      <c r="BD987" s="225">
        <v>0</v>
      </c>
      <c r="BE987" s="225" t="s">
        <v>477</v>
      </c>
    </row>
    <row r="988" spans="1:57" x14ac:dyDescent="0.25">
      <c r="A988" t="str">
        <f t="shared" si="15"/>
        <v>004000133</v>
      </c>
      <c r="B988" s="225" t="s">
        <v>2772</v>
      </c>
      <c r="C988" s="225" t="s">
        <v>2166</v>
      </c>
      <c r="D988" s="225" t="s">
        <v>2167</v>
      </c>
      <c r="E988" s="225" t="s">
        <v>2758</v>
      </c>
      <c r="F988" s="225" t="s">
        <v>2450</v>
      </c>
      <c r="G988" s="225"/>
      <c r="H988" s="225"/>
      <c r="I988" s="225"/>
      <c r="J988" s="225"/>
      <c r="K988" s="225"/>
      <c r="L988" s="225"/>
      <c r="M988" s="225"/>
      <c r="N988" s="225"/>
      <c r="O988" s="225"/>
      <c r="P988" s="225"/>
      <c r="Q988" s="225"/>
      <c r="R988" s="225"/>
      <c r="S988" s="225"/>
      <c r="T988" s="225"/>
      <c r="U988" s="225"/>
      <c r="V988" s="225">
        <v>0</v>
      </c>
      <c r="W988" s="225">
        <v>0</v>
      </c>
      <c r="X988" s="225">
        <v>0</v>
      </c>
      <c r="Y988" s="225">
        <v>0</v>
      </c>
      <c r="Z988" s="225">
        <v>0</v>
      </c>
      <c r="AA988" s="225">
        <v>0</v>
      </c>
      <c r="AB988" s="225">
        <v>0</v>
      </c>
      <c r="AC988" s="225">
        <v>0</v>
      </c>
      <c r="AD988" s="225">
        <v>0</v>
      </c>
      <c r="AE988" s="225">
        <v>0</v>
      </c>
      <c r="AF988" s="225">
        <v>0</v>
      </c>
      <c r="AG988" s="225">
        <v>0</v>
      </c>
      <c r="AH988" s="225">
        <v>0</v>
      </c>
      <c r="AI988" s="225">
        <v>0</v>
      </c>
      <c r="AJ988" s="225">
        <v>0</v>
      </c>
      <c r="AK988" s="225">
        <v>0</v>
      </c>
      <c r="AL988" s="225">
        <v>0</v>
      </c>
      <c r="AM988" s="225">
        <v>0</v>
      </c>
      <c r="AN988" s="225">
        <v>0</v>
      </c>
      <c r="AO988" s="225">
        <v>0</v>
      </c>
      <c r="AP988" s="225">
        <v>0</v>
      </c>
      <c r="AQ988" s="225">
        <v>0</v>
      </c>
      <c r="AR988" s="225">
        <v>0</v>
      </c>
      <c r="AS988" s="225">
        <v>0</v>
      </c>
      <c r="AT988" s="225">
        <v>0</v>
      </c>
      <c r="AU988" s="225">
        <v>0</v>
      </c>
      <c r="AV988" s="225">
        <v>0</v>
      </c>
      <c r="AW988" s="225">
        <v>0</v>
      </c>
      <c r="AX988" s="225">
        <v>0</v>
      </c>
      <c r="AY988" s="225">
        <v>0</v>
      </c>
      <c r="AZ988" s="225">
        <v>0</v>
      </c>
      <c r="BA988" s="225">
        <v>0</v>
      </c>
      <c r="BB988" s="225">
        <v>0</v>
      </c>
      <c r="BC988" s="225">
        <v>0</v>
      </c>
      <c r="BD988" s="225">
        <v>0</v>
      </c>
      <c r="BE988" s="225" t="s">
        <v>2743</v>
      </c>
    </row>
    <row r="989" spans="1:57" x14ac:dyDescent="0.25">
      <c r="A989" t="str">
        <f t="shared" si="15"/>
        <v>004000134</v>
      </c>
      <c r="B989" s="225" t="s">
        <v>2772</v>
      </c>
      <c r="C989" s="225" t="s">
        <v>2166</v>
      </c>
      <c r="D989" s="225" t="s">
        <v>2167</v>
      </c>
      <c r="E989" s="225" t="s">
        <v>2758</v>
      </c>
      <c r="F989" s="225" t="s">
        <v>2452</v>
      </c>
      <c r="G989" s="225"/>
      <c r="H989" s="225"/>
      <c r="I989" s="225"/>
      <c r="J989" s="225"/>
      <c r="K989" s="225"/>
      <c r="L989" s="225"/>
      <c r="M989" s="225"/>
      <c r="N989" s="225"/>
      <c r="O989" s="225"/>
      <c r="P989" s="225"/>
      <c r="Q989" s="225"/>
      <c r="R989" s="225"/>
      <c r="S989" s="225"/>
      <c r="T989" s="225"/>
      <c r="U989" s="225"/>
      <c r="V989" s="225">
        <v>0</v>
      </c>
      <c r="W989" s="225">
        <v>0</v>
      </c>
      <c r="X989" s="225">
        <v>0</v>
      </c>
      <c r="Y989" s="225">
        <v>0</v>
      </c>
      <c r="Z989" s="225">
        <v>0</v>
      </c>
      <c r="AA989" s="225">
        <v>0</v>
      </c>
      <c r="AB989" s="225">
        <v>0</v>
      </c>
      <c r="AC989" s="225">
        <v>0</v>
      </c>
      <c r="AD989" s="225">
        <v>0</v>
      </c>
      <c r="AE989" s="225">
        <v>0</v>
      </c>
      <c r="AF989" s="225">
        <v>0</v>
      </c>
      <c r="AG989" s="225">
        <v>0</v>
      </c>
      <c r="AH989" s="225">
        <v>0</v>
      </c>
      <c r="AI989" s="225">
        <v>0</v>
      </c>
      <c r="AJ989" s="225">
        <v>0</v>
      </c>
      <c r="AK989" s="225">
        <v>0</v>
      </c>
      <c r="AL989" s="225">
        <v>0</v>
      </c>
      <c r="AM989" s="225">
        <v>0</v>
      </c>
      <c r="AN989" s="225">
        <v>0</v>
      </c>
      <c r="AO989" s="225">
        <v>0</v>
      </c>
      <c r="AP989" s="225">
        <v>0</v>
      </c>
      <c r="AQ989" s="225">
        <v>0</v>
      </c>
      <c r="AR989" s="225">
        <v>0</v>
      </c>
      <c r="AS989" s="225">
        <v>0</v>
      </c>
      <c r="AT989" s="225">
        <v>0</v>
      </c>
      <c r="AU989" s="225">
        <v>0</v>
      </c>
      <c r="AV989" s="225">
        <v>0</v>
      </c>
      <c r="AW989" s="225">
        <v>0</v>
      </c>
      <c r="AX989" s="225">
        <v>0</v>
      </c>
      <c r="AY989" s="225">
        <v>0</v>
      </c>
      <c r="AZ989" s="225">
        <v>0</v>
      </c>
      <c r="BA989" s="225">
        <v>0</v>
      </c>
      <c r="BB989" s="225">
        <v>0</v>
      </c>
      <c r="BC989" s="225">
        <v>0</v>
      </c>
      <c r="BD989" s="225">
        <v>0</v>
      </c>
      <c r="BE989" s="225" t="s">
        <v>479</v>
      </c>
    </row>
    <row r="990" spans="1:57" x14ac:dyDescent="0.25">
      <c r="A990" t="str">
        <f t="shared" si="15"/>
        <v>004000333</v>
      </c>
      <c r="B990" s="225" t="s">
        <v>2772</v>
      </c>
      <c r="C990" s="225" t="s">
        <v>2166</v>
      </c>
      <c r="D990" s="225" t="s">
        <v>2167</v>
      </c>
      <c r="E990" s="225" t="s">
        <v>2758</v>
      </c>
      <c r="F990" s="225" t="s">
        <v>2453</v>
      </c>
      <c r="G990" s="225"/>
      <c r="H990" s="225"/>
      <c r="I990" s="225"/>
      <c r="J990" s="225"/>
      <c r="K990" s="225"/>
      <c r="L990" s="225"/>
      <c r="M990" s="225"/>
      <c r="N990" s="225"/>
      <c r="O990" s="225"/>
      <c r="P990" s="225"/>
      <c r="Q990" s="225"/>
      <c r="R990" s="225"/>
      <c r="S990" s="225"/>
      <c r="T990" s="225"/>
      <c r="U990" s="225"/>
      <c r="V990" s="225">
        <v>0</v>
      </c>
      <c r="W990" s="225">
        <v>0</v>
      </c>
      <c r="X990" s="225">
        <v>0</v>
      </c>
      <c r="Y990" s="225">
        <v>0</v>
      </c>
      <c r="Z990" s="225">
        <v>0</v>
      </c>
      <c r="AA990" s="225">
        <v>0</v>
      </c>
      <c r="AB990" s="225">
        <v>0</v>
      </c>
      <c r="AC990" s="225">
        <v>0</v>
      </c>
      <c r="AD990" s="225">
        <v>0</v>
      </c>
      <c r="AE990" s="225">
        <v>0</v>
      </c>
      <c r="AF990" s="225">
        <v>0</v>
      </c>
      <c r="AG990" s="225">
        <v>0</v>
      </c>
      <c r="AH990" s="225">
        <v>0</v>
      </c>
      <c r="AI990" s="225">
        <v>0</v>
      </c>
      <c r="AJ990" s="225">
        <v>0</v>
      </c>
      <c r="AK990" s="225">
        <v>0</v>
      </c>
      <c r="AL990" s="225">
        <v>0</v>
      </c>
      <c r="AM990" s="225">
        <v>0</v>
      </c>
      <c r="AN990" s="225">
        <v>0</v>
      </c>
      <c r="AO990" s="225">
        <v>0</v>
      </c>
      <c r="AP990" s="225">
        <v>0</v>
      </c>
      <c r="AQ990" s="225">
        <v>0</v>
      </c>
      <c r="AR990" s="225">
        <v>0</v>
      </c>
      <c r="AS990" s="225">
        <v>0</v>
      </c>
      <c r="AT990" s="225">
        <v>0</v>
      </c>
      <c r="AU990" s="225">
        <v>0</v>
      </c>
      <c r="AV990" s="225">
        <v>0</v>
      </c>
      <c r="AW990" s="225">
        <v>0</v>
      </c>
      <c r="AX990" s="225">
        <v>0</v>
      </c>
      <c r="AY990" s="225">
        <v>0</v>
      </c>
      <c r="AZ990" s="225">
        <v>0</v>
      </c>
      <c r="BA990" s="225">
        <v>0</v>
      </c>
      <c r="BB990" s="225">
        <v>0</v>
      </c>
      <c r="BC990" s="225">
        <v>0</v>
      </c>
      <c r="BD990" s="225">
        <v>0</v>
      </c>
      <c r="BE990" s="225" t="s">
        <v>2682</v>
      </c>
    </row>
    <row r="991" spans="1:57" x14ac:dyDescent="0.25">
      <c r="A991" t="str">
        <f t="shared" si="15"/>
        <v>004000135</v>
      </c>
      <c r="B991" s="225" t="s">
        <v>2772</v>
      </c>
      <c r="C991" s="225" t="s">
        <v>2166</v>
      </c>
      <c r="D991" s="225" t="s">
        <v>2167</v>
      </c>
      <c r="E991" s="225" t="s">
        <v>2758</v>
      </c>
      <c r="F991" s="225" t="s">
        <v>2455</v>
      </c>
      <c r="G991" s="225"/>
      <c r="H991" s="225"/>
      <c r="I991" s="225"/>
      <c r="J991" s="225"/>
      <c r="K991" s="225"/>
      <c r="L991" s="225"/>
      <c r="M991" s="225"/>
      <c r="N991" s="225"/>
      <c r="O991" s="225"/>
      <c r="P991" s="225"/>
      <c r="Q991" s="225"/>
      <c r="R991" s="225"/>
      <c r="S991" s="225"/>
      <c r="T991" s="225"/>
      <c r="U991" s="225"/>
      <c r="V991" s="225">
        <v>0</v>
      </c>
      <c r="W991" s="225">
        <v>0</v>
      </c>
      <c r="X991" s="225">
        <v>0</v>
      </c>
      <c r="Y991" s="225">
        <v>0</v>
      </c>
      <c r="Z991" s="225">
        <v>0</v>
      </c>
      <c r="AA991" s="225">
        <v>0</v>
      </c>
      <c r="AB991" s="225">
        <v>0</v>
      </c>
      <c r="AC991" s="225">
        <v>0</v>
      </c>
      <c r="AD991" s="225">
        <v>0</v>
      </c>
      <c r="AE991" s="225">
        <v>0</v>
      </c>
      <c r="AF991" s="225">
        <v>0</v>
      </c>
      <c r="AG991" s="225">
        <v>0</v>
      </c>
      <c r="AH991" s="225">
        <v>0</v>
      </c>
      <c r="AI991" s="225">
        <v>0</v>
      </c>
      <c r="AJ991" s="225">
        <v>0</v>
      </c>
      <c r="AK991" s="225">
        <v>0</v>
      </c>
      <c r="AL991" s="225">
        <v>0</v>
      </c>
      <c r="AM991" s="225">
        <v>0</v>
      </c>
      <c r="AN991" s="225">
        <v>0</v>
      </c>
      <c r="AO991" s="225">
        <v>0</v>
      </c>
      <c r="AP991" s="225">
        <v>0</v>
      </c>
      <c r="AQ991" s="225">
        <v>0</v>
      </c>
      <c r="AR991" s="225">
        <v>0</v>
      </c>
      <c r="AS991" s="225">
        <v>0</v>
      </c>
      <c r="AT991" s="225">
        <v>0</v>
      </c>
      <c r="AU991" s="225">
        <v>0</v>
      </c>
      <c r="AV991" s="225">
        <v>0</v>
      </c>
      <c r="AW991" s="225">
        <v>0</v>
      </c>
      <c r="AX991" s="225">
        <v>0</v>
      </c>
      <c r="AY991" s="225">
        <v>0</v>
      </c>
      <c r="AZ991" s="225">
        <v>0</v>
      </c>
      <c r="BA991" s="225">
        <v>0</v>
      </c>
      <c r="BB991" s="225">
        <v>0</v>
      </c>
      <c r="BC991" s="225">
        <v>0</v>
      </c>
      <c r="BD991" s="225">
        <v>0</v>
      </c>
      <c r="BE991" s="225" t="s">
        <v>2456</v>
      </c>
    </row>
    <row r="992" spans="1:57" x14ac:dyDescent="0.25">
      <c r="A992" t="str">
        <f t="shared" si="15"/>
        <v>004000136</v>
      </c>
      <c r="B992" s="225" t="s">
        <v>2772</v>
      </c>
      <c r="C992" s="225" t="s">
        <v>2166</v>
      </c>
      <c r="D992" s="225" t="s">
        <v>2167</v>
      </c>
      <c r="E992" s="225" t="s">
        <v>2758</v>
      </c>
      <c r="F992" s="225" t="s">
        <v>2457</v>
      </c>
      <c r="G992" s="225"/>
      <c r="H992" s="225"/>
      <c r="I992" s="225"/>
      <c r="J992" s="225"/>
      <c r="K992" s="225"/>
      <c r="L992" s="225"/>
      <c r="M992" s="225"/>
      <c r="N992" s="225"/>
      <c r="O992" s="225"/>
      <c r="P992" s="225"/>
      <c r="Q992" s="225"/>
      <c r="R992" s="225"/>
      <c r="S992" s="225"/>
      <c r="T992" s="225"/>
      <c r="U992" s="225"/>
      <c r="V992" s="225">
        <v>0</v>
      </c>
      <c r="W992" s="225">
        <v>0</v>
      </c>
      <c r="X992" s="225">
        <v>0</v>
      </c>
      <c r="Y992" s="225">
        <v>0</v>
      </c>
      <c r="Z992" s="225">
        <v>0</v>
      </c>
      <c r="AA992" s="225">
        <v>0</v>
      </c>
      <c r="AB992" s="225">
        <v>0</v>
      </c>
      <c r="AC992" s="225">
        <v>0</v>
      </c>
      <c r="AD992" s="225">
        <v>0</v>
      </c>
      <c r="AE992" s="225">
        <v>0</v>
      </c>
      <c r="AF992" s="225">
        <v>0</v>
      </c>
      <c r="AG992" s="225">
        <v>0</v>
      </c>
      <c r="AH992" s="225">
        <v>0</v>
      </c>
      <c r="AI992" s="225">
        <v>0</v>
      </c>
      <c r="AJ992" s="225">
        <v>0</v>
      </c>
      <c r="AK992" s="225">
        <v>0</v>
      </c>
      <c r="AL992" s="225">
        <v>0</v>
      </c>
      <c r="AM992" s="225">
        <v>0</v>
      </c>
      <c r="AN992" s="225">
        <v>0</v>
      </c>
      <c r="AO992" s="225">
        <v>0</v>
      </c>
      <c r="AP992" s="225">
        <v>0</v>
      </c>
      <c r="AQ992" s="225">
        <v>0</v>
      </c>
      <c r="AR992" s="225">
        <v>0</v>
      </c>
      <c r="AS992" s="225">
        <v>0</v>
      </c>
      <c r="AT992" s="225">
        <v>0</v>
      </c>
      <c r="AU992" s="225">
        <v>0</v>
      </c>
      <c r="AV992" s="225">
        <v>0</v>
      </c>
      <c r="AW992" s="225">
        <v>0</v>
      </c>
      <c r="AX992" s="225">
        <v>0</v>
      </c>
      <c r="AY992" s="225">
        <v>0</v>
      </c>
      <c r="AZ992" s="225">
        <v>0</v>
      </c>
      <c r="BA992" s="225">
        <v>0</v>
      </c>
      <c r="BB992" s="225">
        <v>0</v>
      </c>
      <c r="BC992" s="225">
        <v>0</v>
      </c>
      <c r="BD992" s="225">
        <v>0</v>
      </c>
      <c r="BE992" s="225" t="s">
        <v>2458</v>
      </c>
    </row>
    <row r="993" spans="1:57" x14ac:dyDescent="0.25">
      <c r="A993" t="str">
        <f t="shared" si="15"/>
        <v>004000140</v>
      </c>
      <c r="B993" s="225" t="s">
        <v>2772</v>
      </c>
      <c r="C993" s="225" t="s">
        <v>2166</v>
      </c>
      <c r="D993" s="225" t="s">
        <v>2167</v>
      </c>
      <c r="E993" s="225" t="s">
        <v>2758</v>
      </c>
      <c r="F993" s="225" t="s">
        <v>2459</v>
      </c>
      <c r="G993" s="225"/>
      <c r="H993" s="225"/>
      <c r="I993" s="225"/>
      <c r="J993" s="225"/>
      <c r="K993" s="225"/>
      <c r="L993" s="225"/>
      <c r="M993" s="225"/>
      <c r="N993" s="225"/>
      <c r="O993" s="225"/>
      <c r="P993" s="225"/>
      <c r="Q993" s="225"/>
      <c r="R993" s="225"/>
      <c r="S993" s="225"/>
      <c r="T993" s="225"/>
      <c r="U993" s="225"/>
      <c r="V993" s="225">
        <v>0</v>
      </c>
      <c r="W993" s="225">
        <v>0</v>
      </c>
      <c r="X993" s="225">
        <v>0</v>
      </c>
      <c r="Y993" s="225">
        <v>0</v>
      </c>
      <c r="Z993" s="225">
        <v>0</v>
      </c>
      <c r="AA993" s="225">
        <v>0</v>
      </c>
      <c r="AB993" s="225">
        <v>0</v>
      </c>
      <c r="AC993" s="225">
        <v>0</v>
      </c>
      <c r="AD993" s="225">
        <v>0</v>
      </c>
      <c r="AE993" s="225">
        <v>0</v>
      </c>
      <c r="AF993" s="225">
        <v>0</v>
      </c>
      <c r="AG993" s="225">
        <v>0</v>
      </c>
      <c r="AH993" s="225">
        <v>0</v>
      </c>
      <c r="AI993" s="225">
        <v>0</v>
      </c>
      <c r="AJ993" s="225">
        <v>0</v>
      </c>
      <c r="AK993" s="225">
        <v>0</v>
      </c>
      <c r="AL993" s="225">
        <v>0</v>
      </c>
      <c r="AM993" s="225">
        <v>0</v>
      </c>
      <c r="AN993" s="225">
        <v>0</v>
      </c>
      <c r="AO993" s="225">
        <v>0</v>
      </c>
      <c r="AP993" s="225">
        <v>0</v>
      </c>
      <c r="AQ993" s="225">
        <v>0</v>
      </c>
      <c r="AR993" s="225">
        <v>0</v>
      </c>
      <c r="AS993" s="225">
        <v>0</v>
      </c>
      <c r="AT993" s="225">
        <v>0</v>
      </c>
      <c r="AU993" s="225">
        <v>0</v>
      </c>
      <c r="AV993" s="225">
        <v>0</v>
      </c>
      <c r="AW993" s="225">
        <v>0</v>
      </c>
      <c r="AX993" s="225">
        <v>0</v>
      </c>
      <c r="AY993" s="225">
        <v>0</v>
      </c>
      <c r="AZ993" s="225">
        <v>0</v>
      </c>
      <c r="BA993" s="225">
        <v>0</v>
      </c>
      <c r="BB993" s="225">
        <v>0</v>
      </c>
      <c r="BC993" s="225">
        <v>0</v>
      </c>
      <c r="BD993" s="225">
        <v>0</v>
      </c>
      <c r="BE993" s="225" t="s">
        <v>2714</v>
      </c>
    </row>
    <row r="994" spans="1:57" x14ac:dyDescent="0.25">
      <c r="A994" t="str">
        <f t="shared" si="15"/>
        <v>004000141</v>
      </c>
      <c r="B994" s="225" t="s">
        <v>2772</v>
      </c>
      <c r="C994" s="225" t="s">
        <v>2166</v>
      </c>
      <c r="D994" s="225" t="s">
        <v>2167</v>
      </c>
      <c r="E994" s="225" t="s">
        <v>2758</v>
      </c>
      <c r="F994" s="225" t="s">
        <v>2461</v>
      </c>
      <c r="G994" s="225"/>
      <c r="H994" s="225"/>
      <c r="I994" s="225"/>
      <c r="J994" s="225"/>
      <c r="K994" s="225"/>
      <c r="L994" s="225"/>
      <c r="M994" s="225"/>
      <c r="N994" s="225"/>
      <c r="O994" s="225"/>
      <c r="P994" s="225"/>
      <c r="Q994" s="225"/>
      <c r="R994" s="225"/>
      <c r="S994" s="225"/>
      <c r="T994" s="225"/>
      <c r="U994" s="225"/>
      <c r="V994" s="225">
        <v>0</v>
      </c>
      <c r="W994" s="225">
        <v>0</v>
      </c>
      <c r="X994" s="225">
        <v>0</v>
      </c>
      <c r="Y994" s="225">
        <v>0</v>
      </c>
      <c r="Z994" s="225">
        <v>0</v>
      </c>
      <c r="AA994" s="225">
        <v>0</v>
      </c>
      <c r="AB994" s="225">
        <v>0</v>
      </c>
      <c r="AC994" s="225">
        <v>0</v>
      </c>
      <c r="AD994" s="225">
        <v>0</v>
      </c>
      <c r="AE994" s="225">
        <v>0</v>
      </c>
      <c r="AF994" s="225">
        <v>0</v>
      </c>
      <c r="AG994" s="225">
        <v>0</v>
      </c>
      <c r="AH994" s="225">
        <v>0</v>
      </c>
      <c r="AI994" s="225">
        <v>0</v>
      </c>
      <c r="AJ994" s="225">
        <v>0</v>
      </c>
      <c r="AK994" s="225">
        <v>0</v>
      </c>
      <c r="AL994" s="225">
        <v>0</v>
      </c>
      <c r="AM994" s="225">
        <v>0</v>
      </c>
      <c r="AN994" s="225">
        <v>0</v>
      </c>
      <c r="AO994" s="225">
        <v>0</v>
      </c>
      <c r="AP994" s="225">
        <v>0</v>
      </c>
      <c r="AQ994" s="225">
        <v>0</v>
      </c>
      <c r="AR994" s="225">
        <v>0</v>
      </c>
      <c r="AS994" s="225">
        <v>0</v>
      </c>
      <c r="AT994" s="225">
        <v>0</v>
      </c>
      <c r="AU994" s="225">
        <v>0</v>
      </c>
      <c r="AV994" s="225">
        <v>0</v>
      </c>
      <c r="AW994" s="225">
        <v>0</v>
      </c>
      <c r="AX994" s="225">
        <v>0</v>
      </c>
      <c r="AY994" s="225">
        <v>0</v>
      </c>
      <c r="AZ994" s="225">
        <v>0</v>
      </c>
      <c r="BA994" s="225">
        <v>0</v>
      </c>
      <c r="BB994" s="225">
        <v>0</v>
      </c>
      <c r="BC994" s="225">
        <v>0</v>
      </c>
      <c r="BD994" s="225">
        <v>0</v>
      </c>
      <c r="BE994" s="225" t="s">
        <v>2715</v>
      </c>
    </row>
    <row r="995" spans="1:57" x14ac:dyDescent="0.25">
      <c r="A995" t="str">
        <f t="shared" si="15"/>
        <v>004000359</v>
      </c>
      <c r="B995" s="225" t="s">
        <v>2772</v>
      </c>
      <c r="C995" s="225" t="s">
        <v>2166</v>
      </c>
      <c r="D995" s="225" t="s">
        <v>2167</v>
      </c>
      <c r="E995" s="225" t="s">
        <v>2758</v>
      </c>
      <c r="F995" s="225" t="s">
        <v>2463</v>
      </c>
      <c r="G995" s="225"/>
      <c r="H995" s="225"/>
      <c r="I995" s="225"/>
      <c r="J995" s="225"/>
      <c r="K995" s="225"/>
      <c r="L995" s="225"/>
      <c r="M995" s="225"/>
      <c r="N995" s="225"/>
      <c r="O995" s="225"/>
      <c r="P995" s="225"/>
      <c r="Q995" s="225"/>
      <c r="R995" s="225"/>
      <c r="S995" s="225"/>
      <c r="T995" s="225"/>
      <c r="U995" s="225"/>
      <c r="V995" s="225">
        <v>0</v>
      </c>
      <c r="W995" s="225">
        <v>0</v>
      </c>
      <c r="X995" s="225">
        <v>0</v>
      </c>
      <c r="Y995" s="225">
        <v>0</v>
      </c>
      <c r="Z995" s="225">
        <v>0</v>
      </c>
      <c r="AA995" s="225">
        <v>0</v>
      </c>
      <c r="AB995" s="225">
        <v>0</v>
      </c>
      <c r="AC995" s="225">
        <v>0</v>
      </c>
      <c r="AD995" s="225">
        <v>0</v>
      </c>
      <c r="AE995" s="225">
        <v>0</v>
      </c>
      <c r="AF995" s="225">
        <v>0</v>
      </c>
      <c r="AG995" s="225">
        <v>0</v>
      </c>
      <c r="AH995" s="225">
        <v>0</v>
      </c>
      <c r="AI995" s="225">
        <v>0</v>
      </c>
      <c r="AJ995" s="225">
        <v>0</v>
      </c>
      <c r="AK995" s="225">
        <v>0</v>
      </c>
      <c r="AL995" s="225">
        <v>0</v>
      </c>
      <c r="AM995" s="225">
        <v>0</v>
      </c>
      <c r="AN995" s="225">
        <v>0</v>
      </c>
      <c r="AO995" s="225">
        <v>0</v>
      </c>
      <c r="AP995" s="225">
        <v>0</v>
      </c>
      <c r="AQ995" s="225">
        <v>0</v>
      </c>
      <c r="AR995" s="225">
        <v>0</v>
      </c>
      <c r="AS995" s="225">
        <v>0</v>
      </c>
      <c r="AT995" s="225">
        <v>0</v>
      </c>
      <c r="AU995" s="225">
        <v>0</v>
      </c>
      <c r="AV995" s="225">
        <v>0</v>
      </c>
      <c r="AW995" s="225">
        <v>0</v>
      </c>
      <c r="AX995" s="225">
        <v>0</v>
      </c>
      <c r="AY995" s="225">
        <v>0</v>
      </c>
      <c r="AZ995" s="225">
        <v>0</v>
      </c>
      <c r="BA995" s="225">
        <v>0</v>
      </c>
      <c r="BB995" s="225">
        <v>0</v>
      </c>
      <c r="BC995" s="225">
        <v>0</v>
      </c>
      <c r="BD995" s="225">
        <v>0</v>
      </c>
      <c r="BE995" s="225" t="s">
        <v>2464</v>
      </c>
    </row>
    <row r="996" spans="1:57" x14ac:dyDescent="0.25">
      <c r="A996" t="str">
        <f t="shared" si="15"/>
        <v>004000334</v>
      </c>
      <c r="B996" s="225" t="s">
        <v>2772</v>
      </c>
      <c r="C996" s="225" t="s">
        <v>2166</v>
      </c>
      <c r="D996" s="225" t="s">
        <v>2167</v>
      </c>
      <c r="E996" s="225" t="s">
        <v>2758</v>
      </c>
      <c r="F996" s="225" t="s">
        <v>2465</v>
      </c>
      <c r="G996" s="225"/>
      <c r="H996" s="225"/>
      <c r="I996" s="225"/>
      <c r="J996" s="225"/>
      <c r="K996" s="225"/>
      <c r="L996" s="225"/>
      <c r="M996" s="225"/>
      <c r="N996" s="225"/>
      <c r="O996" s="225"/>
      <c r="P996" s="225"/>
      <c r="Q996" s="225"/>
      <c r="R996" s="225"/>
      <c r="S996" s="225"/>
      <c r="T996" s="225"/>
      <c r="U996" s="225"/>
      <c r="V996" s="225">
        <v>0</v>
      </c>
      <c r="W996" s="225">
        <v>0</v>
      </c>
      <c r="X996" s="225">
        <v>0</v>
      </c>
      <c r="Y996" s="225">
        <v>0</v>
      </c>
      <c r="Z996" s="225">
        <v>0</v>
      </c>
      <c r="AA996" s="225">
        <v>0</v>
      </c>
      <c r="AB996" s="225">
        <v>0</v>
      </c>
      <c r="AC996" s="225">
        <v>0</v>
      </c>
      <c r="AD996" s="225">
        <v>0</v>
      </c>
      <c r="AE996" s="225">
        <v>0</v>
      </c>
      <c r="AF996" s="225">
        <v>0</v>
      </c>
      <c r="AG996" s="225">
        <v>0</v>
      </c>
      <c r="AH996" s="225">
        <v>0</v>
      </c>
      <c r="AI996" s="225">
        <v>0</v>
      </c>
      <c r="AJ996" s="225">
        <v>0</v>
      </c>
      <c r="AK996" s="225">
        <v>0</v>
      </c>
      <c r="AL996" s="225">
        <v>0</v>
      </c>
      <c r="AM996" s="225">
        <v>0</v>
      </c>
      <c r="AN996" s="225">
        <v>0</v>
      </c>
      <c r="AO996" s="225">
        <v>0</v>
      </c>
      <c r="AP996" s="225">
        <v>0</v>
      </c>
      <c r="AQ996" s="225">
        <v>0</v>
      </c>
      <c r="AR996" s="225">
        <v>0</v>
      </c>
      <c r="AS996" s="225">
        <v>0</v>
      </c>
      <c r="AT996" s="225">
        <v>0</v>
      </c>
      <c r="AU996" s="225">
        <v>0</v>
      </c>
      <c r="AV996" s="225">
        <v>0</v>
      </c>
      <c r="AW996" s="225">
        <v>0</v>
      </c>
      <c r="AX996" s="225">
        <v>0</v>
      </c>
      <c r="AY996" s="225">
        <v>0</v>
      </c>
      <c r="AZ996" s="225">
        <v>0</v>
      </c>
      <c r="BA996" s="225">
        <v>0</v>
      </c>
      <c r="BB996" s="225">
        <v>0</v>
      </c>
      <c r="BC996" s="225">
        <v>0</v>
      </c>
      <c r="BD996" s="225">
        <v>0</v>
      </c>
      <c r="BE996" s="225" t="s">
        <v>2466</v>
      </c>
    </row>
    <row r="997" spans="1:57" x14ac:dyDescent="0.25">
      <c r="A997" t="str">
        <f t="shared" si="15"/>
        <v>004000335</v>
      </c>
      <c r="B997" s="225" t="s">
        <v>2772</v>
      </c>
      <c r="C997" s="225" t="s">
        <v>2166</v>
      </c>
      <c r="D997" s="225" t="s">
        <v>2167</v>
      </c>
      <c r="E997" s="225" t="s">
        <v>2758</v>
      </c>
      <c r="F997" s="225" t="s">
        <v>2467</v>
      </c>
      <c r="G997" s="225"/>
      <c r="H997" s="225"/>
      <c r="I997" s="225"/>
      <c r="J997" s="225"/>
      <c r="K997" s="225"/>
      <c r="L997" s="225"/>
      <c r="M997" s="225"/>
      <c r="N997" s="225"/>
      <c r="O997" s="225"/>
      <c r="P997" s="225"/>
      <c r="Q997" s="225"/>
      <c r="R997" s="225"/>
      <c r="S997" s="225"/>
      <c r="T997" s="225"/>
      <c r="U997" s="225"/>
      <c r="V997" s="225">
        <v>0</v>
      </c>
      <c r="W997" s="225">
        <v>0</v>
      </c>
      <c r="X997" s="225">
        <v>0</v>
      </c>
      <c r="Y997" s="225">
        <v>0</v>
      </c>
      <c r="Z997" s="225">
        <v>0</v>
      </c>
      <c r="AA997" s="225">
        <v>0</v>
      </c>
      <c r="AB997" s="225">
        <v>0</v>
      </c>
      <c r="AC997" s="225">
        <v>0</v>
      </c>
      <c r="AD997" s="225">
        <v>0</v>
      </c>
      <c r="AE997" s="225">
        <v>0</v>
      </c>
      <c r="AF997" s="225">
        <v>0</v>
      </c>
      <c r="AG997" s="225">
        <v>0</v>
      </c>
      <c r="AH997" s="225">
        <v>0</v>
      </c>
      <c r="AI997" s="225">
        <v>0</v>
      </c>
      <c r="AJ997" s="225">
        <v>0</v>
      </c>
      <c r="AK997" s="225">
        <v>0</v>
      </c>
      <c r="AL997" s="225">
        <v>0</v>
      </c>
      <c r="AM997" s="225">
        <v>0</v>
      </c>
      <c r="AN997" s="225">
        <v>0</v>
      </c>
      <c r="AO997" s="225">
        <v>0</v>
      </c>
      <c r="AP997" s="225">
        <v>0</v>
      </c>
      <c r="AQ997" s="225">
        <v>0</v>
      </c>
      <c r="AR997" s="225">
        <v>0</v>
      </c>
      <c r="AS997" s="225">
        <v>0</v>
      </c>
      <c r="AT997" s="225">
        <v>0</v>
      </c>
      <c r="AU997" s="225">
        <v>0</v>
      </c>
      <c r="AV997" s="225">
        <v>0</v>
      </c>
      <c r="AW997" s="225">
        <v>0</v>
      </c>
      <c r="AX997" s="225">
        <v>0</v>
      </c>
      <c r="AY997" s="225">
        <v>0</v>
      </c>
      <c r="AZ997" s="225">
        <v>0</v>
      </c>
      <c r="BA997" s="225">
        <v>0</v>
      </c>
      <c r="BB997" s="225">
        <v>0</v>
      </c>
      <c r="BC997" s="225">
        <v>0</v>
      </c>
      <c r="BD997" s="225">
        <v>0</v>
      </c>
      <c r="BE997" s="225" t="s">
        <v>2468</v>
      </c>
    </row>
    <row r="998" spans="1:57" x14ac:dyDescent="0.25">
      <c r="A998" t="str">
        <f t="shared" si="15"/>
        <v>004000337</v>
      </c>
      <c r="B998" s="225" t="s">
        <v>2772</v>
      </c>
      <c r="C998" s="225" t="s">
        <v>2166</v>
      </c>
      <c r="D998" s="225" t="s">
        <v>2167</v>
      </c>
      <c r="E998" s="225" t="s">
        <v>2758</v>
      </c>
      <c r="F998" s="225" t="s">
        <v>2471</v>
      </c>
      <c r="G998" s="225"/>
      <c r="H998" s="225"/>
      <c r="I998" s="225"/>
      <c r="J998" s="225"/>
      <c r="K998" s="225"/>
      <c r="L998" s="225"/>
      <c r="M998" s="225"/>
      <c r="N998" s="225"/>
      <c r="O998" s="225"/>
      <c r="P998" s="225"/>
      <c r="Q998" s="225"/>
      <c r="R998" s="225"/>
      <c r="S998" s="225"/>
      <c r="T998" s="225"/>
      <c r="U998" s="225"/>
      <c r="V998" s="225">
        <v>0</v>
      </c>
      <c r="W998" s="225">
        <v>0</v>
      </c>
      <c r="X998" s="225">
        <v>0</v>
      </c>
      <c r="Y998" s="225">
        <v>0</v>
      </c>
      <c r="Z998" s="225">
        <v>0</v>
      </c>
      <c r="AA998" s="225">
        <v>0</v>
      </c>
      <c r="AB998" s="225">
        <v>0</v>
      </c>
      <c r="AC998" s="225">
        <v>0</v>
      </c>
      <c r="AD998" s="225">
        <v>0</v>
      </c>
      <c r="AE998" s="225">
        <v>0</v>
      </c>
      <c r="AF998" s="225">
        <v>0</v>
      </c>
      <c r="AG998" s="225">
        <v>0</v>
      </c>
      <c r="AH998" s="225">
        <v>0</v>
      </c>
      <c r="AI998" s="225">
        <v>0</v>
      </c>
      <c r="AJ998" s="225">
        <v>0</v>
      </c>
      <c r="AK998" s="225">
        <v>0</v>
      </c>
      <c r="AL998" s="225">
        <v>0</v>
      </c>
      <c r="AM998" s="225">
        <v>0</v>
      </c>
      <c r="AN998" s="225">
        <v>0</v>
      </c>
      <c r="AO998" s="225">
        <v>0</v>
      </c>
      <c r="AP998" s="225">
        <v>0</v>
      </c>
      <c r="AQ998" s="225">
        <v>0</v>
      </c>
      <c r="AR998" s="225">
        <v>0</v>
      </c>
      <c r="AS998" s="225">
        <v>0</v>
      </c>
      <c r="AT998" s="225">
        <v>0</v>
      </c>
      <c r="AU998" s="225">
        <v>0</v>
      </c>
      <c r="AV998" s="225">
        <v>0</v>
      </c>
      <c r="AW998" s="225">
        <v>0</v>
      </c>
      <c r="AX998" s="225">
        <v>0</v>
      </c>
      <c r="AY998" s="225">
        <v>0</v>
      </c>
      <c r="AZ998" s="225">
        <v>0</v>
      </c>
      <c r="BA998" s="225">
        <v>0</v>
      </c>
      <c r="BB998" s="225">
        <v>0</v>
      </c>
      <c r="BC998" s="225">
        <v>0</v>
      </c>
      <c r="BD998" s="225">
        <v>0</v>
      </c>
      <c r="BE998" s="225" t="s">
        <v>498</v>
      </c>
    </row>
    <row r="999" spans="1:57" x14ac:dyDescent="0.25">
      <c r="A999" t="str">
        <f t="shared" si="15"/>
        <v>004000142</v>
      </c>
      <c r="B999" s="225" t="s">
        <v>2772</v>
      </c>
      <c r="C999" s="225" t="s">
        <v>2166</v>
      </c>
      <c r="D999" s="225" t="s">
        <v>2167</v>
      </c>
      <c r="E999" s="225" t="s">
        <v>2758</v>
      </c>
      <c r="F999" s="225" t="s">
        <v>2472</v>
      </c>
      <c r="G999" s="225"/>
      <c r="H999" s="225"/>
      <c r="I999" s="225"/>
      <c r="J999" s="225"/>
      <c r="K999" s="225"/>
      <c r="L999" s="225"/>
      <c r="M999" s="225"/>
      <c r="N999" s="225"/>
      <c r="O999" s="225"/>
      <c r="P999" s="225"/>
      <c r="Q999" s="225"/>
      <c r="R999" s="225"/>
      <c r="S999" s="225"/>
      <c r="T999" s="225"/>
      <c r="U999" s="225"/>
      <c r="V999" s="225">
        <v>0</v>
      </c>
      <c r="W999" s="225">
        <v>0</v>
      </c>
      <c r="X999" s="225">
        <v>0</v>
      </c>
      <c r="Y999" s="225">
        <v>0</v>
      </c>
      <c r="Z999" s="225">
        <v>0</v>
      </c>
      <c r="AA999" s="225">
        <v>0</v>
      </c>
      <c r="AB999" s="225">
        <v>0</v>
      </c>
      <c r="AC999" s="225">
        <v>0</v>
      </c>
      <c r="AD999" s="225">
        <v>0</v>
      </c>
      <c r="AE999" s="225">
        <v>0</v>
      </c>
      <c r="AF999" s="225">
        <v>0</v>
      </c>
      <c r="AG999" s="225">
        <v>0</v>
      </c>
      <c r="AH999" s="225">
        <v>0</v>
      </c>
      <c r="AI999" s="225">
        <v>0</v>
      </c>
      <c r="AJ999" s="225">
        <v>0</v>
      </c>
      <c r="AK999" s="225">
        <v>0</v>
      </c>
      <c r="AL999" s="225">
        <v>0</v>
      </c>
      <c r="AM999" s="225">
        <v>0</v>
      </c>
      <c r="AN999" s="225">
        <v>0</v>
      </c>
      <c r="AO999" s="225">
        <v>0</v>
      </c>
      <c r="AP999" s="225">
        <v>0</v>
      </c>
      <c r="AQ999" s="225">
        <v>0</v>
      </c>
      <c r="AR999" s="225">
        <v>0</v>
      </c>
      <c r="AS999" s="225">
        <v>0</v>
      </c>
      <c r="AT999" s="225">
        <v>0</v>
      </c>
      <c r="AU999" s="225">
        <v>0</v>
      </c>
      <c r="AV999" s="225">
        <v>0</v>
      </c>
      <c r="AW999" s="225">
        <v>0</v>
      </c>
      <c r="AX999" s="225">
        <v>0</v>
      </c>
      <c r="AY999" s="225">
        <v>0</v>
      </c>
      <c r="AZ999" s="225">
        <v>0</v>
      </c>
      <c r="BA999" s="225">
        <v>0</v>
      </c>
      <c r="BB999" s="225">
        <v>0</v>
      </c>
      <c r="BC999" s="225">
        <v>0</v>
      </c>
      <c r="BD999" s="225">
        <v>0</v>
      </c>
      <c r="BE999" s="225" t="s">
        <v>2685</v>
      </c>
    </row>
    <row r="1000" spans="1:57" x14ac:dyDescent="0.25">
      <c r="A1000" t="str">
        <f t="shared" si="15"/>
        <v>004000357</v>
      </c>
      <c r="B1000" s="225" t="s">
        <v>2772</v>
      </c>
      <c r="C1000" s="225" t="s">
        <v>2166</v>
      </c>
      <c r="D1000" s="225" t="s">
        <v>2167</v>
      </c>
      <c r="E1000" s="225" t="s">
        <v>2758</v>
      </c>
      <c r="F1000" s="225" t="s">
        <v>2474</v>
      </c>
      <c r="G1000" s="225"/>
      <c r="H1000" s="225"/>
      <c r="I1000" s="225"/>
      <c r="J1000" s="225"/>
      <c r="K1000" s="225"/>
      <c r="L1000" s="225"/>
      <c r="M1000" s="225"/>
      <c r="N1000" s="225"/>
      <c r="O1000" s="225"/>
      <c r="P1000" s="225"/>
      <c r="Q1000" s="225"/>
      <c r="R1000" s="225"/>
      <c r="S1000" s="225"/>
      <c r="T1000" s="225"/>
      <c r="U1000" s="225"/>
      <c r="V1000" s="225">
        <v>0</v>
      </c>
      <c r="W1000" s="225">
        <v>0</v>
      </c>
      <c r="X1000" s="225">
        <v>0</v>
      </c>
      <c r="Y1000" s="225">
        <v>0</v>
      </c>
      <c r="Z1000" s="225">
        <v>0</v>
      </c>
      <c r="AA1000" s="225">
        <v>0</v>
      </c>
      <c r="AB1000" s="225">
        <v>0</v>
      </c>
      <c r="AC1000" s="225">
        <v>0</v>
      </c>
      <c r="AD1000" s="225">
        <v>0</v>
      </c>
      <c r="AE1000" s="225">
        <v>0</v>
      </c>
      <c r="AF1000" s="225">
        <v>0</v>
      </c>
      <c r="AG1000" s="225">
        <v>0</v>
      </c>
      <c r="AH1000" s="225">
        <v>0</v>
      </c>
      <c r="AI1000" s="225">
        <v>0</v>
      </c>
      <c r="AJ1000" s="225">
        <v>0</v>
      </c>
      <c r="AK1000" s="225">
        <v>0</v>
      </c>
      <c r="AL1000" s="225">
        <v>0</v>
      </c>
      <c r="AM1000" s="225">
        <v>0</v>
      </c>
      <c r="AN1000" s="225">
        <v>0</v>
      </c>
      <c r="AO1000" s="225">
        <v>0</v>
      </c>
      <c r="AP1000" s="225">
        <v>0</v>
      </c>
      <c r="AQ1000" s="225">
        <v>0</v>
      </c>
      <c r="AR1000" s="225">
        <v>0</v>
      </c>
      <c r="AS1000" s="225">
        <v>0</v>
      </c>
      <c r="AT1000" s="225">
        <v>0</v>
      </c>
      <c r="AU1000" s="225">
        <v>0</v>
      </c>
      <c r="AV1000" s="225">
        <v>0</v>
      </c>
      <c r="AW1000" s="225">
        <v>0</v>
      </c>
      <c r="AX1000" s="225">
        <v>0</v>
      </c>
      <c r="AY1000" s="225">
        <v>0</v>
      </c>
      <c r="AZ1000" s="225">
        <v>0</v>
      </c>
      <c r="BA1000" s="225">
        <v>0</v>
      </c>
      <c r="BB1000" s="225">
        <v>0</v>
      </c>
      <c r="BC1000" s="225">
        <v>0</v>
      </c>
      <c r="BD1000" s="225">
        <v>0</v>
      </c>
      <c r="BE1000" s="225" t="s">
        <v>2475</v>
      </c>
    </row>
    <row r="1001" spans="1:57" x14ac:dyDescent="0.25">
      <c r="A1001" t="str">
        <f t="shared" si="15"/>
        <v>004000143</v>
      </c>
      <c r="B1001" s="225" t="s">
        <v>2772</v>
      </c>
      <c r="C1001" s="225" t="s">
        <v>2166</v>
      </c>
      <c r="D1001" s="225" t="s">
        <v>2167</v>
      </c>
      <c r="E1001" s="225" t="s">
        <v>2758</v>
      </c>
      <c r="F1001" s="225" t="s">
        <v>2476</v>
      </c>
      <c r="G1001" s="225"/>
      <c r="H1001" s="225"/>
      <c r="I1001" s="225"/>
      <c r="J1001" s="225"/>
      <c r="K1001" s="225"/>
      <c r="L1001" s="225"/>
      <c r="M1001" s="225"/>
      <c r="N1001" s="225"/>
      <c r="O1001" s="225"/>
      <c r="P1001" s="225"/>
      <c r="Q1001" s="225"/>
      <c r="R1001" s="225"/>
      <c r="S1001" s="225"/>
      <c r="T1001" s="225"/>
      <c r="U1001" s="225"/>
      <c r="V1001" s="225">
        <v>0</v>
      </c>
      <c r="W1001" s="225">
        <v>0</v>
      </c>
      <c r="X1001" s="225">
        <v>0</v>
      </c>
      <c r="Y1001" s="225">
        <v>0</v>
      </c>
      <c r="Z1001" s="225">
        <v>0</v>
      </c>
      <c r="AA1001" s="225">
        <v>0</v>
      </c>
      <c r="AB1001" s="225">
        <v>0</v>
      </c>
      <c r="AC1001" s="225">
        <v>0</v>
      </c>
      <c r="AD1001" s="225">
        <v>0</v>
      </c>
      <c r="AE1001" s="225">
        <v>0</v>
      </c>
      <c r="AF1001" s="225">
        <v>0</v>
      </c>
      <c r="AG1001" s="225">
        <v>0</v>
      </c>
      <c r="AH1001" s="225">
        <v>0</v>
      </c>
      <c r="AI1001" s="225">
        <v>0</v>
      </c>
      <c r="AJ1001" s="225">
        <v>0</v>
      </c>
      <c r="AK1001" s="225">
        <v>0</v>
      </c>
      <c r="AL1001" s="225">
        <v>0</v>
      </c>
      <c r="AM1001" s="225">
        <v>0</v>
      </c>
      <c r="AN1001" s="225">
        <v>0</v>
      </c>
      <c r="AO1001" s="225">
        <v>0</v>
      </c>
      <c r="AP1001" s="225">
        <v>0</v>
      </c>
      <c r="AQ1001" s="225">
        <v>0</v>
      </c>
      <c r="AR1001" s="225">
        <v>0</v>
      </c>
      <c r="AS1001" s="225">
        <v>0</v>
      </c>
      <c r="AT1001" s="225">
        <v>0</v>
      </c>
      <c r="AU1001" s="225">
        <v>0</v>
      </c>
      <c r="AV1001" s="225">
        <v>0</v>
      </c>
      <c r="AW1001" s="225">
        <v>0</v>
      </c>
      <c r="AX1001" s="225">
        <v>0</v>
      </c>
      <c r="AY1001" s="225">
        <v>0</v>
      </c>
      <c r="AZ1001" s="225">
        <v>0</v>
      </c>
      <c r="BA1001" s="225">
        <v>0</v>
      </c>
      <c r="BB1001" s="225">
        <v>0</v>
      </c>
      <c r="BC1001" s="225">
        <v>0</v>
      </c>
      <c r="BD1001" s="225">
        <v>0</v>
      </c>
      <c r="BE1001" s="225" t="s">
        <v>501</v>
      </c>
    </row>
    <row r="1002" spans="1:57" x14ac:dyDescent="0.25">
      <c r="A1002" t="str">
        <f t="shared" si="15"/>
        <v>004000144</v>
      </c>
      <c r="B1002" s="225" t="s">
        <v>2772</v>
      </c>
      <c r="C1002" s="225" t="s">
        <v>2166</v>
      </c>
      <c r="D1002" s="225" t="s">
        <v>2167</v>
      </c>
      <c r="E1002" s="225" t="s">
        <v>2758</v>
      </c>
      <c r="F1002" s="225" t="s">
        <v>2479</v>
      </c>
      <c r="G1002" s="225"/>
      <c r="H1002" s="225"/>
      <c r="I1002" s="225"/>
      <c r="J1002" s="225"/>
      <c r="K1002" s="225"/>
      <c r="L1002" s="225"/>
      <c r="M1002" s="225"/>
      <c r="N1002" s="225"/>
      <c r="O1002" s="225"/>
      <c r="P1002" s="225"/>
      <c r="Q1002" s="225"/>
      <c r="R1002" s="225"/>
      <c r="S1002" s="225"/>
      <c r="T1002" s="225"/>
      <c r="U1002" s="225"/>
      <c r="V1002" s="225">
        <v>0</v>
      </c>
      <c r="W1002" s="225">
        <v>0</v>
      </c>
      <c r="X1002" s="225">
        <v>0</v>
      </c>
      <c r="Y1002" s="225">
        <v>0</v>
      </c>
      <c r="Z1002" s="225">
        <v>0</v>
      </c>
      <c r="AA1002" s="225">
        <v>0</v>
      </c>
      <c r="AB1002" s="225">
        <v>0</v>
      </c>
      <c r="AC1002" s="225">
        <v>0</v>
      </c>
      <c r="AD1002" s="225">
        <v>0</v>
      </c>
      <c r="AE1002" s="225">
        <v>0</v>
      </c>
      <c r="AF1002" s="225">
        <v>0</v>
      </c>
      <c r="AG1002" s="225">
        <v>0</v>
      </c>
      <c r="AH1002" s="225">
        <v>0</v>
      </c>
      <c r="AI1002" s="225">
        <v>0</v>
      </c>
      <c r="AJ1002" s="225">
        <v>0</v>
      </c>
      <c r="AK1002" s="225">
        <v>0</v>
      </c>
      <c r="AL1002" s="225">
        <v>0</v>
      </c>
      <c r="AM1002" s="225">
        <v>0</v>
      </c>
      <c r="AN1002" s="225">
        <v>0</v>
      </c>
      <c r="AO1002" s="225">
        <v>0</v>
      </c>
      <c r="AP1002" s="225">
        <v>0</v>
      </c>
      <c r="AQ1002" s="225">
        <v>0</v>
      </c>
      <c r="AR1002" s="225">
        <v>0</v>
      </c>
      <c r="AS1002" s="225">
        <v>0</v>
      </c>
      <c r="AT1002" s="225">
        <v>0</v>
      </c>
      <c r="AU1002" s="225">
        <v>0</v>
      </c>
      <c r="AV1002" s="225">
        <v>0</v>
      </c>
      <c r="AW1002" s="225">
        <v>0</v>
      </c>
      <c r="AX1002" s="225">
        <v>0</v>
      </c>
      <c r="AY1002" s="225">
        <v>0</v>
      </c>
      <c r="AZ1002" s="225">
        <v>0</v>
      </c>
      <c r="BA1002" s="225">
        <v>0</v>
      </c>
      <c r="BB1002" s="225">
        <v>0</v>
      </c>
      <c r="BC1002" s="225">
        <v>0</v>
      </c>
      <c r="BD1002" s="225">
        <v>0</v>
      </c>
      <c r="BE1002" s="225" t="s">
        <v>502</v>
      </c>
    </row>
    <row r="1003" spans="1:57" x14ac:dyDescent="0.25">
      <c r="A1003" t="str">
        <f t="shared" si="15"/>
        <v>004000358</v>
      </c>
      <c r="B1003" s="225" t="s">
        <v>2772</v>
      </c>
      <c r="C1003" s="225" t="s">
        <v>2166</v>
      </c>
      <c r="D1003" s="225" t="s">
        <v>2167</v>
      </c>
      <c r="E1003" s="225" t="s">
        <v>2758</v>
      </c>
      <c r="F1003" s="225" t="s">
        <v>2480</v>
      </c>
      <c r="G1003" s="225"/>
      <c r="H1003" s="225"/>
      <c r="I1003" s="225"/>
      <c r="J1003" s="225"/>
      <c r="K1003" s="225"/>
      <c r="L1003" s="225"/>
      <c r="M1003" s="225"/>
      <c r="N1003" s="225"/>
      <c r="O1003" s="225"/>
      <c r="P1003" s="225"/>
      <c r="Q1003" s="225"/>
      <c r="R1003" s="225"/>
      <c r="S1003" s="225"/>
      <c r="T1003" s="225"/>
      <c r="U1003" s="225"/>
      <c r="V1003" s="225">
        <v>0</v>
      </c>
      <c r="W1003" s="225">
        <v>0</v>
      </c>
      <c r="X1003" s="225">
        <v>0</v>
      </c>
      <c r="Y1003" s="225">
        <v>0</v>
      </c>
      <c r="Z1003" s="225">
        <v>0</v>
      </c>
      <c r="AA1003" s="225">
        <v>0</v>
      </c>
      <c r="AB1003" s="225">
        <v>0</v>
      </c>
      <c r="AC1003" s="225">
        <v>0</v>
      </c>
      <c r="AD1003" s="225">
        <v>0</v>
      </c>
      <c r="AE1003" s="225">
        <v>0</v>
      </c>
      <c r="AF1003" s="225">
        <v>0</v>
      </c>
      <c r="AG1003" s="225">
        <v>0</v>
      </c>
      <c r="AH1003" s="225">
        <v>0</v>
      </c>
      <c r="AI1003" s="225">
        <v>0</v>
      </c>
      <c r="AJ1003" s="225">
        <v>0</v>
      </c>
      <c r="AK1003" s="225">
        <v>0</v>
      </c>
      <c r="AL1003" s="225">
        <v>0</v>
      </c>
      <c r="AM1003" s="225">
        <v>0</v>
      </c>
      <c r="AN1003" s="225">
        <v>0</v>
      </c>
      <c r="AO1003" s="225">
        <v>0</v>
      </c>
      <c r="AP1003" s="225">
        <v>0</v>
      </c>
      <c r="AQ1003" s="225">
        <v>0</v>
      </c>
      <c r="AR1003" s="225">
        <v>0</v>
      </c>
      <c r="AS1003" s="225">
        <v>0</v>
      </c>
      <c r="AT1003" s="225">
        <v>0</v>
      </c>
      <c r="AU1003" s="225">
        <v>0</v>
      </c>
      <c r="AV1003" s="225">
        <v>0</v>
      </c>
      <c r="AW1003" s="225">
        <v>0</v>
      </c>
      <c r="AX1003" s="225">
        <v>0</v>
      </c>
      <c r="AY1003" s="225">
        <v>0</v>
      </c>
      <c r="AZ1003" s="225">
        <v>0</v>
      </c>
      <c r="BA1003" s="225">
        <v>0</v>
      </c>
      <c r="BB1003" s="225">
        <v>0</v>
      </c>
      <c r="BC1003" s="225">
        <v>0</v>
      </c>
      <c r="BD1003" s="225">
        <v>0</v>
      </c>
      <c r="BE1003" s="225" t="s">
        <v>2481</v>
      </c>
    </row>
    <row r="1004" spans="1:57" x14ac:dyDescent="0.25">
      <c r="A1004" t="str">
        <f t="shared" si="15"/>
        <v>004000145</v>
      </c>
      <c r="B1004" s="225" t="s">
        <v>2772</v>
      </c>
      <c r="C1004" s="225" t="s">
        <v>2166</v>
      </c>
      <c r="D1004" s="225" t="s">
        <v>2167</v>
      </c>
      <c r="E1004" s="225" t="s">
        <v>2758</v>
      </c>
      <c r="F1004" s="225" t="s">
        <v>2482</v>
      </c>
      <c r="G1004" s="225"/>
      <c r="H1004" s="225"/>
      <c r="I1004" s="225"/>
      <c r="J1004" s="225"/>
      <c r="K1004" s="225"/>
      <c r="L1004" s="225"/>
      <c r="M1004" s="225"/>
      <c r="N1004" s="225"/>
      <c r="O1004" s="225"/>
      <c r="P1004" s="225"/>
      <c r="Q1004" s="225"/>
      <c r="R1004" s="225"/>
      <c r="S1004" s="225"/>
      <c r="T1004" s="225"/>
      <c r="U1004" s="225"/>
      <c r="V1004" s="225">
        <v>0</v>
      </c>
      <c r="W1004" s="225">
        <v>0</v>
      </c>
      <c r="X1004" s="225">
        <v>0</v>
      </c>
      <c r="Y1004" s="225">
        <v>0</v>
      </c>
      <c r="Z1004" s="225">
        <v>0</v>
      </c>
      <c r="AA1004" s="225">
        <v>0</v>
      </c>
      <c r="AB1004" s="225">
        <v>0</v>
      </c>
      <c r="AC1004" s="225">
        <v>0</v>
      </c>
      <c r="AD1004" s="225">
        <v>0</v>
      </c>
      <c r="AE1004" s="225">
        <v>0</v>
      </c>
      <c r="AF1004" s="225">
        <v>0</v>
      </c>
      <c r="AG1004" s="225">
        <v>0</v>
      </c>
      <c r="AH1004" s="225">
        <v>0</v>
      </c>
      <c r="AI1004" s="225">
        <v>0</v>
      </c>
      <c r="AJ1004" s="225">
        <v>0</v>
      </c>
      <c r="AK1004" s="225">
        <v>0</v>
      </c>
      <c r="AL1004" s="225">
        <v>0</v>
      </c>
      <c r="AM1004" s="225">
        <v>0</v>
      </c>
      <c r="AN1004" s="225">
        <v>0</v>
      </c>
      <c r="AO1004" s="225">
        <v>0</v>
      </c>
      <c r="AP1004" s="225">
        <v>0</v>
      </c>
      <c r="AQ1004" s="225">
        <v>0</v>
      </c>
      <c r="AR1004" s="225">
        <v>0</v>
      </c>
      <c r="AS1004" s="225">
        <v>0</v>
      </c>
      <c r="AT1004" s="225">
        <v>0</v>
      </c>
      <c r="AU1004" s="225">
        <v>0</v>
      </c>
      <c r="AV1004" s="225">
        <v>0</v>
      </c>
      <c r="AW1004" s="225">
        <v>0</v>
      </c>
      <c r="AX1004" s="225">
        <v>0</v>
      </c>
      <c r="AY1004" s="225">
        <v>0</v>
      </c>
      <c r="AZ1004" s="225">
        <v>0</v>
      </c>
      <c r="BA1004" s="225">
        <v>0</v>
      </c>
      <c r="BB1004" s="225">
        <v>0</v>
      </c>
      <c r="BC1004" s="225">
        <v>0</v>
      </c>
      <c r="BD1004" s="225">
        <v>0</v>
      </c>
      <c r="BE1004" s="225" t="s">
        <v>2686</v>
      </c>
    </row>
    <row r="1005" spans="1:57" x14ac:dyDescent="0.25">
      <c r="A1005" t="str">
        <f t="shared" si="15"/>
        <v>004000146</v>
      </c>
      <c r="B1005" s="225" t="s">
        <v>2772</v>
      </c>
      <c r="C1005" s="225" t="s">
        <v>2166</v>
      </c>
      <c r="D1005" s="225" t="s">
        <v>2167</v>
      </c>
      <c r="E1005" s="225" t="s">
        <v>2758</v>
      </c>
      <c r="F1005" s="225" t="s">
        <v>2484</v>
      </c>
      <c r="G1005" s="225"/>
      <c r="H1005" s="225"/>
      <c r="I1005" s="225"/>
      <c r="J1005" s="225"/>
      <c r="K1005" s="225"/>
      <c r="L1005" s="225"/>
      <c r="M1005" s="225"/>
      <c r="N1005" s="225"/>
      <c r="O1005" s="225"/>
      <c r="P1005" s="225"/>
      <c r="Q1005" s="225"/>
      <c r="R1005" s="225"/>
      <c r="S1005" s="225"/>
      <c r="T1005" s="225"/>
      <c r="U1005" s="225"/>
      <c r="V1005" s="225">
        <v>0</v>
      </c>
      <c r="W1005" s="225">
        <v>0</v>
      </c>
      <c r="X1005" s="225">
        <v>0</v>
      </c>
      <c r="Y1005" s="225">
        <v>0</v>
      </c>
      <c r="Z1005" s="225">
        <v>0</v>
      </c>
      <c r="AA1005" s="225">
        <v>0</v>
      </c>
      <c r="AB1005" s="225">
        <v>0</v>
      </c>
      <c r="AC1005" s="225">
        <v>0</v>
      </c>
      <c r="AD1005" s="225">
        <v>0</v>
      </c>
      <c r="AE1005" s="225">
        <v>0</v>
      </c>
      <c r="AF1005" s="225">
        <v>0</v>
      </c>
      <c r="AG1005" s="225">
        <v>0</v>
      </c>
      <c r="AH1005" s="225">
        <v>0</v>
      </c>
      <c r="AI1005" s="225">
        <v>0</v>
      </c>
      <c r="AJ1005" s="225">
        <v>0</v>
      </c>
      <c r="AK1005" s="225">
        <v>0</v>
      </c>
      <c r="AL1005" s="225">
        <v>0</v>
      </c>
      <c r="AM1005" s="225">
        <v>0</v>
      </c>
      <c r="AN1005" s="225">
        <v>0</v>
      </c>
      <c r="AO1005" s="225">
        <v>0</v>
      </c>
      <c r="AP1005" s="225">
        <v>0</v>
      </c>
      <c r="AQ1005" s="225">
        <v>0</v>
      </c>
      <c r="AR1005" s="225">
        <v>0</v>
      </c>
      <c r="AS1005" s="225">
        <v>0</v>
      </c>
      <c r="AT1005" s="225">
        <v>0</v>
      </c>
      <c r="AU1005" s="225">
        <v>0</v>
      </c>
      <c r="AV1005" s="225">
        <v>0</v>
      </c>
      <c r="AW1005" s="225">
        <v>0</v>
      </c>
      <c r="AX1005" s="225">
        <v>0</v>
      </c>
      <c r="AY1005" s="225">
        <v>0</v>
      </c>
      <c r="AZ1005" s="225">
        <v>0</v>
      </c>
      <c r="BA1005" s="225">
        <v>0</v>
      </c>
      <c r="BB1005" s="225">
        <v>0</v>
      </c>
      <c r="BC1005" s="225">
        <v>0</v>
      </c>
      <c r="BD1005" s="225">
        <v>0</v>
      </c>
      <c r="BE1005" s="225" t="s">
        <v>505</v>
      </c>
    </row>
    <row r="1006" spans="1:57" x14ac:dyDescent="0.25">
      <c r="A1006" t="str">
        <f t="shared" si="15"/>
        <v>004000461</v>
      </c>
      <c r="B1006" s="225" t="s">
        <v>2772</v>
      </c>
      <c r="C1006" s="225" t="s">
        <v>2166</v>
      </c>
      <c r="D1006" s="225" t="s">
        <v>2167</v>
      </c>
      <c r="E1006" s="225" t="s">
        <v>2758</v>
      </c>
      <c r="F1006" s="225" t="s">
        <v>2485</v>
      </c>
      <c r="G1006" s="225"/>
      <c r="H1006" s="225"/>
      <c r="I1006" s="225"/>
      <c r="J1006" s="225"/>
      <c r="K1006" s="225"/>
      <c r="L1006" s="225"/>
      <c r="M1006" s="225"/>
      <c r="N1006" s="225"/>
      <c r="O1006" s="225"/>
      <c r="P1006" s="225"/>
      <c r="Q1006" s="225"/>
      <c r="R1006" s="225"/>
      <c r="S1006" s="225"/>
      <c r="T1006" s="225"/>
      <c r="U1006" s="225"/>
      <c r="V1006" s="225">
        <v>0</v>
      </c>
      <c r="W1006" s="225">
        <v>0</v>
      </c>
      <c r="X1006" s="225">
        <v>0</v>
      </c>
      <c r="Y1006" s="225">
        <v>0</v>
      </c>
      <c r="Z1006" s="225">
        <v>0</v>
      </c>
      <c r="AA1006" s="225">
        <v>0</v>
      </c>
      <c r="AB1006" s="225">
        <v>0</v>
      </c>
      <c r="AC1006" s="225">
        <v>0</v>
      </c>
      <c r="AD1006" s="225">
        <v>0</v>
      </c>
      <c r="AE1006" s="225">
        <v>0</v>
      </c>
      <c r="AF1006" s="225">
        <v>0</v>
      </c>
      <c r="AG1006" s="225">
        <v>0</v>
      </c>
      <c r="AH1006" s="225">
        <v>0</v>
      </c>
      <c r="AI1006" s="225">
        <v>0</v>
      </c>
      <c r="AJ1006" s="225">
        <v>0</v>
      </c>
      <c r="AK1006" s="225">
        <v>0</v>
      </c>
      <c r="AL1006" s="225">
        <v>0</v>
      </c>
      <c r="AM1006" s="225">
        <v>0</v>
      </c>
      <c r="AN1006" s="225">
        <v>0</v>
      </c>
      <c r="AO1006" s="225">
        <v>0</v>
      </c>
      <c r="AP1006" s="225">
        <v>0</v>
      </c>
      <c r="AQ1006" s="225">
        <v>0</v>
      </c>
      <c r="AR1006" s="225">
        <v>0</v>
      </c>
      <c r="AS1006" s="225">
        <v>0</v>
      </c>
      <c r="AT1006" s="225">
        <v>0</v>
      </c>
      <c r="AU1006" s="225">
        <v>0</v>
      </c>
      <c r="AV1006" s="225">
        <v>0</v>
      </c>
      <c r="AW1006" s="225">
        <v>0</v>
      </c>
      <c r="AX1006" s="225">
        <v>0</v>
      </c>
      <c r="AY1006" s="225">
        <v>0</v>
      </c>
      <c r="AZ1006" s="225">
        <v>0</v>
      </c>
      <c r="BA1006" s="225">
        <v>0</v>
      </c>
      <c r="BB1006" s="225">
        <v>0</v>
      </c>
      <c r="BC1006" s="225">
        <v>0</v>
      </c>
      <c r="BD1006" s="225">
        <v>0</v>
      </c>
      <c r="BE1006" s="225" t="s">
        <v>2486</v>
      </c>
    </row>
    <row r="1007" spans="1:57" x14ac:dyDescent="0.25">
      <c r="A1007" t="str">
        <f t="shared" si="15"/>
        <v>004000462</v>
      </c>
      <c r="B1007" s="225" t="s">
        <v>2772</v>
      </c>
      <c r="C1007" s="225" t="s">
        <v>2166</v>
      </c>
      <c r="D1007" s="225" t="s">
        <v>2167</v>
      </c>
      <c r="E1007" s="225" t="s">
        <v>2758</v>
      </c>
      <c r="F1007" s="225" t="s">
        <v>2487</v>
      </c>
      <c r="G1007" s="225"/>
      <c r="H1007" s="225"/>
      <c r="I1007" s="225"/>
      <c r="J1007" s="225"/>
      <c r="K1007" s="225"/>
      <c r="L1007" s="225"/>
      <c r="M1007" s="225"/>
      <c r="N1007" s="225"/>
      <c r="O1007" s="225"/>
      <c r="P1007" s="225"/>
      <c r="Q1007" s="225"/>
      <c r="R1007" s="225"/>
      <c r="S1007" s="225"/>
      <c r="T1007" s="225"/>
      <c r="U1007" s="225"/>
      <c r="V1007" s="225">
        <v>0</v>
      </c>
      <c r="W1007" s="225">
        <v>0</v>
      </c>
      <c r="X1007" s="225">
        <v>0</v>
      </c>
      <c r="Y1007" s="225">
        <v>0</v>
      </c>
      <c r="Z1007" s="225">
        <v>0</v>
      </c>
      <c r="AA1007" s="225">
        <v>0</v>
      </c>
      <c r="AB1007" s="225">
        <v>0</v>
      </c>
      <c r="AC1007" s="225">
        <v>0</v>
      </c>
      <c r="AD1007" s="225">
        <v>0</v>
      </c>
      <c r="AE1007" s="225">
        <v>0</v>
      </c>
      <c r="AF1007" s="225">
        <v>0</v>
      </c>
      <c r="AG1007" s="225">
        <v>0</v>
      </c>
      <c r="AH1007" s="225">
        <v>0</v>
      </c>
      <c r="AI1007" s="225">
        <v>0</v>
      </c>
      <c r="AJ1007" s="225">
        <v>0</v>
      </c>
      <c r="AK1007" s="225">
        <v>0</v>
      </c>
      <c r="AL1007" s="225">
        <v>0</v>
      </c>
      <c r="AM1007" s="225">
        <v>0</v>
      </c>
      <c r="AN1007" s="225">
        <v>0</v>
      </c>
      <c r="AO1007" s="225">
        <v>0</v>
      </c>
      <c r="AP1007" s="225">
        <v>0</v>
      </c>
      <c r="AQ1007" s="225">
        <v>0</v>
      </c>
      <c r="AR1007" s="225">
        <v>0</v>
      </c>
      <c r="AS1007" s="225">
        <v>0</v>
      </c>
      <c r="AT1007" s="225">
        <v>0</v>
      </c>
      <c r="AU1007" s="225">
        <v>0</v>
      </c>
      <c r="AV1007" s="225">
        <v>0</v>
      </c>
      <c r="AW1007" s="225">
        <v>0</v>
      </c>
      <c r="AX1007" s="225">
        <v>0</v>
      </c>
      <c r="AY1007" s="225">
        <v>0</v>
      </c>
      <c r="AZ1007" s="225">
        <v>0</v>
      </c>
      <c r="BA1007" s="225">
        <v>0</v>
      </c>
      <c r="BB1007" s="225">
        <v>0</v>
      </c>
      <c r="BC1007" s="225">
        <v>0</v>
      </c>
      <c r="BD1007" s="225">
        <v>0</v>
      </c>
      <c r="BE1007" s="225" t="s">
        <v>2488</v>
      </c>
    </row>
    <row r="1008" spans="1:57" x14ac:dyDescent="0.25">
      <c r="A1008" t="str">
        <f t="shared" si="15"/>
        <v>004000150</v>
      </c>
      <c r="B1008" s="225" t="s">
        <v>2772</v>
      </c>
      <c r="C1008" s="225" t="s">
        <v>2166</v>
      </c>
      <c r="D1008" s="225" t="s">
        <v>2167</v>
      </c>
      <c r="E1008" s="225" t="s">
        <v>2758</v>
      </c>
      <c r="F1008" s="225" t="s">
        <v>2489</v>
      </c>
      <c r="G1008" s="225"/>
      <c r="H1008" s="225"/>
      <c r="I1008" s="225"/>
      <c r="J1008" s="225"/>
      <c r="K1008" s="225"/>
      <c r="L1008" s="225"/>
      <c r="M1008" s="225"/>
      <c r="N1008" s="225"/>
      <c r="O1008" s="225"/>
      <c r="P1008" s="225"/>
      <c r="Q1008" s="225"/>
      <c r="R1008" s="225"/>
      <c r="S1008" s="225"/>
      <c r="T1008" s="225"/>
      <c r="U1008" s="225"/>
      <c r="V1008" s="225">
        <v>0</v>
      </c>
      <c r="W1008" s="225">
        <v>0</v>
      </c>
      <c r="X1008" s="225">
        <v>0</v>
      </c>
      <c r="Y1008" s="225">
        <v>0</v>
      </c>
      <c r="Z1008" s="225">
        <v>0</v>
      </c>
      <c r="AA1008" s="225">
        <v>0</v>
      </c>
      <c r="AB1008" s="225">
        <v>0</v>
      </c>
      <c r="AC1008" s="225">
        <v>0</v>
      </c>
      <c r="AD1008" s="225">
        <v>0</v>
      </c>
      <c r="AE1008" s="225">
        <v>0</v>
      </c>
      <c r="AF1008" s="225">
        <v>0</v>
      </c>
      <c r="AG1008" s="225">
        <v>0</v>
      </c>
      <c r="AH1008" s="225">
        <v>0</v>
      </c>
      <c r="AI1008" s="225">
        <v>0</v>
      </c>
      <c r="AJ1008" s="225">
        <v>0</v>
      </c>
      <c r="AK1008" s="225">
        <v>0</v>
      </c>
      <c r="AL1008" s="225">
        <v>0</v>
      </c>
      <c r="AM1008" s="225">
        <v>0</v>
      </c>
      <c r="AN1008" s="225">
        <v>0</v>
      </c>
      <c r="AO1008" s="225">
        <v>0</v>
      </c>
      <c r="AP1008" s="225">
        <v>0</v>
      </c>
      <c r="AQ1008" s="225">
        <v>0</v>
      </c>
      <c r="AR1008" s="225">
        <v>0</v>
      </c>
      <c r="AS1008" s="225">
        <v>0</v>
      </c>
      <c r="AT1008" s="225">
        <v>0</v>
      </c>
      <c r="AU1008" s="225">
        <v>0</v>
      </c>
      <c r="AV1008" s="225">
        <v>0</v>
      </c>
      <c r="AW1008" s="225">
        <v>0</v>
      </c>
      <c r="AX1008" s="225">
        <v>0</v>
      </c>
      <c r="AY1008" s="225">
        <v>0</v>
      </c>
      <c r="AZ1008" s="225">
        <v>0</v>
      </c>
      <c r="BA1008" s="225">
        <v>0</v>
      </c>
      <c r="BB1008" s="225">
        <v>0</v>
      </c>
      <c r="BC1008" s="225">
        <v>0</v>
      </c>
      <c r="BD1008" s="225">
        <v>0</v>
      </c>
      <c r="BE1008" s="225" t="s">
        <v>2490</v>
      </c>
    </row>
    <row r="1009" spans="1:57" x14ac:dyDescent="0.25">
      <c r="A1009" t="str">
        <f t="shared" si="15"/>
        <v>004000151</v>
      </c>
      <c r="B1009" s="225" t="s">
        <v>2772</v>
      </c>
      <c r="C1009" s="225" t="s">
        <v>2166</v>
      </c>
      <c r="D1009" s="225" t="s">
        <v>2167</v>
      </c>
      <c r="E1009" s="225" t="s">
        <v>2758</v>
      </c>
      <c r="F1009" s="225" t="s">
        <v>2491</v>
      </c>
      <c r="G1009" s="225"/>
      <c r="H1009" s="225"/>
      <c r="I1009" s="225"/>
      <c r="J1009" s="225"/>
      <c r="K1009" s="225"/>
      <c r="L1009" s="225"/>
      <c r="M1009" s="225"/>
      <c r="N1009" s="225"/>
      <c r="O1009" s="225"/>
      <c r="P1009" s="225"/>
      <c r="Q1009" s="225"/>
      <c r="R1009" s="225"/>
      <c r="S1009" s="225"/>
      <c r="T1009" s="225"/>
      <c r="U1009" s="225"/>
      <c r="V1009" s="225">
        <v>0</v>
      </c>
      <c r="W1009" s="225">
        <v>0</v>
      </c>
      <c r="X1009" s="225">
        <v>0</v>
      </c>
      <c r="Y1009" s="225">
        <v>0</v>
      </c>
      <c r="Z1009" s="225">
        <v>0</v>
      </c>
      <c r="AA1009" s="225">
        <v>0</v>
      </c>
      <c r="AB1009" s="225">
        <v>0</v>
      </c>
      <c r="AC1009" s="225">
        <v>0</v>
      </c>
      <c r="AD1009" s="225">
        <v>0</v>
      </c>
      <c r="AE1009" s="225">
        <v>0</v>
      </c>
      <c r="AF1009" s="225">
        <v>0</v>
      </c>
      <c r="AG1009" s="225">
        <v>0</v>
      </c>
      <c r="AH1009" s="225">
        <v>0</v>
      </c>
      <c r="AI1009" s="225">
        <v>0</v>
      </c>
      <c r="AJ1009" s="225">
        <v>0</v>
      </c>
      <c r="AK1009" s="225">
        <v>0</v>
      </c>
      <c r="AL1009" s="225">
        <v>0</v>
      </c>
      <c r="AM1009" s="225">
        <v>0</v>
      </c>
      <c r="AN1009" s="225">
        <v>0</v>
      </c>
      <c r="AO1009" s="225">
        <v>0</v>
      </c>
      <c r="AP1009" s="225">
        <v>0</v>
      </c>
      <c r="AQ1009" s="225">
        <v>0</v>
      </c>
      <c r="AR1009" s="225">
        <v>0</v>
      </c>
      <c r="AS1009" s="225">
        <v>0</v>
      </c>
      <c r="AT1009" s="225">
        <v>0</v>
      </c>
      <c r="AU1009" s="225">
        <v>0</v>
      </c>
      <c r="AV1009" s="225">
        <v>0</v>
      </c>
      <c r="AW1009" s="225">
        <v>0</v>
      </c>
      <c r="AX1009" s="225">
        <v>0</v>
      </c>
      <c r="AY1009" s="225">
        <v>0</v>
      </c>
      <c r="AZ1009" s="225">
        <v>0</v>
      </c>
      <c r="BA1009" s="225">
        <v>0</v>
      </c>
      <c r="BB1009" s="225">
        <v>0</v>
      </c>
      <c r="BC1009" s="225">
        <v>0</v>
      </c>
      <c r="BD1009" s="225">
        <v>0</v>
      </c>
      <c r="BE1009" s="225" t="s">
        <v>2492</v>
      </c>
    </row>
    <row r="1010" spans="1:57" x14ac:dyDescent="0.25">
      <c r="A1010" t="str">
        <f t="shared" si="15"/>
        <v>004000152</v>
      </c>
      <c r="B1010" s="225" t="s">
        <v>2772</v>
      </c>
      <c r="C1010" s="225" t="s">
        <v>2166</v>
      </c>
      <c r="D1010" s="225" t="s">
        <v>2167</v>
      </c>
      <c r="E1010" s="225" t="s">
        <v>2758</v>
      </c>
      <c r="F1010" s="225" t="s">
        <v>2493</v>
      </c>
      <c r="G1010" s="225"/>
      <c r="H1010" s="225"/>
      <c r="I1010" s="225"/>
      <c r="J1010" s="225"/>
      <c r="K1010" s="225"/>
      <c r="L1010" s="225"/>
      <c r="M1010" s="225"/>
      <c r="N1010" s="225"/>
      <c r="O1010" s="225"/>
      <c r="P1010" s="225"/>
      <c r="Q1010" s="225"/>
      <c r="R1010" s="225"/>
      <c r="S1010" s="225"/>
      <c r="T1010" s="225"/>
      <c r="U1010" s="225"/>
      <c r="V1010" s="225">
        <v>0</v>
      </c>
      <c r="W1010" s="225">
        <v>0</v>
      </c>
      <c r="X1010" s="225">
        <v>0</v>
      </c>
      <c r="Y1010" s="225">
        <v>0</v>
      </c>
      <c r="Z1010" s="225">
        <v>0</v>
      </c>
      <c r="AA1010" s="225">
        <v>0</v>
      </c>
      <c r="AB1010" s="225">
        <v>0</v>
      </c>
      <c r="AC1010" s="225">
        <v>0</v>
      </c>
      <c r="AD1010" s="225">
        <v>0</v>
      </c>
      <c r="AE1010" s="225">
        <v>0</v>
      </c>
      <c r="AF1010" s="225">
        <v>0</v>
      </c>
      <c r="AG1010" s="225">
        <v>0</v>
      </c>
      <c r="AH1010" s="225">
        <v>0</v>
      </c>
      <c r="AI1010" s="225">
        <v>0</v>
      </c>
      <c r="AJ1010" s="225">
        <v>0</v>
      </c>
      <c r="AK1010" s="225">
        <v>0</v>
      </c>
      <c r="AL1010" s="225">
        <v>0</v>
      </c>
      <c r="AM1010" s="225">
        <v>0</v>
      </c>
      <c r="AN1010" s="225">
        <v>0</v>
      </c>
      <c r="AO1010" s="225">
        <v>0</v>
      </c>
      <c r="AP1010" s="225">
        <v>0</v>
      </c>
      <c r="AQ1010" s="225">
        <v>0</v>
      </c>
      <c r="AR1010" s="225">
        <v>0</v>
      </c>
      <c r="AS1010" s="225">
        <v>0</v>
      </c>
      <c r="AT1010" s="225">
        <v>0</v>
      </c>
      <c r="AU1010" s="225">
        <v>0</v>
      </c>
      <c r="AV1010" s="225">
        <v>0</v>
      </c>
      <c r="AW1010" s="225">
        <v>0</v>
      </c>
      <c r="AX1010" s="225">
        <v>0</v>
      </c>
      <c r="AY1010" s="225">
        <v>0</v>
      </c>
      <c r="AZ1010" s="225">
        <v>0</v>
      </c>
      <c r="BA1010" s="225">
        <v>0</v>
      </c>
      <c r="BB1010" s="225">
        <v>0</v>
      </c>
      <c r="BC1010" s="225">
        <v>0</v>
      </c>
      <c r="BD1010" s="225">
        <v>0</v>
      </c>
      <c r="BE1010" s="225" t="s">
        <v>535</v>
      </c>
    </row>
    <row r="1011" spans="1:57" x14ac:dyDescent="0.25">
      <c r="A1011" t="str">
        <f t="shared" si="15"/>
        <v>004000153</v>
      </c>
      <c r="B1011" s="225" t="s">
        <v>2772</v>
      </c>
      <c r="C1011" s="225" t="s">
        <v>2166</v>
      </c>
      <c r="D1011" s="225" t="s">
        <v>2167</v>
      </c>
      <c r="E1011" s="225" t="s">
        <v>2758</v>
      </c>
      <c r="F1011" s="225" t="s">
        <v>2494</v>
      </c>
      <c r="G1011" s="225"/>
      <c r="H1011" s="225"/>
      <c r="I1011" s="225"/>
      <c r="J1011" s="225"/>
      <c r="K1011" s="225"/>
      <c r="L1011" s="225"/>
      <c r="M1011" s="225"/>
      <c r="N1011" s="225"/>
      <c r="O1011" s="225"/>
      <c r="P1011" s="225"/>
      <c r="Q1011" s="225"/>
      <c r="R1011" s="225"/>
      <c r="S1011" s="225"/>
      <c r="T1011" s="225"/>
      <c r="U1011" s="225"/>
      <c r="V1011" s="225">
        <v>0</v>
      </c>
      <c r="W1011" s="225">
        <v>0</v>
      </c>
      <c r="X1011" s="225">
        <v>0</v>
      </c>
      <c r="Y1011" s="225">
        <v>0</v>
      </c>
      <c r="Z1011" s="225">
        <v>0</v>
      </c>
      <c r="AA1011" s="225">
        <v>0</v>
      </c>
      <c r="AB1011" s="225">
        <v>0</v>
      </c>
      <c r="AC1011" s="225">
        <v>0</v>
      </c>
      <c r="AD1011" s="225">
        <v>0</v>
      </c>
      <c r="AE1011" s="225">
        <v>0</v>
      </c>
      <c r="AF1011" s="225">
        <v>0</v>
      </c>
      <c r="AG1011" s="225">
        <v>0</v>
      </c>
      <c r="AH1011" s="225">
        <v>0</v>
      </c>
      <c r="AI1011" s="225">
        <v>0</v>
      </c>
      <c r="AJ1011" s="225">
        <v>0</v>
      </c>
      <c r="AK1011" s="225">
        <v>0</v>
      </c>
      <c r="AL1011" s="225">
        <v>0</v>
      </c>
      <c r="AM1011" s="225">
        <v>0</v>
      </c>
      <c r="AN1011" s="225">
        <v>0</v>
      </c>
      <c r="AO1011" s="225">
        <v>0</v>
      </c>
      <c r="AP1011" s="225">
        <v>0</v>
      </c>
      <c r="AQ1011" s="225">
        <v>0</v>
      </c>
      <c r="AR1011" s="225">
        <v>0</v>
      </c>
      <c r="AS1011" s="225">
        <v>0</v>
      </c>
      <c r="AT1011" s="225">
        <v>0</v>
      </c>
      <c r="AU1011" s="225">
        <v>0</v>
      </c>
      <c r="AV1011" s="225">
        <v>0</v>
      </c>
      <c r="AW1011" s="225">
        <v>0</v>
      </c>
      <c r="AX1011" s="225">
        <v>0</v>
      </c>
      <c r="AY1011" s="225">
        <v>0</v>
      </c>
      <c r="AZ1011" s="225">
        <v>0</v>
      </c>
      <c r="BA1011" s="225">
        <v>0</v>
      </c>
      <c r="BB1011" s="225">
        <v>0</v>
      </c>
      <c r="BC1011" s="225">
        <v>0</v>
      </c>
      <c r="BD1011" s="225">
        <v>0</v>
      </c>
      <c r="BE1011" s="225" t="s">
        <v>536</v>
      </c>
    </row>
    <row r="1012" spans="1:57" x14ac:dyDescent="0.25">
      <c r="A1012" t="str">
        <f t="shared" si="15"/>
        <v>004000154</v>
      </c>
      <c r="B1012" s="225" t="s">
        <v>2772</v>
      </c>
      <c r="C1012" s="225" t="s">
        <v>2166</v>
      </c>
      <c r="D1012" s="225" t="s">
        <v>2167</v>
      </c>
      <c r="E1012" s="225" t="s">
        <v>2758</v>
      </c>
      <c r="F1012" s="225" t="s">
        <v>2495</v>
      </c>
      <c r="G1012" s="225"/>
      <c r="H1012" s="225"/>
      <c r="I1012" s="225"/>
      <c r="J1012" s="225"/>
      <c r="K1012" s="225"/>
      <c r="L1012" s="225"/>
      <c r="M1012" s="225"/>
      <c r="N1012" s="225"/>
      <c r="O1012" s="225"/>
      <c r="P1012" s="225"/>
      <c r="Q1012" s="225"/>
      <c r="R1012" s="225"/>
      <c r="S1012" s="225"/>
      <c r="T1012" s="225"/>
      <c r="U1012" s="225"/>
      <c r="V1012" s="225">
        <v>0</v>
      </c>
      <c r="W1012" s="225">
        <v>0</v>
      </c>
      <c r="X1012" s="225">
        <v>0</v>
      </c>
      <c r="Y1012" s="225">
        <v>0</v>
      </c>
      <c r="Z1012" s="225">
        <v>0</v>
      </c>
      <c r="AA1012" s="225">
        <v>0</v>
      </c>
      <c r="AB1012" s="225">
        <v>0</v>
      </c>
      <c r="AC1012" s="225">
        <v>0</v>
      </c>
      <c r="AD1012" s="225">
        <v>0</v>
      </c>
      <c r="AE1012" s="225">
        <v>0</v>
      </c>
      <c r="AF1012" s="225">
        <v>0</v>
      </c>
      <c r="AG1012" s="225">
        <v>0</v>
      </c>
      <c r="AH1012" s="225">
        <v>0</v>
      </c>
      <c r="AI1012" s="225">
        <v>0</v>
      </c>
      <c r="AJ1012" s="225">
        <v>0</v>
      </c>
      <c r="AK1012" s="225">
        <v>0</v>
      </c>
      <c r="AL1012" s="225">
        <v>0</v>
      </c>
      <c r="AM1012" s="225">
        <v>0</v>
      </c>
      <c r="AN1012" s="225">
        <v>0</v>
      </c>
      <c r="AO1012" s="225">
        <v>0</v>
      </c>
      <c r="AP1012" s="225">
        <v>0</v>
      </c>
      <c r="AQ1012" s="225">
        <v>0</v>
      </c>
      <c r="AR1012" s="225">
        <v>0</v>
      </c>
      <c r="AS1012" s="225">
        <v>0</v>
      </c>
      <c r="AT1012" s="225">
        <v>0</v>
      </c>
      <c r="AU1012" s="225">
        <v>0</v>
      </c>
      <c r="AV1012" s="225">
        <v>0</v>
      </c>
      <c r="AW1012" s="225">
        <v>0</v>
      </c>
      <c r="AX1012" s="225">
        <v>0</v>
      </c>
      <c r="AY1012" s="225">
        <v>0</v>
      </c>
      <c r="AZ1012" s="225">
        <v>0</v>
      </c>
      <c r="BA1012" s="225">
        <v>0</v>
      </c>
      <c r="BB1012" s="225">
        <v>0</v>
      </c>
      <c r="BC1012" s="225">
        <v>0</v>
      </c>
      <c r="BD1012" s="225">
        <v>0</v>
      </c>
      <c r="BE1012" s="225" t="s">
        <v>2496</v>
      </c>
    </row>
    <row r="1013" spans="1:57" x14ac:dyDescent="0.25">
      <c r="A1013" t="str">
        <f t="shared" si="15"/>
        <v>004000155</v>
      </c>
      <c r="B1013" s="225" t="s">
        <v>2772</v>
      </c>
      <c r="C1013" s="225" t="s">
        <v>2166</v>
      </c>
      <c r="D1013" s="225" t="s">
        <v>2167</v>
      </c>
      <c r="E1013" s="225" t="s">
        <v>2758</v>
      </c>
      <c r="F1013" s="225" t="s">
        <v>2497</v>
      </c>
      <c r="G1013" s="225"/>
      <c r="H1013" s="225"/>
      <c r="I1013" s="225"/>
      <c r="J1013" s="225"/>
      <c r="K1013" s="225"/>
      <c r="L1013" s="225"/>
      <c r="M1013" s="225"/>
      <c r="N1013" s="225"/>
      <c r="O1013" s="225"/>
      <c r="P1013" s="225"/>
      <c r="Q1013" s="225"/>
      <c r="R1013" s="225"/>
      <c r="S1013" s="225"/>
      <c r="T1013" s="225"/>
      <c r="U1013" s="225"/>
      <c r="V1013" s="225">
        <v>0</v>
      </c>
      <c r="W1013" s="225">
        <v>0</v>
      </c>
      <c r="X1013" s="225">
        <v>0</v>
      </c>
      <c r="Y1013" s="225">
        <v>0</v>
      </c>
      <c r="Z1013" s="225">
        <v>0</v>
      </c>
      <c r="AA1013" s="225">
        <v>0</v>
      </c>
      <c r="AB1013" s="225">
        <v>0</v>
      </c>
      <c r="AC1013" s="225">
        <v>0</v>
      </c>
      <c r="AD1013" s="225">
        <v>0</v>
      </c>
      <c r="AE1013" s="225">
        <v>0</v>
      </c>
      <c r="AF1013" s="225">
        <v>0</v>
      </c>
      <c r="AG1013" s="225">
        <v>0</v>
      </c>
      <c r="AH1013" s="225">
        <v>0</v>
      </c>
      <c r="AI1013" s="225">
        <v>0</v>
      </c>
      <c r="AJ1013" s="225">
        <v>0</v>
      </c>
      <c r="AK1013" s="225">
        <v>0</v>
      </c>
      <c r="AL1013" s="225">
        <v>0</v>
      </c>
      <c r="AM1013" s="225">
        <v>0</v>
      </c>
      <c r="AN1013" s="225">
        <v>0</v>
      </c>
      <c r="AO1013" s="225">
        <v>0</v>
      </c>
      <c r="AP1013" s="225">
        <v>0</v>
      </c>
      <c r="AQ1013" s="225">
        <v>0</v>
      </c>
      <c r="AR1013" s="225">
        <v>0</v>
      </c>
      <c r="AS1013" s="225">
        <v>0</v>
      </c>
      <c r="AT1013" s="225">
        <v>0</v>
      </c>
      <c r="AU1013" s="225">
        <v>0</v>
      </c>
      <c r="AV1013" s="225">
        <v>0</v>
      </c>
      <c r="AW1013" s="225">
        <v>0</v>
      </c>
      <c r="AX1013" s="225">
        <v>0</v>
      </c>
      <c r="AY1013" s="225">
        <v>0</v>
      </c>
      <c r="AZ1013" s="225">
        <v>0</v>
      </c>
      <c r="BA1013" s="225">
        <v>0</v>
      </c>
      <c r="BB1013" s="225">
        <v>0</v>
      </c>
      <c r="BC1013" s="225">
        <v>0</v>
      </c>
      <c r="BD1013" s="225">
        <v>0</v>
      </c>
      <c r="BE1013" s="225" t="s">
        <v>2498</v>
      </c>
    </row>
    <row r="1014" spans="1:57" x14ac:dyDescent="0.25">
      <c r="A1014" t="str">
        <f t="shared" si="15"/>
        <v>004000157</v>
      </c>
      <c r="B1014" s="225" t="s">
        <v>2772</v>
      </c>
      <c r="C1014" s="225" t="s">
        <v>2166</v>
      </c>
      <c r="D1014" s="225" t="s">
        <v>2167</v>
      </c>
      <c r="E1014" s="225" t="s">
        <v>2758</v>
      </c>
      <c r="F1014" s="225" t="s">
        <v>2499</v>
      </c>
      <c r="G1014" s="225"/>
      <c r="H1014" s="225"/>
      <c r="I1014" s="225"/>
      <c r="J1014" s="225"/>
      <c r="K1014" s="225"/>
      <c r="L1014" s="225"/>
      <c r="M1014" s="225"/>
      <c r="N1014" s="225"/>
      <c r="O1014" s="225"/>
      <c r="P1014" s="225"/>
      <c r="Q1014" s="225"/>
      <c r="R1014" s="225"/>
      <c r="S1014" s="225"/>
      <c r="T1014" s="225"/>
      <c r="U1014" s="225"/>
      <c r="V1014" s="225">
        <v>0</v>
      </c>
      <c r="W1014" s="225">
        <v>0</v>
      </c>
      <c r="X1014" s="225">
        <v>0</v>
      </c>
      <c r="Y1014" s="225">
        <v>0</v>
      </c>
      <c r="Z1014" s="225">
        <v>0</v>
      </c>
      <c r="AA1014" s="225">
        <v>0</v>
      </c>
      <c r="AB1014" s="225">
        <v>0</v>
      </c>
      <c r="AC1014" s="225">
        <v>0</v>
      </c>
      <c r="AD1014" s="225">
        <v>0</v>
      </c>
      <c r="AE1014" s="225">
        <v>0</v>
      </c>
      <c r="AF1014" s="225">
        <v>0</v>
      </c>
      <c r="AG1014" s="225">
        <v>0</v>
      </c>
      <c r="AH1014" s="225">
        <v>0</v>
      </c>
      <c r="AI1014" s="225">
        <v>0</v>
      </c>
      <c r="AJ1014" s="225">
        <v>0</v>
      </c>
      <c r="AK1014" s="225">
        <v>0</v>
      </c>
      <c r="AL1014" s="225">
        <v>0</v>
      </c>
      <c r="AM1014" s="225">
        <v>0</v>
      </c>
      <c r="AN1014" s="225">
        <v>0</v>
      </c>
      <c r="AO1014" s="225">
        <v>0</v>
      </c>
      <c r="AP1014" s="225">
        <v>0</v>
      </c>
      <c r="AQ1014" s="225">
        <v>0</v>
      </c>
      <c r="AR1014" s="225">
        <v>0</v>
      </c>
      <c r="AS1014" s="225">
        <v>0</v>
      </c>
      <c r="AT1014" s="225">
        <v>0</v>
      </c>
      <c r="AU1014" s="225">
        <v>0</v>
      </c>
      <c r="AV1014" s="225">
        <v>0</v>
      </c>
      <c r="AW1014" s="225">
        <v>0</v>
      </c>
      <c r="AX1014" s="225">
        <v>0</v>
      </c>
      <c r="AY1014" s="225">
        <v>0</v>
      </c>
      <c r="AZ1014" s="225">
        <v>0</v>
      </c>
      <c r="BA1014" s="225">
        <v>0</v>
      </c>
      <c r="BB1014" s="225">
        <v>0</v>
      </c>
      <c r="BC1014" s="225">
        <v>0</v>
      </c>
      <c r="BD1014" s="225">
        <v>0</v>
      </c>
      <c r="BE1014" s="225" t="s">
        <v>2688</v>
      </c>
    </row>
    <row r="1015" spans="1:57" x14ac:dyDescent="0.25">
      <c r="A1015" t="str">
        <f t="shared" si="15"/>
        <v>004000158</v>
      </c>
      <c r="B1015" s="225" t="s">
        <v>2772</v>
      </c>
      <c r="C1015" s="225" t="s">
        <v>2166</v>
      </c>
      <c r="D1015" s="225" t="s">
        <v>2167</v>
      </c>
      <c r="E1015" s="225" t="s">
        <v>2758</v>
      </c>
      <c r="F1015" s="225" t="s">
        <v>2501</v>
      </c>
      <c r="G1015" s="225"/>
      <c r="H1015" s="225"/>
      <c r="I1015" s="225"/>
      <c r="J1015" s="225"/>
      <c r="K1015" s="225"/>
      <c r="L1015" s="225"/>
      <c r="M1015" s="225"/>
      <c r="N1015" s="225"/>
      <c r="O1015" s="225"/>
      <c r="P1015" s="225"/>
      <c r="Q1015" s="225"/>
      <c r="R1015" s="225"/>
      <c r="S1015" s="225"/>
      <c r="T1015" s="225"/>
      <c r="U1015" s="225"/>
      <c r="V1015" s="225">
        <v>0</v>
      </c>
      <c r="W1015" s="225">
        <v>0</v>
      </c>
      <c r="X1015" s="225">
        <v>0</v>
      </c>
      <c r="Y1015" s="225">
        <v>0</v>
      </c>
      <c r="Z1015" s="225">
        <v>0</v>
      </c>
      <c r="AA1015" s="225">
        <v>0</v>
      </c>
      <c r="AB1015" s="225">
        <v>0</v>
      </c>
      <c r="AC1015" s="225">
        <v>0</v>
      </c>
      <c r="AD1015" s="225">
        <v>0</v>
      </c>
      <c r="AE1015" s="225">
        <v>0</v>
      </c>
      <c r="AF1015" s="225">
        <v>0</v>
      </c>
      <c r="AG1015" s="225">
        <v>0</v>
      </c>
      <c r="AH1015" s="225">
        <v>0</v>
      </c>
      <c r="AI1015" s="225">
        <v>0</v>
      </c>
      <c r="AJ1015" s="225">
        <v>0</v>
      </c>
      <c r="AK1015" s="225">
        <v>0</v>
      </c>
      <c r="AL1015" s="225">
        <v>0</v>
      </c>
      <c r="AM1015" s="225">
        <v>0</v>
      </c>
      <c r="AN1015" s="225">
        <v>0</v>
      </c>
      <c r="AO1015" s="225">
        <v>0</v>
      </c>
      <c r="AP1015" s="225">
        <v>0</v>
      </c>
      <c r="AQ1015" s="225">
        <v>0</v>
      </c>
      <c r="AR1015" s="225">
        <v>0</v>
      </c>
      <c r="AS1015" s="225">
        <v>0</v>
      </c>
      <c r="AT1015" s="225">
        <v>0</v>
      </c>
      <c r="AU1015" s="225">
        <v>0</v>
      </c>
      <c r="AV1015" s="225">
        <v>0</v>
      </c>
      <c r="AW1015" s="225">
        <v>0</v>
      </c>
      <c r="AX1015" s="225">
        <v>0</v>
      </c>
      <c r="AY1015" s="225">
        <v>0</v>
      </c>
      <c r="AZ1015" s="225">
        <v>0</v>
      </c>
      <c r="BA1015" s="225">
        <v>0</v>
      </c>
      <c r="BB1015" s="225">
        <v>0</v>
      </c>
      <c r="BC1015" s="225">
        <v>0</v>
      </c>
      <c r="BD1015" s="225">
        <v>0</v>
      </c>
      <c r="BE1015" s="225" t="s">
        <v>2502</v>
      </c>
    </row>
    <row r="1016" spans="1:57" x14ac:dyDescent="0.25">
      <c r="A1016" t="str">
        <f t="shared" si="15"/>
        <v>004000339</v>
      </c>
      <c r="B1016" s="225" t="s">
        <v>2772</v>
      </c>
      <c r="C1016" s="225" t="s">
        <v>2166</v>
      </c>
      <c r="D1016" s="225" t="s">
        <v>2167</v>
      </c>
      <c r="E1016" s="225" t="s">
        <v>2758</v>
      </c>
      <c r="F1016" s="225" t="s">
        <v>2503</v>
      </c>
      <c r="G1016" s="225"/>
      <c r="H1016" s="225"/>
      <c r="I1016" s="225"/>
      <c r="J1016" s="225"/>
      <c r="K1016" s="225"/>
      <c r="L1016" s="225"/>
      <c r="M1016" s="225"/>
      <c r="N1016" s="225"/>
      <c r="O1016" s="225"/>
      <c r="P1016" s="225"/>
      <c r="Q1016" s="225"/>
      <c r="R1016" s="225"/>
      <c r="S1016" s="225"/>
      <c r="T1016" s="225"/>
      <c r="U1016" s="225"/>
      <c r="V1016" s="225">
        <v>0</v>
      </c>
      <c r="W1016" s="225">
        <v>0</v>
      </c>
      <c r="X1016" s="225">
        <v>0</v>
      </c>
      <c r="Y1016" s="225">
        <v>0</v>
      </c>
      <c r="Z1016" s="225">
        <v>0</v>
      </c>
      <c r="AA1016" s="225">
        <v>0</v>
      </c>
      <c r="AB1016" s="225">
        <v>0</v>
      </c>
      <c r="AC1016" s="225">
        <v>0</v>
      </c>
      <c r="AD1016" s="225">
        <v>0</v>
      </c>
      <c r="AE1016" s="225">
        <v>0</v>
      </c>
      <c r="AF1016" s="225">
        <v>0</v>
      </c>
      <c r="AG1016" s="225">
        <v>0</v>
      </c>
      <c r="AH1016" s="225">
        <v>0</v>
      </c>
      <c r="AI1016" s="225">
        <v>0</v>
      </c>
      <c r="AJ1016" s="225">
        <v>0</v>
      </c>
      <c r="AK1016" s="225">
        <v>0</v>
      </c>
      <c r="AL1016" s="225">
        <v>0</v>
      </c>
      <c r="AM1016" s="225">
        <v>0</v>
      </c>
      <c r="AN1016" s="225">
        <v>0</v>
      </c>
      <c r="AO1016" s="225">
        <v>0</v>
      </c>
      <c r="AP1016" s="225">
        <v>0</v>
      </c>
      <c r="AQ1016" s="225">
        <v>0</v>
      </c>
      <c r="AR1016" s="225">
        <v>0</v>
      </c>
      <c r="AS1016" s="225">
        <v>0</v>
      </c>
      <c r="AT1016" s="225">
        <v>0</v>
      </c>
      <c r="AU1016" s="225">
        <v>0</v>
      </c>
      <c r="AV1016" s="225">
        <v>0</v>
      </c>
      <c r="AW1016" s="225">
        <v>0</v>
      </c>
      <c r="AX1016" s="225">
        <v>0</v>
      </c>
      <c r="AY1016" s="225">
        <v>0</v>
      </c>
      <c r="AZ1016" s="225">
        <v>0</v>
      </c>
      <c r="BA1016" s="225">
        <v>0</v>
      </c>
      <c r="BB1016" s="225">
        <v>0</v>
      </c>
      <c r="BC1016" s="225">
        <v>0</v>
      </c>
      <c r="BD1016" s="225">
        <v>0</v>
      </c>
      <c r="BE1016" s="225" t="s">
        <v>2718</v>
      </c>
    </row>
    <row r="1017" spans="1:57" x14ac:dyDescent="0.25">
      <c r="A1017" t="str">
        <f t="shared" si="15"/>
        <v>004000159</v>
      </c>
      <c r="B1017" s="225" t="s">
        <v>2772</v>
      </c>
      <c r="C1017" s="225" t="s">
        <v>2166</v>
      </c>
      <c r="D1017" s="225" t="s">
        <v>2167</v>
      </c>
      <c r="E1017" s="225" t="s">
        <v>2758</v>
      </c>
      <c r="F1017" s="225" t="s">
        <v>2505</v>
      </c>
      <c r="G1017" s="225"/>
      <c r="H1017" s="225"/>
      <c r="I1017" s="225"/>
      <c r="J1017" s="225"/>
      <c r="K1017" s="225"/>
      <c r="L1017" s="225"/>
      <c r="M1017" s="225"/>
      <c r="N1017" s="225"/>
      <c r="O1017" s="225"/>
      <c r="P1017" s="225"/>
      <c r="Q1017" s="225"/>
      <c r="R1017" s="225"/>
      <c r="S1017" s="225"/>
      <c r="T1017" s="225"/>
      <c r="U1017" s="225"/>
      <c r="V1017" s="225">
        <v>0</v>
      </c>
      <c r="W1017" s="225">
        <v>0</v>
      </c>
      <c r="X1017" s="225">
        <v>0</v>
      </c>
      <c r="Y1017" s="225">
        <v>0</v>
      </c>
      <c r="Z1017" s="225">
        <v>0</v>
      </c>
      <c r="AA1017" s="225">
        <v>0</v>
      </c>
      <c r="AB1017" s="225">
        <v>0</v>
      </c>
      <c r="AC1017" s="225">
        <v>0</v>
      </c>
      <c r="AD1017" s="225">
        <v>0</v>
      </c>
      <c r="AE1017" s="225">
        <v>0</v>
      </c>
      <c r="AF1017" s="225">
        <v>0</v>
      </c>
      <c r="AG1017" s="225">
        <v>0</v>
      </c>
      <c r="AH1017" s="225">
        <v>0</v>
      </c>
      <c r="AI1017" s="225">
        <v>0</v>
      </c>
      <c r="AJ1017" s="225">
        <v>0</v>
      </c>
      <c r="AK1017" s="225">
        <v>0</v>
      </c>
      <c r="AL1017" s="225">
        <v>0</v>
      </c>
      <c r="AM1017" s="225">
        <v>0</v>
      </c>
      <c r="AN1017" s="225">
        <v>0</v>
      </c>
      <c r="AO1017" s="225">
        <v>0</v>
      </c>
      <c r="AP1017" s="225">
        <v>0</v>
      </c>
      <c r="AQ1017" s="225">
        <v>0</v>
      </c>
      <c r="AR1017" s="225">
        <v>0</v>
      </c>
      <c r="AS1017" s="225">
        <v>0</v>
      </c>
      <c r="AT1017" s="225">
        <v>0</v>
      </c>
      <c r="AU1017" s="225">
        <v>0</v>
      </c>
      <c r="AV1017" s="225">
        <v>0</v>
      </c>
      <c r="AW1017" s="225">
        <v>0</v>
      </c>
      <c r="AX1017" s="225">
        <v>0</v>
      </c>
      <c r="AY1017" s="225">
        <v>0</v>
      </c>
      <c r="AZ1017" s="225">
        <v>0</v>
      </c>
      <c r="BA1017" s="225">
        <v>0</v>
      </c>
      <c r="BB1017" s="225">
        <v>0</v>
      </c>
      <c r="BC1017" s="225">
        <v>0</v>
      </c>
      <c r="BD1017" s="225">
        <v>0</v>
      </c>
      <c r="BE1017" s="225" t="s">
        <v>542</v>
      </c>
    </row>
    <row r="1018" spans="1:57" x14ac:dyDescent="0.25">
      <c r="A1018" t="str">
        <f t="shared" si="15"/>
        <v>004000348</v>
      </c>
      <c r="B1018" s="225" t="s">
        <v>2772</v>
      </c>
      <c r="C1018" s="225" t="s">
        <v>2166</v>
      </c>
      <c r="D1018" s="225" t="s">
        <v>2167</v>
      </c>
      <c r="E1018" s="225" t="s">
        <v>2758</v>
      </c>
      <c r="F1018" s="225" t="s">
        <v>2506</v>
      </c>
      <c r="G1018" s="225"/>
      <c r="H1018" s="225"/>
      <c r="I1018" s="225"/>
      <c r="J1018" s="225"/>
      <c r="K1018" s="225"/>
      <c r="L1018" s="225"/>
      <c r="M1018" s="225"/>
      <c r="N1018" s="225"/>
      <c r="O1018" s="225"/>
      <c r="P1018" s="225"/>
      <c r="Q1018" s="225"/>
      <c r="R1018" s="225"/>
      <c r="S1018" s="225"/>
      <c r="T1018" s="225"/>
      <c r="U1018" s="225"/>
      <c r="V1018" s="225">
        <v>0</v>
      </c>
      <c r="W1018" s="225">
        <v>0</v>
      </c>
      <c r="X1018" s="225">
        <v>0</v>
      </c>
      <c r="Y1018" s="225">
        <v>0</v>
      </c>
      <c r="Z1018" s="225">
        <v>0</v>
      </c>
      <c r="AA1018" s="225">
        <v>0</v>
      </c>
      <c r="AB1018" s="225">
        <v>0</v>
      </c>
      <c r="AC1018" s="225">
        <v>0</v>
      </c>
      <c r="AD1018" s="225">
        <v>0</v>
      </c>
      <c r="AE1018" s="225">
        <v>0</v>
      </c>
      <c r="AF1018" s="225">
        <v>0</v>
      </c>
      <c r="AG1018" s="225">
        <v>0</v>
      </c>
      <c r="AH1018" s="225">
        <v>0</v>
      </c>
      <c r="AI1018" s="225">
        <v>0</v>
      </c>
      <c r="AJ1018" s="225">
        <v>0</v>
      </c>
      <c r="AK1018" s="225">
        <v>0</v>
      </c>
      <c r="AL1018" s="225">
        <v>0</v>
      </c>
      <c r="AM1018" s="225">
        <v>0</v>
      </c>
      <c r="AN1018" s="225">
        <v>0</v>
      </c>
      <c r="AO1018" s="225">
        <v>0</v>
      </c>
      <c r="AP1018" s="225">
        <v>0</v>
      </c>
      <c r="AQ1018" s="225">
        <v>0</v>
      </c>
      <c r="AR1018" s="225">
        <v>0</v>
      </c>
      <c r="AS1018" s="225">
        <v>0</v>
      </c>
      <c r="AT1018" s="225">
        <v>0</v>
      </c>
      <c r="AU1018" s="225">
        <v>0</v>
      </c>
      <c r="AV1018" s="225">
        <v>0</v>
      </c>
      <c r="AW1018" s="225">
        <v>0</v>
      </c>
      <c r="AX1018" s="225">
        <v>0</v>
      </c>
      <c r="AY1018" s="225">
        <v>0</v>
      </c>
      <c r="AZ1018" s="225">
        <v>0</v>
      </c>
      <c r="BA1018" s="225">
        <v>0</v>
      </c>
      <c r="BB1018" s="225">
        <v>0</v>
      </c>
      <c r="BC1018" s="225">
        <v>0</v>
      </c>
      <c r="BD1018" s="225">
        <v>0</v>
      </c>
      <c r="BE1018" s="225" t="s">
        <v>2507</v>
      </c>
    </row>
    <row r="1019" spans="1:57" x14ac:dyDescent="0.25">
      <c r="A1019" t="str">
        <f t="shared" si="15"/>
        <v>004000344</v>
      </c>
      <c r="B1019" s="225" t="s">
        <v>2772</v>
      </c>
      <c r="C1019" s="225" t="s">
        <v>2166</v>
      </c>
      <c r="D1019" s="225" t="s">
        <v>2167</v>
      </c>
      <c r="E1019" s="225" t="s">
        <v>2758</v>
      </c>
      <c r="F1019" s="225" t="s">
        <v>2508</v>
      </c>
      <c r="G1019" s="225"/>
      <c r="H1019" s="225"/>
      <c r="I1019" s="225"/>
      <c r="J1019" s="225"/>
      <c r="K1019" s="225"/>
      <c r="L1019" s="225"/>
      <c r="M1019" s="225"/>
      <c r="N1019" s="225"/>
      <c r="O1019" s="225"/>
      <c r="P1019" s="225"/>
      <c r="Q1019" s="225"/>
      <c r="R1019" s="225"/>
      <c r="S1019" s="225"/>
      <c r="T1019" s="225"/>
      <c r="U1019" s="225"/>
      <c r="V1019" s="225">
        <v>0</v>
      </c>
      <c r="W1019" s="225">
        <v>0</v>
      </c>
      <c r="X1019" s="225">
        <v>0</v>
      </c>
      <c r="Y1019" s="225">
        <v>0</v>
      </c>
      <c r="Z1019" s="225">
        <v>0</v>
      </c>
      <c r="AA1019" s="225">
        <v>0</v>
      </c>
      <c r="AB1019" s="225">
        <v>0</v>
      </c>
      <c r="AC1019" s="225">
        <v>0</v>
      </c>
      <c r="AD1019" s="225">
        <v>0</v>
      </c>
      <c r="AE1019" s="225">
        <v>0</v>
      </c>
      <c r="AF1019" s="225">
        <v>0</v>
      </c>
      <c r="AG1019" s="225">
        <v>0</v>
      </c>
      <c r="AH1019" s="225">
        <v>0</v>
      </c>
      <c r="AI1019" s="225">
        <v>0</v>
      </c>
      <c r="AJ1019" s="225">
        <v>0</v>
      </c>
      <c r="AK1019" s="225">
        <v>0</v>
      </c>
      <c r="AL1019" s="225">
        <v>0</v>
      </c>
      <c r="AM1019" s="225">
        <v>0</v>
      </c>
      <c r="AN1019" s="225">
        <v>0</v>
      </c>
      <c r="AO1019" s="225">
        <v>0</v>
      </c>
      <c r="AP1019" s="225">
        <v>0</v>
      </c>
      <c r="AQ1019" s="225">
        <v>0</v>
      </c>
      <c r="AR1019" s="225">
        <v>0</v>
      </c>
      <c r="AS1019" s="225">
        <v>0</v>
      </c>
      <c r="AT1019" s="225">
        <v>0</v>
      </c>
      <c r="AU1019" s="225">
        <v>0</v>
      </c>
      <c r="AV1019" s="225">
        <v>0</v>
      </c>
      <c r="AW1019" s="225">
        <v>0</v>
      </c>
      <c r="AX1019" s="225">
        <v>0</v>
      </c>
      <c r="AY1019" s="225">
        <v>0</v>
      </c>
      <c r="AZ1019" s="225">
        <v>0</v>
      </c>
      <c r="BA1019" s="225">
        <v>0</v>
      </c>
      <c r="BB1019" s="225">
        <v>0</v>
      </c>
      <c r="BC1019" s="225">
        <v>0</v>
      </c>
      <c r="BD1019" s="225">
        <v>0</v>
      </c>
      <c r="BE1019" s="225" t="s">
        <v>544</v>
      </c>
    </row>
    <row r="1020" spans="1:57" x14ac:dyDescent="0.25">
      <c r="A1020" t="str">
        <f t="shared" si="15"/>
        <v>004000160</v>
      </c>
      <c r="B1020" s="225" t="s">
        <v>2772</v>
      </c>
      <c r="C1020" s="225" t="s">
        <v>2166</v>
      </c>
      <c r="D1020" s="225" t="s">
        <v>2167</v>
      </c>
      <c r="E1020" s="225" t="s">
        <v>2758</v>
      </c>
      <c r="F1020" s="225" t="s">
        <v>2509</v>
      </c>
      <c r="G1020" s="225"/>
      <c r="H1020" s="225"/>
      <c r="I1020" s="225"/>
      <c r="J1020" s="225"/>
      <c r="K1020" s="225"/>
      <c r="L1020" s="225"/>
      <c r="M1020" s="225"/>
      <c r="N1020" s="225"/>
      <c r="O1020" s="225"/>
      <c r="P1020" s="225"/>
      <c r="Q1020" s="225"/>
      <c r="R1020" s="225"/>
      <c r="S1020" s="225"/>
      <c r="T1020" s="225"/>
      <c r="U1020" s="225"/>
      <c r="V1020" s="225">
        <v>0</v>
      </c>
      <c r="W1020" s="225">
        <v>0</v>
      </c>
      <c r="X1020" s="225">
        <v>0</v>
      </c>
      <c r="Y1020" s="225">
        <v>0</v>
      </c>
      <c r="Z1020" s="225">
        <v>0</v>
      </c>
      <c r="AA1020" s="225">
        <v>0</v>
      </c>
      <c r="AB1020" s="225">
        <v>0</v>
      </c>
      <c r="AC1020" s="225">
        <v>0</v>
      </c>
      <c r="AD1020" s="225">
        <v>0</v>
      </c>
      <c r="AE1020" s="225">
        <v>0</v>
      </c>
      <c r="AF1020" s="225">
        <v>0</v>
      </c>
      <c r="AG1020" s="225">
        <v>0</v>
      </c>
      <c r="AH1020" s="225">
        <v>0</v>
      </c>
      <c r="AI1020" s="225">
        <v>0</v>
      </c>
      <c r="AJ1020" s="225">
        <v>0</v>
      </c>
      <c r="AK1020" s="225">
        <v>0</v>
      </c>
      <c r="AL1020" s="225">
        <v>0</v>
      </c>
      <c r="AM1020" s="225">
        <v>0</v>
      </c>
      <c r="AN1020" s="225">
        <v>0</v>
      </c>
      <c r="AO1020" s="225">
        <v>0</v>
      </c>
      <c r="AP1020" s="225">
        <v>0</v>
      </c>
      <c r="AQ1020" s="225">
        <v>0</v>
      </c>
      <c r="AR1020" s="225">
        <v>0</v>
      </c>
      <c r="AS1020" s="225">
        <v>0</v>
      </c>
      <c r="AT1020" s="225">
        <v>0</v>
      </c>
      <c r="AU1020" s="225">
        <v>0</v>
      </c>
      <c r="AV1020" s="225">
        <v>0</v>
      </c>
      <c r="AW1020" s="225">
        <v>0</v>
      </c>
      <c r="AX1020" s="225">
        <v>0</v>
      </c>
      <c r="AY1020" s="225">
        <v>0</v>
      </c>
      <c r="AZ1020" s="225">
        <v>0</v>
      </c>
      <c r="BA1020" s="225">
        <v>0</v>
      </c>
      <c r="BB1020" s="225">
        <v>0</v>
      </c>
      <c r="BC1020" s="225">
        <v>0</v>
      </c>
      <c r="BD1020" s="225">
        <v>0</v>
      </c>
      <c r="BE1020" s="225" t="s">
        <v>2510</v>
      </c>
    </row>
    <row r="1021" spans="1:57" x14ac:dyDescent="0.25">
      <c r="A1021" t="str">
        <f t="shared" si="15"/>
        <v>004000180</v>
      </c>
      <c r="B1021" s="225" t="s">
        <v>2772</v>
      </c>
      <c r="C1021" s="225" t="s">
        <v>2166</v>
      </c>
      <c r="D1021" s="225" t="s">
        <v>2167</v>
      </c>
      <c r="E1021" s="225" t="s">
        <v>2758</v>
      </c>
      <c r="F1021" s="225" t="s">
        <v>2513</v>
      </c>
      <c r="G1021" s="225"/>
      <c r="H1021" s="225"/>
      <c r="I1021" s="225"/>
      <c r="J1021" s="225"/>
      <c r="K1021" s="225"/>
      <c r="L1021" s="225"/>
      <c r="M1021" s="225"/>
      <c r="N1021" s="225"/>
      <c r="O1021" s="225"/>
      <c r="P1021" s="225"/>
      <c r="Q1021" s="225"/>
      <c r="R1021" s="225"/>
      <c r="S1021" s="225"/>
      <c r="T1021" s="225"/>
      <c r="U1021" s="225"/>
      <c r="V1021" s="225">
        <v>0</v>
      </c>
      <c r="W1021" s="225">
        <v>0</v>
      </c>
      <c r="X1021" s="225">
        <v>0</v>
      </c>
      <c r="Y1021" s="225">
        <v>0</v>
      </c>
      <c r="Z1021" s="225">
        <v>0</v>
      </c>
      <c r="AA1021" s="225">
        <v>0</v>
      </c>
      <c r="AB1021" s="225">
        <v>0</v>
      </c>
      <c r="AC1021" s="225">
        <v>0</v>
      </c>
      <c r="AD1021" s="225">
        <v>0</v>
      </c>
      <c r="AE1021" s="225">
        <v>0</v>
      </c>
      <c r="AF1021" s="225">
        <v>0</v>
      </c>
      <c r="AG1021" s="225">
        <v>0</v>
      </c>
      <c r="AH1021" s="225">
        <v>0</v>
      </c>
      <c r="AI1021" s="225">
        <v>0</v>
      </c>
      <c r="AJ1021" s="225">
        <v>0</v>
      </c>
      <c r="AK1021" s="225">
        <v>0</v>
      </c>
      <c r="AL1021" s="225">
        <v>0</v>
      </c>
      <c r="AM1021" s="225">
        <v>0</v>
      </c>
      <c r="AN1021" s="225">
        <v>0</v>
      </c>
      <c r="AO1021" s="225">
        <v>0</v>
      </c>
      <c r="AP1021" s="225">
        <v>0</v>
      </c>
      <c r="AQ1021" s="225">
        <v>0</v>
      </c>
      <c r="AR1021" s="225">
        <v>0</v>
      </c>
      <c r="AS1021" s="225">
        <v>0</v>
      </c>
      <c r="AT1021" s="225">
        <v>0</v>
      </c>
      <c r="AU1021" s="225">
        <v>0</v>
      </c>
      <c r="AV1021" s="225">
        <v>0</v>
      </c>
      <c r="AW1021" s="225">
        <v>0</v>
      </c>
      <c r="AX1021" s="225">
        <v>0</v>
      </c>
      <c r="AY1021" s="225">
        <v>0</v>
      </c>
      <c r="AZ1021" s="225">
        <v>0</v>
      </c>
      <c r="BA1021" s="225">
        <v>0</v>
      </c>
      <c r="BB1021" s="225">
        <v>0</v>
      </c>
      <c r="BC1021" s="225">
        <v>0</v>
      </c>
      <c r="BD1021" s="225">
        <v>0</v>
      </c>
      <c r="BE1021" s="225" t="s">
        <v>2514</v>
      </c>
    </row>
    <row r="1022" spans="1:57" x14ac:dyDescent="0.25">
      <c r="A1022" t="str">
        <f t="shared" si="15"/>
        <v>004000181</v>
      </c>
      <c r="B1022" s="225" t="s">
        <v>2772</v>
      </c>
      <c r="C1022" s="225" t="s">
        <v>2166</v>
      </c>
      <c r="D1022" s="225" t="s">
        <v>2167</v>
      </c>
      <c r="E1022" s="225" t="s">
        <v>2758</v>
      </c>
      <c r="F1022" s="225" t="s">
        <v>2515</v>
      </c>
      <c r="G1022" s="225"/>
      <c r="H1022" s="225"/>
      <c r="I1022" s="225"/>
      <c r="J1022" s="225"/>
      <c r="K1022" s="225"/>
      <c r="L1022" s="225"/>
      <c r="M1022" s="225"/>
      <c r="N1022" s="225"/>
      <c r="O1022" s="225"/>
      <c r="P1022" s="225"/>
      <c r="Q1022" s="225"/>
      <c r="R1022" s="225"/>
      <c r="S1022" s="225"/>
      <c r="T1022" s="225"/>
      <c r="U1022" s="225"/>
      <c r="V1022" s="225">
        <v>0</v>
      </c>
      <c r="W1022" s="225">
        <v>0</v>
      </c>
      <c r="X1022" s="225">
        <v>0</v>
      </c>
      <c r="Y1022" s="225">
        <v>0</v>
      </c>
      <c r="Z1022" s="225">
        <v>0</v>
      </c>
      <c r="AA1022" s="225">
        <v>0</v>
      </c>
      <c r="AB1022" s="225">
        <v>0</v>
      </c>
      <c r="AC1022" s="225">
        <v>0</v>
      </c>
      <c r="AD1022" s="225">
        <v>0</v>
      </c>
      <c r="AE1022" s="225">
        <v>0</v>
      </c>
      <c r="AF1022" s="225">
        <v>0</v>
      </c>
      <c r="AG1022" s="225">
        <v>0</v>
      </c>
      <c r="AH1022" s="225">
        <v>0</v>
      </c>
      <c r="AI1022" s="225">
        <v>0</v>
      </c>
      <c r="AJ1022" s="225">
        <v>0</v>
      </c>
      <c r="AK1022" s="225">
        <v>0</v>
      </c>
      <c r="AL1022" s="225">
        <v>0</v>
      </c>
      <c r="AM1022" s="225">
        <v>0</v>
      </c>
      <c r="AN1022" s="225">
        <v>0</v>
      </c>
      <c r="AO1022" s="225">
        <v>0</v>
      </c>
      <c r="AP1022" s="225">
        <v>0</v>
      </c>
      <c r="AQ1022" s="225">
        <v>0</v>
      </c>
      <c r="AR1022" s="225">
        <v>0</v>
      </c>
      <c r="AS1022" s="225">
        <v>0</v>
      </c>
      <c r="AT1022" s="225">
        <v>0</v>
      </c>
      <c r="AU1022" s="225">
        <v>0</v>
      </c>
      <c r="AV1022" s="225">
        <v>0</v>
      </c>
      <c r="AW1022" s="225">
        <v>0</v>
      </c>
      <c r="AX1022" s="225">
        <v>0</v>
      </c>
      <c r="AY1022" s="225">
        <v>0</v>
      </c>
      <c r="AZ1022" s="225">
        <v>0</v>
      </c>
      <c r="BA1022" s="225">
        <v>0</v>
      </c>
      <c r="BB1022" s="225">
        <v>0</v>
      </c>
      <c r="BC1022" s="225">
        <v>0</v>
      </c>
      <c r="BD1022" s="225">
        <v>0</v>
      </c>
      <c r="BE1022" s="225" t="s">
        <v>2516</v>
      </c>
    </row>
    <row r="1023" spans="1:57" x14ac:dyDescent="0.25">
      <c r="A1023" t="str">
        <f t="shared" si="15"/>
        <v>004000182</v>
      </c>
      <c r="B1023" s="225" t="s">
        <v>2772</v>
      </c>
      <c r="C1023" s="225" t="s">
        <v>2166</v>
      </c>
      <c r="D1023" s="225" t="s">
        <v>2167</v>
      </c>
      <c r="E1023" s="225" t="s">
        <v>2758</v>
      </c>
      <c r="F1023" s="225" t="s">
        <v>2517</v>
      </c>
      <c r="G1023" s="225"/>
      <c r="H1023" s="225"/>
      <c r="I1023" s="225"/>
      <c r="J1023" s="225"/>
      <c r="K1023" s="225"/>
      <c r="L1023" s="225"/>
      <c r="M1023" s="225"/>
      <c r="N1023" s="225"/>
      <c r="O1023" s="225"/>
      <c r="P1023" s="225"/>
      <c r="Q1023" s="225"/>
      <c r="R1023" s="225"/>
      <c r="S1023" s="225"/>
      <c r="T1023" s="225"/>
      <c r="U1023" s="225"/>
      <c r="V1023" s="225">
        <v>0</v>
      </c>
      <c r="W1023" s="225">
        <v>0</v>
      </c>
      <c r="X1023" s="225">
        <v>0</v>
      </c>
      <c r="Y1023" s="225">
        <v>0</v>
      </c>
      <c r="Z1023" s="225">
        <v>0</v>
      </c>
      <c r="AA1023" s="225">
        <v>0</v>
      </c>
      <c r="AB1023" s="225">
        <v>0</v>
      </c>
      <c r="AC1023" s="225">
        <v>0</v>
      </c>
      <c r="AD1023" s="225">
        <v>0</v>
      </c>
      <c r="AE1023" s="225">
        <v>0</v>
      </c>
      <c r="AF1023" s="225">
        <v>0</v>
      </c>
      <c r="AG1023" s="225">
        <v>0</v>
      </c>
      <c r="AH1023" s="225">
        <v>0</v>
      </c>
      <c r="AI1023" s="225">
        <v>0</v>
      </c>
      <c r="AJ1023" s="225">
        <v>0</v>
      </c>
      <c r="AK1023" s="225">
        <v>0</v>
      </c>
      <c r="AL1023" s="225">
        <v>0</v>
      </c>
      <c r="AM1023" s="225">
        <v>0</v>
      </c>
      <c r="AN1023" s="225">
        <v>0</v>
      </c>
      <c r="AO1023" s="225">
        <v>0</v>
      </c>
      <c r="AP1023" s="225">
        <v>0</v>
      </c>
      <c r="AQ1023" s="225">
        <v>0</v>
      </c>
      <c r="AR1023" s="225">
        <v>0</v>
      </c>
      <c r="AS1023" s="225">
        <v>0</v>
      </c>
      <c r="AT1023" s="225">
        <v>0</v>
      </c>
      <c r="AU1023" s="225">
        <v>0</v>
      </c>
      <c r="AV1023" s="225">
        <v>0</v>
      </c>
      <c r="AW1023" s="225">
        <v>0</v>
      </c>
      <c r="AX1023" s="225">
        <v>0</v>
      </c>
      <c r="AY1023" s="225">
        <v>0</v>
      </c>
      <c r="AZ1023" s="225">
        <v>0</v>
      </c>
      <c r="BA1023" s="225">
        <v>0</v>
      </c>
      <c r="BB1023" s="225">
        <v>0</v>
      </c>
      <c r="BC1023" s="225">
        <v>0</v>
      </c>
      <c r="BD1023" s="225">
        <v>0</v>
      </c>
      <c r="BE1023" s="225" t="s">
        <v>577</v>
      </c>
    </row>
    <row r="1024" spans="1:57" x14ac:dyDescent="0.25">
      <c r="A1024" t="str">
        <f t="shared" si="15"/>
        <v>004000183</v>
      </c>
      <c r="B1024" s="225" t="s">
        <v>2772</v>
      </c>
      <c r="C1024" s="225" t="s">
        <v>2166</v>
      </c>
      <c r="D1024" s="225" t="s">
        <v>2167</v>
      </c>
      <c r="E1024" s="225" t="s">
        <v>2758</v>
      </c>
      <c r="F1024" s="225" t="s">
        <v>2518</v>
      </c>
      <c r="G1024" s="225"/>
      <c r="H1024" s="225"/>
      <c r="I1024" s="225"/>
      <c r="J1024" s="225"/>
      <c r="K1024" s="225"/>
      <c r="L1024" s="225"/>
      <c r="M1024" s="225"/>
      <c r="N1024" s="225"/>
      <c r="O1024" s="225"/>
      <c r="P1024" s="225"/>
      <c r="Q1024" s="225"/>
      <c r="R1024" s="225"/>
      <c r="S1024" s="225"/>
      <c r="T1024" s="225"/>
      <c r="U1024" s="225"/>
      <c r="V1024" s="225">
        <v>0</v>
      </c>
      <c r="W1024" s="225">
        <v>0</v>
      </c>
      <c r="X1024" s="225">
        <v>0</v>
      </c>
      <c r="Y1024" s="225">
        <v>0</v>
      </c>
      <c r="Z1024" s="225">
        <v>0</v>
      </c>
      <c r="AA1024" s="225">
        <v>0</v>
      </c>
      <c r="AB1024" s="225">
        <v>0</v>
      </c>
      <c r="AC1024" s="225">
        <v>0</v>
      </c>
      <c r="AD1024" s="225">
        <v>0</v>
      </c>
      <c r="AE1024" s="225">
        <v>0</v>
      </c>
      <c r="AF1024" s="225">
        <v>0</v>
      </c>
      <c r="AG1024" s="225">
        <v>0</v>
      </c>
      <c r="AH1024" s="225">
        <v>0</v>
      </c>
      <c r="AI1024" s="225">
        <v>0</v>
      </c>
      <c r="AJ1024" s="225">
        <v>0</v>
      </c>
      <c r="AK1024" s="225">
        <v>0</v>
      </c>
      <c r="AL1024" s="225">
        <v>0</v>
      </c>
      <c r="AM1024" s="225">
        <v>0</v>
      </c>
      <c r="AN1024" s="225">
        <v>0</v>
      </c>
      <c r="AO1024" s="225">
        <v>0</v>
      </c>
      <c r="AP1024" s="225">
        <v>0</v>
      </c>
      <c r="AQ1024" s="225">
        <v>0</v>
      </c>
      <c r="AR1024" s="225">
        <v>0</v>
      </c>
      <c r="AS1024" s="225">
        <v>0</v>
      </c>
      <c r="AT1024" s="225">
        <v>0</v>
      </c>
      <c r="AU1024" s="225">
        <v>0</v>
      </c>
      <c r="AV1024" s="225">
        <v>0</v>
      </c>
      <c r="AW1024" s="225">
        <v>0</v>
      </c>
      <c r="AX1024" s="225">
        <v>0</v>
      </c>
      <c r="AY1024" s="225">
        <v>0</v>
      </c>
      <c r="AZ1024" s="225">
        <v>0</v>
      </c>
      <c r="BA1024" s="225">
        <v>0</v>
      </c>
      <c r="BB1024" s="225">
        <v>0</v>
      </c>
      <c r="BC1024" s="225">
        <v>0</v>
      </c>
      <c r="BD1024" s="225">
        <v>0</v>
      </c>
      <c r="BE1024" s="225" t="s">
        <v>2519</v>
      </c>
    </row>
    <row r="1025" spans="1:57" x14ac:dyDescent="0.25">
      <c r="A1025" t="str">
        <f t="shared" si="15"/>
        <v>004000184</v>
      </c>
      <c r="B1025" s="225" t="s">
        <v>2772</v>
      </c>
      <c r="C1025" s="225" t="s">
        <v>2166</v>
      </c>
      <c r="D1025" s="225" t="s">
        <v>2167</v>
      </c>
      <c r="E1025" s="225" t="s">
        <v>2758</v>
      </c>
      <c r="F1025" s="225" t="s">
        <v>2520</v>
      </c>
      <c r="G1025" s="225"/>
      <c r="H1025" s="225"/>
      <c r="I1025" s="225"/>
      <c r="J1025" s="225"/>
      <c r="K1025" s="225"/>
      <c r="L1025" s="225"/>
      <c r="M1025" s="225"/>
      <c r="N1025" s="225"/>
      <c r="O1025" s="225"/>
      <c r="P1025" s="225"/>
      <c r="Q1025" s="225"/>
      <c r="R1025" s="225"/>
      <c r="S1025" s="225"/>
      <c r="T1025" s="225"/>
      <c r="U1025" s="225"/>
      <c r="V1025" s="225">
        <v>0</v>
      </c>
      <c r="W1025" s="225">
        <v>0</v>
      </c>
      <c r="X1025" s="225">
        <v>0</v>
      </c>
      <c r="Y1025" s="225">
        <v>0</v>
      </c>
      <c r="Z1025" s="225">
        <v>0</v>
      </c>
      <c r="AA1025" s="225">
        <v>0</v>
      </c>
      <c r="AB1025" s="225">
        <v>0</v>
      </c>
      <c r="AC1025" s="225">
        <v>0</v>
      </c>
      <c r="AD1025" s="225">
        <v>0</v>
      </c>
      <c r="AE1025" s="225">
        <v>0</v>
      </c>
      <c r="AF1025" s="225">
        <v>0</v>
      </c>
      <c r="AG1025" s="225">
        <v>0</v>
      </c>
      <c r="AH1025" s="225">
        <v>0</v>
      </c>
      <c r="AI1025" s="225">
        <v>0</v>
      </c>
      <c r="AJ1025" s="225">
        <v>0</v>
      </c>
      <c r="AK1025" s="225">
        <v>0</v>
      </c>
      <c r="AL1025" s="225">
        <v>0</v>
      </c>
      <c r="AM1025" s="225">
        <v>0</v>
      </c>
      <c r="AN1025" s="225">
        <v>0</v>
      </c>
      <c r="AO1025" s="225">
        <v>0</v>
      </c>
      <c r="AP1025" s="225">
        <v>0</v>
      </c>
      <c r="AQ1025" s="225">
        <v>0</v>
      </c>
      <c r="AR1025" s="225">
        <v>0</v>
      </c>
      <c r="AS1025" s="225">
        <v>0</v>
      </c>
      <c r="AT1025" s="225">
        <v>0</v>
      </c>
      <c r="AU1025" s="225">
        <v>0</v>
      </c>
      <c r="AV1025" s="225">
        <v>0</v>
      </c>
      <c r="AW1025" s="225">
        <v>0</v>
      </c>
      <c r="AX1025" s="225">
        <v>0</v>
      </c>
      <c r="AY1025" s="225">
        <v>0</v>
      </c>
      <c r="AZ1025" s="225">
        <v>0</v>
      </c>
      <c r="BA1025" s="225">
        <v>0</v>
      </c>
      <c r="BB1025" s="225">
        <v>0</v>
      </c>
      <c r="BC1025" s="225">
        <v>0</v>
      </c>
      <c r="BD1025" s="225">
        <v>0</v>
      </c>
      <c r="BE1025" s="225" t="s">
        <v>2521</v>
      </c>
    </row>
    <row r="1026" spans="1:57" x14ac:dyDescent="0.25">
      <c r="A1026" t="str">
        <f t="shared" si="15"/>
        <v>004000185</v>
      </c>
      <c r="B1026" s="225" t="s">
        <v>2772</v>
      </c>
      <c r="C1026" s="225" t="s">
        <v>2166</v>
      </c>
      <c r="D1026" s="225" t="s">
        <v>2167</v>
      </c>
      <c r="E1026" s="225" t="s">
        <v>2758</v>
      </c>
      <c r="F1026" s="225" t="s">
        <v>2522</v>
      </c>
      <c r="G1026" s="225"/>
      <c r="H1026" s="225"/>
      <c r="I1026" s="225"/>
      <c r="J1026" s="225"/>
      <c r="K1026" s="225"/>
      <c r="L1026" s="225"/>
      <c r="M1026" s="225"/>
      <c r="N1026" s="225"/>
      <c r="O1026" s="225"/>
      <c r="P1026" s="225"/>
      <c r="Q1026" s="225"/>
      <c r="R1026" s="225"/>
      <c r="S1026" s="225"/>
      <c r="T1026" s="225"/>
      <c r="U1026" s="225"/>
      <c r="V1026" s="225">
        <v>0</v>
      </c>
      <c r="W1026" s="225">
        <v>0</v>
      </c>
      <c r="X1026" s="225">
        <v>0</v>
      </c>
      <c r="Y1026" s="225">
        <v>0</v>
      </c>
      <c r="Z1026" s="225">
        <v>0</v>
      </c>
      <c r="AA1026" s="225">
        <v>0</v>
      </c>
      <c r="AB1026" s="225">
        <v>0</v>
      </c>
      <c r="AC1026" s="225">
        <v>0</v>
      </c>
      <c r="AD1026" s="225">
        <v>0</v>
      </c>
      <c r="AE1026" s="225">
        <v>0</v>
      </c>
      <c r="AF1026" s="225">
        <v>0</v>
      </c>
      <c r="AG1026" s="225">
        <v>0</v>
      </c>
      <c r="AH1026" s="225">
        <v>0</v>
      </c>
      <c r="AI1026" s="225">
        <v>0</v>
      </c>
      <c r="AJ1026" s="225">
        <v>0</v>
      </c>
      <c r="AK1026" s="225">
        <v>0</v>
      </c>
      <c r="AL1026" s="225">
        <v>0</v>
      </c>
      <c r="AM1026" s="225">
        <v>0</v>
      </c>
      <c r="AN1026" s="225">
        <v>0</v>
      </c>
      <c r="AO1026" s="225">
        <v>0</v>
      </c>
      <c r="AP1026" s="225">
        <v>0</v>
      </c>
      <c r="AQ1026" s="225">
        <v>0</v>
      </c>
      <c r="AR1026" s="225">
        <v>0</v>
      </c>
      <c r="AS1026" s="225">
        <v>0</v>
      </c>
      <c r="AT1026" s="225">
        <v>0</v>
      </c>
      <c r="AU1026" s="225">
        <v>0</v>
      </c>
      <c r="AV1026" s="225">
        <v>0</v>
      </c>
      <c r="AW1026" s="225">
        <v>0</v>
      </c>
      <c r="AX1026" s="225">
        <v>0</v>
      </c>
      <c r="AY1026" s="225">
        <v>0</v>
      </c>
      <c r="AZ1026" s="225">
        <v>0</v>
      </c>
      <c r="BA1026" s="225">
        <v>0</v>
      </c>
      <c r="BB1026" s="225">
        <v>0</v>
      </c>
      <c r="BC1026" s="225">
        <v>0</v>
      </c>
      <c r="BD1026" s="225">
        <v>0</v>
      </c>
      <c r="BE1026" s="225" t="s">
        <v>2523</v>
      </c>
    </row>
    <row r="1027" spans="1:57" x14ac:dyDescent="0.25">
      <c r="A1027" t="str">
        <f t="shared" ref="A1027:A1090" si="16">E1027&amp;F1027</f>
        <v>004000186</v>
      </c>
      <c r="B1027" s="225" t="s">
        <v>2772</v>
      </c>
      <c r="C1027" s="225" t="s">
        <v>2166</v>
      </c>
      <c r="D1027" s="225" t="s">
        <v>2167</v>
      </c>
      <c r="E1027" s="225" t="s">
        <v>2758</v>
      </c>
      <c r="F1027" s="225" t="s">
        <v>2524</v>
      </c>
      <c r="G1027" s="225"/>
      <c r="H1027" s="225"/>
      <c r="I1027" s="225"/>
      <c r="J1027" s="225"/>
      <c r="K1027" s="225"/>
      <c r="L1027" s="225"/>
      <c r="M1027" s="225"/>
      <c r="N1027" s="225"/>
      <c r="O1027" s="225"/>
      <c r="P1027" s="225"/>
      <c r="Q1027" s="225"/>
      <c r="R1027" s="225"/>
      <c r="S1027" s="225"/>
      <c r="T1027" s="225"/>
      <c r="U1027" s="225"/>
      <c r="V1027" s="225">
        <v>0</v>
      </c>
      <c r="W1027" s="225">
        <v>0</v>
      </c>
      <c r="X1027" s="225">
        <v>0</v>
      </c>
      <c r="Y1027" s="225">
        <v>0</v>
      </c>
      <c r="Z1027" s="225">
        <v>0</v>
      </c>
      <c r="AA1027" s="225">
        <v>0</v>
      </c>
      <c r="AB1027" s="225">
        <v>0</v>
      </c>
      <c r="AC1027" s="225">
        <v>0</v>
      </c>
      <c r="AD1027" s="225">
        <v>0</v>
      </c>
      <c r="AE1027" s="225">
        <v>0</v>
      </c>
      <c r="AF1027" s="225">
        <v>0</v>
      </c>
      <c r="AG1027" s="225">
        <v>0</v>
      </c>
      <c r="AH1027" s="225">
        <v>0</v>
      </c>
      <c r="AI1027" s="225">
        <v>0</v>
      </c>
      <c r="AJ1027" s="225">
        <v>0</v>
      </c>
      <c r="AK1027" s="225">
        <v>0</v>
      </c>
      <c r="AL1027" s="225">
        <v>0</v>
      </c>
      <c r="AM1027" s="225">
        <v>0</v>
      </c>
      <c r="AN1027" s="225">
        <v>0</v>
      </c>
      <c r="AO1027" s="225">
        <v>0</v>
      </c>
      <c r="AP1027" s="225">
        <v>0</v>
      </c>
      <c r="AQ1027" s="225">
        <v>0</v>
      </c>
      <c r="AR1027" s="225">
        <v>0</v>
      </c>
      <c r="AS1027" s="225">
        <v>0</v>
      </c>
      <c r="AT1027" s="225">
        <v>0</v>
      </c>
      <c r="AU1027" s="225">
        <v>0</v>
      </c>
      <c r="AV1027" s="225">
        <v>0</v>
      </c>
      <c r="AW1027" s="225">
        <v>0</v>
      </c>
      <c r="AX1027" s="225">
        <v>0</v>
      </c>
      <c r="AY1027" s="225">
        <v>0</v>
      </c>
      <c r="AZ1027" s="225">
        <v>0</v>
      </c>
      <c r="BA1027" s="225">
        <v>0</v>
      </c>
      <c r="BB1027" s="225">
        <v>0</v>
      </c>
      <c r="BC1027" s="225">
        <v>0</v>
      </c>
      <c r="BD1027" s="225">
        <v>0</v>
      </c>
      <c r="BE1027" s="225" t="s">
        <v>2525</v>
      </c>
    </row>
    <row r="1028" spans="1:57" x14ac:dyDescent="0.25">
      <c r="A1028" t="str">
        <f t="shared" si="16"/>
        <v>004000187</v>
      </c>
      <c r="B1028" s="225" t="s">
        <v>2772</v>
      </c>
      <c r="C1028" s="225" t="s">
        <v>2166</v>
      </c>
      <c r="D1028" s="225" t="s">
        <v>2167</v>
      </c>
      <c r="E1028" s="225" t="s">
        <v>2758</v>
      </c>
      <c r="F1028" s="225" t="s">
        <v>2526</v>
      </c>
      <c r="G1028" s="225"/>
      <c r="H1028" s="225"/>
      <c r="I1028" s="225"/>
      <c r="J1028" s="225"/>
      <c r="K1028" s="225"/>
      <c r="L1028" s="225"/>
      <c r="M1028" s="225"/>
      <c r="N1028" s="225"/>
      <c r="O1028" s="225"/>
      <c r="P1028" s="225"/>
      <c r="Q1028" s="225"/>
      <c r="R1028" s="225"/>
      <c r="S1028" s="225"/>
      <c r="T1028" s="225"/>
      <c r="U1028" s="225"/>
      <c r="V1028" s="225">
        <v>0</v>
      </c>
      <c r="W1028" s="225">
        <v>0</v>
      </c>
      <c r="X1028" s="225">
        <v>0</v>
      </c>
      <c r="Y1028" s="225">
        <v>0</v>
      </c>
      <c r="Z1028" s="225">
        <v>0</v>
      </c>
      <c r="AA1028" s="225">
        <v>0</v>
      </c>
      <c r="AB1028" s="225">
        <v>0</v>
      </c>
      <c r="AC1028" s="225">
        <v>0</v>
      </c>
      <c r="AD1028" s="225">
        <v>0</v>
      </c>
      <c r="AE1028" s="225">
        <v>0</v>
      </c>
      <c r="AF1028" s="225">
        <v>0</v>
      </c>
      <c r="AG1028" s="225">
        <v>0</v>
      </c>
      <c r="AH1028" s="225">
        <v>0</v>
      </c>
      <c r="AI1028" s="225">
        <v>0</v>
      </c>
      <c r="AJ1028" s="225">
        <v>0</v>
      </c>
      <c r="AK1028" s="225">
        <v>0</v>
      </c>
      <c r="AL1028" s="225">
        <v>0</v>
      </c>
      <c r="AM1028" s="225">
        <v>0</v>
      </c>
      <c r="AN1028" s="225">
        <v>0</v>
      </c>
      <c r="AO1028" s="225">
        <v>0</v>
      </c>
      <c r="AP1028" s="225">
        <v>0</v>
      </c>
      <c r="AQ1028" s="225">
        <v>0</v>
      </c>
      <c r="AR1028" s="225">
        <v>0</v>
      </c>
      <c r="AS1028" s="225">
        <v>0</v>
      </c>
      <c r="AT1028" s="225">
        <v>0</v>
      </c>
      <c r="AU1028" s="225">
        <v>0</v>
      </c>
      <c r="AV1028" s="225">
        <v>0</v>
      </c>
      <c r="AW1028" s="225">
        <v>0</v>
      </c>
      <c r="AX1028" s="225">
        <v>0</v>
      </c>
      <c r="AY1028" s="225">
        <v>0</v>
      </c>
      <c r="AZ1028" s="225">
        <v>0</v>
      </c>
      <c r="BA1028" s="225">
        <v>0</v>
      </c>
      <c r="BB1028" s="225">
        <v>0</v>
      </c>
      <c r="BC1028" s="225">
        <v>0</v>
      </c>
      <c r="BD1028" s="225">
        <v>0</v>
      </c>
      <c r="BE1028" s="225" t="s">
        <v>582</v>
      </c>
    </row>
    <row r="1029" spans="1:57" x14ac:dyDescent="0.25">
      <c r="A1029" t="str">
        <f t="shared" si="16"/>
        <v>004000188</v>
      </c>
      <c r="B1029" s="225" t="s">
        <v>2772</v>
      </c>
      <c r="C1029" s="225" t="s">
        <v>2166</v>
      </c>
      <c r="D1029" s="225" t="s">
        <v>2167</v>
      </c>
      <c r="E1029" s="225" t="s">
        <v>2758</v>
      </c>
      <c r="F1029" s="225" t="s">
        <v>2527</v>
      </c>
      <c r="G1029" s="225"/>
      <c r="H1029" s="225"/>
      <c r="I1029" s="225"/>
      <c r="J1029" s="225"/>
      <c r="K1029" s="225"/>
      <c r="L1029" s="225"/>
      <c r="M1029" s="225"/>
      <c r="N1029" s="225"/>
      <c r="O1029" s="225"/>
      <c r="P1029" s="225"/>
      <c r="Q1029" s="225"/>
      <c r="R1029" s="225"/>
      <c r="S1029" s="225"/>
      <c r="T1029" s="225"/>
      <c r="U1029" s="225"/>
      <c r="V1029" s="225">
        <v>0</v>
      </c>
      <c r="W1029" s="225">
        <v>0</v>
      </c>
      <c r="X1029" s="225">
        <v>0</v>
      </c>
      <c r="Y1029" s="225">
        <v>0</v>
      </c>
      <c r="Z1029" s="225">
        <v>0</v>
      </c>
      <c r="AA1029" s="225">
        <v>0</v>
      </c>
      <c r="AB1029" s="225">
        <v>0</v>
      </c>
      <c r="AC1029" s="225">
        <v>0</v>
      </c>
      <c r="AD1029" s="225">
        <v>0</v>
      </c>
      <c r="AE1029" s="225">
        <v>0</v>
      </c>
      <c r="AF1029" s="225">
        <v>0</v>
      </c>
      <c r="AG1029" s="225">
        <v>0</v>
      </c>
      <c r="AH1029" s="225">
        <v>0</v>
      </c>
      <c r="AI1029" s="225">
        <v>0</v>
      </c>
      <c r="AJ1029" s="225">
        <v>0</v>
      </c>
      <c r="AK1029" s="225">
        <v>0</v>
      </c>
      <c r="AL1029" s="225">
        <v>0</v>
      </c>
      <c r="AM1029" s="225">
        <v>0</v>
      </c>
      <c r="AN1029" s="225">
        <v>0</v>
      </c>
      <c r="AO1029" s="225">
        <v>0</v>
      </c>
      <c r="AP1029" s="225">
        <v>0</v>
      </c>
      <c r="AQ1029" s="225">
        <v>0</v>
      </c>
      <c r="AR1029" s="225">
        <v>0</v>
      </c>
      <c r="AS1029" s="225">
        <v>0</v>
      </c>
      <c r="AT1029" s="225">
        <v>0</v>
      </c>
      <c r="AU1029" s="225">
        <v>0</v>
      </c>
      <c r="AV1029" s="225">
        <v>0</v>
      </c>
      <c r="AW1029" s="225">
        <v>0</v>
      </c>
      <c r="AX1029" s="225">
        <v>0</v>
      </c>
      <c r="AY1029" s="225">
        <v>0</v>
      </c>
      <c r="AZ1029" s="225">
        <v>0</v>
      </c>
      <c r="BA1029" s="225">
        <v>0</v>
      </c>
      <c r="BB1029" s="225">
        <v>0</v>
      </c>
      <c r="BC1029" s="225">
        <v>0</v>
      </c>
      <c r="BD1029" s="225">
        <v>0</v>
      </c>
      <c r="BE1029" s="225" t="s">
        <v>583</v>
      </c>
    </row>
    <row r="1030" spans="1:57" x14ac:dyDescent="0.25">
      <c r="A1030" t="str">
        <f t="shared" si="16"/>
        <v>004000189</v>
      </c>
      <c r="B1030" s="225" t="s">
        <v>2772</v>
      </c>
      <c r="C1030" s="225" t="s">
        <v>2166</v>
      </c>
      <c r="D1030" s="225" t="s">
        <v>2167</v>
      </c>
      <c r="E1030" s="225" t="s">
        <v>2758</v>
      </c>
      <c r="F1030" s="225" t="s">
        <v>2528</v>
      </c>
      <c r="G1030" s="225"/>
      <c r="H1030" s="225"/>
      <c r="I1030" s="225"/>
      <c r="J1030" s="225"/>
      <c r="K1030" s="225"/>
      <c r="L1030" s="225"/>
      <c r="M1030" s="225"/>
      <c r="N1030" s="225"/>
      <c r="O1030" s="225"/>
      <c r="P1030" s="225"/>
      <c r="Q1030" s="225"/>
      <c r="R1030" s="225"/>
      <c r="S1030" s="225"/>
      <c r="T1030" s="225"/>
      <c r="U1030" s="225"/>
      <c r="V1030" s="225">
        <v>0</v>
      </c>
      <c r="W1030" s="225">
        <v>0</v>
      </c>
      <c r="X1030" s="225">
        <v>0</v>
      </c>
      <c r="Y1030" s="225">
        <v>0</v>
      </c>
      <c r="Z1030" s="225">
        <v>0</v>
      </c>
      <c r="AA1030" s="225">
        <v>0</v>
      </c>
      <c r="AB1030" s="225">
        <v>0</v>
      </c>
      <c r="AC1030" s="225">
        <v>0</v>
      </c>
      <c r="AD1030" s="225">
        <v>0</v>
      </c>
      <c r="AE1030" s="225">
        <v>0</v>
      </c>
      <c r="AF1030" s="225">
        <v>0</v>
      </c>
      <c r="AG1030" s="225">
        <v>0</v>
      </c>
      <c r="AH1030" s="225">
        <v>0</v>
      </c>
      <c r="AI1030" s="225">
        <v>0</v>
      </c>
      <c r="AJ1030" s="225">
        <v>0</v>
      </c>
      <c r="AK1030" s="225">
        <v>0</v>
      </c>
      <c r="AL1030" s="225">
        <v>0</v>
      </c>
      <c r="AM1030" s="225">
        <v>0</v>
      </c>
      <c r="AN1030" s="225">
        <v>0</v>
      </c>
      <c r="AO1030" s="225">
        <v>0</v>
      </c>
      <c r="AP1030" s="225">
        <v>0</v>
      </c>
      <c r="AQ1030" s="225">
        <v>0</v>
      </c>
      <c r="AR1030" s="225">
        <v>0</v>
      </c>
      <c r="AS1030" s="225">
        <v>0</v>
      </c>
      <c r="AT1030" s="225">
        <v>0</v>
      </c>
      <c r="AU1030" s="225">
        <v>0</v>
      </c>
      <c r="AV1030" s="225">
        <v>0</v>
      </c>
      <c r="AW1030" s="225">
        <v>0</v>
      </c>
      <c r="AX1030" s="225">
        <v>0</v>
      </c>
      <c r="AY1030" s="225">
        <v>0</v>
      </c>
      <c r="AZ1030" s="225">
        <v>0</v>
      </c>
      <c r="BA1030" s="225">
        <v>0</v>
      </c>
      <c r="BB1030" s="225">
        <v>0</v>
      </c>
      <c r="BC1030" s="225">
        <v>0</v>
      </c>
      <c r="BD1030" s="225">
        <v>0</v>
      </c>
      <c r="BE1030" s="225" t="s">
        <v>584</v>
      </c>
    </row>
    <row r="1031" spans="1:57" x14ac:dyDescent="0.25">
      <c r="A1031" t="str">
        <f t="shared" si="16"/>
        <v>004000190</v>
      </c>
      <c r="B1031" s="225" t="s">
        <v>2772</v>
      </c>
      <c r="C1031" s="225" t="s">
        <v>2166</v>
      </c>
      <c r="D1031" s="225" t="s">
        <v>2167</v>
      </c>
      <c r="E1031" s="225" t="s">
        <v>2758</v>
      </c>
      <c r="F1031" s="225" t="s">
        <v>2529</v>
      </c>
      <c r="G1031" s="225"/>
      <c r="H1031" s="225"/>
      <c r="I1031" s="225"/>
      <c r="J1031" s="225"/>
      <c r="K1031" s="225"/>
      <c r="L1031" s="225"/>
      <c r="M1031" s="225"/>
      <c r="N1031" s="225"/>
      <c r="O1031" s="225"/>
      <c r="P1031" s="225"/>
      <c r="Q1031" s="225"/>
      <c r="R1031" s="225"/>
      <c r="S1031" s="225"/>
      <c r="T1031" s="225"/>
      <c r="U1031" s="225"/>
      <c r="V1031" s="225">
        <v>0</v>
      </c>
      <c r="W1031" s="225">
        <v>0</v>
      </c>
      <c r="X1031" s="225">
        <v>0</v>
      </c>
      <c r="Y1031" s="225">
        <v>0</v>
      </c>
      <c r="Z1031" s="225">
        <v>0</v>
      </c>
      <c r="AA1031" s="225">
        <v>0</v>
      </c>
      <c r="AB1031" s="225">
        <v>0</v>
      </c>
      <c r="AC1031" s="225">
        <v>0</v>
      </c>
      <c r="AD1031" s="225">
        <v>0</v>
      </c>
      <c r="AE1031" s="225">
        <v>0</v>
      </c>
      <c r="AF1031" s="225">
        <v>0</v>
      </c>
      <c r="AG1031" s="225">
        <v>0</v>
      </c>
      <c r="AH1031" s="225">
        <v>0</v>
      </c>
      <c r="AI1031" s="225">
        <v>0</v>
      </c>
      <c r="AJ1031" s="225">
        <v>0</v>
      </c>
      <c r="AK1031" s="225">
        <v>0</v>
      </c>
      <c r="AL1031" s="225">
        <v>0</v>
      </c>
      <c r="AM1031" s="225">
        <v>0</v>
      </c>
      <c r="AN1031" s="225">
        <v>0</v>
      </c>
      <c r="AO1031" s="225">
        <v>0</v>
      </c>
      <c r="AP1031" s="225">
        <v>0</v>
      </c>
      <c r="AQ1031" s="225">
        <v>0</v>
      </c>
      <c r="AR1031" s="225">
        <v>0</v>
      </c>
      <c r="AS1031" s="225">
        <v>0</v>
      </c>
      <c r="AT1031" s="225">
        <v>0</v>
      </c>
      <c r="AU1031" s="225">
        <v>0</v>
      </c>
      <c r="AV1031" s="225">
        <v>0</v>
      </c>
      <c r="AW1031" s="225">
        <v>0</v>
      </c>
      <c r="AX1031" s="225">
        <v>0</v>
      </c>
      <c r="AY1031" s="225">
        <v>0</v>
      </c>
      <c r="AZ1031" s="225">
        <v>0</v>
      </c>
      <c r="BA1031" s="225">
        <v>0</v>
      </c>
      <c r="BB1031" s="225">
        <v>0</v>
      </c>
      <c r="BC1031" s="225">
        <v>0</v>
      </c>
      <c r="BD1031" s="225">
        <v>0</v>
      </c>
      <c r="BE1031" s="225" t="s">
        <v>2747</v>
      </c>
    </row>
    <row r="1032" spans="1:57" x14ac:dyDescent="0.25">
      <c r="A1032" t="str">
        <f t="shared" si="16"/>
        <v>004000200</v>
      </c>
      <c r="B1032" s="225" t="s">
        <v>2772</v>
      </c>
      <c r="C1032" s="225" t="s">
        <v>2166</v>
      </c>
      <c r="D1032" s="225" t="s">
        <v>2167</v>
      </c>
      <c r="E1032" s="225" t="s">
        <v>2758</v>
      </c>
      <c r="F1032" s="225" t="s">
        <v>2531</v>
      </c>
      <c r="G1032" s="225"/>
      <c r="H1032" s="225"/>
      <c r="I1032" s="225"/>
      <c r="J1032" s="225"/>
      <c r="K1032" s="225"/>
      <c r="L1032" s="225"/>
      <c r="M1032" s="225"/>
      <c r="N1032" s="225"/>
      <c r="O1032" s="225"/>
      <c r="P1032" s="225"/>
      <c r="Q1032" s="225"/>
      <c r="R1032" s="225"/>
      <c r="S1032" s="225"/>
      <c r="T1032" s="225"/>
      <c r="U1032" s="225"/>
      <c r="V1032" s="225">
        <v>0</v>
      </c>
      <c r="W1032" s="225">
        <v>0</v>
      </c>
      <c r="X1032" s="225">
        <v>0</v>
      </c>
      <c r="Y1032" s="225">
        <v>0</v>
      </c>
      <c r="Z1032" s="225">
        <v>0</v>
      </c>
      <c r="AA1032" s="225">
        <v>0</v>
      </c>
      <c r="AB1032" s="225">
        <v>0</v>
      </c>
      <c r="AC1032" s="225">
        <v>0</v>
      </c>
      <c r="AD1032" s="225">
        <v>0</v>
      </c>
      <c r="AE1032" s="225">
        <v>0</v>
      </c>
      <c r="AF1032" s="225">
        <v>0</v>
      </c>
      <c r="AG1032" s="225">
        <v>0</v>
      </c>
      <c r="AH1032" s="225">
        <v>0</v>
      </c>
      <c r="AI1032" s="225">
        <v>0</v>
      </c>
      <c r="AJ1032" s="225">
        <v>0</v>
      </c>
      <c r="AK1032" s="225">
        <v>0</v>
      </c>
      <c r="AL1032" s="225">
        <v>0</v>
      </c>
      <c r="AM1032" s="225">
        <v>0</v>
      </c>
      <c r="AN1032" s="225">
        <v>0</v>
      </c>
      <c r="AO1032" s="225">
        <v>0</v>
      </c>
      <c r="AP1032" s="225">
        <v>0</v>
      </c>
      <c r="AQ1032" s="225">
        <v>0</v>
      </c>
      <c r="AR1032" s="225">
        <v>0</v>
      </c>
      <c r="AS1032" s="225">
        <v>0</v>
      </c>
      <c r="AT1032" s="225">
        <v>0</v>
      </c>
      <c r="AU1032" s="225">
        <v>0</v>
      </c>
      <c r="AV1032" s="225">
        <v>0</v>
      </c>
      <c r="AW1032" s="225">
        <v>0</v>
      </c>
      <c r="AX1032" s="225">
        <v>0</v>
      </c>
      <c r="AY1032" s="225">
        <v>0</v>
      </c>
      <c r="AZ1032" s="225">
        <v>0</v>
      </c>
      <c r="BA1032" s="225">
        <v>0</v>
      </c>
      <c r="BB1032" s="225">
        <v>0</v>
      </c>
      <c r="BC1032" s="225">
        <v>0</v>
      </c>
      <c r="BD1032" s="225">
        <v>0</v>
      </c>
      <c r="BE1032" s="225" t="s">
        <v>2532</v>
      </c>
    </row>
    <row r="1033" spans="1:57" x14ac:dyDescent="0.25">
      <c r="A1033" t="str">
        <f t="shared" si="16"/>
        <v>004000201</v>
      </c>
      <c r="B1033" s="225" t="s">
        <v>2772</v>
      </c>
      <c r="C1033" s="225" t="s">
        <v>2166</v>
      </c>
      <c r="D1033" s="225" t="s">
        <v>2167</v>
      </c>
      <c r="E1033" s="225" t="s">
        <v>2758</v>
      </c>
      <c r="F1033" s="225" t="s">
        <v>2533</v>
      </c>
      <c r="G1033" s="225"/>
      <c r="H1033" s="225"/>
      <c r="I1033" s="225"/>
      <c r="J1033" s="225"/>
      <c r="K1033" s="225"/>
      <c r="L1033" s="225"/>
      <c r="M1033" s="225"/>
      <c r="N1033" s="225"/>
      <c r="O1033" s="225"/>
      <c r="P1033" s="225"/>
      <c r="Q1033" s="225"/>
      <c r="R1033" s="225"/>
      <c r="S1033" s="225"/>
      <c r="T1033" s="225"/>
      <c r="U1033" s="225"/>
      <c r="V1033" s="225">
        <v>0</v>
      </c>
      <c r="W1033" s="225">
        <v>0</v>
      </c>
      <c r="X1033" s="225">
        <v>0</v>
      </c>
      <c r="Y1033" s="225">
        <v>0</v>
      </c>
      <c r="Z1033" s="225">
        <v>0</v>
      </c>
      <c r="AA1033" s="225">
        <v>0</v>
      </c>
      <c r="AB1033" s="225">
        <v>0</v>
      </c>
      <c r="AC1033" s="225">
        <v>0</v>
      </c>
      <c r="AD1033" s="225">
        <v>0</v>
      </c>
      <c r="AE1033" s="225">
        <v>0</v>
      </c>
      <c r="AF1033" s="225">
        <v>0</v>
      </c>
      <c r="AG1033" s="225">
        <v>0</v>
      </c>
      <c r="AH1033" s="225">
        <v>0</v>
      </c>
      <c r="AI1033" s="225">
        <v>0</v>
      </c>
      <c r="AJ1033" s="225">
        <v>0</v>
      </c>
      <c r="AK1033" s="225">
        <v>0</v>
      </c>
      <c r="AL1033" s="225">
        <v>0</v>
      </c>
      <c r="AM1033" s="225">
        <v>0</v>
      </c>
      <c r="AN1033" s="225">
        <v>0</v>
      </c>
      <c r="AO1033" s="225">
        <v>0</v>
      </c>
      <c r="AP1033" s="225">
        <v>0</v>
      </c>
      <c r="AQ1033" s="225">
        <v>0</v>
      </c>
      <c r="AR1033" s="225">
        <v>0</v>
      </c>
      <c r="AS1033" s="225">
        <v>0</v>
      </c>
      <c r="AT1033" s="225">
        <v>0</v>
      </c>
      <c r="AU1033" s="225">
        <v>0</v>
      </c>
      <c r="AV1033" s="225">
        <v>0</v>
      </c>
      <c r="AW1033" s="225">
        <v>0</v>
      </c>
      <c r="AX1033" s="225">
        <v>0</v>
      </c>
      <c r="AY1033" s="225">
        <v>0</v>
      </c>
      <c r="AZ1033" s="225">
        <v>0</v>
      </c>
      <c r="BA1033" s="225">
        <v>0</v>
      </c>
      <c r="BB1033" s="225">
        <v>0</v>
      </c>
      <c r="BC1033" s="225">
        <v>0</v>
      </c>
      <c r="BD1033" s="225">
        <v>0</v>
      </c>
      <c r="BE1033" s="225" t="s">
        <v>2534</v>
      </c>
    </row>
    <row r="1034" spans="1:57" x14ac:dyDescent="0.25">
      <c r="A1034" t="str">
        <f t="shared" si="16"/>
        <v>004000210</v>
      </c>
      <c r="B1034" s="225" t="s">
        <v>2772</v>
      </c>
      <c r="C1034" s="225" t="s">
        <v>2166</v>
      </c>
      <c r="D1034" s="225" t="s">
        <v>2167</v>
      </c>
      <c r="E1034" s="225" t="s">
        <v>2758</v>
      </c>
      <c r="F1034" s="225" t="s">
        <v>2535</v>
      </c>
      <c r="G1034" s="225"/>
      <c r="H1034" s="225"/>
      <c r="I1034" s="225"/>
      <c r="J1034" s="225"/>
      <c r="K1034" s="225"/>
      <c r="L1034" s="225"/>
      <c r="M1034" s="225"/>
      <c r="N1034" s="225"/>
      <c r="O1034" s="225"/>
      <c r="P1034" s="225"/>
      <c r="Q1034" s="225"/>
      <c r="R1034" s="225"/>
      <c r="S1034" s="225"/>
      <c r="T1034" s="225"/>
      <c r="U1034" s="225"/>
      <c r="V1034" s="225">
        <v>0</v>
      </c>
      <c r="W1034" s="225">
        <v>0</v>
      </c>
      <c r="X1034" s="225">
        <v>0</v>
      </c>
      <c r="Y1034" s="225">
        <v>0</v>
      </c>
      <c r="Z1034" s="225">
        <v>0</v>
      </c>
      <c r="AA1034" s="225">
        <v>0</v>
      </c>
      <c r="AB1034" s="225">
        <v>0</v>
      </c>
      <c r="AC1034" s="225">
        <v>0</v>
      </c>
      <c r="AD1034" s="225">
        <v>0</v>
      </c>
      <c r="AE1034" s="225">
        <v>0</v>
      </c>
      <c r="AF1034" s="225">
        <v>0</v>
      </c>
      <c r="AG1034" s="225">
        <v>0</v>
      </c>
      <c r="AH1034" s="225">
        <v>0</v>
      </c>
      <c r="AI1034" s="225">
        <v>0</v>
      </c>
      <c r="AJ1034" s="225">
        <v>0</v>
      </c>
      <c r="AK1034" s="225">
        <v>0</v>
      </c>
      <c r="AL1034" s="225">
        <v>0</v>
      </c>
      <c r="AM1034" s="225">
        <v>0</v>
      </c>
      <c r="AN1034" s="225">
        <v>0</v>
      </c>
      <c r="AO1034" s="225">
        <v>0</v>
      </c>
      <c r="AP1034" s="225">
        <v>0</v>
      </c>
      <c r="AQ1034" s="225">
        <v>0</v>
      </c>
      <c r="AR1034" s="225">
        <v>0</v>
      </c>
      <c r="AS1034" s="225">
        <v>0</v>
      </c>
      <c r="AT1034" s="225">
        <v>0</v>
      </c>
      <c r="AU1034" s="225">
        <v>0</v>
      </c>
      <c r="AV1034" s="225">
        <v>0</v>
      </c>
      <c r="AW1034" s="225">
        <v>0</v>
      </c>
      <c r="AX1034" s="225">
        <v>0</v>
      </c>
      <c r="AY1034" s="225">
        <v>0</v>
      </c>
      <c r="AZ1034" s="225">
        <v>0</v>
      </c>
      <c r="BA1034" s="225">
        <v>0</v>
      </c>
      <c r="BB1034" s="225">
        <v>0</v>
      </c>
      <c r="BC1034" s="225">
        <v>0</v>
      </c>
      <c r="BD1034" s="225">
        <v>0</v>
      </c>
      <c r="BE1034" s="225" t="s">
        <v>1540</v>
      </c>
    </row>
    <row r="1035" spans="1:57" x14ac:dyDescent="0.25">
      <c r="A1035" t="str">
        <f t="shared" si="16"/>
        <v>004001001</v>
      </c>
      <c r="B1035" s="225" t="s">
        <v>2772</v>
      </c>
      <c r="C1035" s="225" t="s">
        <v>2166</v>
      </c>
      <c r="D1035" s="225" t="s">
        <v>2167</v>
      </c>
      <c r="E1035" s="225" t="s">
        <v>2762</v>
      </c>
      <c r="F1035" s="225" t="s">
        <v>2537</v>
      </c>
      <c r="G1035" s="225"/>
      <c r="H1035" s="225"/>
      <c r="I1035" s="225"/>
      <c r="J1035" s="225"/>
      <c r="K1035" s="225"/>
      <c r="L1035" s="225"/>
      <c r="M1035" s="225"/>
      <c r="N1035" s="225"/>
      <c r="O1035" s="225"/>
      <c r="P1035" s="225"/>
      <c r="Q1035" s="225"/>
      <c r="R1035" s="225"/>
      <c r="S1035" s="225"/>
      <c r="T1035" s="225"/>
      <c r="U1035" s="225"/>
      <c r="V1035" s="225">
        <v>0</v>
      </c>
      <c r="W1035" s="225">
        <v>0</v>
      </c>
      <c r="X1035" s="225">
        <v>0</v>
      </c>
      <c r="Y1035" s="225">
        <v>0</v>
      </c>
      <c r="Z1035" s="225">
        <v>0</v>
      </c>
      <c r="AA1035" s="225">
        <v>0</v>
      </c>
      <c r="AB1035" s="225">
        <v>0</v>
      </c>
      <c r="AC1035" s="225">
        <v>0</v>
      </c>
      <c r="AD1035" s="225">
        <v>0</v>
      </c>
      <c r="AE1035" s="225">
        <v>0</v>
      </c>
      <c r="AF1035" s="225">
        <v>0</v>
      </c>
      <c r="AG1035" s="225">
        <v>0</v>
      </c>
      <c r="AH1035" s="225">
        <v>0</v>
      </c>
      <c r="AI1035" s="225">
        <v>0</v>
      </c>
      <c r="AJ1035" s="225">
        <v>0</v>
      </c>
      <c r="AK1035" s="225">
        <v>0</v>
      </c>
      <c r="AL1035" s="225">
        <v>0</v>
      </c>
      <c r="AM1035" s="225">
        <v>0</v>
      </c>
      <c r="AN1035" s="225">
        <v>0</v>
      </c>
      <c r="AO1035" s="225">
        <v>0</v>
      </c>
      <c r="AP1035" s="225">
        <v>0</v>
      </c>
      <c r="AQ1035" s="225">
        <v>0</v>
      </c>
      <c r="AR1035" s="225">
        <v>0</v>
      </c>
      <c r="AS1035" s="225">
        <v>0</v>
      </c>
      <c r="AT1035" s="225">
        <v>0</v>
      </c>
      <c r="AU1035" s="225">
        <v>0</v>
      </c>
      <c r="AV1035" s="225">
        <v>0</v>
      </c>
      <c r="AW1035" s="225">
        <v>0</v>
      </c>
      <c r="AX1035" s="225">
        <v>0</v>
      </c>
      <c r="AY1035" s="225">
        <v>0</v>
      </c>
      <c r="AZ1035" s="225">
        <v>0</v>
      </c>
      <c r="BA1035" s="225">
        <v>0</v>
      </c>
      <c r="BB1035" s="225">
        <v>0</v>
      </c>
      <c r="BC1035" s="225">
        <v>0</v>
      </c>
      <c r="BD1035" s="225">
        <v>0</v>
      </c>
      <c r="BE1035" s="225" t="s">
        <v>2538</v>
      </c>
    </row>
    <row r="1036" spans="1:57" x14ac:dyDescent="0.25">
      <c r="A1036" t="str">
        <f t="shared" si="16"/>
        <v>004003001</v>
      </c>
      <c r="B1036" s="225" t="s">
        <v>2772</v>
      </c>
      <c r="C1036" s="225" t="s">
        <v>2166</v>
      </c>
      <c r="D1036" s="225" t="s">
        <v>2167</v>
      </c>
      <c r="E1036" s="225" t="s">
        <v>2763</v>
      </c>
      <c r="F1036" s="225" t="s">
        <v>2537</v>
      </c>
      <c r="G1036" s="225"/>
      <c r="H1036" s="225"/>
      <c r="I1036" s="225"/>
      <c r="J1036" s="225"/>
      <c r="K1036" s="225"/>
      <c r="L1036" s="225"/>
      <c r="M1036" s="225"/>
      <c r="N1036" s="225"/>
      <c r="O1036" s="225"/>
      <c r="P1036" s="225"/>
      <c r="Q1036" s="225"/>
      <c r="R1036" s="225"/>
      <c r="S1036" s="225"/>
      <c r="T1036" s="225"/>
      <c r="U1036" s="225"/>
      <c r="V1036" s="225">
        <v>0</v>
      </c>
      <c r="W1036" s="225">
        <v>0</v>
      </c>
      <c r="X1036" s="225">
        <v>0</v>
      </c>
      <c r="Y1036" s="225">
        <v>0</v>
      </c>
      <c r="Z1036" s="225">
        <v>0</v>
      </c>
      <c r="AA1036" s="225">
        <v>0</v>
      </c>
      <c r="AB1036" s="225">
        <v>0</v>
      </c>
      <c r="AC1036" s="225">
        <v>0</v>
      </c>
      <c r="AD1036" s="225">
        <v>0</v>
      </c>
      <c r="AE1036" s="225">
        <v>0</v>
      </c>
      <c r="AF1036" s="225">
        <v>0</v>
      </c>
      <c r="AG1036" s="225">
        <v>0</v>
      </c>
      <c r="AH1036" s="225">
        <v>0</v>
      </c>
      <c r="AI1036" s="225">
        <v>0</v>
      </c>
      <c r="AJ1036" s="225">
        <v>0</v>
      </c>
      <c r="AK1036" s="225">
        <v>0</v>
      </c>
      <c r="AL1036" s="225">
        <v>0</v>
      </c>
      <c r="AM1036" s="225">
        <v>0</v>
      </c>
      <c r="AN1036" s="225">
        <v>0</v>
      </c>
      <c r="AO1036" s="225">
        <v>0</v>
      </c>
      <c r="AP1036" s="225">
        <v>0</v>
      </c>
      <c r="AQ1036" s="225">
        <v>0</v>
      </c>
      <c r="AR1036" s="225">
        <v>0</v>
      </c>
      <c r="AS1036" s="225">
        <v>0</v>
      </c>
      <c r="AT1036" s="225">
        <v>0</v>
      </c>
      <c r="AU1036" s="225">
        <v>0</v>
      </c>
      <c r="AV1036" s="225">
        <v>0</v>
      </c>
      <c r="AW1036" s="225">
        <v>0</v>
      </c>
      <c r="AX1036" s="225">
        <v>0</v>
      </c>
      <c r="AY1036" s="225">
        <v>0</v>
      </c>
      <c r="AZ1036" s="225">
        <v>0</v>
      </c>
      <c r="BA1036" s="225">
        <v>0</v>
      </c>
      <c r="BB1036" s="225">
        <v>0</v>
      </c>
      <c r="BC1036" s="225">
        <v>0</v>
      </c>
      <c r="BD1036" s="225">
        <v>0</v>
      </c>
      <c r="BE1036" s="225" t="s">
        <v>2538</v>
      </c>
    </row>
    <row r="1037" spans="1:57" x14ac:dyDescent="0.25">
      <c r="A1037" t="str">
        <f t="shared" si="16"/>
        <v>004004001</v>
      </c>
      <c r="B1037" s="225" t="s">
        <v>2772</v>
      </c>
      <c r="C1037" s="225" t="s">
        <v>2166</v>
      </c>
      <c r="D1037" s="225" t="s">
        <v>2167</v>
      </c>
      <c r="E1037" s="225" t="s">
        <v>2764</v>
      </c>
      <c r="F1037" s="225" t="s">
        <v>2537</v>
      </c>
      <c r="G1037" s="225"/>
      <c r="H1037" s="225"/>
      <c r="I1037" s="225"/>
      <c r="J1037" s="225"/>
      <c r="K1037" s="225"/>
      <c r="L1037" s="225"/>
      <c r="M1037" s="225"/>
      <c r="N1037" s="225"/>
      <c r="O1037" s="225"/>
      <c r="P1037" s="225"/>
      <c r="Q1037" s="225"/>
      <c r="R1037" s="225"/>
      <c r="S1037" s="225"/>
      <c r="T1037" s="225"/>
      <c r="U1037" s="225"/>
      <c r="V1037" s="225">
        <v>0</v>
      </c>
      <c r="W1037" s="225">
        <v>0</v>
      </c>
      <c r="X1037" s="225">
        <v>0</v>
      </c>
      <c r="Y1037" s="225">
        <v>0</v>
      </c>
      <c r="Z1037" s="225">
        <v>0</v>
      </c>
      <c r="AA1037" s="225">
        <v>0</v>
      </c>
      <c r="AB1037" s="225">
        <v>0</v>
      </c>
      <c r="AC1037" s="225">
        <v>0</v>
      </c>
      <c r="AD1037" s="225">
        <v>0</v>
      </c>
      <c r="AE1037" s="225">
        <v>0</v>
      </c>
      <c r="AF1037" s="225">
        <v>0</v>
      </c>
      <c r="AG1037" s="225">
        <v>0</v>
      </c>
      <c r="AH1037" s="225">
        <v>0</v>
      </c>
      <c r="AI1037" s="225">
        <v>0</v>
      </c>
      <c r="AJ1037" s="225">
        <v>0</v>
      </c>
      <c r="AK1037" s="225">
        <v>0</v>
      </c>
      <c r="AL1037" s="225">
        <v>0</v>
      </c>
      <c r="AM1037" s="225">
        <v>0</v>
      </c>
      <c r="AN1037" s="225">
        <v>0</v>
      </c>
      <c r="AO1037" s="225">
        <v>0</v>
      </c>
      <c r="AP1037" s="225">
        <v>0</v>
      </c>
      <c r="AQ1037" s="225">
        <v>0</v>
      </c>
      <c r="AR1037" s="225">
        <v>0</v>
      </c>
      <c r="AS1037" s="225">
        <v>0</v>
      </c>
      <c r="AT1037" s="225">
        <v>0</v>
      </c>
      <c r="AU1037" s="225">
        <v>0</v>
      </c>
      <c r="AV1037" s="225">
        <v>0</v>
      </c>
      <c r="AW1037" s="225">
        <v>0</v>
      </c>
      <c r="AX1037" s="225">
        <v>0</v>
      </c>
      <c r="AY1037" s="225">
        <v>0</v>
      </c>
      <c r="AZ1037" s="225">
        <v>0</v>
      </c>
      <c r="BA1037" s="225">
        <v>0</v>
      </c>
      <c r="BB1037" s="225">
        <v>0</v>
      </c>
      <c r="BC1037" s="225">
        <v>0</v>
      </c>
      <c r="BD1037" s="225">
        <v>0</v>
      </c>
      <c r="BE1037" s="225" t="s">
        <v>2538</v>
      </c>
    </row>
    <row r="1038" spans="1:57" x14ac:dyDescent="0.25">
      <c r="A1038" t="str">
        <f t="shared" si="16"/>
        <v>004005001</v>
      </c>
      <c r="B1038" s="225" t="s">
        <v>2772</v>
      </c>
      <c r="C1038" s="225" t="s">
        <v>2166</v>
      </c>
      <c r="D1038" s="225" t="s">
        <v>2167</v>
      </c>
      <c r="E1038" s="225" t="s">
        <v>2765</v>
      </c>
      <c r="F1038" s="225" t="s">
        <v>2537</v>
      </c>
      <c r="G1038" s="225"/>
      <c r="H1038" s="225"/>
      <c r="I1038" s="225"/>
      <c r="J1038" s="225"/>
      <c r="K1038" s="225"/>
      <c r="L1038" s="225"/>
      <c r="M1038" s="225"/>
      <c r="N1038" s="225"/>
      <c r="O1038" s="225"/>
      <c r="P1038" s="225"/>
      <c r="Q1038" s="225"/>
      <c r="R1038" s="225"/>
      <c r="S1038" s="225"/>
      <c r="T1038" s="225"/>
      <c r="U1038" s="225"/>
      <c r="V1038" s="225">
        <v>0</v>
      </c>
      <c r="W1038" s="225">
        <v>0</v>
      </c>
      <c r="X1038" s="225">
        <v>0</v>
      </c>
      <c r="Y1038" s="225">
        <v>0</v>
      </c>
      <c r="Z1038" s="225">
        <v>0</v>
      </c>
      <c r="AA1038" s="225">
        <v>0</v>
      </c>
      <c r="AB1038" s="225">
        <v>0</v>
      </c>
      <c r="AC1038" s="225">
        <v>0</v>
      </c>
      <c r="AD1038" s="225">
        <v>0</v>
      </c>
      <c r="AE1038" s="225">
        <v>0</v>
      </c>
      <c r="AF1038" s="225">
        <v>0</v>
      </c>
      <c r="AG1038" s="225">
        <v>0</v>
      </c>
      <c r="AH1038" s="225">
        <v>0</v>
      </c>
      <c r="AI1038" s="225">
        <v>0</v>
      </c>
      <c r="AJ1038" s="225">
        <v>0</v>
      </c>
      <c r="AK1038" s="225">
        <v>0</v>
      </c>
      <c r="AL1038" s="225">
        <v>0</v>
      </c>
      <c r="AM1038" s="225">
        <v>0</v>
      </c>
      <c r="AN1038" s="225">
        <v>0</v>
      </c>
      <c r="AO1038" s="225">
        <v>0</v>
      </c>
      <c r="AP1038" s="225">
        <v>0</v>
      </c>
      <c r="AQ1038" s="225">
        <v>0</v>
      </c>
      <c r="AR1038" s="225">
        <v>0</v>
      </c>
      <c r="AS1038" s="225">
        <v>0</v>
      </c>
      <c r="AT1038" s="225">
        <v>0</v>
      </c>
      <c r="AU1038" s="225">
        <v>0</v>
      </c>
      <c r="AV1038" s="225">
        <v>0</v>
      </c>
      <c r="AW1038" s="225">
        <v>0</v>
      </c>
      <c r="AX1038" s="225">
        <v>0</v>
      </c>
      <c r="AY1038" s="225">
        <v>0</v>
      </c>
      <c r="AZ1038" s="225">
        <v>0</v>
      </c>
      <c r="BA1038" s="225">
        <v>0</v>
      </c>
      <c r="BB1038" s="225">
        <v>0</v>
      </c>
      <c r="BC1038" s="225">
        <v>0</v>
      </c>
      <c r="BD1038" s="225">
        <v>0</v>
      </c>
      <c r="BE1038" s="225" t="s">
        <v>2538</v>
      </c>
    </row>
    <row r="1039" spans="1:57" x14ac:dyDescent="0.25">
      <c r="A1039" t="str">
        <f t="shared" si="16"/>
        <v>004100010</v>
      </c>
      <c r="B1039" s="225" t="s">
        <v>2772</v>
      </c>
      <c r="C1039" s="225" t="s">
        <v>2166</v>
      </c>
      <c r="D1039" s="225" t="s">
        <v>2167</v>
      </c>
      <c r="E1039" s="225" t="s">
        <v>2769</v>
      </c>
      <c r="F1039" s="225" t="s">
        <v>2169</v>
      </c>
      <c r="G1039" s="225"/>
      <c r="H1039" s="225"/>
      <c r="I1039" s="225"/>
      <c r="J1039" s="225"/>
      <c r="K1039" s="225"/>
      <c r="L1039" s="225"/>
      <c r="M1039" s="225"/>
      <c r="N1039" s="225"/>
      <c r="O1039" s="225"/>
      <c r="P1039" s="225"/>
      <c r="Q1039" s="225"/>
      <c r="R1039" s="225"/>
      <c r="S1039" s="225"/>
      <c r="T1039" s="225"/>
      <c r="U1039" s="225"/>
      <c r="V1039" s="225">
        <v>0</v>
      </c>
      <c r="W1039" s="225">
        <v>0</v>
      </c>
      <c r="X1039" s="225">
        <v>0</v>
      </c>
      <c r="Y1039" s="225">
        <v>0</v>
      </c>
      <c r="Z1039" s="225">
        <v>0</v>
      </c>
      <c r="AA1039" s="225">
        <v>0</v>
      </c>
      <c r="AB1039" s="225">
        <v>0</v>
      </c>
      <c r="AC1039" s="225">
        <v>0</v>
      </c>
      <c r="AD1039" s="225">
        <v>0</v>
      </c>
      <c r="AE1039" s="225">
        <v>0</v>
      </c>
      <c r="AF1039" s="225">
        <v>0</v>
      </c>
      <c r="AG1039" s="225">
        <v>0</v>
      </c>
      <c r="AH1039" s="225">
        <v>0</v>
      </c>
      <c r="AI1039" s="225">
        <v>0</v>
      </c>
      <c r="AJ1039" s="225">
        <v>0</v>
      </c>
      <c r="AK1039" s="225">
        <v>0</v>
      </c>
      <c r="AL1039" s="225">
        <v>0</v>
      </c>
      <c r="AM1039" s="225">
        <v>0</v>
      </c>
      <c r="AN1039" s="225">
        <v>0</v>
      </c>
      <c r="AO1039" s="225">
        <v>0</v>
      </c>
      <c r="AP1039" s="225">
        <v>0</v>
      </c>
      <c r="AQ1039" s="225">
        <v>0</v>
      </c>
      <c r="AR1039" s="225">
        <v>0</v>
      </c>
      <c r="AS1039" s="225">
        <v>0</v>
      </c>
      <c r="AT1039" s="225">
        <v>0</v>
      </c>
      <c r="AU1039" s="225">
        <v>0</v>
      </c>
      <c r="AV1039" s="225">
        <v>0</v>
      </c>
      <c r="AW1039" s="225">
        <v>0</v>
      </c>
      <c r="AX1039" s="225">
        <v>0</v>
      </c>
      <c r="AY1039" s="225">
        <v>0</v>
      </c>
      <c r="AZ1039" s="225">
        <v>0</v>
      </c>
      <c r="BA1039" s="225">
        <v>0</v>
      </c>
      <c r="BB1039" s="225">
        <v>0</v>
      </c>
      <c r="BC1039" s="225">
        <v>0</v>
      </c>
      <c r="BD1039" s="225">
        <v>0</v>
      </c>
      <c r="BE1039" s="225" t="s">
        <v>3</v>
      </c>
    </row>
    <row r="1040" spans="1:57" x14ac:dyDescent="0.25">
      <c r="A1040" t="str">
        <f t="shared" si="16"/>
        <v>004100011</v>
      </c>
      <c r="B1040" s="225" t="s">
        <v>2772</v>
      </c>
      <c r="C1040" s="225" t="s">
        <v>2166</v>
      </c>
      <c r="D1040" s="225" t="s">
        <v>2167</v>
      </c>
      <c r="E1040" s="225" t="s">
        <v>2769</v>
      </c>
      <c r="F1040" s="225" t="s">
        <v>2547</v>
      </c>
      <c r="G1040" s="225"/>
      <c r="H1040" s="225"/>
      <c r="I1040" s="225"/>
      <c r="J1040" s="225"/>
      <c r="K1040" s="225"/>
      <c r="L1040" s="225"/>
      <c r="M1040" s="225"/>
      <c r="N1040" s="225"/>
      <c r="O1040" s="225"/>
      <c r="P1040" s="225"/>
      <c r="Q1040" s="225"/>
      <c r="R1040" s="225"/>
      <c r="S1040" s="225"/>
      <c r="T1040" s="225"/>
      <c r="U1040" s="225"/>
      <c r="V1040" s="225">
        <v>0</v>
      </c>
      <c r="W1040" s="225">
        <v>0</v>
      </c>
      <c r="X1040" s="225">
        <v>0</v>
      </c>
      <c r="Y1040" s="225">
        <v>0</v>
      </c>
      <c r="Z1040" s="225">
        <v>0</v>
      </c>
      <c r="AA1040" s="225">
        <v>0</v>
      </c>
      <c r="AB1040" s="225">
        <v>0</v>
      </c>
      <c r="AC1040" s="225">
        <v>0</v>
      </c>
      <c r="AD1040" s="225">
        <v>0</v>
      </c>
      <c r="AE1040" s="225">
        <v>0</v>
      </c>
      <c r="AF1040" s="225">
        <v>0</v>
      </c>
      <c r="AG1040" s="225">
        <v>0</v>
      </c>
      <c r="AH1040" s="225">
        <v>0</v>
      </c>
      <c r="AI1040" s="225">
        <v>0</v>
      </c>
      <c r="AJ1040" s="225">
        <v>0</v>
      </c>
      <c r="AK1040" s="225">
        <v>0</v>
      </c>
      <c r="AL1040" s="225">
        <v>0</v>
      </c>
      <c r="AM1040" s="225">
        <v>0</v>
      </c>
      <c r="AN1040" s="225">
        <v>0</v>
      </c>
      <c r="AO1040" s="225">
        <v>0</v>
      </c>
      <c r="AP1040" s="225">
        <v>0</v>
      </c>
      <c r="AQ1040" s="225">
        <v>0</v>
      </c>
      <c r="AR1040" s="225">
        <v>0</v>
      </c>
      <c r="AS1040" s="225">
        <v>0</v>
      </c>
      <c r="AT1040" s="225">
        <v>0</v>
      </c>
      <c r="AU1040" s="225">
        <v>0</v>
      </c>
      <c r="AV1040" s="225">
        <v>0</v>
      </c>
      <c r="AW1040" s="225">
        <v>0</v>
      </c>
      <c r="AX1040" s="225">
        <v>0</v>
      </c>
      <c r="AY1040" s="225">
        <v>0</v>
      </c>
      <c r="AZ1040" s="225">
        <v>0</v>
      </c>
      <c r="BA1040" s="225">
        <v>0</v>
      </c>
      <c r="BB1040" s="225">
        <v>0</v>
      </c>
      <c r="BC1040" s="225">
        <v>0</v>
      </c>
      <c r="BD1040" s="225">
        <v>0</v>
      </c>
      <c r="BE1040" s="225" t="s">
        <v>2548</v>
      </c>
    </row>
    <row r="1041" spans="1:57" x14ac:dyDescent="0.25">
      <c r="A1041" t="str">
        <f t="shared" si="16"/>
        <v>004100111</v>
      </c>
      <c r="B1041" s="225" t="s">
        <v>2772</v>
      </c>
      <c r="C1041" s="225" t="s">
        <v>2166</v>
      </c>
      <c r="D1041" s="225" t="s">
        <v>2167</v>
      </c>
      <c r="E1041" s="225" t="s">
        <v>2769</v>
      </c>
      <c r="F1041" s="225" t="s">
        <v>2397</v>
      </c>
      <c r="G1041" s="225"/>
      <c r="H1041" s="225"/>
      <c r="I1041" s="225"/>
      <c r="J1041" s="225"/>
      <c r="K1041" s="225"/>
      <c r="L1041" s="225"/>
      <c r="M1041" s="225"/>
      <c r="N1041" s="225"/>
      <c r="O1041" s="225"/>
      <c r="P1041" s="225"/>
      <c r="Q1041" s="225"/>
      <c r="R1041" s="225"/>
      <c r="S1041" s="225"/>
      <c r="T1041" s="225"/>
      <c r="U1041" s="225"/>
      <c r="V1041" s="225">
        <v>0</v>
      </c>
      <c r="W1041" s="225">
        <v>0</v>
      </c>
      <c r="X1041" s="225">
        <v>0</v>
      </c>
      <c r="Y1041" s="225">
        <v>0</v>
      </c>
      <c r="Z1041" s="225">
        <v>0</v>
      </c>
      <c r="AA1041" s="225">
        <v>0</v>
      </c>
      <c r="AB1041" s="225">
        <v>0</v>
      </c>
      <c r="AC1041" s="225">
        <v>0</v>
      </c>
      <c r="AD1041" s="225">
        <v>0</v>
      </c>
      <c r="AE1041" s="225">
        <v>0</v>
      </c>
      <c r="AF1041" s="225">
        <v>0</v>
      </c>
      <c r="AG1041" s="225">
        <v>0</v>
      </c>
      <c r="AH1041" s="225">
        <v>0</v>
      </c>
      <c r="AI1041" s="225">
        <v>0</v>
      </c>
      <c r="AJ1041" s="225">
        <v>0</v>
      </c>
      <c r="AK1041" s="225">
        <v>0</v>
      </c>
      <c r="AL1041" s="225">
        <v>0</v>
      </c>
      <c r="AM1041" s="225">
        <v>0</v>
      </c>
      <c r="AN1041" s="225">
        <v>0</v>
      </c>
      <c r="AO1041" s="225">
        <v>0</v>
      </c>
      <c r="AP1041" s="225">
        <v>0</v>
      </c>
      <c r="AQ1041" s="225">
        <v>0</v>
      </c>
      <c r="AR1041" s="225">
        <v>0</v>
      </c>
      <c r="AS1041" s="225">
        <v>0</v>
      </c>
      <c r="AT1041" s="225">
        <v>0</v>
      </c>
      <c r="AU1041" s="225">
        <v>0</v>
      </c>
      <c r="AV1041" s="225">
        <v>0</v>
      </c>
      <c r="AW1041" s="225">
        <v>0</v>
      </c>
      <c r="AX1041" s="225">
        <v>0</v>
      </c>
      <c r="AY1041" s="225">
        <v>0</v>
      </c>
      <c r="AZ1041" s="225">
        <v>0</v>
      </c>
      <c r="BA1041" s="225">
        <v>0</v>
      </c>
      <c r="BB1041" s="225">
        <v>0</v>
      </c>
      <c r="BC1041" s="225">
        <v>0</v>
      </c>
      <c r="BD1041" s="225">
        <v>0</v>
      </c>
      <c r="BE1041" s="225" t="s">
        <v>2549</v>
      </c>
    </row>
    <row r="1042" spans="1:57" x14ac:dyDescent="0.25">
      <c r="A1042" t="str">
        <f t="shared" si="16"/>
        <v>004100112</v>
      </c>
      <c r="B1042" s="225" t="s">
        <v>2772</v>
      </c>
      <c r="C1042" s="225" t="s">
        <v>2166</v>
      </c>
      <c r="D1042" s="225" t="s">
        <v>2167</v>
      </c>
      <c r="E1042" s="225" t="s">
        <v>2769</v>
      </c>
      <c r="F1042" s="225" t="s">
        <v>2403</v>
      </c>
      <c r="G1042" s="225"/>
      <c r="H1042" s="225"/>
      <c r="I1042" s="225"/>
      <c r="J1042" s="225"/>
      <c r="K1042" s="225"/>
      <c r="L1042" s="225"/>
      <c r="M1042" s="225"/>
      <c r="N1042" s="225"/>
      <c r="O1042" s="225"/>
      <c r="P1042" s="225"/>
      <c r="Q1042" s="225"/>
      <c r="R1042" s="225"/>
      <c r="S1042" s="225"/>
      <c r="T1042" s="225"/>
      <c r="U1042" s="225"/>
      <c r="V1042" s="225">
        <v>0</v>
      </c>
      <c r="W1042" s="225">
        <v>0</v>
      </c>
      <c r="X1042" s="225">
        <v>0</v>
      </c>
      <c r="Y1042" s="225">
        <v>0</v>
      </c>
      <c r="Z1042" s="225">
        <v>0</v>
      </c>
      <c r="AA1042" s="225">
        <v>0</v>
      </c>
      <c r="AB1042" s="225">
        <v>0</v>
      </c>
      <c r="AC1042" s="225">
        <v>0</v>
      </c>
      <c r="AD1042" s="225">
        <v>0</v>
      </c>
      <c r="AE1042" s="225">
        <v>0</v>
      </c>
      <c r="AF1042" s="225">
        <v>0</v>
      </c>
      <c r="AG1042" s="225">
        <v>0</v>
      </c>
      <c r="AH1042" s="225">
        <v>0</v>
      </c>
      <c r="AI1042" s="225">
        <v>0</v>
      </c>
      <c r="AJ1042" s="225">
        <v>0</v>
      </c>
      <c r="AK1042" s="225">
        <v>0</v>
      </c>
      <c r="AL1042" s="225">
        <v>0</v>
      </c>
      <c r="AM1042" s="225">
        <v>0</v>
      </c>
      <c r="AN1042" s="225">
        <v>0</v>
      </c>
      <c r="AO1042" s="225">
        <v>0</v>
      </c>
      <c r="AP1042" s="225">
        <v>0</v>
      </c>
      <c r="AQ1042" s="225">
        <v>0</v>
      </c>
      <c r="AR1042" s="225">
        <v>0</v>
      </c>
      <c r="AS1042" s="225">
        <v>0</v>
      </c>
      <c r="AT1042" s="225">
        <v>0</v>
      </c>
      <c r="AU1042" s="225">
        <v>0</v>
      </c>
      <c r="AV1042" s="225">
        <v>0</v>
      </c>
      <c r="AW1042" s="225">
        <v>0</v>
      </c>
      <c r="AX1042" s="225">
        <v>0</v>
      </c>
      <c r="AY1042" s="225">
        <v>0</v>
      </c>
      <c r="AZ1042" s="225">
        <v>0</v>
      </c>
      <c r="BA1042" s="225">
        <v>0</v>
      </c>
      <c r="BB1042" s="225">
        <v>0</v>
      </c>
      <c r="BC1042" s="225">
        <v>0</v>
      </c>
      <c r="BD1042" s="225">
        <v>0</v>
      </c>
      <c r="BE1042" s="225" t="s">
        <v>2550</v>
      </c>
    </row>
    <row r="1043" spans="1:57" x14ac:dyDescent="0.25">
      <c r="A1043" t="str">
        <f t="shared" si="16"/>
        <v>004100113</v>
      </c>
      <c r="B1043" s="225" t="s">
        <v>2772</v>
      </c>
      <c r="C1043" s="225" t="s">
        <v>2166</v>
      </c>
      <c r="D1043" s="225" t="s">
        <v>2167</v>
      </c>
      <c r="E1043" s="225" t="s">
        <v>2769</v>
      </c>
      <c r="F1043" s="225" t="s">
        <v>2404</v>
      </c>
      <c r="G1043" s="225"/>
      <c r="H1043" s="225"/>
      <c r="I1043" s="225"/>
      <c r="J1043" s="225"/>
      <c r="K1043" s="225"/>
      <c r="L1043" s="225"/>
      <c r="M1043" s="225"/>
      <c r="N1043" s="225"/>
      <c r="O1043" s="225"/>
      <c r="P1043" s="225"/>
      <c r="Q1043" s="225"/>
      <c r="R1043" s="225"/>
      <c r="S1043" s="225"/>
      <c r="T1043" s="225"/>
      <c r="U1043" s="225"/>
      <c r="V1043" s="225">
        <v>0</v>
      </c>
      <c r="W1043" s="225">
        <v>0</v>
      </c>
      <c r="X1043" s="225">
        <v>0</v>
      </c>
      <c r="Y1043" s="225">
        <v>0</v>
      </c>
      <c r="Z1043" s="225">
        <v>0</v>
      </c>
      <c r="AA1043" s="225">
        <v>0</v>
      </c>
      <c r="AB1043" s="225">
        <v>0</v>
      </c>
      <c r="AC1043" s="225">
        <v>0</v>
      </c>
      <c r="AD1043" s="225">
        <v>0</v>
      </c>
      <c r="AE1043" s="225">
        <v>0</v>
      </c>
      <c r="AF1043" s="225">
        <v>0</v>
      </c>
      <c r="AG1043" s="225">
        <v>0</v>
      </c>
      <c r="AH1043" s="225">
        <v>0</v>
      </c>
      <c r="AI1043" s="225">
        <v>0</v>
      </c>
      <c r="AJ1043" s="225">
        <v>0</v>
      </c>
      <c r="AK1043" s="225">
        <v>0</v>
      </c>
      <c r="AL1043" s="225">
        <v>0</v>
      </c>
      <c r="AM1043" s="225">
        <v>0</v>
      </c>
      <c r="AN1043" s="225">
        <v>0</v>
      </c>
      <c r="AO1043" s="225">
        <v>0</v>
      </c>
      <c r="AP1043" s="225">
        <v>0</v>
      </c>
      <c r="AQ1043" s="225">
        <v>0</v>
      </c>
      <c r="AR1043" s="225">
        <v>0</v>
      </c>
      <c r="AS1043" s="225">
        <v>0</v>
      </c>
      <c r="AT1043" s="225">
        <v>0</v>
      </c>
      <c r="AU1043" s="225">
        <v>0</v>
      </c>
      <c r="AV1043" s="225">
        <v>0</v>
      </c>
      <c r="AW1043" s="225">
        <v>0</v>
      </c>
      <c r="AX1043" s="225">
        <v>0</v>
      </c>
      <c r="AY1043" s="225">
        <v>0</v>
      </c>
      <c r="AZ1043" s="225">
        <v>0</v>
      </c>
      <c r="BA1043" s="225">
        <v>0</v>
      </c>
      <c r="BB1043" s="225">
        <v>0</v>
      </c>
      <c r="BC1043" s="225">
        <v>0</v>
      </c>
      <c r="BD1043" s="225">
        <v>0</v>
      </c>
      <c r="BE1043" s="225" t="s">
        <v>2551</v>
      </c>
    </row>
    <row r="1044" spans="1:57" x14ac:dyDescent="0.25">
      <c r="A1044" t="str">
        <f t="shared" si="16"/>
        <v>004100012</v>
      </c>
      <c r="B1044" s="225" t="s">
        <v>2772</v>
      </c>
      <c r="C1044" s="225" t="s">
        <v>2166</v>
      </c>
      <c r="D1044" s="225" t="s">
        <v>2167</v>
      </c>
      <c r="E1044" s="225" t="s">
        <v>2769</v>
      </c>
      <c r="F1044" s="225" t="s">
        <v>2552</v>
      </c>
      <c r="G1044" s="225"/>
      <c r="H1044" s="225"/>
      <c r="I1044" s="225"/>
      <c r="J1044" s="225"/>
      <c r="K1044" s="225"/>
      <c r="L1044" s="225"/>
      <c r="M1044" s="225"/>
      <c r="N1044" s="225"/>
      <c r="O1044" s="225"/>
      <c r="P1044" s="225"/>
      <c r="Q1044" s="225"/>
      <c r="R1044" s="225"/>
      <c r="S1044" s="225"/>
      <c r="T1044" s="225"/>
      <c r="U1044" s="225"/>
      <c r="V1044" s="225">
        <v>0</v>
      </c>
      <c r="W1044" s="225">
        <v>0</v>
      </c>
      <c r="X1044" s="225">
        <v>0</v>
      </c>
      <c r="Y1044" s="225">
        <v>0</v>
      </c>
      <c r="Z1044" s="225">
        <v>0</v>
      </c>
      <c r="AA1044" s="225">
        <v>0</v>
      </c>
      <c r="AB1044" s="225">
        <v>0</v>
      </c>
      <c r="AC1044" s="225">
        <v>0</v>
      </c>
      <c r="AD1044" s="225">
        <v>0</v>
      </c>
      <c r="AE1044" s="225">
        <v>0</v>
      </c>
      <c r="AF1044" s="225">
        <v>0</v>
      </c>
      <c r="AG1044" s="225">
        <v>0</v>
      </c>
      <c r="AH1044" s="225">
        <v>0</v>
      </c>
      <c r="AI1044" s="225">
        <v>0</v>
      </c>
      <c r="AJ1044" s="225">
        <v>0</v>
      </c>
      <c r="AK1044" s="225">
        <v>0</v>
      </c>
      <c r="AL1044" s="225">
        <v>0</v>
      </c>
      <c r="AM1044" s="225">
        <v>0</v>
      </c>
      <c r="AN1044" s="225">
        <v>0</v>
      </c>
      <c r="AO1044" s="225">
        <v>0</v>
      </c>
      <c r="AP1044" s="225">
        <v>0</v>
      </c>
      <c r="AQ1044" s="225">
        <v>0</v>
      </c>
      <c r="AR1044" s="225">
        <v>0</v>
      </c>
      <c r="AS1044" s="225">
        <v>0</v>
      </c>
      <c r="AT1044" s="225">
        <v>0</v>
      </c>
      <c r="AU1044" s="225">
        <v>0</v>
      </c>
      <c r="AV1044" s="225">
        <v>0</v>
      </c>
      <c r="AW1044" s="225">
        <v>0</v>
      </c>
      <c r="AX1044" s="225">
        <v>0</v>
      </c>
      <c r="AY1044" s="225">
        <v>0</v>
      </c>
      <c r="AZ1044" s="225">
        <v>0</v>
      </c>
      <c r="BA1044" s="225">
        <v>0</v>
      </c>
      <c r="BB1044" s="225">
        <v>0</v>
      </c>
      <c r="BC1044" s="225">
        <v>0</v>
      </c>
      <c r="BD1044" s="225">
        <v>0</v>
      </c>
      <c r="BE1044" s="225" t="s">
        <v>2553</v>
      </c>
    </row>
    <row r="1045" spans="1:57" x14ac:dyDescent="0.25">
      <c r="A1045" t="str">
        <f t="shared" si="16"/>
        <v>004100121</v>
      </c>
      <c r="B1045" s="225" t="s">
        <v>2772</v>
      </c>
      <c r="C1045" s="225" t="s">
        <v>2166</v>
      </c>
      <c r="D1045" s="225" t="s">
        <v>2167</v>
      </c>
      <c r="E1045" s="225" t="s">
        <v>2769</v>
      </c>
      <c r="F1045" s="225" t="s">
        <v>2425</v>
      </c>
      <c r="G1045" s="225"/>
      <c r="H1045" s="225"/>
      <c r="I1045" s="225"/>
      <c r="J1045" s="225"/>
      <c r="K1045" s="225"/>
      <c r="L1045" s="225"/>
      <c r="M1045" s="225"/>
      <c r="N1045" s="225"/>
      <c r="O1045" s="225"/>
      <c r="P1045" s="225"/>
      <c r="Q1045" s="225"/>
      <c r="R1045" s="225"/>
      <c r="S1045" s="225"/>
      <c r="T1045" s="225"/>
      <c r="U1045" s="225"/>
      <c r="V1045" s="225">
        <v>0</v>
      </c>
      <c r="W1045" s="225">
        <v>0</v>
      </c>
      <c r="X1045" s="225">
        <v>0</v>
      </c>
      <c r="Y1045" s="225">
        <v>0</v>
      </c>
      <c r="Z1045" s="225">
        <v>0</v>
      </c>
      <c r="AA1045" s="225">
        <v>0</v>
      </c>
      <c r="AB1045" s="225">
        <v>0</v>
      </c>
      <c r="AC1045" s="225">
        <v>0</v>
      </c>
      <c r="AD1045" s="225">
        <v>0</v>
      </c>
      <c r="AE1045" s="225">
        <v>0</v>
      </c>
      <c r="AF1045" s="225">
        <v>0</v>
      </c>
      <c r="AG1045" s="225">
        <v>0</v>
      </c>
      <c r="AH1045" s="225">
        <v>0</v>
      </c>
      <c r="AI1045" s="225">
        <v>0</v>
      </c>
      <c r="AJ1045" s="225">
        <v>0</v>
      </c>
      <c r="AK1045" s="225">
        <v>0</v>
      </c>
      <c r="AL1045" s="225">
        <v>0</v>
      </c>
      <c r="AM1045" s="225">
        <v>0</v>
      </c>
      <c r="AN1045" s="225">
        <v>0</v>
      </c>
      <c r="AO1045" s="225">
        <v>0</v>
      </c>
      <c r="AP1045" s="225">
        <v>0</v>
      </c>
      <c r="AQ1045" s="225">
        <v>0</v>
      </c>
      <c r="AR1045" s="225">
        <v>0</v>
      </c>
      <c r="AS1045" s="225">
        <v>0</v>
      </c>
      <c r="AT1045" s="225">
        <v>0</v>
      </c>
      <c r="AU1045" s="225">
        <v>0</v>
      </c>
      <c r="AV1045" s="225">
        <v>0</v>
      </c>
      <c r="AW1045" s="225">
        <v>0</v>
      </c>
      <c r="AX1045" s="225">
        <v>0</v>
      </c>
      <c r="AY1045" s="225">
        <v>0</v>
      </c>
      <c r="AZ1045" s="225">
        <v>0</v>
      </c>
      <c r="BA1045" s="225">
        <v>0</v>
      </c>
      <c r="BB1045" s="225">
        <v>0</v>
      </c>
      <c r="BC1045" s="225">
        <v>0</v>
      </c>
      <c r="BD1045" s="225">
        <v>0</v>
      </c>
      <c r="BE1045" s="225" t="s">
        <v>2554</v>
      </c>
    </row>
    <row r="1046" spans="1:57" x14ac:dyDescent="0.25">
      <c r="A1046" t="str">
        <f t="shared" si="16"/>
        <v>004100122</v>
      </c>
      <c r="B1046" s="225" t="s">
        <v>2772</v>
      </c>
      <c r="C1046" s="225" t="s">
        <v>2166</v>
      </c>
      <c r="D1046" s="225" t="s">
        <v>2167</v>
      </c>
      <c r="E1046" s="225" t="s">
        <v>2769</v>
      </c>
      <c r="F1046" s="225" t="s">
        <v>2427</v>
      </c>
      <c r="G1046" s="225"/>
      <c r="H1046" s="225"/>
      <c r="I1046" s="225"/>
      <c r="J1046" s="225"/>
      <c r="K1046" s="225"/>
      <c r="L1046" s="225"/>
      <c r="M1046" s="225"/>
      <c r="N1046" s="225"/>
      <c r="O1046" s="225"/>
      <c r="P1046" s="225"/>
      <c r="Q1046" s="225"/>
      <c r="R1046" s="225"/>
      <c r="S1046" s="225"/>
      <c r="T1046" s="225"/>
      <c r="U1046" s="225"/>
      <c r="V1046" s="225">
        <v>0</v>
      </c>
      <c r="W1046" s="225">
        <v>0</v>
      </c>
      <c r="X1046" s="225">
        <v>0</v>
      </c>
      <c r="Y1046" s="225">
        <v>0</v>
      </c>
      <c r="Z1046" s="225">
        <v>0</v>
      </c>
      <c r="AA1046" s="225">
        <v>0</v>
      </c>
      <c r="AB1046" s="225">
        <v>0</v>
      </c>
      <c r="AC1046" s="225">
        <v>0</v>
      </c>
      <c r="AD1046" s="225">
        <v>0</v>
      </c>
      <c r="AE1046" s="225">
        <v>0</v>
      </c>
      <c r="AF1046" s="225">
        <v>0</v>
      </c>
      <c r="AG1046" s="225">
        <v>0</v>
      </c>
      <c r="AH1046" s="225">
        <v>0</v>
      </c>
      <c r="AI1046" s="225">
        <v>0</v>
      </c>
      <c r="AJ1046" s="225">
        <v>0</v>
      </c>
      <c r="AK1046" s="225">
        <v>0</v>
      </c>
      <c r="AL1046" s="225">
        <v>0</v>
      </c>
      <c r="AM1046" s="225">
        <v>0</v>
      </c>
      <c r="AN1046" s="225">
        <v>0</v>
      </c>
      <c r="AO1046" s="225">
        <v>0</v>
      </c>
      <c r="AP1046" s="225">
        <v>0</v>
      </c>
      <c r="AQ1046" s="225">
        <v>0</v>
      </c>
      <c r="AR1046" s="225">
        <v>0</v>
      </c>
      <c r="AS1046" s="225">
        <v>0</v>
      </c>
      <c r="AT1046" s="225">
        <v>0</v>
      </c>
      <c r="AU1046" s="225">
        <v>0</v>
      </c>
      <c r="AV1046" s="225">
        <v>0</v>
      </c>
      <c r="AW1046" s="225">
        <v>0</v>
      </c>
      <c r="AX1046" s="225">
        <v>0</v>
      </c>
      <c r="AY1046" s="225">
        <v>0</v>
      </c>
      <c r="AZ1046" s="225">
        <v>0</v>
      </c>
      <c r="BA1046" s="225">
        <v>0</v>
      </c>
      <c r="BB1046" s="225">
        <v>0</v>
      </c>
      <c r="BC1046" s="225">
        <v>0</v>
      </c>
      <c r="BD1046" s="225">
        <v>0</v>
      </c>
      <c r="BE1046" s="225" t="s">
        <v>2555</v>
      </c>
    </row>
    <row r="1047" spans="1:57" x14ac:dyDescent="0.25">
      <c r="A1047" t="str">
        <f t="shared" si="16"/>
        <v>004100123</v>
      </c>
      <c r="B1047" s="225" t="s">
        <v>2772</v>
      </c>
      <c r="C1047" s="225" t="s">
        <v>2166</v>
      </c>
      <c r="D1047" s="225" t="s">
        <v>2167</v>
      </c>
      <c r="E1047" s="225" t="s">
        <v>2769</v>
      </c>
      <c r="F1047" s="225" t="s">
        <v>2428</v>
      </c>
      <c r="G1047" s="225"/>
      <c r="H1047" s="225"/>
      <c r="I1047" s="225"/>
      <c r="J1047" s="225"/>
      <c r="K1047" s="225"/>
      <c r="L1047" s="225"/>
      <c r="M1047" s="225"/>
      <c r="N1047" s="225"/>
      <c r="O1047" s="225"/>
      <c r="P1047" s="225"/>
      <c r="Q1047" s="225"/>
      <c r="R1047" s="225"/>
      <c r="S1047" s="225"/>
      <c r="T1047" s="225"/>
      <c r="U1047" s="225"/>
      <c r="V1047" s="225">
        <v>0</v>
      </c>
      <c r="W1047" s="225">
        <v>0</v>
      </c>
      <c r="X1047" s="225">
        <v>0</v>
      </c>
      <c r="Y1047" s="225">
        <v>0</v>
      </c>
      <c r="Z1047" s="225">
        <v>0</v>
      </c>
      <c r="AA1047" s="225">
        <v>0</v>
      </c>
      <c r="AB1047" s="225">
        <v>0</v>
      </c>
      <c r="AC1047" s="225">
        <v>0</v>
      </c>
      <c r="AD1047" s="225">
        <v>0</v>
      </c>
      <c r="AE1047" s="225">
        <v>0</v>
      </c>
      <c r="AF1047" s="225">
        <v>0</v>
      </c>
      <c r="AG1047" s="225">
        <v>0</v>
      </c>
      <c r="AH1047" s="225">
        <v>0</v>
      </c>
      <c r="AI1047" s="225">
        <v>0</v>
      </c>
      <c r="AJ1047" s="225">
        <v>0</v>
      </c>
      <c r="AK1047" s="225">
        <v>0</v>
      </c>
      <c r="AL1047" s="225">
        <v>0</v>
      </c>
      <c r="AM1047" s="225">
        <v>0</v>
      </c>
      <c r="AN1047" s="225">
        <v>0</v>
      </c>
      <c r="AO1047" s="225">
        <v>0</v>
      </c>
      <c r="AP1047" s="225">
        <v>0</v>
      </c>
      <c r="AQ1047" s="225">
        <v>0</v>
      </c>
      <c r="AR1047" s="225">
        <v>0</v>
      </c>
      <c r="AS1047" s="225">
        <v>0</v>
      </c>
      <c r="AT1047" s="225">
        <v>0</v>
      </c>
      <c r="AU1047" s="225">
        <v>0</v>
      </c>
      <c r="AV1047" s="225">
        <v>0</v>
      </c>
      <c r="AW1047" s="225">
        <v>0</v>
      </c>
      <c r="AX1047" s="225">
        <v>0</v>
      </c>
      <c r="AY1047" s="225">
        <v>0</v>
      </c>
      <c r="AZ1047" s="225">
        <v>0</v>
      </c>
      <c r="BA1047" s="225">
        <v>0</v>
      </c>
      <c r="BB1047" s="225">
        <v>0</v>
      </c>
      <c r="BC1047" s="225">
        <v>0</v>
      </c>
      <c r="BD1047" s="225">
        <v>0</v>
      </c>
      <c r="BE1047" s="225" t="s">
        <v>2556</v>
      </c>
    </row>
    <row r="1048" spans="1:57" x14ac:dyDescent="0.25">
      <c r="A1048" t="str">
        <f t="shared" si="16"/>
        <v>004100013</v>
      </c>
      <c r="B1048" s="225" t="s">
        <v>2772</v>
      </c>
      <c r="C1048" s="225" t="s">
        <v>2166</v>
      </c>
      <c r="D1048" s="225" t="s">
        <v>2167</v>
      </c>
      <c r="E1048" s="225" t="s">
        <v>2769</v>
      </c>
      <c r="F1048" s="225" t="s">
        <v>2557</v>
      </c>
      <c r="G1048" s="225"/>
      <c r="H1048" s="225"/>
      <c r="I1048" s="225"/>
      <c r="J1048" s="225"/>
      <c r="K1048" s="225"/>
      <c r="L1048" s="225"/>
      <c r="M1048" s="225"/>
      <c r="N1048" s="225"/>
      <c r="O1048" s="225"/>
      <c r="P1048" s="225"/>
      <c r="Q1048" s="225"/>
      <c r="R1048" s="225"/>
      <c r="S1048" s="225"/>
      <c r="T1048" s="225"/>
      <c r="U1048" s="225"/>
      <c r="V1048" s="225">
        <v>0</v>
      </c>
      <c r="W1048" s="225">
        <v>0</v>
      </c>
      <c r="X1048" s="225">
        <v>0</v>
      </c>
      <c r="Y1048" s="225">
        <v>0</v>
      </c>
      <c r="Z1048" s="225">
        <v>0</v>
      </c>
      <c r="AA1048" s="225">
        <v>0</v>
      </c>
      <c r="AB1048" s="225">
        <v>0</v>
      </c>
      <c r="AC1048" s="225">
        <v>0</v>
      </c>
      <c r="AD1048" s="225">
        <v>0</v>
      </c>
      <c r="AE1048" s="225">
        <v>0</v>
      </c>
      <c r="AF1048" s="225">
        <v>0</v>
      </c>
      <c r="AG1048" s="225">
        <v>0</v>
      </c>
      <c r="AH1048" s="225">
        <v>0</v>
      </c>
      <c r="AI1048" s="225">
        <v>0</v>
      </c>
      <c r="AJ1048" s="225">
        <v>0</v>
      </c>
      <c r="AK1048" s="225">
        <v>0</v>
      </c>
      <c r="AL1048" s="225">
        <v>0</v>
      </c>
      <c r="AM1048" s="225">
        <v>0</v>
      </c>
      <c r="AN1048" s="225">
        <v>0</v>
      </c>
      <c r="AO1048" s="225">
        <v>0</v>
      </c>
      <c r="AP1048" s="225">
        <v>0</v>
      </c>
      <c r="AQ1048" s="225">
        <v>0</v>
      </c>
      <c r="AR1048" s="225">
        <v>0</v>
      </c>
      <c r="AS1048" s="225">
        <v>0</v>
      </c>
      <c r="AT1048" s="225">
        <v>0</v>
      </c>
      <c r="AU1048" s="225">
        <v>0</v>
      </c>
      <c r="AV1048" s="225">
        <v>0</v>
      </c>
      <c r="AW1048" s="225">
        <v>0</v>
      </c>
      <c r="AX1048" s="225">
        <v>0</v>
      </c>
      <c r="AY1048" s="225">
        <v>0</v>
      </c>
      <c r="AZ1048" s="225">
        <v>0</v>
      </c>
      <c r="BA1048" s="225">
        <v>0</v>
      </c>
      <c r="BB1048" s="225">
        <v>0</v>
      </c>
      <c r="BC1048" s="225">
        <v>0</v>
      </c>
      <c r="BD1048" s="225">
        <v>0</v>
      </c>
      <c r="BE1048" s="225" t="s">
        <v>2558</v>
      </c>
    </row>
    <row r="1049" spans="1:57" x14ac:dyDescent="0.25">
      <c r="A1049" t="str">
        <f t="shared" si="16"/>
        <v>004100014</v>
      </c>
      <c r="B1049" s="225" t="s">
        <v>2772</v>
      </c>
      <c r="C1049" s="225" t="s">
        <v>2166</v>
      </c>
      <c r="D1049" s="225" t="s">
        <v>2167</v>
      </c>
      <c r="E1049" s="225" t="s">
        <v>2769</v>
      </c>
      <c r="F1049" s="225" t="s">
        <v>2559</v>
      </c>
      <c r="G1049" s="225"/>
      <c r="H1049" s="225"/>
      <c r="I1049" s="225"/>
      <c r="J1049" s="225"/>
      <c r="K1049" s="225"/>
      <c r="L1049" s="225"/>
      <c r="M1049" s="225"/>
      <c r="N1049" s="225"/>
      <c r="O1049" s="225"/>
      <c r="P1049" s="225"/>
      <c r="Q1049" s="225"/>
      <c r="R1049" s="225"/>
      <c r="S1049" s="225"/>
      <c r="T1049" s="225"/>
      <c r="U1049" s="225"/>
      <c r="V1049" s="225">
        <v>0</v>
      </c>
      <c r="W1049" s="225">
        <v>0</v>
      </c>
      <c r="X1049" s="225">
        <v>0</v>
      </c>
      <c r="Y1049" s="225">
        <v>0</v>
      </c>
      <c r="Z1049" s="225">
        <v>0</v>
      </c>
      <c r="AA1049" s="225">
        <v>0</v>
      </c>
      <c r="AB1049" s="225">
        <v>0</v>
      </c>
      <c r="AC1049" s="225">
        <v>0</v>
      </c>
      <c r="AD1049" s="225">
        <v>0</v>
      </c>
      <c r="AE1049" s="225">
        <v>0</v>
      </c>
      <c r="AF1049" s="225">
        <v>0</v>
      </c>
      <c r="AG1049" s="225">
        <v>0</v>
      </c>
      <c r="AH1049" s="225">
        <v>0</v>
      </c>
      <c r="AI1049" s="225">
        <v>0</v>
      </c>
      <c r="AJ1049" s="225">
        <v>0</v>
      </c>
      <c r="AK1049" s="225">
        <v>0</v>
      </c>
      <c r="AL1049" s="225">
        <v>0</v>
      </c>
      <c r="AM1049" s="225">
        <v>0</v>
      </c>
      <c r="AN1049" s="225">
        <v>0</v>
      </c>
      <c r="AO1049" s="225">
        <v>0</v>
      </c>
      <c r="AP1049" s="225">
        <v>0</v>
      </c>
      <c r="AQ1049" s="225">
        <v>0</v>
      </c>
      <c r="AR1049" s="225">
        <v>0</v>
      </c>
      <c r="AS1049" s="225">
        <v>0</v>
      </c>
      <c r="AT1049" s="225">
        <v>0</v>
      </c>
      <c r="AU1049" s="225">
        <v>0</v>
      </c>
      <c r="AV1049" s="225">
        <v>0</v>
      </c>
      <c r="AW1049" s="225">
        <v>0</v>
      </c>
      <c r="AX1049" s="225">
        <v>0</v>
      </c>
      <c r="AY1049" s="225">
        <v>0</v>
      </c>
      <c r="AZ1049" s="225">
        <v>0</v>
      </c>
      <c r="BA1049" s="225">
        <v>0</v>
      </c>
      <c r="BB1049" s="225">
        <v>0</v>
      </c>
      <c r="BC1049" s="225">
        <v>0</v>
      </c>
      <c r="BD1049" s="225">
        <v>0</v>
      </c>
      <c r="BE1049" s="225" t="s">
        <v>2558</v>
      </c>
    </row>
    <row r="1050" spans="1:57" x14ac:dyDescent="0.25">
      <c r="A1050" t="str">
        <f t="shared" si="16"/>
        <v>004100141</v>
      </c>
      <c r="B1050" s="225" t="s">
        <v>2772</v>
      </c>
      <c r="C1050" s="225" t="s">
        <v>2166</v>
      </c>
      <c r="D1050" s="225" t="s">
        <v>2167</v>
      </c>
      <c r="E1050" s="225" t="s">
        <v>2769</v>
      </c>
      <c r="F1050" s="225" t="s">
        <v>2461</v>
      </c>
      <c r="G1050" s="225"/>
      <c r="H1050" s="225"/>
      <c r="I1050" s="225"/>
      <c r="J1050" s="225"/>
      <c r="K1050" s="225"/>
      <c r="L1050" s="225"/>
      <c r="M1050" s="225"/>
      <c r="N1050" s="225"/>
      <c r="O1050" s="225"/>
      <c r="P1050" s="225"/>
      <c r="Q1050" s="225"/>
      <c r="R1050" s="225"/>
      <c r="S1050" s="225"/>
      <c r="T1050" s="225"/>
      <c r="U1050" s="225"/>
      <c r="V1050" s="225">
        <v>0</v>
      </c>
      <c r="W1050" s="225">
        <v>0</v>
      </c>
      <c r="X1050" s="225">
        <v>0</v>
      </c>
      <c r="Y1050" s="225">
        <v>0</v>
      </c>
      <c r="Z1050" s="225">
        <v>0</v>
      </c>
      <c r="AA1050" s="225">
        <v>0</v>
      </c>
      <c r="AB1050" s="225">
        <v>0</v>
      </c>
      <c r="AC1050" s="225">
        <v>0</v>
      </c>
      <c r="AD1050" s="225">
        <v>0</v>
      </c>
      <c r="AE1050" s="225">
        <v>0</v>
      </c>
      <c r="AF1050" s="225">
        <v>0</v>
      </c>
      <c r="AG1050" s="225">
        <v>0</v>
      </c>
      <c r="AH1050" s="225">
        <v>0</v>
      </c>
      <c r="AI1050" s="225">
        <v>0</v>
      </c>
      <c r="AJ1050" s="225">
        <v>0</v>
      </c>
      <c r="AK1050" s="225">
        <v>0</v>
      </c>
      <c r="AL1050" s="225">
        <v>0</v>
      </c>
      <c r="AM1050" s="225">
        <v>0</v>
      </c>
      <c r="AN1050" s="225">
        <v>0</v>
      </c>
      <c r="AO1050" s="225">
        <v>0</v>
      </c>
      <c r="AP1050" s="225">
        <v>0</v>
      </c>
      <c r="AQ1050" s="225">
        <v>0</v>
      </c>
      <c r="AR1050" s="225">
        <v>0</v>
      </c>
      <c r="AS1050" s="225">
        <v>0</v>
      </c>
      <c r="AT1050" s="225">
        <v>0</v>
      </c>
      <c r="AU1050" s="225">
        <v>0</v>
      </c>
      <c r="AV1050" s="225">
        <v>0</v>
      </c>
      <c r="AW1050" s="225">
        <v>0</v>
      </c>
      <c r="AX1050" s="225">
        <v>0</v>
      </c>
      <c r="AY1050" s="225">
        <v>0</v>
      </c>
      <c r="AZ1050" s="225">
        <v>0</v>
      </c>
      <c r="BA1050" s="225">
        <v>0</v>
      </c>
      <c r="BB1050" s="225">
        <v>0</v>
      </c>
      <c r="BC1050" s="225">
        <v>0</v>
      </c>
      <c r="BD1050" s="225">
        <v>0</v>
      </c>
      <c r="BE1050" s="225" t="s">
        <v>2560</v>
      </c>
    </row>
    <row r="1051" spans="1:57" x14ac:dyDescent="0.25">
      <c r="A1051" t="str">
        <f t="shared" si="16"/>
        <v>004100411</v>
      </c>
      <c r="B1051" s="225" t="s">
        <v>2772</v>
      </c>
      <c r="C1051" s="225" t="s">
        <v>2166</v>
      </c>
      <c r="D1051" s="225" t="s">
        <v>2167</v>
      </c>
      <c r="E1051" s="225" t="s">
        <v>2769</v>
      </c>
      <c r="F1051" s="225" t="s">
        <v>2190</v>
      </c>
      <c r="G1051" s="225"/>
      <c r="H1051" s="225"/>
      <c r="I1051" s="225"/>
      <c r="J1051" s="225"/>
      <c r="K1051" s="225"/>
      <c r="L1051" s="225"/>
      <c r="M1051" s="225"/>
      <c r="N1051" s="225"/>
      <c r="O1051" s="225"/>
      <c r="P1051" s="225"/>
      <c r="Q1051" s="225"/>
      <c r="R1051" s="225"/>
      <c r="S1051" s="225"/>
      <c r="T1051" s="225"/>
      <c r="U1051" s="225"/>
      <c r="V1051" s="225">
        <v>0</v>
      </c>
      <c r="W1051" s="225">
        <v>0</v>
      </c>
      <c r="X1051" s="225">
        <v>0</v>
      </c>
      <c r="Y1051" s="225">
        <v>0</v>
      </c>
      <c r="Z1051" s="225">
        <v>0</v>
      </c>
      <c r="AA1051" s="225">
        <v>0</v>
      </c>
      <c r="AB1051" s="225">
        <v>0</v>
      </c>
      <c r="AC1051" s="225">
        <v>0</v>
      </c>
      <c r="AD1051" s="225">
        <v>0</v>
      </c>
      <c r="AE1051" s="225">
        <v>0</v>
      </c>
      <c r="AF1051" s="225">
        <v>0</v>
      </c>
      <c r="AG1051" s="225">
        <v>0</v>
      </c>
      <c r="AH1051" s="225">
        <v>0</v>
      </c>
      <c r="AI1051" s="225">
        <v>0</v>
      </c>
      <c r="AJ1051" s="225">
        <v>0</v>
      </c>
      <c r="AK1051" s="225">
        <v>0</v>
      </c>
      <c r="AL1051" s="225">
        <v>0</v>
      </c>
      <c r="AM1051" s="225">
        <v>0</v>
      </c>
      <c r="AN1051" s="225">
        <v>0</v>
      </c>
      <c r="AO1051" s="225">
        <v>0</v>
      </c>
      <c r="AP1051" s="225">
        <v>0</v>
      </c>
      <c r="AQ1051" s="225">
        <v>0</v>
      </c>
      <c r="AR1051" s="225">
        <v>0</v>
      </c>
      <c r="AS1051" s="225">
        <v>0</v>
      </c>
      <c r="AT1051" s="225">
        <v>0</v>
      </c>
      <c r="AU1051" s="225">
        <v>0</v>
      </c>
      <c r="AV1051" s="225">
        <v>0</v>
      </c>
      <c r="AW1051" s="225">
        <v>0</v>
      </c>
      <c r="AX1051" s="225">
        <v>0</v>
      </c>
      <c r="AY1051" s="225">
        <v>0</v>
      </c>
      <c r="AZ1051" s="225">
        <v>0</v>
      </c>
      <c r="BA1051" s="225">
        <v>0</v>
      </c>
      <c r="BB1051" s="225">
        <v>0</v>
      </c>
      <c r="BC1051" s="225">
        <v>0</v>
      </c>
      <c r="BD1051" s="225">
        <v>0</v>
      </c>
      <c r="BE1051" s="225" t="s">
        <v>2700</v>
      </c>
    </row>
    <row r="1052" spans="1:57" x14ac:dyDescent="0.25">
      <c r="A1052" t="str">
        <f t="shared" si="16"/>
        <v>004100412</v>
      </c>
      <c r="B1052" s="225" t="s">
        <v>2772</v>
      </c>
      <c r="C1052" s="225" t="s">
        <v>2166</v>
      </c>
      <c r="D1052" s="225" t="s">
        <v>2167</v>
      </c>
      <c r="E1052" s="225" t="s">
        <v>2769</v>
      </c>
      <c r="F1052" s="225" t="s">
        <v>2562</v>
      </c>
      <c r="G1052" s="225"/>
      <c r="H1052" s="225"/>
      <c r="I1052" s="225"/>
      <c r="J1052" s="225"/>
      <c r="K1052" s="225"/>
      <c r="L1052" s="225"/>
      <c r="M1052" s="225"/>
      <c r="N1052" s="225"/>
      <c r="O1052" s="225"/>
      <c r="P1052" s="225"/>
      <c r="Q1052" s="225"/>
      <c r="R1052" s="225"/>
      <c r="S1052" s="225"/>
      <c r="T1052" s="225"/>
      <c r="U1052" s="225"/>
      <c r="V1052" s="225">
        <v>0</v>
      </c>
      <c r="W1052" s="225">
        <v>0</v>
      </c>
      <c r="X1052" s="225">
        <v>0</v>
      </c>
      <c r="Y1052" s="225">
        <v>0</v>
      </c>
      <c r="Z1052" s="225">
        <v>0</v>
      </c>
      <c r="AA1052" s="225">
        <v>0</v>
      </c>
      <c r="AB1052" s="225">
        <v>0</v>
      </c>
      <c r="AC1052" s="225">
        <v>0</v>
      </c>
      <c r="AD1052" s="225">
        <v>0</v>
      </c>
      <c r="AE1052" s="225">
        <v>0</v>
      </c>
      <c r="AF1052" s="225">
        <v>0</v>
      </c>
      <c r="AG1052" s="225">
        <v>0</v>
      </c>
      <c r="AH1052" s="225">
        <v>0</v>
      </c>
      <c r="AI1052" s="225">
        <v>0</v>
      </c>
      <c r="AJ1052" s="225">
        <v>0</v>
      </c>
      <c r="AK1052" s="225">
        <v>0</v>
      </c>
      <c r="AL1052" s="225">
        <v>0</v>
      </c>
      <c r="AM1052" s="225">
        <v>0</v>
      </c>
      <c r="AN1052" s="225">
        <v>0</v>
      </c>
      <c r="AO1052" s="225">
        <v>0</v>
      </c>
      <c r="AP1052" s="225">
        <v>0</v>
      </c>
      <c r="AQ1052" s="225">
        <v>0</v>
      </c>
      <c r="AR1052" s="225">
        <v>0</v>
      </c>
      <c r="AS1052" s="225">
        <v>0</v>
      </c>
      <c r="AT1052" s="225">
        <v>0</v>
      </c>
      <c r="AU1052" s="225">
        <v>0</v>
      </c>
      <c r="AV1052" s="225">
        <v>0</v>
      </c>
      <c r="AW1052" s="225">
        <v>0</v>
      </c>
      <c r="AX1052" s="225">
        <v>0</v>
      </c>
      <c r="AY1052" s="225">
        <v>0</v>
      </c>
      <c r="AZ1052" s="225">
        <v>0</v>
      </c>
      <c r="BA1052" s="225">
        <v>0</v>
      </c>
      <c r="BB1052" s="225">
        <v>0</v>
      </c>
      <c r="BC1052" s="225">
        <v>0</v>
      </c>
      <c r="BD1052" s="225">
        <v>0</v>
      </c>
      <c r="BE1052" s="225" t="s">
        <v>2701</v>
      </c>
    </row>
    <row r="1053" spans="1:57" x14ac:dyDescent="0.25">
      <c r="A1053" t="str">
        <f t="shared" si="16"/>
        <v>004100413</v>
      </c>
      <c r="B1053" s="225" t="s">
        <v>2772</v>
      </c>
      <c r="C1053" s="225" t="s">
        <v>2166</v>
      </c>
      <c r="D1053" s="225" t="s">
        <v>2167</v>
      </c>
      <c r="E1053" s="225" t="s">
        <v>2769</v>
      </c>
      <c r="F1053" s="225" t="s">
        <v>2564</v>
      </c>
      <c r="G1053" s="225"/>
      <c r="H1053" s="225"/>
      <c r="I1053" s="225"/>
      <c r="J1053" s="225"/>
      <c r="K1053" s="225"/>
      <c r="L1053" s="225"/>
      <c r="M1053" s="225"/>
      <c r="N1053" s="225"/>
      <c r="O1053" s="225"/>
      <c r="P1053" s="225"/>
      <c r="Q1053" s="225"/>
      <c r="R1053" s="225"/>
      <c r="S1053" s="225"/>
      <c r="T1053" s="225"/>
      <c r="U1053" s="225"/>
      <c r="V1053" s="225">
        <v>0</v>
      </c>
      <c r="W1053" s="225">
        <v>0</v>
      </c>
      <c r="X1053" s="225">
        <v>0</v>
      </c>
      <c r="Y1053" s="225">
        <v>0</v>
      </c>
      <c r="Z1053" s="225">
        <v>0</v>
      </c>
      <c r="AA1053" s="225">
        <v>0</v>
      </c>
      <c r="AB1053" s="225">
        <v>0</v>
      </c>
      <c r="AC1053" s="225">
        <v>0</v>
      </c>
      <c r="AD1053" s="225">
        <v>0</v>
      </c>
      <c r="AE1053" s="225">
        <v>0</v>
      </c>
      <c r="AF1053" s="225">
        <v>0</v>
      </c>
      <c r="AG1053" s="225">
        <v>0</v>
      </c>
      <c r="AH1053" s="225">
        <v>0</v>
      </c>
      <c r="AI1053" s="225">
        <v>0</v>
      </c>
      <c r="AJ1053" s="225">
        <v>0</v>
      </c>
      <c r="AK1053" s="225">
        <v>0</v>
      </c>
      <c r="AL1053" s="225">
        <v>0</v>
      </c>
      <c r="AM1053" s="225">
        <v>0</v>
      </c>
      <c r="AN1053" s="225">
        <v>0</v>
      </c>
      <c r="AO1053" s="225">
        <v>0</v>
      </c>
      <c r="AP1053" s="225">
        <v>0</v>
      </c>
      <c r="AQ1053" s="225">
        <v>0</v>
      </c>
      <c r="AR1053" s="225">
        <v>0</v>
      </c>
      <c r="AS1053" s="225">
        <v>0</v>
      </c>
      <c r="AT1053" s="225">
        <v>0</v>
      </c>
      <c r="AU1053" s="225">
        <v>0</v>
      </c>
      <c r="AV1053" s="225">
        <v>0</v>
      </c>
      <c r="AW1053" s="225">
        <v>0</v>
      </c>
      <c r="AX1053" s="225">
        <v>0</v>
      </c>
      <c r="AY1053" s="225">
        <v>0</v>
      </c>
      <c r="AZ1053" s="225">
        <v>0</v>
      </c>
      <c r="BA1053" s="225">
        <v>0</v>
      </c>
      <c r="BB1053" s="225">
        <v>0</v>
      </c>
      <c r="BC1053" s="225">
        <v>0</v>
      </c>
      <c r="BD1053" s="225">
        <v>0</v>
      </c>
      <c r="BE1053" s="225" t="s">
        <v>2565</v>
      </c>
    </row>
    <row r="1054" spans="1:57" x14ac:dyDescent="0.25">
      <c r="A1054" t="str">
        <f t="shared" si="16"/>
        <v>004100142</v>
      </c>
      <c r="B1054" s="225" t="s">
        <v>2772</v>
      </c>
      <c r="C1054" s="225" t="s">
        <v>2166</v>
      </c>
      <c r="D1054" s="225" t="s">
        <v>2167</v>
      </c>
      <c r="E1054" s="225" t="s">
        <v>2769</v>
      </c>
      <c r="F1054" s="225" t="s">
        <v>2472</v>
      </c>
      <c r="G1054" s="225"/>
      <c r="H1054" s="225"/>
      <c r="I1054" s="225"/>
      <c r="J1054" s="225"/>
      <c r="K1054" s="225"/>
      <c r="L1054" s="225"/>
      <c r="M1054" s="225"/>
      <c r="N1054" s="225"/>
      <c r="O1054" s="225"/>
      <c r="P1054" s="225"/>
      <c r="Q1054" s="225"/>
      <c r="R1054" s="225"/>
      <c r="S1054" s="225"/>
      <c r="T1054" s="225"/>
      <c r="U1054" s="225"/>
      <c r="V1054" s="225">
        <v>0</v>
      </c>
      <c r="W1054" s="225">
        <v>0</v>
      </c>
      <c r="X1054" s="225">
        <v>0</v>
      </c>
      <c r="Y1054" s="225">
        <v>0</v>
      </c>
      <c r="Z1054" s="225">
        <v>0</v>
      </c>
      <c r="AA1054" s="225">
        <v>0</v>
      </c>
      <c r="AB1054" s="225">
        <v>0</v>
      </c>
      <c r="AC1054" s="225">
        <v>0</v>
      </c>
      <c r="AD1054" s="225">
        <v>0</v>
      </c>
      <c r="AE1054" s="225">
        <v>0</v>
      </c>
      <c r="AF1054" s="225">
        <v>0</v>
      </c>
      <c r="AG1054" s="225">
        <v>0</v>
      </c>
      <c r="AH1054" s="225">
        <v>0</v>
      </c>
      <c r="AI1054" s="225">
        <v>0</v>
      </c>
      <c r="AJ1054" s="225">
        <v>0</v>
      </c>
      <c r="AK1054" s="225">
        <v>0</v>
      </c>
      <c r="AL1054" s="225">
        <v>0</v>
      </c>
      <c r="AM1054" s="225">
        <v>0</v>
      </c>
      <c r="AN1054" s="225">
        <v>0</v>
      </c>
      <c r="AO1054" s="225">
        <v>0</v>
      </c>
      <c r="AP1054" s="225">
        <v>0</v>
      </c>
      <c r="AQ1054" s="225">
        <v>0</v>
      </c>
      <c r="AR1054" s="225">
        <v>0</v>
      </c>
      <c r="AS1054" s="225">
        <v>0</v>
      </c>
      <c r="AT1054" s="225">
        <v>0</v>
      </c>
      <c r="AU1054" s="225">
        <v>0</v>
      </c>
      <c r="AV1054" s="225">
        <v>0</v>
      </c>
      <c r="AW1054" s="225">
        <v>0</v>
      </c>
      <c r="AX1054" s="225">
        <v>0</v>
      </c>
      <c r="AY1054" s="225">
        <v>0</v>
      </c>
      <c r="AZ1054" s="225">
        <v>0</v>
      </c>
      <c r="BA1054" s="225">
        <v>0</v>
      </c>
      <c r="BB1054" s="225">
        <v>0</v>
      </c>
      <c r="BC1054" s="225">
        <v>0</v>
      </c>
      <c r="BD1054" s="225">
        <v>0</v>
      </c>
      <c r="BE1054" s="225" t="s">
        <v>2566</v>
      </c>
    </row>
    <row r="1055" spans="1:57" x14ac:dyDescent="0.25">
      <c r="A1055" t="str">
        <f t="shared" si="16"/>
        <v>004100015</v>
      </c>
      <c r="B1055" s="225" t="s">
        <v>2772</v>
      </c>
      <c r="C1055" s="225" t="s">
        <v>2166</v>
      </c>
      <c r="D1055" s="225" t="s">
        <v>2167</v>
      </c>
      <c r="E1055" s="225" t="s">
        <v>2769</v>
      </c>
      <c r="F1055" s="225" t="s">
        <v>2567</v>
      </c>
      <c r="G1055" s="225"/>
      <c r="H1055" s="225"/>
      <c r="I1055" s="225"/>
      <c r="J1055" s="225"/>
      <c r="K1055" s="225"/>
      <c r="L1055" s="225"/>
      <c r="M1055" s="225"/>
      <c r="N1055" s="225"/>
      <c r="O1055" s="225"/>
      <c r="P1055" s="225"/>
      <c r="Q1055" s="225"/>
      <c r="R1055" s="225"/>
      <c r="S1055" s="225"/>
      <c r="T1055" s="225"/>
      <c r="U1055" s="225"/>
      <c r="V1055" s="225">
        <v>0</v>
      </c>
      <c r="W1055" s="225">
        <v>0</v>
      </c>
      <c r="X1055" s="225">
        <v>0</v>
      </c>
      <c r="Y1055" s="225">
        <v>0</v>
      </c>
      <c r="Z1055" s="225">
        <v>0</v>
      </c>
      <c r="AA1055" s="225">
        <v>0</v>
      </c>
      <c r="AB1055" s="225">
        <v>0</v>
      </c>
      <c r="AC1055" s="225">
        <v>0</v>
      </c>
      <c r="AD1055" s="225">
        <v>0</v>
      </c>
      <c r="AE1055" s="225">
        <v>0</v>
      </c>
      <c r="AF1055" s="225">
        <v>0</v>
      </c>
      <c r="AG1055" s="225">
        <v>0</v>
      </c>
      <c r="AH1055" s="225">
        <v>0</v>
      </c>
      <c r="AI1055" s="225">
        <v>0</v>
      </c>
      <c r="AJ1055" s="225">
        <v>0</v>
      </c>
      <c r="AK1055" s="225">
        <v>0</v>
      </c>
      <c r="AL1055" s="225">
        <v>0</v>
      </c>
      <c r="AM1055" s="225">
        <v>0</v>
      </c>
      <c r="AN1055" s="225">
        <v>0</v>
      </c>
      <c r="AO1055" s="225">
        <v>0</v>
      </c>
      <c r="AP1055" s="225">
        <v>0</v>
      </c>
      <c r="AQ1055" s="225">
        <v>0</v>
      </c>
      <c r="AR1055" s="225">
        <v>0</v>
      </c>
      <c r="AS1055" s="225">
        <v>0</v>
      </c>
      <c r="AT1055" s="225">
        <v>0</v>
      </c>
      <c r="AU1055" s="225">
        <v>0</v>
      </c>
      <c r="AV1055" s="225">
        <v>0</v>
      </c>
      <c r="AW1055" s="225">
        <v>0</v>
      </c>
      <c r="AX1055" s="225">
        <v>0</v>
      </c>
      <c r="AY1055" s="225">
        <v>0</v>
      </c>
      <c r="AZ1055" s="225">
        <v>0</v>
      </c>
      <c r="BA1055" s="225">
        <v>0</v>
      </c>
      <c r="BB1055" s="225">
        <v>0</v>
      </c>
      <c r="BC1055" s="225">
        <v>0</v>
      </c>
      <c r="BD1055" s="225">
        <v>0</v>
      </c>
      <c r="BE1055" s="225" t="s">
        <v>2553</v>
      </c>
    </row>
    <row r="1056" spans="1:57" x14ac:dyDescent="0.25">
      <c r="A1056" t="str">
        <f t="shared" si="16"/>
        <v>004100016</v>
      </c>
      <c r="B1056" s="225" t="s">
        <v>2772</v>
      </c>
      <c r="C1056" s="225" t="s">
        <v>2166</v>
      </c>
      <c r="D1056" s="225" t="s">
        <v>2167</v>
      </c>
      <c r="E1056" s="225" t="s">
        <v>2769</v>
      </c>
      <c r="F1056" s="225" t="s">
        <v>2568</v>
      </c>
      <c r="G1056" s="225"/>
      <c r="H1056" s="225"/>
      <c r="I1056" s="225"/>
      <c r="J1056" s="225"/>
      <c r="K1056" s="225"/>
      <c r="L1056" s="225"/>
      <c r="M1056" s="225"/>
      <c r="N1056" s="225"/>
      <c r="O1056" s="225"/>
      <c r="P1056" s="225"/>
      <c r="Q1056" s="225"/>
      <c r="R1056" s="225"/>
      <c r="S1056" s="225"/>
      <c r="T1056" s="225"/>
      <c r="U1056" s="225"/>
      <c r="V1056" s="225">
        <v>0</v>
      </c>
      <c r="W1056" s="225">
        <v>0</v>
      </c>
      <c r="X1056" s="225">
        <v>0</v>
      </c>
      <c r="Y1056" s="225">
        <v>0</v>
      </c>
      <c r="Z1056" s="225">
        <v>0</v>
      </c>
      <c r="AA1056" s="225">
        <v>0</v>
      </c>
      <c r="AB1056" s="225">
        <v>0</v>
      </c>
      <c r="AC1056" s="225">
        <v>0</v>
      </c>
      <c r="AD1056" s="225">
        <v>0</v>
      </c>
      <c r="AE1056" s="225">
        <v>0</v>
      </c>
      <c r="AF1056" s="225">
        <v>0</v>
      </c>
      <c r="AG1056" s="225">
        <v>0</v>
      </c>
      <c r="AH1056" s="225">
        <v>0</v>
      </c>
      <c r="AI1056" s="225">
        <v>0</v>
      </c>
      <c r="AJ1056" s="225">
        <v>0</v>
      </c>
      <c r="AK1056" s="225">
        <v>0</v>
      </c>
      <c r="AL1056" s="225">
        <v>0</v>
      </c>
      <c r="AM1056" s="225">
        <v>0</v>
      </c>
      <c r="AN1056" s="225">
        <v>0</v>
      </c>
      <c r="AO1056" s="225">
        <v>0</v>
      </c>
      <c r="AP1056" s="225">
        <v>0</v>
      </c>
      <c r="AQ1056" s="225">
        <v>0</v>
      </c>
      <c r="AR1056" s="225">
        <v>0</v>
      </c>
      <c r="AS1056" s="225">
        <v>0</v>
      </c>
      <c r="AT1056" s="225">
        <v>0</v>
      </c>
      <c r="AU1056" s="225">
        <v>0</v>
      </c>
      <c r="AV1056" s="225">
        <v>0</v>
      </c>
      <c r="AW1056" s="225">
        <v>0</v>
      </c>
      <c r="AX1056" s="225">
        <v>0</v>
      </c>
      <c r="AY1056" s="225">
        <v>0</v>
      </c>
      <c r="AZ1056" s="225">
        <v>0</v>
      </c>
      <c r="BA1056" s="225">
        <v>0</v>
      </c>
      <c r="BB1056" s="225">
        <v>0</v>
      </c>
      <c r="BC1056" s="225">
        <v>0</v>
      </c>
      <c r="BD1056" s="225">
        <v>0</v>
      </c>
      <c r="BE1056" s="225" t="s">
        <v>2558</v>
      </c>
    </row>
    <row r="1057" spans="1:57" x14ac:dyDescent="0.25">
      <c r="A1057" t="str">
        <f t="shared" si="16"/>
        <v>004100161</v>
      </c>
      <c r="B1057" s="225" t="s">
        <v>2772</v>
      </c>
      <c r="C1057" s="225" t="s">
        <v>2166</v>
      </c>
      <c r="D1057" s="225" t="s">
        <v>2167</v>
      </c>
      <c r="E1057" s="225" t="s">
        <v>2769</v>
      </c>
      <c r="F1057" s="225" t="s">
        <v>2569</v>
      </c>
      <c r="G1057" s="225"/>
      <c r="H1057" s="225"/>
      <c r="I1057" s="225"/>
      <c r="J1057" s="225"/>
      <c r="K1057" s="225"/>
      <c r="L1057" s="225"/>
      <c r="M1057" s="225"/>
      <c r="N1057" s="225"/>
      <c r="O1057" s="225"/>
      <c r="P1057" s="225"/>
      <c r="Q1057" s="225"/>
      <c r="R1057" s="225"/>
      <c r="S1057" s="225"/>
      <c r="T1057" s="225"/>
      <c r="U1057" s="225"/>
      <c r="V1057" s="225">
        <v>0</v>
      </c>
      <c r="W1057" s="225">
        <v>0</v>
      </c>
      <c r="X1057" s="225">
        <v>0</v>
      </c>
      <c r="Y1057" s="225">
        <v>0</v>
      </c>
      <c r="Z1057" s="225">
        <v>0</v>
      </c>
      <c r="AA1057" s="225">
        <v>0</v>
      </c>
      <c r="AB1057" s="225">
        <v>0</v>
      </c>
      <c r="AC1057" s="225">
        <v>0</v>
      </c>
      <c r="AD1057" s="225">
        <v>0</v>
      </c>
      <c r="AE1057" s="225">
        <v>0</v>
      </c>
      <c r="AF1057" s="225">
        <v>0</v>
      </c>
      <c r="AG1057" s="225">
        <v>0</v>
      </c>
      <c r="AH1057" s="225">
        <v>0</v>
      </c>
      <c r="AI1057" s="225">
        <v>0</v>
      </c>
      <c r="AJ1057" s="225">
        <v>0</v>
      </c>
      <c r="AK1057" s="225">
        <v>0</v>
      </c>
      <c r="AL1057" s="225">
        <v>0</v>
      </c>
      <c r="AM1057" s="225">
        <v>0</v>
      </c>
      <c r="AN1057" s="225">
        <v>0</v>
      </c>
      <c r="AO1057" s="225">
        <v>0</v>
      </c>
      <c r="AP1057" s="225">
        <v>0</v>
      </c>
      <c r="AQ1057" s="225">
        <v>0</v>
      </c>
      <c r="AR1057" s="225">
        <v>0</v>
      </c>
      <c r="AS1057" s="225">
        <v>0</v>
      </c>
      <c r="AT1057" s="225">
        <v>0</v>
      </c>
      <c r="AU1057" s="225">
        <v>0</v>
      </c>
      <c r="AV1057" s="225">
        <v>0</v>
      </c>
      <c r="AW1057" s="225">
        <v>0</v>
      </c>
      <c r="AX1057" s="225">
        <v>0</v>
      </c>
      <c r="AY1057" s="225">
        <v>0</v>
      </c>
      <c r="AZ1057" s="225">
        <v>0</v>
      </c>
      <c r="BA1057" s="225">
        <v>0</v>
      </c>
      <c r="BB1057" s="225">
        <v>0</v>
      </c>
      <c r="BC1057" s="225">
        <v>0</v>
      </c>
      <c r="BD1057" s="225">
        <v>0</v>
      </c>
      <c r="BE1057" s="225" t="s">
        <v>2570</v>
      </c>
    </row>
    <row r="1058" spans="1:57" x14ac:dyDescent="0.25">
      <c r="A1058" t="str">
        <f t="shared" si="16"/>
        <v>004100611</v>
      </c>
      <c r="B1058" s="225" t="s">
        <v>2772</v>
      </c>
      <c r="C1058" s="225" t="s">
        <v>2166</v>
      </c>
      <c r="D1058" s="225" t="s">
        <v>2167</v>
      </c>
      <c r="E1058" s="225" t="s">
        <v>2769</v>
      </c>
      <c r="F1058" s="225" t="s">
        <v>2571</v>
      </c>
      <c r="G1058" s="225"/>
      <c r="H1058" s="225"/>
      <c r="I1058" s="225"/>
      <c r="J1058" s="225"/>
      <c r="K1058" s="225"/>
      <c r="L1058" s="225"/>
      <c r="M1058" s="225"/>
      <c r="N1058" s="225"/>
      <c r="O1058" s="225"/>
      <c r="P1058" s="225"/>
      <c r="Q1058" s="225"/>
      <c r="R1058" s="225"/>
      <c r="S1058" s="225"/>
      <c r="T1058" s="225"/>
      <c r="U1058" s="225"/>
      <c r="V1058" s="225">
        <v>0</v>
      </c>
      <c r="W1058" s="225">
        <v>0</v>
      </c>
      <c r="X1058" s="225">
        <v>0</v>
      </c>
      <c r="Y1058" s="225">
        <v>0</v>
      </c>
      <c r="Z1058" s="225">
        <v>0</v>
      </c>
      <c r="AA1058" s="225">
        <v>0</v>
      </c>
      <c r="AB1058" s="225">
        <v>0</v>
      </c>
      <c r="AC1058" s="225">
        <v>0</v>
      </c>
      <c r="AD1058" s="225">
        <v>0</v>
      </c>
      <c r="AE1058" s="225">
        <v>0</v>
      </c>
      <c r="AF1058" s="225">
        <v>0</v>
      </c>
      <c r="AG1058" s="225">
        <v>0</v>
      </c>
      <c r="AH1058" s="225">
        <v>0</v>
      </c>
      <c r="AI1058" s="225">
        <v>0</v>
      </c>
      <c r="AJ1058" s="225">
        <v>0</v>
      </c>
      <c r="AK1058" s="225">
        <v>0</v>
      </c>
      <c r="AL1058" s="225">
        <v>0</v>
      </c>
      <c r="AM1058" s="225">
        <v>0</v>
      </c>
      <c r="AN1058" s="225">
        <v>0</v>
      </c>
      <c r="AO1058" s="225">
        <v>0</v>
      </c>
      <c r="AP1058" s="225">
        <v>0</v>
      </c>
      <c r="AQ1058" s="225">
        <v>0</v>
      </c>
      <c r="AR1058" s="225">
        <v>0</v>
      </c>
      <c r="AS1058" s="225">
        <v>0</v>
      </c>
      <c r="AT1058" s="225">
        <v>0</v>
      </c>
      <c r="AU1058" s="225">
        <v>0</v>
      </c>
      <c r="AV1058" s="225">
        <v>0</v>
      </c>
      <c r="AW1058" s="225">
        <v>0</v>
      </c>
      <c r="AX1058" s="225">
        <v>0</v>
      </c>
      <c r="AY1058" s="225">
        <v>0</v>
      </c>
      <c r="AZ1058" s="225">
        <v>0</v>
      </c>
      <c r="BA1058" s="225">
        <v>0</v>
      </c>
      <c r="BB1058" s="225">
        <v>0</v>
      </c>
      <c r="BC1058" s="225">
        <v>0</v>
      </c>
      <c r="BD1058" s="225">
        <v>0</v>
      </c>
      <c r="BE1058" s="225" t="s">
        <v>2702</v>
      </c>
    </row>
    <row r="1059" spans="1:57" x14ac:dyDescent="0.25">
      <c r="A1059" t="str">
        <f t="shared" si="16"/>
        <v>004100612</v>
      </c>
      <c r="B1059" s="225" t="s">
        <v>2772</v>
      </c>
      <c r="C1059" s="225" t="s">
        <v>2166</v>
      </c>
      <c r="D1059" s="225" t="s">
        <v>2167</v>
      </c>
      <c r="E1059" s="225" t="s">
        <v>2769</v>
      </c>
      <c r="F1059" s="225" t="s">
        <v>2573</v>
      </c>
      <c r="G1059" s="225"/>
      <c r="H1059" s="225"/>
      <c r="I1059" s="225"/>
      <c r="J1059" s="225"/>
      <c r="K1059" s="225"/>
      <c r="L1059" s="225"/>
      <c r="M1059" s="225"/>
      <c r="N1059" s="225"/>
      <c r="O1059" s="225"/>
      <c r="P1059" s="225"/>
      <c r="Q1059" s="225"/>
      <c r="R1059" s="225"/>
      <c r="S1059" s="225"/>
      <c r="T1059" s="225"/>
      <c r="U1059" s="225"/>
      <c r="V1059" s="225">
        <v>0</v>
      </c>
      <c r="W1059" s="225">
        <v>0</v>
      </c>
      <c r="X1059" s="225">
        <v>0</v>
      </c>
      <c r="Y1059" s="225">
        <v>0</v>
      </c>
      <c r="Z1059" s="225">
        <v>0</v>
      </c>
      <c r="AA1059" s="225">
        <v>0</v>
      </c>
      <c r="AB1059" s="225">
        <v>0</v>
      </c>
      <c r="AC1059" s="225">
        <v>0</v>
      </c>
      <c r="AD1059" s="225">
        <v>0</v>
      </c>
      <c r="AE1059" s="225">
        <v>0</v>
      </c>
      <c r="AF1059" s="225">
        <v>0</v>
      </c>
      <c r="AG1059" s="225">
        <v>0</v>
      </c>
      <c r="AH1059" s="225">
        <v>0</v>
      </c>
      <c r="AI1059" s="225">
        <v>0</v>
      </c>
      <c r="AJ1059" s="225">
        <v>0</v>
      </c>
      <c r="AK1059" s="225">
        <v>0</v>
      </c>
      <c r="AL1059" s="225">
        <v>0</v>
      </c>
      <c r="AM1059" s="225">
        <v>0</v>
      </c>
      <c r="AN1059" s="225">
        <v>0</v>
      </c>
      <c r="AO1059" s="225">
        <v>0</v>
      </c>
      <c r="AP1059" s="225">
        <v>0</v>
      </c>
      <c r="AQ1059" s="225">
        <v>0</v>
      </c>
      <c r="AR1059" s="225">
        <v>0</v>
      </c>
      <c r="AS1059" s="225">
        <v>0</v>
      </c>
      <c r="AT1059" s="225">
        <v>0</v>
      </c>
      <c r="AU1059" s="225">
        <v>0</v>
      </c>
      <c r="AV1059" s="225">
        <v>0</v>
      </c>
      <c r="AW1059" s="225">
        <v>0</v>
      </c>
      <c r="AX1059" s="225">
        <v>0</v>
      </c>
      <c r="AY1059" s="225">
        <v>0</v>
      </c>
      <c r="AZ1059" s="225">
        <v>0</v>
      </c>
      <c r="BA1059" s="225">
        <v>0</v>
      </c>
      <c r="BB1059" s="225">
        <v>0</v>
      </c>
      <c r="BC1059" s="225">
        <v>0</v>
      </c>
      <c r="BD1059" s="225">
        <v>0</v>
      </c>
      <c r="BE1059" s="225" t="s">
        <v>2702</v>
      </c>
    </row>
    <row r="1060" spans="1:57" x14ac:dyDescent="0.25">
      <c r="A1060" t="str">
        <f t="shared" si="16"/>
        <v>004100613</v>
      </c>
      <c r="B1060" s="225" t="s">
        <v>2772</v>
      </c>
      <c r="C1060" s="225" t="s">
        <v>2166</v>
      </c>
      <c r="D1060" s="225" t="s">
        <v>2167</v>
      </c>
      <c r="E1060" s="225" t="s">
        <v>2769</v>
      </c>
      <c r="F1060" s="225" t="s">
        <v>2574</v>
      </c>
      <c r="G1060" s="225"/>
      <c r="H1060" s="225"/>
      <c r="I1060" s="225"/>
      <c r="J1060" s="225"/>
      <c r="K1060" s="225"/>
      <c r="L1060" s="225"/>
      <c r="M1060" s="225"/>
      <c r="N1060" s="225"/>
      <c r="O1060" s="225"/>
      <c r="P1060" s="225"/>
      <c r="Q1060" s="225"/>
      <c r="R1060" s="225"/>
      <c r="S1060" s="225"/>
      <c r="T1060" s="225"/>
      <c r="U1060" s="225"/>
      <c r="V1060" s="225">
        <v>0</v>
      </c>
      <c r="W1060" s="225">
        <v>0</v>
      </c>
      <c r="X1060" s="225">
        <v>0</v>
      </c>
      <c r="Y1060" s="225">
        <v>0</v>
      </c>
      <c r="Z1060" s="225">
        <v>0</v>
      </c>
      <c r="AA1060" s="225">
        <v>0</v>
      </c>
      <c r="AB1060" s="225">
        <v>0</v>
      </c>
      <c r="AC1060" s="225">
        <v>0</v>
      </c>
      <c r="AD1060" s="225">
        <v>0</v>
      </c>
      <c r="AE1060" s="225">
        <v>0</v>
      </c>
      <c r="AF1060" s="225">
        <v>0</v>
      </c>
      <c r="AG1060" s="225">
        <v>0</v>
      </c>
      <c r="AH1060" s="225">
        <v>0</v>
      </c>
      <c r="AI1060" s="225">
        <v>0</v>
      </c>
      <c r="AJ1060" s="225">
        <v>0</v>
      </c>
      <c r="AK1060" s="225">
        <v>0</v>
      </c>
      <c r="AL1060" s="225">
        <v>0</v>
      </c>
      <c r="AM1060" s="225">
        <v>0</v>
      </c>
      <c r="AN1060" s="225">
        <v>0</v>
      </c>
      <c r="AO1060" s="225">
        <v>0</v>
      </c>
      <c r="AP1060" s="225">
        <v>0</v>
      </c>
      <c r="AQ1060" s="225">
        <v>0</v>
      </c>
      <c r="AR1060" s="225">
        <v>0</v>
      </c>
      <c r="AS1060" s="225">
        <v>0</v>
      </c>
      <c r="AT1060" s="225">
        <v>0</v>
      </c>
      <c r="AU1060" s="225">
        <v>0</v>
      </c>
      <c r="AV1060" s="225">
        <v>0</v>
      </c>
      <c r="AW1060" s="225">
        <v>0</v>
      </c>
      <c r="AX1060" s="225">
        <v>0</v>
      </c>
      <c r="AY1060" s="225">
        <v>0</v>
      </c>
      <c r="AZ1060" s="225">
        <v>0</v>
      </c>
      <c r="BA1060" s="225">
        <v>0</v>
      </c>
      <c r="BB1060" s="225">
        <v>0</v>
      </c>
      <c r="BC1060" s="225">
        <v>0</v>
      </c>
      <c r="BD1060" s="225">
        <v>0</v>
      </c>
      <c r="BE1060" s="225" t="s">
        <v>2702</v>
      </c>
    </row>
    <row r="1061" spans="1:57" x14ac:dyDescent="0.25">
      <c r="A1061" t="str">
        <f t="shared" si="16"/>
        <v>004100162</v>
      </c>
      <c r="B1061" s="225" t="s">
        <v>2772</v>
      </c>
      <c r="C1061" s="225" t="s">
        <v>2166</v>
      </c>
      <c r="D1061" s="225" t="s">
        <v>2167</v>
      </c>
      <c r="E1061" s="225" t="s">
        <v>2769</v>
      </c>
      <c r="F1061" s="225" t="s">
        <v>2575</v>
      </c>
      <c r="G1061" s="225"/>
      <c r="H1061" s="225"/>
      <c r="I1061" s="225"/>
      <c r="J1061" s="225"/>
      <c r="K1061" s="225"/>
      <c r="L1061" s="225"/>
      <c r="M1061" s="225"/>
      <c r="N1061" s="225"/>
      <c r="O1061" s="225"/>
      <c r="P1061" s="225"/>
      <c r="Q1061" s="225"/>
      <c r="R1061" s="225"/>
      <c r="S1061" s="225"/>
      <c r="T1061" s="225"/>
      <c r="U1061" s="225"/>
      <c r="V1061" s="225">
        <v>0</v>
      </c>
      <c r="W1061" s="225">
        <v>0</v>
      </c>
      <c r="X1061" s="225">
        <v>0</v>
      </c>
      <c r="Y1061" s="225">
        <v>0</v>
      </c>
      <c r="Z1061" s="225">
        <v>0</v>
      </c>
      <c r="AA1061" s="225">
        <v>0</v>
      </c>
      <c r="AB1061" s="225">
        <v>0</v>
      </c>
      <c r="AC1061" s="225">
        <v>0</v>
      </c>
      <c r="AD1061" s="225">
        <v>0</v>
      </c>
      <c r="AE1061" s="225">
        <v>0</v>
      </c>
      <c r="AF1061" s="225">
        <v>0</v>
      </c>
      <c r="AG1061" s="225">
        <v>0</v>
      </c>
      <c r="AH1061" s="225">
        <v>0</v>
      </c>
      <c r="AI1061" s="225">
        <v>0</v>
      </c>
      <c r="AJ1061" s="225">
        <v>0</v>
      </c>
      <c r="AK1061" s="225">
        <v>0</v>
      </c>
      <c r="AL1061" s="225">
        <v>0</v>
      </c>
      <c r="AM1061" s="225">
        <v>0</v>
      </c>
      <c r="AN1061" s="225">
        <v>0</v>
      </c>
      <c r="AO1061" s="225">
        <v>0</v>
      </c>
      <c r="AP1061" s="225">
        <v>0</v>
      </c>
      <c r="AQ1061" s="225">
        <v>0</v>
      </c>
      <c r="AR1061" s="225">
        <v>0</v>
      </c>
      <c r="AS1061" s="225">
        <v>0</v>
      </c>
      <c r="AT1061" s="225">
        <v>0</v>
      </c>
      <c r="AU1061" s="225">
        <v>0</v>
      </c>
      <c r="AV1061" s="225">
        <v>0</v>
      </c>
      <c r="AW1061" s="225">
        <v>0</v>
      </c>
      <c r="AX1061" s="225">
        <v>0</v>
      </c>
      <c r="AY1061" s="225">
        <v>0</v>
      </c>
      <c r="AZ1061" s="225">
        <v>0</v>
      </c>
      <c r="BA1061" s="225">
        <v>0</v>
      </c>
      <c r="BB1061" s="225">
        <v>0</v>
      </c>
      <c r="BC1061" s="225">
        <v>0</v>
      </c>
      <c r="BD1061" s="225">
        <v>0</v>
      </c>
      <c r="BE1061" s="225" t="s">
        <v>2576</v>
      </c>
    </row>
    <row r="1062" spans="1:57" x14ac:dyDescent="0.25">
      <c r="A1062" t="str">
        <f t="shared" si="16"/>
        <v>004100621</v>
      </c>
      <c r="B1062" s="225" t="s">
        <v>2772</v>
      </c>
      <c r="C1062" s="225" t="s">
        <v>2166</v>
      </c>
      <c r="D1062" s="225" t="s">
        <v>2167</v>
      </c>
      <c r="E1062" s="225" t="s">
        <v>2769</v>
      </c>
      <c r="F1062" s="225" t="s">
        <v>2577</v>
      </c>
      <c r="G1062" s="225"/>
      <c r="H1062" s="225"/>
      <c r="I1062" s="225"/>
      <c r="J1062" s="225"/>
      <c r="K1062" s="225"/>
      <c r="L1062" s="225"/>
      <c r="M1062" s="225"/>
      <c r="N1062" s="225"/>
      <c r="O1062" s="225"/>
      <c r="P1062" s="225"/>
      <c r="Q1062" s="225"/>
      <c r="R1062" s="225"/>
      <c r="S1062" s="225"/>
      <c r="T1062" s="225"/>
      <c r="U1062" s="225"/>
      <c r="V1062" s="225">
        <v>0</v>
      </c>
      <c r="W1062" s="225">
        <v>0</v>
      </c>
      <c r="X1062" s="225">
        <v>0</v>
      </c>
      <c r="Y1062" s="225">
        <v>0</v>
      </c>
      <c r="Z1062" s="225">
        <v>0</v>
      </c>
      <c r="AA1062" s="225">
        <v>0</v>
      </c>
      <c r="AB1062" s="225">
        <v>0</v>
      </c>
      <c r="AC1062" s="225">
        <v>0</v>
      </c>
      <c r="AD1062" s="225">
        <v>0</v>
      </c>
      <c r="AE1062" s="225">
        <v>0</v>
      </c>
      <c r="AF1062" s="225">
        <v>0</v>
      </c>
      <c r="AG1062" s="225">
        <v>0</v>
      </c>
      <c r="AH1062" s="225">
        <v>0</v>
      </c>
      <c r="AI1062" s="225">
        <v>0</v>
      </c>
      <c r="AJ1062" s="225">
        <v>0</v>
      </c>
      <c r="AK1062" s="225">
        <v>0</v>
      </c>
      <c r="AL1062" s="225">
        <v>0</v>
      </c>
      <c r="AM1062" s="225">
        <v>0</v>
      </c>
      <c r="AN1062" s="225">
        <v>0</v>
      </c>
      <c r="AO1062" s="225">
        <v>0</v>
      </c>
      <c r="AP1062" s="225">
        <v>0</v>
      </c>
      <c r="AQ1062" s="225">
        <v>0</v>
      </c>
      <c r="AR1062" s="225">
        <v>0</v>
      </c>
      <c r="AS1062" s="225">
        <v>0</v>
      </c>
      <c r="AT1062" s="225">
        <v>0</v>
      </c>
      <c r="AU1062" s="225">
        <v>0</v>
      </c>
      <c r="AV1062" s="225">
        <v>0</v>
      </c>
      <c r="AW1062" s="225">
        <v>0</v>
      </c>
      <c r="AX1062" s="225">
        <v>0</v>
      </c>
      <c r="AY1062" s="225">
        <v>0</v>
      </c>
      <c r="AZ1062" s="225">
        <v>0</v>
      </c>
      <c r="BA1062" s="225">
        <v>0</v>
      </c>
      <c r="BB1062" s="225">
        <v>0</v>
      </c>
      <c r="BC1062" s="225">
        <v>0</v>
      </c>
      <c r="BD1062" s="225">
        <v>0</v>
      </c>
      <c r="BE1062" s="225" t="s">
        <v>2703</v>
      </c>
    </row>
    <row r="1063" spans="1:57" x14ac:dyDescent="0.25">
      <c r="A1063" t="str">
        <f t="shared" si="16"/>
        <v>004100622</v>
      </c>
      <c r="B1063" s="225" t="s">
        <v>2772</v>
      </c>
      <c r="C1063" s="225" t="s">
        <v>2166</v>
      </c>
      <c r="D1063" s="225" t="s">
        <v>2167</v>
      </c>
      <c r="E1063" s="225" t="s">
        <v>2769</v>
      </c>
      <c r="F1063" s="225" t="s">
        <v>2579</v>
      </c>
      <c r="G1063" s="225"/>
      <c r="H1063" s="225"/>
      <c r="I1063" s="225"/>
      <c r="J1063" s="225"/>
      <c r="K1063" s="225"/>
      <c r="L1063" s="225"/>
      <c r="M1063" s="225"/>
      <c r="N1063" s="225"/>
      <c r="O1063" s="225"/>
      <c r="P1063" s="225"/>
      <c r="Q1063" s="225"/>
      <c r="R1063" s="225"/>
      <c r="S1063" s="225"/>
      <c r="T1063" s="225"/>
      <c r="U1063" s="225"/>
      <c r="V1063" s="225">
        <v>0</v>
      </c>
      <c r="W1063" s="225">
        <v>0</v>
      </c>
      <c r="X1063" s="225">
        <v>0</v>
      </c>
      <c r="Y1063" s="225">
        <v>0</v>
      </c>
      <c r="Z1063" s="225">
        <v>0</v>
      </c>
      <c r="AA1063" s="225">
        <v>0</v>
      </c>
      <c r="AB1063" s="225">
        <v>0</v>
      </c>
      <c r="AC1063" s="225">
        <v>0</v>
      </c>
      <c r="AD1063" s="225">
        <v>0</v>
      </c>
      <c r="AE1063" s="225">
        <v>0</v>
      </c>
      <c r="AF1063" s="225">
        <v>0</v>
      </c>
      <c r="AG1063" s="225">
        <v>0</v>
      </c>
      <c r="AH1063" s="225">
        <v>0</v>
      </c>
      <c r="AI1063" s="225">
        <v>0</v>
      </c>
      <c r="AJ1063" s="225">
        <v>0</v>
      </c>
      <c r="AK1063" s="225">
        <v>0</v>
      </c>
      <c r="AL1063" s="225">
        <v>0</v>
      </c>
      <c r="AM1063" s="225">
        <v>0</v>
      </c>
      <c r="AN1063" s="225">
        <v>0</v>
      </c>
      <c r="AO1063" s="225">
        <v>0</v>
      </c>
      <c r="AP1063" s="225">
        <v>0</v>
      </c>
      <c r="AQ1063" s="225">
        <v>0</v>
      </c>
      <c r="AR1063" s="225">
        <v>0</v>
      </c>
      <c r="AS1063" s="225">
        <v>0</v>
      </c>
      <c r="AT1063" s="225">
        <v>0</v>
      </c>
      <c r="AU1063" s="225">
        <v>0</v>
      </c>
      <c r="AV1063" s="225">
        <v>0</v>
      </c>
      <c r="AW1063" s="225">
        <v>0</v>
      </c>
      <c r="AX1063" s="225">
        <v>0</v>
      </c>
      <c r="AY1063" s="225">
        <v>0</v>
      </c>
      <c r="AZ1063" s="225">
        <v>0</v>
      </c>
      <c r="BA1063" s="225">
        <v>0</v>
      </c>
      <c r="BB1063" s="225">
        <v>0</v>
      </c>
      <c r="BC1063" s="225">
        <v>0</v>
      </c>
      <c r="BD1063" s="225">
        <v>0</v>
      </c>
      <c r="BE1063" s="225" t="s">
        <v>2580</v>
      </c>
    </row>
    <row r="1064" spans="1:57" x14ac:dyDescent="0.25">
      <c r="A1064" t="str">
        <f t="shared" si="16"/>
        <v>004100623</v>
      </c>
      <c r="B1064" s="225" t="s">
        <v>2772</v>
      </c>
      <c r="C1064" s="225" t="s">
        <v>2166</v>
      </c>
      <c r="D1064" s="225" t="s">
        <v>2167</v>
      </c>
      <c r="E1064" s="225" t="s">
        <v>2769</v>
      </c>
      <c r="F1064" s="225" t="s">
        <v>2581</v>
      </c>
      <c r="G1064" s="225"/>
      <c r="H1064" s="225"/>
      <c r="I1064" s="225"/>
      <c r="J1064" s="225"/>
      <c r="K1064" s="225"/>
      <c r="L1064" s="225"/>
      <c r="M1064" s="225"/>
      <c r="N1064" s="225"/>
      <c r="O1064" s="225"/>
      <c r="P1064" s="225"/>
      <c r="Q1064" s="225"/>
      <c r="R1064" s="225"/>
      <c r="S1064" s="225"/>
      <c r="T1064" s="225"/>
      <c r="U1064" s="225"/>
      <c r="V1064" s="225">
        <v>0</v>
      </c>
      <c r="W1064" s="225">
        <v>0</v>
      </c>
      <c r="X1064" s="225">
        <v>0</v>
      </c>
      <c r="Y1064" s="225">
        <v>0</v>
      </c>
      <c r="Z1064" s="225">
        <v>0</v>
      </c>
      <c r="AA1064" s="225">
        <v>0</v>
      </c>
      <c r="AB1064" s="225">
        <v>0</v>
      </c>
      <c r="AC1064" s="225">
        <v>0</v>
      </c>
      <c r="AD1064" s="225">
        <v>0</v>
      </c>
      <c r="AE1064" s="225">
        <v>0</v>
      </c>
      <c r="AF1064" s="225">
        <v>0</v>
      </c>
      <c r="AG1064" s="225">
        <v>0</v>
      </c>
      <c r="AH1064" s="225">
        <v>0</v>
      </c>
      <c r="AI1064" s="225">
        <v>0</v>
      </c>
      <c r="AJ1064" s="225">
        <v>0</v>
      </c>
      <c r="AK1064" s="225">
        <v>0</v>
      </c>
      <c r="AL1064" s="225">
        <v>0</v>
      </c>
      <c r="AM1064" s="225">
        <v>0</v>
      </c>
      <c r="AN1064" s="225">
        <v>0</v>
      </c>
      <c r="AO1064" s="225">
        <v>0</v>
      </c>
      <c r="AP1064" s="225">
        <v>0</v>
      </c>
      <c r="AQ1064" s="225">
        <v>0</v>
      </c>
      <c r="AR1064" s="225">
        <v>0</v>
      </c>
      <c r="AS1064" s="225">
        <v>0</v>
      </c>
      <c r="AT1064" s="225">
        <v>0</v>
      </c>
      <c r="AU1064" s="225">
        <v>0</v>
      </c>
      <c r="AV1064" s="225">
        <v>0</v>
      </c>
      <c r="AW1064" s="225">
        <v>0</v>
      </c>
      <c r="AX1064" s="225">
        <v>0</v>
      </c>
      <c r="AY1064" s="225">
        <v>0</v>
      </c>
      <c r="AZ1064" s="225">
        <v>0</v>
      </c>
      <c r="BA1064" s="225">
        <v>0</v>
      </c>
      <c r="BB1064" s="225">
        <v>0</v>
      </c>
      <c r="BC1064" s="225">
        <v>0</v>
      </c>
      <c r="BD1064" s="225">
        <v>0</v>
      </c>
      <c r="BE1064" s="225" t="s">
        <v>2582</v>
      </c>
    </row>
    <row r="1065" spans="1:57" x14ac:dyDescent="0.25">
      <c r="A1065" t="str">
        <f t="shared" si="16"/>
        <v>004100624</v>
      </c>
      <c r="B1065" s="225" t="s">
        <v>2772</v>
      </c>
      <c r="C1065" s="225" t="s">
        <v>2166</v>
      </c>
      <c r="D1065" s="225" t="s">
        <v>2167</v>
      </c>
      <c r="E1065" s="225" t="s">
        <v>2769</v>
      </c>
      <c r="F1065" s="225" t="s">
        <v>2583</v>
      </c>
      <c r="G1065" s="225"/>
      <c r="H1065" s="225"/>
      <c r="I1065" s="225"/>
      <c r="J1065" s="225"/>
      <c r="K1065" s="225"/>
      <c r="L1065" s="225"/>
      <c r="M1065" s="225"/>
      <c r="N1065" s="225"/>
      <c r="O1065" s="225"/>
      <c r="P1065" s="225"/>
      <c r="Q1065" s="225"/>
      <c r="R1065" s="225"/>
      <c r="S1065" s="225"/>
      <c r="T1065" s="225"/>
      <c r="U1065" s="225"/>
      <c r="V1065" s="225">
        <v>0</v>
      </c>
      <c r="W1065" s="225">
        <v>0</v>
      </c>
      <c r="X1065" s="225">
        <v>0</v>
      </c>
      <c r="Y1065" s="225">
        <v>0</v>
      </c>
      <c r="Z1065" s="225">
        <v>0</v>
      </c>
      <c r="AA1065" s="225">
        <v>0</v>
      </c>
      <c r="AB1065" s="225">
        <v>0</v>
      </c>
      <c r="AC1065" s="225">
        <v>0</v>
      </c>
      <c r="AD1065" s="225">
        <v>0</v>
      </c>
      <c r="AE1065" s="225">
        <v>0</v>
      </c>
      <c r="AF1065" s="225">
        <v>0</v>
      </c>
      <c r="AG1065" s="225">
        <v>0</v>
      </c>
      <c r="AH1065" s="225">
        <v>0</v>
      </c>
      <c r="AI1065" s="225">
        <v>0</v>
      </c>
      <c r="AJ1065" s="225">
        <v>0</v>
      </c>
      <c r="AK1065" s="225">
        <v>0</v>
      </c>
      <c r="AL1065" s="225">
        <v>0</v>
      </c>
      <c r="AM1065" s="225">
        <v>0</v>
      </c>
      <c r="AN1065" s="225">
        <v>0</v>
      </c>
      <c r="AO1065" s="225">
        <v>0</v>
      </c>
      <c r="AP1065" s="225">
        <v>0</v>
      </c>
      <c r="AQ1065" s="225">
        <v>0</v>
      </c>
      <c r="AR1065" s="225">
        <v>0</v>
      </c>
      <c r="AS1065" s="225">
        <v>0</v>
      </c>
      <c r="AT1065" s="225">
        <v>0</v>
      </c>
      <c r="AU1065" s="225">
        <v>0</v>
      </c>
      <c r="AV1065" s="225">
        <v>0</v>
      </c>
      <c r="AW1065" s="225">
        <v>0</v>
      </c>
      <c r="AX1065" s="225">
        <v>0</v>
      </c>
      <c r="AY1065" s="225">
        <v>0</v>
      </c>
      <c r="AZ1065" s="225">
        <v>0</v>
      </c>
      <c r="BA1065" s="225">
        <v>0</v>
      </c>
      <c r="BB1065" s="225">
        <v>0</v>
      </c>
      <c r="BC1065" s="225">
        <v>0</v>
      </c>
      <c r="BD1065" s="225">
        <v>0</v>
      </c>
      <c r="BE1065" s="225" t="s">
        <v>2584</v>
      </c>
    </row>
    <row r="1066" spans="1:57" x14ac:dyDescent="0.25">
      <c r="A1066" t="str">
        <f t="shared" si="16"/>
        <v>004100017</v>
      </c>
      <c r="B1066" s="225" t="s">
        <v>2772</v>
      </c>
      <c r="C1066" s="225" t="s">
        <v>2166</v>
      </c>
      <c r="D1066" s="225" t="s">
        <v>2167</v>
      </c>
      <c r="E1066" s="225" t="s">
        <v>2769</v>
      </c>
      <c r="F1066" s="225" t="s">
        <v>2585</v>
      </c>
      <c r="G1066" s="225"/>
      <c r="H1066" s="225"/>
      <c r="I1066" s="225"/>
      <c r="J1066" s="225"/>
      <c r="K1066" s="225"/>
      <c r="L1066" s="225"/>
      <c r="M1066" s="225"/>
      <c r="N1066" s="225"/>
      <c r="O1066" s="225"/>
      <c r="P1066" s="225"/>
      <c r="Q1066" s="225"/>
      <c r="R1066" s="225"/>
      <c r="S1066" s="225"/>
      <c r="T1066" s="225"/>
      <c r="U1066" s="225"/>
      <c r="V1066" s="225">
        <v>0</v>
      </c>
      <c r="W1066" s="225">
        <v>0</v>
      </c>
      <c r="X1066" s="225">
        <v>0</v>
      </c>
      <c r="Y1066" s="225">
        <v>0</v>
      </c>
      <c r="Z1066" s="225">
        <v>0</v>
      </c>
      <c r="AA1066" s="225">
        <v>0</v>
      </c>
      <c r="AB1066" s="225">
        <v>0</v>
      </c>
      <c r="AC1066" s="225">
        <v>0</v>
      </c>
      <c r="AD1066" s="225">
        <v>0</v>
      </c>
      <c r="AE1066" s="225">
        <v>0</v>
      </c>
      <c r="AF1066" s="225">
        <v>0</v>
      </c>
      <c r="AG1066" s="225">
        <v>0</v>
      </c>
      <c r="AH1066" s="225">
        <v>0</v>
      </c>
      <c r="AI1066" s="225">
        <v>0</v>
      </c>
      <c r="AJ1066" s="225">
        <v>0</v>
      </c>
      <c r="AK1066" s="225">
        <v>0</v>
      </c>
      <c r="AL1066" s="225">
        <v>0</v>
      </c>
      <c r="AM1066" s="225">
        <v>0</v>
      </c>
      <c r="AN1066" s="225">
        <v>0</v>
      </c>
      <c r="AO1066" s="225">
        <v>0</v>
      </c>
      <c r="AP1066" s="225">
        <v>0</v>
      </c>
      <c r="AQ1066" s="225">
        <v>0</v>
      </c>
      <c r="AR1066" s="225">
        <v>0</v>
      </c>
      <c r="AS1066" s="225">
        <v>0</v>
      </c>
      <c r="AT1066" s="225">
        <v>0</v>
      </c>
      <c r="AU1066" s="225">
        <v>0</v>
      </c>
      <c r="AV1066" s="225">
        <v>0</v>
      </c>
      <c r="AW1066" s="225">
        <v>0</v>
      </c>
      <c r="AX1066" s="225">
        <v>0</v>
      </c>
      <c r="AY1066" s="225">
        <v>0</v>
      </c>
      <c r="AZ1066" s="225">
        <v>0</v>
      </c>
      <c r="BA1066" s="225">
        <v>0</v>
      </c>
      <c r="BB1066" s="225">
        <v>0</v>
      </c>
      <c r="BC1066" s="225">
        <v>0</v>
      </c>
      <c r="BD1066" s="225">
        <v>0</v>
      </c>
      <c r="BE1066" s="225" t="s">
        <v>2553</v>
      </c>
    </row>
    <row r="1067" spans="1:57" x14ac:dyDescent="0.25">
      <c r="A1067" t="str">
        <f t="shared" si="16"/>
        <v>004100171</v>
      </c>
      <c r="B1067" s="225" t="s">
        <v>2772</v>
      </c>
      <c r="C1067" s="225" t="s">
        <v>2166</v>
      </c>
      <c r="D1067" s="225" t="s">
        <v>2167</v>
      </c>
      <c r="E1067" s="225" t="s">
        <v>2769</v>
      </c>
      <c r="F1067" s="225" t="s">
        <v>2586</v>
      </c>
      <c r="G1067" s="225"/>
      <c r="H1067" s="225"/>
      <c r="I1067" s="225"/>
      <c r="J1067" s="225"/>
      <c r="K1067" s="225"/>
      <c r="L1067" s="225"/>
      <c r="M1067" s="225"/>
      <c r="N1067" s="225"/>
      <c r="O1067" s="225"/>
      <c r="P1067" s="225"/>
      <c r="Q1067" s="225"/>
      <c r="R1067" s="225"/>
      <c r="S1067" s="225"/>
      <c r="T1067" s="225"/>
      <c r="U1067" s="225"/>
      <c r="V1067" s="225">
        <v>0</v>
      </c>
      <c r="W1067" s="225">
        <v>0</v>
      </c>
      <c r="X1067" s="225">
        <v>0</v>
      </c>
      <c r="Y1067" s="225">
        <v>0</v>
      </c>
      <c r="Z1067" s="225">
        <v>0</v>
      </c>
      <c r="AA1067" s="225">
        <v>0</v>
      </c>
      <c r="AB1067" s="225">
        <v>0</v>
      </c>
      <c r="AC1067" s="225">
        <v>0</v>
      </c>
      <c r="AD1067" s="225">
        <v>0</v>
      </c>
      <c r="AE1067" s="225">
        <v>0</v>
      </c>
      <c r="AF1067" s="225">
        <v>0</v>
      </c>
      <c r="AG1067" s="225">
        <v>0</v>
      </c>
      <c r="AH1067" s="225">
        <v>0</v>
      </c>
      <c r="AI1067" s="225">
        <v>0</v>
      </c>
      <c r="AJ1067" s="225">
        <v>0</v>
      </c>
      <c r="AK1067" s="225">
        <v>0</v>
      </c>
      <c r="AL1067" s="225">
        <v>0</v>
      </c>
      <c r="AM1067" s="225">
        <v>0</v>
      </c>
      <c r="AN1067" s="225">
        <v>0</v>
      </c>
      <c r="AO1067" s="225">
        <v>0</v>
      </c>
      <c r="AP1067" s="225">
        <v>0</v>
      </c>
      <c r="AQ1067" s="225">
        <v>0</v>
      </c>
      <c r="AR1067" s="225">
        <v>0</v>
      </c>
      <c r="AS1067" s="225">
        <v>0</v>
      </c>
      <c r="AT1067" s="225">
        <v>0</v>
      </c>
      <c r="AU1067" s="225">
        <v>0</v>
      </c>
      <c r="AV1067" s="225">
        <v>0</v>
      </c>
      <c r="AW1067" s="225">
        <v>0</v>
      </c>
      <c r="AX1067" s="225">
        <v>0</v>
      </c>
      <c r="AY1067" s="225">
        <v>0</v>
      </c>
      <c r="AZ1067" s="225">
        <v>0</v>
      </c>
      <c r="BA1067" s="225">
        <v>0</v>
      </c>
      <c r="BB1067" s="225">
        <v>0</v>
      </c>
      <c r="BC1067" s="225">
        <v>0</v>
      </c>
      <c r="BD1067" s="225">
        <v>0</v>
      </c>
      <c r="BE1067" s="225" t="s">
        <v>2587</v>
      </c>
    </row>
    <row r="1068" spans="1:57" x14ac:dyDescent="0.25">
      <c r="A1068" t="str">
        <f t="shared" si="16"/>
        <v>004100172</v>
      </c>
      <c r="B1068" s="225" t="s">
        <v>2772</v>
      </c>
      <c r="C1068" s="225" t="s">
        <v>2166</v>
      </c>
      <c r="D1068" s="225" t="s">
        <v>2167</v>
      </c>
      <c r="E1068" s="225" t="s">
        <v>2769</v>
      </c>
      <c r="F1068" s="225" t="s">
        <v>2588</v>
      </c>
      <c r="G1068" s="225"/>
      <c r="H1068" s="225"/>
      <c r="I1068" s="225"/>
      <c r="J1068" s="225"/>
      <c r="K1068" s="225"/>
      <c r="L1068" s="225"/>
      <c r="M1068" s="225"/>
      <c r="N1068" s="225"/>
      <c r="O1068" s="225"/>
      <c r="P1068" s="225"/>
      <c r="Q1068" s="225"/>
      <c r="R1068" s="225"/>
      <c r="S1068" s="225"/>
      <c r="T1068" s="225"/>
      <c r="U1068" s="225"/>
      <c r="V1068" s="225">
        <v>0</v>
      </c>
      <c r="W1068" s="225">
        <v>0</v>
      </c>
      <c r="X1068" s="225">
        <v>0</v>
      </c>
      <c r="Y1068" s="225">
        <v>0</v>
      </c>
      <c r="Z1068" s="225">
        <v>0</v>
      </c>
      <c r="AA1068" s="225">
        <v>0</v>
      </c>
      <c r="AB1068" s="225">
        <v>0</v>
      </c>
      <c r="AC1068" s="225">
        <v>0</v>
      </c>
      <c r="AD1068" s="225">
        <v>0</v>
      </c>
      <c r="AE1068" s="225">
        <v>0</v>
      </c>
      <c r="AF1068" s="225">
        <v>0</v>
      </c>
      <c r="AG1068" s="225">
        <v>0</v>
      </c>
      <c r="AH1068" s="225">
        <v>0</v>
      </c>
      <c r="AI1068" s="225">
        <v>0</v>
      </c>
      <c r="AJ1068" s="225">
        <v>0</v>
      </c>
      <c r="AK1068" s="225">
        <v>0</v>
      </c>
      <c r="AL1068" s="225">
        <v>0</v>
      </c>
      <c r="AM1068" s="225">
        <v>0</v>
      </c>
      <c r="AN1068" s="225">
        <v>0</v>
      </c>
      <c r="AO1068" s="225">
        <v>0</v>
      </c>
      <c r="AP1068" s="225">
        <v>0</v>
      </c>
      <c r="AQ1068" s="225">
        <v>0</v>
      </c>
      <c r="AR1068" s="225">
        <v>0</v>
      </c>
      <c r="AS1068" s="225">
        <v>0</v>
      </c>
      <c r="AT1068" s="225">
        <v>0</v>
      </c>
      <c r="AU1068" s="225">
        <v>0</v>
      </c>
      <c r="AV1068" s="225">
        <v>0</v>
      </c>
      <c r="AW1068" s="225">
        <v>0</v>
      </c>
      <c r="AX1068" s="225">
        <v>0</v>
      </c>
      <c r="AY1068" s="225">
        <v>0</v>
      </c>
      <c r="AZ1068" s="225">
        <v>0</v>
      </c>
      <c r="BA1068" s="225">
        <v>0</v>
      </c>
      <c r="BB1068" s="225">
        <v>0</v>
      </c>
      <c r="BC1068" s="225">
        <v>0</v>
      </c>
      <c r="BD1068" s="225">
        <v>0</v>
      </c>
      <c r="BE1068" s="225" t="s">
        <v>2589</v>
      </c>
    </row>
    <row r="1069" spans="1:57" x14ac:dyDescent="0.25">
      <c r="A1069" t="str">
        <f t="shared" si="16"/>
        <v>005000001</v>
      </c>
      <c r="B1069" s="225" t="s">
        <v>2772</v>
      </c>
      <c r="C1069" s="225" t="s">
        <v>2166</v>
      </c>
      <c r="D1069" s="225" t="s">
        <v>2167</v>
      </c>
      <c r="E1069" s="225" t="s">
        <v>2770</v>
      </c>
      <c r="F1069" s="225" t="s">
        <v>2537</v>
      </c>
      <c r="G1069" s="225"/>
      <c r="H1069" s="225"/>
      <c r="I1069" s="225"/>
      <c r="J1069" s="225"/>
      <c r="K1069" s="225"/>
      <c r="L1069" s="225"/>
      <c r="M1069" s="225"/>
      <c r="N1069" s="225"/>
      <c r="O1069" s="225"/>
      <c r="P1069" s="225"/>
      <c r="Q1069" s="225"/>
      <c r="R1069" s="225"/>
      <c r="S1069" s="225"/>
      <c r="T1069" s="225"/>
      <c r="U1069" s="225"/>
      <c r="V1069" s="225">
        <v>0</v>
      </c>
      <c r="W1069" s="225">
        <v>0</v>
      </c>
      <c r="X1069" s="225">
        <v>0</v>
      </c>
      <c r="Y1069" s="225">
        <v>0</v>
      </c>
      <c r="Z1069" s="225">
        <v>0</v>
      </c>
      <c r="AA1069" s="225">
        <v>0</v>
      </c>
      <c r="AB1069" s="225">
        <v>0</v>
      </c>
      <c r="AC1069" s="225">
        <v>0</v>
      </c>
      <c r="AD1069" s="225">
        <v>0</v>
      </c>
      <c r="AE1069" s="225">
        <v>0</v>
      </c>
      <c r="AF1069" s="225">
        <v>0</v>
      </c>
      <c r="AG1069" s="225">
        <v>0</v>
      </c>
      <c r="AH1069" s="225">
        <v>0</v>
      </c>
      <c r="AI1069" s="225">
        <v>0</v>
      </c>
      <c r="AJ1069" s="225">
        <v>0</v>
      </c>
      <c r="AK1069" s="225">
        <v>0</v>
      </c>
      <c r="AL1069" s="225">
        <v>0</v>
      </c>
      <c r="AM1069" s="225">
        <v>0</v>
      </c>
      <c r="AN1069" s="225">
        <v>0</v>
      </c>
      <c r="AO1069" s="225">
        <v>0</v>
      </c>
      <c r="AP1069" s="225">
        <v>0</v>
      </c>
      <c r="AQ1069" s="225">
        <v>0</v>
      </c>
      <c r="AR1069" s="225">
        <v>0</v>
      </c>
      <c r="AS1069" s="225">
        <v>0</v>
      </c>
      <c r="AT1069" s="225">
        <v>0</v>
      </c>
      <c r="AU1069" s="225">
        <v>0</v>
      </c>
      <c r="AV1069" s="225">
        <v>0</v>
      </c>
      <c r="AW1069" s="225">
        <v>0</v>
      </c>
      <c r="AX1069" s="225">
        <v>0</v>
      </c>
      <c r="AY1069" s="225">
        <v>0</v>
      </c>
      <c r="AZ1069" s="225">
        <v>0</v>
      </c>
      <c r="BA1069" s="225">
        <v>0</v>
      </c>
      <c r="BB1069" s="225">
        <v>0</v>
      </c>
      <c r="BC1069" s="225">
        <v>0</v>
      </c>
      <c r="BD1069" s="225">
        <v>0</v>
      </c>
      <c r="BE1069" s="225" t="s">
        <v>2538</v>
      </c>
    </row>
    <row r="1070" spans="1:57" x14ac:dyDescent="0.25">
      <c r="A1070" t="str">
        <f t="shared" si="16"/>
        <v>005100001</v>
      </c>
      <c r="B1070" s="225" t="s">
        <v>2772</v>
      </c>
      <c r="C1070" s="225" t="s">
        <v>2166</v>
      </c>
      <c r="D1070" s="225" t="s">
        <v>2167</v>
      </c>
      <c r="E1070" s="225" t="s">
        <v>2771</v>
      </c>
      <c r="F1070" s="225" t="s">
        <v>2537</v>
      </c>
      <c r="G1070" s="225"/>
      <c r="H1070" s="225"/>
      <c r="I1070" s="225"/>
      <c r="J1070" s="225"/>
      <c r="K1070" s="225"/>
      <c r="L1070" s="225"/>
      <c r="M1070" s="225"/>
      <c r="N1070" s="225"/>
      <c r="O1070" s="225"/>
      <c r="P1070" s="225"/>
      <c r="Q1070" s="225"/>
      <c r="R1070" s="225"/>
      <c r="S1070" s="225"/>
      <c r="T1070" s="225"/>
      <c r="U1070" s="225"/>
      <c r="V1070" s="225">
        <v>0</v>
      </c>
      <c r="W1070" s="225">
        <v>0</v>
      </c>
      <c r="X1070" s="225">
        <v>0</v>
      </c>
      <c r="Y1070" s="225">
        <v>0</v>
      </c>
      <c r="Z1070" s="225">
        <v>0</v>
      </c>
      <c r="AA1070" s="225">
        <v>0</v>
      </c>
      <c r="AB1070" s="225">
        <v>0</v>
      </c>
      <c r="AC1070" s="225">
        <v>0</v>
      </c>
      <c r="AD1070" s="225">
        <v>0</v>
      </c>
      <c r="AE1070" s="225">
        <v>0</v>
      </c>
      <c r="AF1070" s="225">
        <v>0</v>
      </c>
      <c r="AG1070" s="225">
        <v>0</v>
      </c>
      <c r="AH1070" s="225">
        <v>0</v>
      </c>
      <c r="AI1070" s="225">
        <v>0</v>
      </c>
      <c r="AJ1070" s="225">
        <v>0</v>
      </c>
      <c r="AK1070" s="225">
        <v>0</v>
      </c>
      <c r="AL1070" s="225">
        <v>0</v>
      </c>
      <c r="AM1070" s="225">
        <v>0</v>
      </c>
      <c r="AN1070" s="225">
        <v>0</v>
      </c>
      <c r="AO1070" s="225">
        <v>0</v>
      </c>
      <c r="AP1070" s="225">
        <v>0</v>
      </c>
      <c r="AQ1070" s="225">
        <v>0</v>
      </c>
      <c r="AR1070" s="225">
        <v>0</v>
      </c>
      <c r="AS1070" s="225">
        <v>0</v>
      </c>
      <c r="AT1070" s="225">
        <v>0</v>
      </c>
      <c r="AU1070" s="225">
        <v>0</v>
      </c>
      <c r="AV1070" s="225">
        <v>0</v>
      </c>
      <c r="AW1070" s="225">
        <v>0</v>
      </c>
      <c r="AX1070" s="225">
        <v>0</v>
      </c>
      <c r="AY1070" s="225">
        <v>0</v>
      </c>
      <c r="AZ1070" s="225">
        <v>0</v>
      </c>
      <c r="BA1070" s="225">
        <v>0</v>
      </c>
      <c r="BB1070" s="225">
        <v>0</v>
      </c>
      <c r="BC1070" s="225">
        <v>0</v>
      </c>
      <c r="BD1070" s="225">
        <v>0</v>
      </c>
      <c r="BE1070" s="225" t="s">
        <v>2538</v>
      </c>
    </row>
    <row r="1071" spans="1:57" x14ac:dyDescent="0.25">
      <c r="A1071" t="str">
        <f t="shared" si="16"/>
        <v/>
      </c>
    </row>
    <row r="1072" spans="1:57" x14ac:dyDescent="0.25">
      <c r="A1072" t="str">
        <f t="shared" si="16"/>
        <v/>
      </c>
    </row>
    <row r="1073" spans="1:1" x14ac:dyDescent="0.25">
      <c r="A1073" t="str">
        <f t="shared" si="16"/>
        <v/>
      </c>
    </row>
    <row r="1074" spans="1:1" x14ac:dyDescent="0.25">
      <c r="A1074" t="str">
        <f t="shared" si="16"/>
        <v/>
      </c>
    </row>
    <row r="1075" spans="1:1" x14ac:dyDescent="0.25">
      <c r="A1075" t="str">
        <f t="shared" si="16"/>
        <v/>
      </c>
    </row>
    <row r="1076" spans="1:1" x14ac:dyDescent="0.25">
      <c r="A1076" t="str">
        <f t="shared" si="16"/>
        <v/>
      </c>
    </row>
    <row r="1077" spans="1:1" x14ac:dyDescent="0.25">
      <c r="A1077" t="str">
        <f t="shared" si="16"/>
        <v/>
      </c>
    </row>
    <row r="1078" spans="1:1" x14ac:dyDescent="0.25">
      <c r="A1078" t="str">
        <f t="shared" si="16"/>
        <v/>
      </c>
    </row>
    <row r="1079" spans="1:1" x14ac:dyDescent="0.25">
      <c r="A1079" t="str">
        <f t="shared" si="16"/>
        <v/>
      </c>
    </row>
    <row r="1080" spans="1:1" x14ac:dyDescent="0.25">
      <c r="A1080" t="str">
        <f t="shared" si="16"/>
        <v/>
      </c>
    </row>
    <row r="1081" spans="1:1" x14ac:dyDescent="0.25">
      <c r="A1081" t="str">
        <f t="shared" si="16"/>
        <v/>
      </c>
    </row>
    <row r="1082" spans="1:1" x14ac:dyDescent="0.25">
      <c r="A1082" t="str">
        <f t="shared" si="16"/>
        <v/>
      </c>
    </row>
    <row r="1083" spans="1:1" x14ac:dyDescent="0.25">
      <c r="A1083" t="str">
        <f t="shared" si="16"/>
        <v/>
      </c>
    </row>
    <row r="1084" spans="1:1" x14ac:dyDescent="0.25">
      <c r="A1084" t="str">
        <f t="shared" si="16"/>
        <v/>
      </c>
    </row>
    <row r="1085" spans="1:1" x14ac:dyDescent="0.25">
      <c r="A1085" t="str">
        <f t="shared" si="16"/>
        <v/>
      </c>
    </row>
    <row r="1086" spans="1:1" x14ac:dyDescent="0.25">
      <c r="A1086" t="str">
        <f t="shared" si="16"/>
        <v/>
      </c>
    </row>
    <row r="1087" spans="1:1" x14ac:dyDescent="0.25">
      <c r="A1087" t="str">
        <f t="shared" si="16"/>
        <v/>
      </c>
    </row>
    <row r="1088" spans="1:1" x14ac:dyDescent="0.25">
      <c r="A1088" t="str">
        <f t="shared" si="16"/>
        <v/>
      </c>
    </row>
    <row r="1089" spans="1:1" x14ac:dyDescent="0.25">
      <c r="A1089" t="str">
        <f t="shared" si="16"/>
        <v/>
      </c>
    </row>
    <row r="1090" spans="1:1" x14ac:dyDescent="0.25">
      <c r="A1090" t="str">
        <f t="shared" si="16"/>
        <v/>
      </c>
    </row>
    <row r="1091" spans="1:1" x14ac:dyDescent="0.25">
      <c r="A1091" t="str">
        <f t="shared" ref="A1091:A1154" si="17">E1091&amp;F1091</f>
        <v/>
      </c>
    </row>
    <row r="1092" spans="1:1" x14ac:dyDescent="0.25">
      <c r="A1092" t="str">
        <f t="shared" si="17"/>
        <v/>
      </c>
    </row>
    <row r="1093" spans="1:1" x14ac:dyDescent="0.25">
      <c r="A1093" t="str">
        <f t="shared" si="17"/>
        <v/>
      </c>
    </row>
    <row r="1094" spans="1:1" x14ac:dyDescent="0.25">
      <c r="A1094" t="str">
        <f t="shared" si="17"/>
        <v/>
      </c>
    </row>
    <row r="1095" spans="1:1" x14ac:dyDescent="0.25">
      <c r="A1095" t="str">
        <f t="shared" si="17"/>
        <v/>
      </c>
    </row>
    <row r="1096" spans="1:1" x14ac:dyDescent="0.25">
      <c r="A1096" t="str">
        <f t="shared" si="17"/>
        <v/>
      </c>
    </row>
    <row r="1097" spans="1:1" x14ac:dyDescent="0.25">
      <c r="A1097" t="str">
        <f t="shared" si="17"/>
        <v/>
      </c>
    </row>
    <row r="1098" spans="1:1" x14ac:dyDescent="0.25">
      <c r="A1098" t="str">
        <f t="shared" si="17"/>
        <v/>
      </c>
    </row>
    <row r="1099" spans="1:1" x14ac:dyDescent="0.25">
      <c r="A1099" t="str">
        <f t="shared" si="17"/>
        <v/>
      </c>
    </row>
    <row r="1100" spans="1:1" x14ac:dyDescent="0.25">
      <c r="A1100" t="str">
        <f t="shared" si="17"/>
        <v/>
      </c>
    </row>
    <row r="1101" spans="1:1" x14ac:dyDescent="0.25">
      <c r="A1101" t="str">
        <f t="shared" si="17"/>
        <v/>
      </c>
    </row>
    <row r="1102" spans="1:1" x14ac:dyDescent="0.25">
      <c r="A1102" t="str">
        <f t="shared" si="17"/>
        <v/>
      </c>
    </row>
    <row r="1103" spans="1:1" x14ac:dyDescent="0.25">
      <c r="A1103" t="str">
        <f t="shared" si="17"/>
        <v/>
      </c>
    </row>
    <row r="1104" spans="1:1" x14ac:dyDescent="0.25">
      <c r="A1104" t="str">
        <f t="shared" si="17"/>
        <v/>
      </c>
    </row>
    <row r="1105" spans="1:1" x14ac:dyDescent="0.25">
      <c r="A1105" t="str">
        <f t="shared" si="17"/>
        <v/>
      </c>
    </row>
    <row r="1106" spans="1:1" x14ac:dyDescent="0.25">
      <c r="A1106" t="str">
        <f t="shared" si="17"/>
        <v/>
      </c>
    </row>
    <row r="1107" spans="1:1" x14ac:dyDescent="0.25">
      <c r="A1107" t="str">
        <f t="shared" si="17"/>
        <v/>
      </c>
    </row>
    <row r="1108" spans="1:1" x14ac:dyDescent="0.25">
      <c r="A1108" t="str">
        <f t="shared" si="17"/>
        <v/>
      </c>
    </row>
    <row r="1109" spans="1:1" x14ac:dyDescent="0.25">
      <c r="A1109" t="str">
        <f t="shared" si="17"/>
        <v/>
      </c>
    </row>
    <row r="1110" spans="1:1" x14ac:dyDescent="0.25">
      <c r="A1110" t="str">
        <f t="shared" si="17"/>
        <v/>
      </c>
    </row>
    <row r="1111" spans="1:1" x14ac:dyDescent="0.25">
      <c r="A1111" t="str">
        <f t="shared" si="17"/>
        <v/>
      </c>
    </row>
    <row r="1112" spans="1:1" x14ac:dyDescent="0.25">
      <c r="A1112" t="str">
        <f t="shared" si="17"/>
        <v/>
      </c>
    </row>
    <row r="1113" spans="1:1" x14ac:dyDescent="0.25">
      <c r="A1113" t="str">
        <f t="shared" si="17"/>
        <v/>
      </c>
    </row>
    <row r="1114" spans="1:1" x14ac:dyDescent="0.25">
      <c r="A1114" t="str">
        <f t="shared" si="17"/>
        <v/>
      </c>
    </row>
    <row r="1115" spans="1:1" x14ac:dyDescent="0.25">
      <c r="A1115" t="str">
        <f t="shared" si="17"/>
        <v/>
      </c>
    </row>
    <row r="1116" spans="1:1" x14ac:dyDescent="0.25">
      <c r="A1116" t="str">
        <f t="shared" si="17"/>
        <v/>
      </c>
    </row>
    <row r="1117" spans="1:1" x14ac:dyDescent="0.25">
      <c r="A1117" t="str">
        <f t="shared" si="17"/>
        <v/>
      </c>
    </row>
    <row r="1118" spans="1:1" x14ac:dyDescent="0.25">
      <c r="A1118" t="str">
        <f t="shared" si="17"/>
        <v/>
      </c>
    </row>
    <row r="1119" spans="1:1" x14ac:dyDescent="0.25">
      <c r="A1119" t="str">
        <f t="shared" si="17"/>
        <v/>
      </c>
    </row>
    <row r="1120" spans="1:1" x14ac:dyDescent="0.25">
      <c r="A1120" t="str">
        <f t="shared" si="17"/>
        <v/>
      </c>
    </row>
    <row r="1121" spans="1:1" x14ac:dyDescent="0.25">
      <c r="A1121" t="str">
        <f t="shared" si="17"/>
        <v/>
      </c>
    </row>
    <row r="1122" spans="1:1" x14ac:dyDescent="0.25">
      <c r="A1122" t="str">
        <f t="shared" si="17"/>
        <v/>
      </c>
    </row>
    <row r="1123" spans="1:1" x14ac:dyDescent="0.25">
      <c r="A1123" t="str">
        <f t="shared" si="17"/>
        <v/>
      </c>
    </row>
    <row r="1124" spans="1:1" x14ac:dyDescent="0.25">
      <c r="A1124" t="str">
        <f t="shared" si="17"/>
        <v/>
      </c>
    </row>
    <row r="1125" spans="1:1" x14ac:dyDescent="0.25">
      <c r="A1125" t="str">
        <f t="shared" si="17"/>
        <v/>
      </c>
    </row>
    <row r="1126" spans="1:1" x14ac:dyDescent="0.25">
      <c r="A1126" t="str">
        <f t="shared" si="17"/>
        <v/>
      </c>
    </row>
    <row r="1127" spans="1:1" x14ac:dyDescent="0.25">
      <c r="A1127" t="str">
        <f t="shared" si="17"/>
        <v/>
      </c>
    </row>
    <row r="1128" spans="1:1" x14ac:dyDescent="0.25">
      <c r="A1128" t="str">
        <f t="shared" si="17"/>
        <v/>
      </c>
    </row>
    <row r="1129" spans="1:1" x14ac:dyDescent="0.25">
      <c r="A1129" t="str">
        <f t="shared" si="17"/>
        <v/>
      </c>
    </row>
    <row r="1130" spans="1:1" x14ac:dyDescent="0.25">
      <c r="A1130" t="str">
        <f t="shared" si="17"/>
        <v/>
      </c>
    </row>
    <row r="1131" spans="1:1" x14ac:dyDescent="0.25">
      <c r="A1131" t="str">
        <f t="shared" si="17"/>
        <v/>
      </c>
    </row>
    <row r="1132" spans="1:1" x14ac:dyDescent="0.25">
      <c r="A1132" t="str">
        <f t="shared" si="17"/>
        <v/>
      </c>
    </row>
    <row r="1133" spans="1:1" x14ac:dyDescent="0.25">
      <c r="A1133" t="str">
        <f t="shared" si="17"/>
        <v/>
      </c>
    </row>
    <row r="1134" spans="1:1" x14ac:dyDescent="0.25">
      <c r="A1134" t="str">
        <f t="shared" si="17"/>
        <v/>
      </c>
    </row>
    <row r="1135" spans="1:1" x14ac:dyDescent="0.25">
      <c r="A1135" t="str">
        <f t="shared" si="17"/>
        <v/>
      </c>
    </row>
    <row r="1136" spans="1:1" x14ac:dyDescent="0.25">
      <c r="A1136" t="str">
        <f t="shared" si="17"/>
        <v/>
      </c>
    </row>
    <row r="1137" spans="1:1" x14ac:dyDescent="0.25">
      <c r="A1137" t="str">
        <f t="shared" si="17"/>
        <v/>
      </c>
    </row>
    <row r="1138" spans="1:1" x14ac:dyDescent="0.25">
      <c r="A1138" t="str">
        <f t="shared" si="17"/>
        <v/>
      </c>
    </row>
    <row r="1139" spans="1:1" x14ac:dyDescent="0.25">
      <c r="A1139" t="str">
        <f t="shared" si="17"/>
        <v/>
      </c>
    </row>
    <row r="1140" spans="1:1" x14ac:dyDescent="0.25">
      <c r="A1140" t="str">
        <f t="shared" si="17"/>
        <v/>
      </c>
    </row>
    <row r="1141" spans="1:1" x14ac:dyDescent="0.25">
      <c r="A1141" t="str">
        <f t="shared" si="17"/>
        <v/>
      </c>
    </row>
    <row r="1142" spans="1:1" x14ac:dyDescent="0.25">
      <c r="A1142" t="str">
        <f t="shared" si="17"/>
        <v/>
      </c>
    </row>
    <row r="1143" spans="1:1" x14ac:dyDescent="0.25">
      <c r="A1143" t="str">
        <f t="shared" si="17"/>
        <v/>
      </c>
    </row>
    <row r="1144" spans="1:1" x14ac:dyDescent="0.25">
      <c r="A1144" t="str">
        <f t="shared" si="17"/>
        <v/>
      </c>
    </row>
    <row r="1145" spans="1:1" x14ac:dyDescent="0.25">
      <c r="A1145" t="str">
        <f t="shared" si="17"/>
        <v/>
      </c>
    </row>
    <row r="1146" spans="1:1" x14ac:dyDescent="0.25">
      <c r="A1146" t="str">
        <f t="shared" si="17"/>
        <v/>
      </c>
    </row>
    <row r="1147" spans="1:1" x14ac:dyDescent="0.25">
      <c r="A1147" t="str">
        <f t="shared" si="17"/>
        <v/>
      </c>
    </row>
    <row r="1148" spans="1:1" x14ac:dyDescent="0.25">
      <c r="A1148" t="str">
        <f t="shared" si="17"/>
        <v/>
      </c>
    </row>
    <row r="1149" spans="1:1" x14ac:dyDescent="0.25">
      <c r="A1149" t="str">
        <f t="shared" si="17"/>
        <v/>
      </c>
    </row>
    <row r="1150" spans="1:1" x14ac:dyDescent="0.25">
      <c r="A1150" t="str">
        <f t="shared" si="17"/>
        <v/>
      </c>
    </row>
    <row r="1151" spans="1:1" x14ac:dyDescent="0.25">
      <c r="A1151" t="str">
        <f t="shared" si="17"/>
        <v/>
      </c>
    </row>
    <row r="1152" spans="1:1" x14ac:dyDescent="0.25">
      <c r="A1152" t="str">
        <f t="shared" si="17"/>
        <v/>
      </c>
    </row>
    <row r="1153" spans="1:1" x14ac:dyDescent="0.25">
      <c r="A1153" t="str">
        <f t="shared" si="17"/>
        <v/>
      </c>
    </row>
    <row r="1154" spans="1:1" x14ac:dyDescent="0.25">
      <c r="A1154" t="str">
        <f t="shared" si="17"/>
        <v/>
      </c>
    </row>
    <row r="1155" spans="1:1" x14ac:dyDescent="0.25">
      <c r="A1155" t="str">
        <f t="shared" ref="A1155:A1218" si="18">E1155&amp;F1155</f>
        <v/>
      </c>
    </row>
    <row r="1156" spans="1:1" x14ac:dyDescent="0.25">
      <c r="A1156" t="str">
        <f t="shared" si="18"/>
        <v/>
      </c>
    </row>
    <row r="1157" spans="1:1" x14ac:dyDescent="0.25">
      <c r="A1157" t="str">
        <f t="shared" si="18"/>
        <v/>
      </c>
    </row>
    <row r="1158" spans="1:1" x14ac:dyDescent="0.25">
      <c r="A1158" t="str">
        <f t="shared" si="18"/>
        <v/>
      </c>
    </row>
    <row r="1159" spans="1:1" x14ac:dyDescent="0.25">
      <c r="A1159" t="str">
        <f t="shared" si="18"/>
        <v/>
      </c>
    </row>
    <row r="1160" spans="1:1" x14ac:dyDescent="0.25">
      <c r="A1160" t="str">
        <f t="shared" si="18"/>
        <v/>
      </c>
    </row>
    <row r="1161" spans="1:1" x14ac:dyDescent="0.25">
      <c r="A1161" t="str">
        <f t="shared" si="18"/>
        <v/>
      </c>
    </row>
    <row r="1162" spans="1:1" x14ac:dyDescent="0.25">
      <c r="A1162" t="str">
        <f t="shared" si="18"/>
        <v/>
      </c>
    </row>
    <row r="1163" spans="1:1" x14ac:dyDescent="0.25">
      <c r="A1163" t="str">
        <f t="shared" si="18"/>
        <v/>
      </c>
    </row>
    <row r="1164" spans="1:1" x14ac:dyDescent="0.25">
      <c r="A1164" t="str">
        <f t="shared" si="18"/>
        <v/>
      </c>
    </row>
    <row r="1165" spans="1:1" x14ac:dyDescent="0.25">
      <c r="A1165" t="str">
        <f t="shared" si="18"/>
        <v/>
      </c>
    </row>
    <row r="1166" spans="1:1" x14ac:dyDescent="0.25">
      <c r="A1166" t="str">
        <f t="shared" si="18"/>
        <v/>
      </c>
    </row>
    <row r="1167" spans="1:1" x14ac:dyDescent="0.25">
      <c r="A1167" t="str">
        <f t="shared" si="18"/>
        <v/>
      </c>
    </row>
    <row r="1168" spans="1:1" x14ac:dyDescent="0.25">
      <c r="A1168" t="str">
        <f t="shared" si="18"/>
        <v/>
      </c>
    </row>
    <row r="1169" spans="1:1" x14ac:dyDescent="0.25">
      <c r="A1169" t="str">
        <f t="shared" si="18"/>
        <v/>
      </c>
    </row>
    <row r="1170" spans="1:1" x14ac:dyDescent="0.25">
      <c r="A1170" t="str">
        <f t="shared" si="18"/>
        <v/>
      </c>
    </row>
    <row r="1171" spans="1:1" x14ac:dyDescent="0.25">
      <c r="A1171" t="str">
        <f t="shared" si="18"/>
        <v/>
      </c>
    </row>
    <row r="1172" spans="1:1" x14ac:dyDescent="0.25">
      <c r="A1172" t="str">
        <f t="shared" si="18"/>
        <v/>
      </c>
    </row>
    <row r="1173" spans="1:1" x14ac:dyDescent="0.25">
      <c r="A1173" t="str">
        <f t="shared" si="18"/>
        <v/>
      </c>
    </row>
    <row r="1174" spans="1:1" x14ac:dyDescent="0.25">
      <c r="A1174" t="str">
        <f t="shared" si="18"/>
        <v/>
      </c>
    </row>
    <row r="1175" spans="1:1" x14ac:dyDescent="0.25">
      <c r="A1175" t="str">
        <f t="shared" si="18"/>
        <v/>
      </c>
    </row>
    <row r="1176" spans="1:1" x14ac:dyDescent="0.25">
      <c r="A1176" t="str">
        <f t="shared" si="18"/>
        <v/>
      </c>
    </row>
    <row r="1177" spans="1:1" x14ac:dyDescent="0.25">
      <c r="A1177" t="str">
        <f t="shared" si="18"/>
        <v/>
      </c>
    </row>
    <row r="1178" spans="1:1" x14ac:dyDescent="0.25">
      <c r="A1178" t="str">
        <f t="shared" si="18"/>
        <v/>
      </c>
    </row>
    <row r="1179" spans="1:1" x14ac:dyDescent="0.25">
      <c r="A1179" t="str">
        <f t="shared" si="18"/>
        <v/>
      </c>
    </row>
    <row r="1180" spans="1:1" x14ac:dyDescent="0.25">
      <c r="A1180" t="str">
        <f t="shared" si="18"/>
        <v/>
      </c>
    </row>
    <row r="1181" spans="1:1" x14ac:dyDescent="0.25">
      <c r="A1181" t="str">
        <f t="shared" si="18"/>
        <v/>
      </c>
    </row>
    <row r="1182" spans="1:1" x14ac:dyDescent="0.25">
      <c r="A1182" t="str">
        <f t="shared" si="18"/>
        <v/>
      </c>
    </row>
    <row r="1183" spans="1:1" x14ac:dyDescent="0.25">
      <c r="A1183" t="str">
        <f t="shared" si="18"/>
        <v/>
      </c>
    </row>
    <row r="1184" spans="1:1" x14ac:dyDescent="0.25">
      <c r="A1184" t="str">
        <f t="shared" si="18"/>
        <v/>
      </c>
    </row>
    <row r="1185" spans="1:1" x14ac:dyDescent="0.25">
      <c r="A1185" t="str">
        <f t="shared" si="18"/>
        <v/>
      </c>
    </row>
    <row r="1186" spans="1:1" x14ac:dyDescent="0.25">
      <c r="A1186" t="str">
        <f t="shared" si="18"/>
        <v/>
      </c>
    </row>
    <row r="1187" spans="1:1" x14ac:dyDescent="0.25">
      <c r="A1187" t="str">
        <f t="shared" si="18"/>
        <v/>
      </c>
    </row>
    <row r="1188" spans="1:1" x14ac:dyDescent="0.25">
      <c r="A1188" t="str">
        <f t="shared" si="18"/>
        <v/>
      </c>
    </row>
    <row r="1189" spans="1:1" x14ac:dyDescent="0.25">
      <c r="A1189" t="str">
        <f t="shared" si="18"/>
        <v/>
      </c>
    </row>
    <row r="1190" spans="1:1" x14ac:dyDescent="0.25">
      <c r="A1190" t="str">
        <f t="shared" si="18"/>
        <v/>
      </c>
    </row>
    <row r="1191" spans="1:1" x14ac:dyDescent="0.25">
      <c r="A1191" t="str">
        <f t="shared" si="18"/>
        <v/>
      </c>
    </row>
    <row r="1192" spans="1:1" x14ac:dyDescent="0.25">
      <c r="A1192" t="str">
        <f t="shared" si="18"/>
        <v/>
      </c>
    </row>
    <row r="1193" spans="1:1" x14ac:dyDescent="0.25">
      <c r="A1193" t="str">
        <f t="shared" si="18"/>
        <v/>
      </c>
    </row>
    <row r="1194" spans="1:1" x14ac:dyDescent="0.25">
      <c r="A1194" t="str">
        <f t="shared" si="18"/>
        <v/>
      </c>
    </row>
    <row r="1195" spans="1:1" x14ac:dyDescent="0.25">
      <c r="A1195" t="str">
        <f t="shared" si="18"/>
        <v/>
      </c>
    </row>
    <row r="1196" spans="1:1" x14ac:dyDescent="0.25">
      <c r="A1196" t="str">
        <f t="shared" si="18"/>
        <v/>
      </c>
    </row>
    <row r="1197" spans="1:1" x14ac:dyDescent="0.25">
      <c r="A1197" t="str">
        <f t="shared" si="18"/>
        <v/>
      </c>
    </row>
    <row r="1198" spans="1:1" x14ac:dyDescent="0.25">
      <c r="A1198" t="str">
        <f t="shared" si="18"/>
        <v/>
      </c>
    </row>
    <row r="1199" spans="1:1" x14ac:dyDescent="0.25">
      <c r="A1199" t="str">
        <f t="shared" si="18"/>
        <v/>
      </c>
    </row>
    <row r="1200" spans="1:1" x14ac:dyDescent="0.25">
      <c r="A1200" t="str">
        <f t="shared" si="18"/>
        <v/>
      </c>
    </row>
    <row r="1201" spans="1:1" x14ac:dyDescent="0.25">
      <c r="A1201" t="str">
        <f t="shared" si="18"/>
        <v/>
      </c>
    </row>
    <row r="1202" spans="1:1" x14ac:dyDescent="0.25">
      <c r="A1202" t="str">
        <f t="shared" si="18"/>
        <v/>
      </c>
    </row>
    <row r="1203" spans="1:1" x14ac:dyDescent="0.25">
      <c r="A1203" t="str">
        <f t="shared" si="18"/>
        <v/>
      </c>
    </row>
    <row r="1204" spans="1:1" x14ac:dyDescent="0.25">
      <c r="A1204" t="str">
        <f t="shared" si="18"/>
        <v/>
      </c>
    </row>
    <row r="1205" spans="1:1" x14ac:dyDescent="0.25">
      <c r="A1205" t="str">
        <f t="shared" si="18"/>
        <v/>
      </c>
    </row>
    <row r="1206" spans="1:1" x14ac:dyDescent="0.25">
      <c r="A1206" t="str">
        <f t="shared" si="18"/>
        <v/>
      </c>
    </row>
    <row r="1207" spans="1:1" x14ac:dyDescent="0.25">
      <c r="A1207" t="str">
        <f t="shared" si="18"/>
        <v/>
      </c>
    </row>
    <row r="1208" spans="1:1" x14ac:dyDescent="0.25">
      <c r="A1208" t="str">
        <f t="shared" si="18"/>
        <v/>
      </c>
    </row>
    <row r="1209" spans="1:1" x14ac:dyDescent="0.25">
      <c r="A1209" t="str">
        <f t="shared" si="18"/>
        <v/>
      </c>
    </row>
    <row r="1210" spans="1:1" x14ac:dyDescent="0.25">
      <c r="A1210" t="str">
        <f t="shared" si="18"/>
        <v/>
      </c>
    </row>
    <row r="1211" spans="1:1" x14ac:dyDescent="0.25">
      <c r="A1211" t="str">
        <f t="shared" si="18"/>
        <v/>
      </c>
    </row>
    <row r="1212" spans="1:1" x14ac:dyDescent="0.25">
      <c r="A1212" t="str">
        <f t="shared" si="18"/>
        <v/>
      </c>
    </row>
    <row r="1213" spans="1:1" x14ac:dyDescent="0.25">
      <c r="A1213" t="str">
        <f t="shared" si="18"/>
        <v/>
      </c>
    </row>
    <row r="1214" spans="1:1" x14ac:dyDescent="0.25">
      <c r="A1214" t="str">
        <f t="shared" si="18"/>
        <v/>
      </c>
    </row>
    <row r="1215" spans="1:1" x14ac:dyDescent="0.25">
      <c r="A1215" t="str">
        <f t="shared" si="18"/>
        <v/>
      </c>
    </row>
    <row r="1216" spans="1:1" x14ac:dyDescent="0.25">
      <c r="A1216" t="str">
        <f t="shared" si="18"/>
        <v/>
      </c>
    </row>
    <row r="1217" spans="1:1" x14ac:dyDescent="0.25">
      <c r="A1217" t="str">
        <f t="shared" si="18"/>
        <v/>
      </c>
    </row>
    <row r="1218" spans="1:1" x14ac:dyDescent="0.25">
      <c r="A1218" t="str">
        <f t="shared" si="18"/>
        <v/>
      </c>
    </row>
    <row r="1219" spans="1:1" x14ac:dyDescent="0.25">
      <c r="A1219" t="str">
        <f t="shared" ref="A1219:A1282" si="19">E1219&amp;F1219</f>
        <v/>
      </c>
    </row>
    <row r="1220" spans="1:1" x14ac:dyDescent="0.25">
      <c r="A1220" t="str">
        <f t="shared" si="19"/>
        <v/>
      </c>
    </row>
    <row r="1221" spans="1:1" x14ac:dyDescent="0.25">
      <c r="A1221" t="str">
        <f t="shared" si="19"/>
        <v/>
      </c>
    </row>
    <row r="1222" spans="1:1" x14ac:dyDescent="0.25">
      <c r="A1222" t="str">
        <f t="shared" si="19"/>
        <v/>
      </c>
    </row>
    <row r="1223" spans="1:1" x14ac:dyDescent="0.25">
      <c r="A1223" t="str">
        <f t="shared" si="19"/>
        <v/>
      </c>
    </row>
    <row r="1224" spans="1:1" x14ac:dyDescent="0.25">
      <c r="A1224" t="str">
        <f t="shared" si="19"/>
        <v/>
      </c>
    </row>
    <row r="1225" spans="1:1" x14ac:dyDescent="0.25">
      <c r="A1225" t="str">
        <f t="shared" si="19"/>
        <v/>
      </c>
    </row>
    <row r="1226" spans="1:1" x14ac:dyDescent="0.25">
      <c r="A1226" t="str">
        <f t="shared" si="19"/>
        <v/>
      </c>
    </row>
    <row r="1227" spans="1:1" x14ac:dyDescent="0.25">
      <c r="A1227" t="str">
        <f t="shared" si="19"/>
        <v/>
      </c>
    </row>
    <row r="1228" spans="1:1" x14ac:dyDescent="0.25">
      <c r="A1228" t="str">
        <f t="shared" si="19"/>
        <v/>
      </c>
    </row>
    <row r="1229" spans="1:1" x14ac:dyDescent="0.25">
      <c r="A1229" t="str">
        <f t="shared" si="19"/>
        <v/>
      </c>
    </row>
    <row r="1230" spans="1:1" x14ac:dyDescent="0.25">
      <c r="A1230" t="str">
        <f t="shared" si="19"/>
        <v/>
      </c>
    </row>
    <row r="1231" spans="1:1" x14ac:dyDescent="0.25">
      <c r="A1231" t="str">
        <f t="shared" si="19"/>
        <v/>
      </c>
    </row>
    <row r="1232" spans="1:1" x14ac:dyDescent="0.25">
      <c r="A1232" t="str">
        <f t="shared" si="19"/>
        <v/>
      </c>
    </row>
    <row r="1233" spans="1:1" x14ac:dyDescent="0.25">
      <c r="A1233" t="str">
        <f t="shared" si="19"/>
        <v/>
      </c>
    </row>
    <row r="1234" spans="1:1" x14ac:dyDescent="0.25">
      <c r="A1234" t="str">
        <f t="shared" si="19"/>
        <v/>
      </c>
    </row>
    <row r="1235" spans="1:1" x14ac:dyDescent="0.25">
      <c r="A1235" t="str">
        <f t="shared" si="19"/>
        <v/>
      </c>
    </row>
    <row r="1236" spans="1:1" x14ac:dyDescent="0.25">
      <c r="A1236" t="str">
        <f t="shared" si="19"/>
        <v/>
      </c>
    </row>
    <row r="1237" spans="1:1" x14ac:dyDescent="0.25">
      <c r="A1237" t="str">
        <f t="shared" si="19"/>
        <v/>
      </c>
    </row>
    <row r="1238" spans="1:1" x14ac:dyDescent="0.25">
      <c r="A1238" t="str">
        <f t="shared" si="19"/>
        <v/>
      </c>
    </row>
    <row r="1239" spans="1:1" x14ac:dyDescent="0.25">
      <c r="A1239" t="str">
        <f t="shared" si="19"/>
        <v/>
      </c>
    </row>
    <row r="1240" spans="1:1" x14ac:dyDescent="0.25">
      <c r="A1240" t="str">
        <f t="shared" si="19"/>
        <v/>
      </c>
    </row>
    <row r="1241" spans="1:1" x14ac:dyDescent="0.25">
      <c r="A1241" t="str">
        <f t="shared" si="19"/>
        <v/>
      </c>
    </row>
    <row r="1242" spans="1:1" x14ac:dyDescent="0.25">
      <c r="A1242" t="str">
        <f t="shared" si="19"/>
        <v/>
      </c>
    </row>
    <row r="1243" spans="1:1" x14ac:dyDescent="0.25">
      <c r="A1243" t="str">
        <f t="shared" si="19"/>
        <v/>
      </c>
    </row>
    <row r="1244" spans="1:1" x14ac:dyDescent="0.25">
      <c r="A1244" t="str">
        <f t="shared" si="19"/>
        <v/>
      </c>
    </row>
    <row r="1245" spans="1:1" x14ac:dyDescent="0.25">
      <c r="A1245" t="str">
        <f t="shared" si="19"/>
        <v/>
      </c>
    </row>
    <row r="1246" spans="1:1" x14ac:dyDescent="0.25">
      <c r="A1246" t="str">
        <f t="shared" si="19"/>
        <v/>
      </c>
    </row>
    <row r="1247" spans="1:1" x14ac:dyDescent="0.25">
      <c r="A1247" t="str">
        <f t="shared" si="19"/>
        <v/>
      </c>
    </row>
    <row r="1248" spans="1:1" x14ac:dyDescent="0.25">
      <c r="A1248" t="str">
        <f t="shared" si="19"/>
        <v/>
      </c>
    </row>
    <row r="1249" spans="1:1" x14ac:dyDescent="0.25">
      <c r="A1249" t="str">
        <f t="shared" si="19"/>
        <v/>
      </c>
    </row>
    <row r="1250" spans="1:1" x14ac:dyDescent="0.25">
      <c r="A1250" t="str">
        <f t="shared" si="19"/>
        <v/>
      </c>
    </row>
    <row r="1251" spans="1:1" x14ac:dyDescent="0.25">
      <c r="A1251" t="str">
        <f t="shared" si="19"/>
        <v/>
      </c>
    </row>
    <row r="1252" spans="1:1" x14ac:dyDescent="0.25">
      <c r="A1252" t="str">
        <f t="shared" si="19"/>
        <v/>
      </c>
    </row>
    <row r="1253" spans="1:1" x14ac:dyDescent="0.25">
      <c r="A1253" t="str">
        <f t="shared" si="19"/>
        <v/>
      </c>
    </row>
    <row r="1254" spans="1:1" x14ac:dyDescent="0.25">
      <c r="A1254" t="str">
        <f t="shared" si="19"/>
        <v/>
      </c>
    </row>
    <row r="1255" spans="1:1" x14ac:dyDescent="0.25">
      <c r="A1255" t="str">
        <f t="shared" si="19"/>
        <v/>
      </c>
    </row>
    <row r="1256" spans="1:1" x14ac:dyDescent="0.25">
      <c r="A1256" t="str">
        <f t="shared" si="19"/>
        <v/>
      </c>
    </row>
    <row r="1257" spans="1:1" x14ac:dyDescent="0.25">
      <c r="A1257" t="str">
        <f t="shared" si="19"/>
        <v/>
      </c>
    </row>
    <row r="1258" spans="1:1" x14ac:dyDescent="0.25">
      <c r="A1258" t="str">
        <f t="shared" si="19"/>
        <v/>
      </c>
    </row>
    <row r="1259" spans="1:1" x14ac:dyDescent="0.25">
      <c r="A1259" t="str">
        <f t="shared" si="19"/>
        <v/>
      </c>
    </row>
    <row r="1260" spans="1:1" x14ac:dyDescent="0.25">
      <c r="A1260" t="str">
        <f t="shared" si="19"/>
        <v/>
      </c>
    </row>
    <row r="1261" spans="1:1" x14ac:dyDescent="0.25">
      <c r="A1261" t="str">
        <f t="shared" si="19"/>
        <v/>
      </c>
    </row>
    <row r="1262" spans="1:1" x14ac:dyDescent="0.25">
      <c r="A1262" t="str">
        <f t="shared" si="19"/>
        <v/>
      </c>
    </row>
    <row r="1263" spans="1:1" x14ac:dyDescent="0.25">
      <c r="A1263" t="str">
        <f t="shared" si="19"/>
        <v/>
      </c>
    </row>
    <row r="1264" spans="1:1" x14ac:dyDescent="0.25">
      <c r="A1264" t="str">
        <f t="shared" si="19"/>
        <v/>
      </c>
    </row>
    <row r="1265" spans="1:1" x14ac:dyDescent="0.25">
      <c r="A1265" t="str">
        <f t="shared" si="19"/>
        <v/>
      </c>
    </row>
    <row r="1266" spans="1:1" x14ac:dyDescent="0.25">
      <c r="A1266" t="str">
        <f t="shared" si="19"/>
        <v/>
      </c>
    </row>
    <row r="1267" spans="1:1" x14ac:dyDescent="0.25">
      <c r="A1267" t="str">
        <f t="shared" si="19"/>
        <v/>
      </c>
    </row>
    <row r="1268" spans="1:1" x14ac:dyDescent="0.25">
      <c r="A1268" t="str">
        <f t="shared" si="19"/>
        <v/>
      </c>
    </row>
    <row r="1269" spans="1:1" x14ac:dyDescent="0.25">
      <c r="A1269" t="str">
        <f t="shared" si="19"/>
        <v/>
      </c>
    </row>
    <row r="1270" spans="1:1" x14ac:dyDescent="0.25">
      <c r="A1270" t="str">
        <f t="shared" si="19"/>
        <v/>
      </c>
    </row>
    <row r="1271" spans="1:1" x14ac:dyDescent="0.25">
      <c r="A1271" t="str">
        <f t="shared" si="19"/>
        <v/>
      </c>
    </row>
    <row r="1272" spans="1:1" x14ac:dyDescent="0.25">
      <c r="A1272" t="str">
        <f t="shared" si="19"/>
        <v/>
      </c>
    </row>
    <row r="1273" spans="1:1" x14ac:dyDescent="0.25">
      <c r="A1273" t="str">
        <f t="shared" si="19"/>
        <v/>
      </c>
    </row>
    <row r="1274" spans="1:1" x14ac:dyDescent="0.25">
      <c r="A1274" t="str">
        <f t="shared" si="19"/>
        <v/>
      </c>
    </row>
    <row r="1275" spans="1:1" x14ac:dyDescent="0.25">
      <c r="A1275" t="str">
        <f t="shared" si="19"/>
        <v/>
      </c>
    </row>
    <row r="1276" spans="1:1" x14ac:dyDescent="0.25">
      <c r="A1276" t="str">
        <f t="shared" si="19"/>
        <v/>
      </c>
    </row>
    <row r="1277" spans="1:1" x14ac:dyDescent="0.25">
      <c r="A1277" t="str">
        <f t="shared" si="19"/>
        <v/>
      </c>
    </row>
    <row r="1278" spans="1:1" x14ac:dyDescent="0.25">
      <c r="A1278" t="str">
        <f t="shared" si="19"/>
        <v/>
      </c>
    </row>
    <row r="1279" spans="1:1" x14ac:dyDescent="0.25">
      <c r="A1279" t="str">
        <f t="shared" si="19"/>
        <v/>
      </c>
    </row>
    <row r="1280" spans="1:1" x14ac:dyDescent="0.25">
      <c r="A1280" t="str">
        <f t="shared" si="19"/>
        <v/>
      </c>
    </row>
    <row r="1281" spans="1:1" x14ac:dyDescent="0.25">
      <c r="A1281" t="str">
        <f t="shared" si="19"/>
        <v/>
      </c>
    </row>
    <row r="1282" spans="1:1" x14ac:dyDescent="0.25">
      <c r="A1282" t="str">
        <f t="shared" si="19"/>
        <v/>
      </c>
    </row>
    <row r="1283" spans="1:1" x14ac:dyDescent="0.25">
      <c r="A1283" t="str">
        <f t="shared" ref="A1283:A1346" si="20">E1283&amp;F1283</f>
        <v/>
      </c>
    </row>
    <row r="1284" spans="1:1" x14ac:dyDescent="0.25">
      <c r="A1284" t="str">
        <f t="shared" si="20"/>
        <v/>
      </c>
    </row>
    <row r="1285" spans="1:1" x14ac:dyDescent="0.25">
      <c r="A1285" t="str">
        <f t="shared" si="20"/>
        <v/>
      </c>
    </row>
    <row r="1286" spans="1:1" x14ac:dyDescent="0.25">
      <c r="A1286" t="str">
        <f t="shared" si="20"/>
        <v/>
      </c>
    </row>
    <row r="1287" spans="1:1" x14ac:dyDescent="0.25">
      <c r="A1287" t="str">
        <f t="shared" si="20"/>
        <v/>
      </c>
    </row>
    <row r="1288" spans="1:1" x14ac:dyDescent="0.25">
      <c r="A1288" t="str">
        <f t="shared" si="20"/>
        <v/>
      </c>
    </row>
    <row r="1289" spans="1:1" x14ac:dyDescent="0.25">
      <c r="A1289" t="str">
        <f t="shared" si="20"/>
        <v/>
      </c>
    </row>
    <row r="1290" spans="1:1" x14ac:dyDescent="0.25">
      <c r="A1290" t="str">
        <f t="shared" si="20"/>
        <v/>
      </c>
    </row>
    <row r="1291" spans="1:1" x14ac:dyDescent="0.25">
      <c r="A1291" t="str">
        <f t="shared" si="20"/>
        <v/>
      </c>
    </row>
    <row r="1292" spans="1:1" x14ac:dyDescent="0.25">
      <c r="A1292" t="str">
        <f t="shared" si="20"/>
        <v/>
      </c>
    </row>
    <row r="1293" spans="1:1" x14ac:dyDescent="0.25">
      <c r="A1293" t="str">
        <f t="shared" si="20"/>
        <v/>
      </c>
    </row>
    <row r="1294" spans="1:1" x14ac:dyDescent="0.25">
      <c r="A1294" t="str">
        <f t="shared" si="20"/>
        <v/>
      </c>
    </row>
    <row r="1295" spans="1:1" x14ac:dyDescent="0.25">
      <c r="A1295" t="str">
        <f t="shared" si="20"/>
        <v/>
      </c>
    </row>
    <row r="1296" spans="1:1" x14ac:dyDescent="0.25">
      <c r="A1296" t="str">
        <f t="shared" si="20"/>
        <v/>
      </c>
    </row>
    <row r="1297" spans="1:1" x14ac:dyDescent="0.25">
      <c r="A1297" t="str">
        <f t="shared" si="20"/>
        <v/>
      </c>
    </row>
    <row r="1298" spans="1:1" x14ac:dyDescent="0.25">
      <c r="A1298" t="str">
        <f t="shared" si="20"/>
        <v/>
      </c>
    </row>
    <row r="1299" spans="1:1" x14ac:dyDescent="0.25">
      <c r="A1299" t="str">
        <f t="shared" si="20"/>
        <v/>
      </c>
    </row>
    <row r="1300" spans="1:1" x14ac:dyDescent="0.25">
      <c r="A1300" t="str">
        <f t="shared" si="20"/>
        <v/>
      </c>
    </row>
    <row r="1301" spans="1:1" x14ac:dyDescent="0.25">
      <c r="A1301" t="str">
        <f t="shared" si="20"/>
        <v/>
      </c>
    </row>
    <row r="1302" spans="1:1" x14ac:dyDescent="0.25">
      <c r="A1302" t="str">
        <f t="shared" si="20"/>
        <v/>
      </c>
    </row>
    <row r="1303" spans="1:1" x14ac:dyDescent="0.25">
      <c r="A1303" t="str">
        <f t="shared" si="20"/>
        <v/>
      </c>
    </row>
    <row r="1304" spans="1:1" x14ac:dyDescent="0.25">
      <c r="A1304" t="str">
        <f t="shared" si="20"/>
        <v/>
      </c>
    </row>
    <row r="1305" spans="1:1" x14ac:dyDescent="0.25">
      <c r="A1305" t="str">
        <f t="shared" si="20"/>
        <v/>
      </c>
    </row>
    <row r="1306" spans="1:1" x14ac:dyDescent="0.25">
      <c r="A1306" t="str">
        <f t="shared" si="20"/>
        <v/>
      </c>
    </row>
    <row r="1307" spans="1:1" x14ac:dyDescent="0.25">
      <c r="A1307" t="str">
        <f t="shared" si="20"/>
        <v/>
      </c>
    </row>
    <row r="1308" spans="1:1" x14ac:dyDescent="0.25">
      <c r="A1308" t="str">
        <f t="shared" si="20"/>
        <v/>
      </c>
    </row>
    <row r="1309" spans="1:1" x14ac:dyDescent="0.25">
      <c r="A1309" t="str">
        <f t="shared" si="20"/>
        <v/>
      </c>
    </row>
    <row r="1310" spans="1:1" x14ac:dyDescent="0.25">
      <c r="A1310" t="str">
        <f t="shared" si="20"/>
        <v/>
      </c>
    </row>
    <row r="1311" spans="1:1" x14ac:dyDescent="0.25">
      <c r="A1311" t="str">
        <f t="shared" si="20"/>
        <v/>
      </c>
    </row>
    <row r="1312" spans="1:1" x14ac:dyDescent="0.25">
      <c r="A1312" t="str">
        <f t="shared" si="20"/>
        <v/>
      </c>
    </row>
    <row r="1313" spans="1:1" x14ac:dyDescent="0.25">
      <c r="A1313" t="str">
        <f t="shared" si="20"/>
        <v/>
      </c>
    </row>
    <row r="1314" spans="1:1" x14ac:dyDescent="0.25">
      <c r="A1314" t="str">
        <f t="shared" si="20"/>
        <v/>
      </c>
    </row>
    <row r="1315" spans="1:1" x14ac:dyDescent="0.25">
      <c r="A1315" t="str">
        <f t="shared" si="20"/>
        <v/>
      </c>
    </row>
    <row r="1316" spans="1:1" x14ac:dyDescent="0.25">
      <c r="A1316" t="str">
        <f t="shared" si="20"/>
        <v/>
      </c>
    </row>
    <row r="1317" spans="1:1" x14ac:dyDescent="0.25">
      <c r="A1317" t="str">
        <f t="shared" si="20"/>
        <v/>
      </c>
    </row>
    <row r="1318" spans="1:1" x14ac:dyDescent="0.25">
      <c r="A1318" t="str">
        <f t="shared" si="20"/>
        <v/>
      </c>
    </row>
    <row r="1319" spans="1:1" x14ac:dyDescent="0.25">
      <c r="A1319" t="str">
        <f t="shared" si="20"/>
        <v/>
      </c>
    </row>
    <row r="1320" spans="1:1" x14ac:dyDescent="0.25">
      <c r="A1320" t="str">
        <f t="shared" si="20"/>
        <v/>
      </c>
    </row>
    <row r="1321" spans="1:1" x14ac:dyDescent="0.25">
      <c r="A1321" t="str">
        <f t="shared" si="20"/>
        <v/>
      </c>
    </row>
    <row r="1322" spans="1:1" x14ac:dyDescent="0.25">
      <c r="A1322" t="str">
        <f t="shared" si="20"/>
        <v/>
      </c>
    </row>
    <row r="1323" spans="1:1" x14ac:dyDescent="0.25">
      <c r="A1323" t="str">
        <f t="shared" si="20"/>
        <v/>
      </c>
    </row>
    <row r="1324" spans="1:1" x14ac:dyDescent="0.25">
      <c r="A1324" t="str">
        <f t="shared" si="20"/>
        <v/>
      </c>
    </row>
    <row r="1325" spans="1:1" x14ac:dyDescent="0.25">
      <c r="A1325" t="str">
        <f t="shared" si="20"/>
        <v/>
      </c>
    </row>
    <row r="1326" spans="1:1" x14ac:dyDescent="0.25">
      <c r="A1326" t="str">
        <f t="shared" si="20"/>
        <v/>
      </c>
    </row>
    <row r="1327" spans="1:1" x14ac:dyDescent="0.25">
      <c r="A1327" t="str">
        <f t="shared" si="20"/>
        <v/>
      </c>
    </row>
    <row r="1328" spans="1:1" x14ac:dyDescent="0.25">
      <c r="A1328" t="str">
        <f t="shared" si="20"/>
        <v/>
      </c>
    </row>
    <row r="1329" spans="1:1" x14ac:dyDescent="0.25">
      <c r="A1329" t="str">
        <f t="shared" si="20"/>
        <v/>
      </c>
    </row>
    <row r="1330" spans="1:1" x14ac:dyDescent="0.25">
      <c r="A1330" t="str">
        <f t="shared" si="20"/>
        <v/>
      </c>
    </row>
    <row r="1331" spans="1:1" x14ac:dyDescent="0.25">
      <c r="A1331" t="str">
        <f t="shared" si="20"/>
        <v/>
      </c>
    </row>
    <row r="1332" spans="1:1" x14ac:dyDescent="0.25">
      <c r="A1332" t="str">
        <f t="shared" si="20"/>
        <v/>
      </c>
    </row>
    <row r="1333" spans="1:1" x14ac:dyDescent="0.25">
      <c r="A1333" t="str">
        <f t="shared" si="20"/>
        <v/>
      </c>
    </row>
    <row r="1334" spans="1:1" x14ac:dyDescent="0.25">
      <c r="A1334" t="str">
        <f t="shared" si="20"/>
        <v/>
      </c>
    </row>
    <row r="1335" spans="1:1" x14ac:dyDescent="0.25">
      <c r="A1335" t="str">
        <f t="shared" si="20"/>
        <v/>
      </c>
    </row>
    <row r="1336" spans="1:1" x14ac:dyDescent="0.25">
      <c r="A1336" t="str">
        <f t="shared" si="20"/>
        <v/>
      </c>
    </row>
    <row r="1337" spans="1:1" x14ac:dyDescent="0.25">
      <c r="A1337" t="str">
        <f t="shared" si="20"/>
        <v/>
      </c>
    </row>
    <row r="1338" spans="1:1" x14ac:dyDescent="0.25">
      <c r="A1338" t="str">
        <f t="shared" si="20"/>
        <v/>
      </c>
    </row>
    <row r="1339" spans="1:1" x14ac:dyDescent="0.25">
      <c r="A1339" t="str">
        <f t="shared" si="20"/>
        <v/>
      </c>
    </row>
    <row r="1340" spans="1:1" x14ac:dyDescent="0.25">
      <c r="A1340" t="str">
        <f t="shared" si="20"/>
        <v/>
      </c>
    </row>
    <row r="1341" spans="1:1" x14ac:dyDescent="0.25">
      <c r="A1341" t="str">
        <f t="shared" si="20"/>
        <v/>
      </c>
    </row>
    <row r="1342" spans="1:1" x14ac:dyDescent="0.25">
      <c r="A1342" t="str">
        <f t="shared" si="20"/>
        <v/>
      </c>
    </row>
    <row r="1343" spans="1:1" x14ac:dyDescent="0.25">
      <c r="A1343" t="str">
        <f t="shared" si="20"/>
        <v/>
      </c>
    </row>
    <row r="1344" spans="1:1" x14ac:dyDescent="0.25">
      <c r="A1344" t="str">
        <f t="shared" si="20"/>
        <v/>
      </c>
    </row>
    <row r="1345" spans="1:1" x14ac:dyDescent="0.25">
      <c r="A1345" t="str">
        <f t="shared" si="20"/>
        <v/>
      </c>
    </row>
    <row r="1346" spans="1:1" x14ac:dyDescent="0.25">
      <c r="A1346" t="str">
        <f t="shared" si="20"/>
        <v/>
      </c>
    </row>
    <row r="1347" spans="1:1" x14ac:dyDescent="0.25">
      <c r="A1347" t="str">
        <f t="shared" ref="A1347:A1410" si="21">E1347&amp;F1347</f>
        <v/>
      </c>
    </row>
    <row r="1348" spans="1:1" x14ac:dyDescent="0.25">
      <c r="A1348" t="str">
        <f t="shared" si="21"/>
        <v/>
      </c>
    </row>
    <row r="1349" spans="1:1" x14ac:dyDescent="0.25">
      <c r="A1349" t="str">
        <f t="shared" si="21"/>
        <v/>
      </c>
    </row>
    <row r="1350" spans="1:1" x14ac:dyDescent="0.25">
      <c r="A1350" t="str">
        <f t="shared" si="21"/>
        <v/>
      </c>
    </row>
    <row r="1351" spans="1:1" x14ac:dyDescent="0.25">
      <c r="A1351" t="str">
        <f t="shared" si="21"/>
        <v/>
      </c>
    </row>
    <row r="1352" spans="1:1" x14ac:dyDescent="0.25">
      <c r="A1352" t="str">
        <f t="shared" si="21"/>
        <v/>
      </c>
    </row>
    <row r="1353" spans="1:1" x14ac:dyDescent="0.25">
      <c r="A1353" t="str">
        <f t="shared" si="21"/>
        <v/>
      </c>
    </row>
    <row r="1354" spans="1:1" x14ac:dyDescent="0.25">
      <c r="A1354" t="str">
        <f t="shared" si="21"/>
        <v/>
      </c>
    </row>
    <row r="1355" spans="1:1" x14ac:dyDescent="0.25">
      <c r="A1355" t="str">
        <f t="shared" si="21"/>
        <v/>
      </c>
    </row>
    <row r="1356" spans="1:1" x14ac:dyDescent="0.25">
      <c r="A1356" t="str">
        <f t="shared" si="21"/>
        <v/>
      </c>
    </row>
    <row r="1357" spans="1:1" x14ac:dyDescent="0.25">
      <c r="A1357" t="str">
        <f t="shared" si="21"/>
        <v/>
      </c>
    </row>
    <row r="1358" spans="1:1" x14ac:dyDescent="0.25">
      <c r="A1358" t="str">
        <f t="shared" si="21"/>
        <v/>
      </c>
    </row>
    <row r="1359" spans="1:1" x14ac:dyDescent="0.25">
      <c r="A1359" t="str">
        <f t="shared" si="21"/>
        <v/>
      </c>
    </row>
    <row r="1360" spans="1:1" x14ac:dyDescent="0.25">
      <c r="A1360" t="str">
        <f t="shared" si="21"/>
        <v/>
      </c>
    </row>
    <row r="1361" spans="1:1" x14ac:dyDescent="0.25">
      <c r="A1361" t="str">
        <f t="shared" si="21"/>
        <v/>
      </c>
    </row>
    <row r="1362" spans="1:1" x14ac:dyDescent="0.25">
      <c r="A1362" t="str">
        <f t="shared" si="21"/>
        <v/>
      </c>
    </row>
    <row r="1363" spans="1:1" x14ac:dyDescent="0.25">
      <c r="A1363" t="str">
        <f t="shared" si="21"/>
        <v/>
      </c>
    </row>
    <row r="1364" spans="1:1" x14ac:dyDescent="0.25">
      <c r="A1364" t="str">
        <f t="shared" si="21"/>
        <v/>
      </c>
    </row>
    <row r="1365" spans="1:1" x14ac:dyDescent="0.25">
      <c r="A1365" t="str">
        <f t="shared" si="21"/>
        <v/>
      </c>
    </row>
    <row r="1366" spans="1:1" x14ac:dyDescent="0.25">
      <c r="A1366" t="str">
        <f t="shared" si="21"/>
        <v/>
      </c>
    </row>
    <row r="1367" spans="1:1" x14ac:dyDescent="0.25">
      <c r="A1367" t="str">
        <f t="shared" si="21"/>
        <v/>
      </c>
    </row>
    <row r="1368" spans="1:1" x14ac:dyDescent="0.25">
      <c r="A1368" t="str">
        <f t="shared" si="21"/>
        <v/>
      </c>
    </row>
    <row r="1369" spans="1:1" x14ac:dyDescent="0.25">
      <c r="A1369" t="str">
        <f t="shared" si="21"/>
        <v/>
      </c>
    </row>
    <row r="1370" spans="1:1" x14ac:dyDescent="0.25">
      <c r="A1370" t="str">
        <f t="shared" si="21"/>
        <v/>
      </c>
    </row>
    <row r="1371" spans="1:1" x14ac:dyDescent="0.25">
      <c r="A1371" t="str">
        <f t="shared" si="21"/>
        <v/>
      </c>
    </row>
    <row r="1372" spans="1:1" x14ac:dyDescent="0.25">
      <c r="A1372" t="str">
        <f t="shared" si="21"/>
        <v/>
      </c>
    </row>
    <row r="1373" spans="1:1" x14ac:dyDescent="0.25">
      <c r="A1373" t="str">
        <f t="shared" si="21"/>
        <v/>
      </c>
    </row>
    <row r="1374" spans="1:1" x14ac:dyDescent="0.25">
      <c r="A1374" t="str">
        <f t="shared" si="21"/>
        <v/>
      </c>
    </row>
    <row r="1375" spans="1:1" x14ac:dyDescent="0.25">
      <c r="A1375" t="str">
        <f t="shared" si="21"/>
        <v/>
      </c>
    </row>
    <row r="1376" spans="1:1" x14ac:dyDescent="0.25">
      <c r="A1376" t="str">
        <f t="shared" si="21"/>
        <v/>
      </c>
    </row>
    <row r="1377" spans="1:1" x14ac:dyDescent="0.25">
      <c r="A1377" t="str">
        <f t="shared" si="21"/>
        <v/>
      </c>
    </row>
    <row r="1378" spans="1:1" x14ac:dyDescent="0.25">
      <c r="A1378" t="str">
        <f t="shared" si="21"/>
        <v/>
      </c>
    </row>
    <row r="1379" spans="1:1" x14ac:dyDescent="0.25">
      <c r="A1379" t="str">
        <f t="shared" si="21"/>
        <v/>
      </c>
    </row>
    <row r="1380" spans="1:1" x14ac:dyDescent="0.25">
      <c r="A1380" t="str">
        <f t="shared" si="21"/>
        <v/>
      </c>
    </row>
    <row r="1381" spans="1:1" x14ac:dyDescent="0.25">
      <c r="A1381" t="str">
        <f t="shared" si="21"/>
        <v/>
      </c>
    </row>
    <row r="1382" spans="1:1" x14ac:dyDescent="0.25">
      <c r="A1382" t="str">
        <f t="shared" si="21"/>
        <v/>
      </c>
    </row>
    <row r="1383" spans="1:1" x14ac:dyDescent="0.25">
      <c r="A1383" t="str">
        <f t="shared" si="21"/>
        <v/>
      </c>
    </row>
    <row r="1384" spans="1:1" x14ac:dyDescent="0.25">
      <c r="A1384" t="str">
        <f t="shared" si="21"/>
        <v/>
      </c>
    </row>
    <row r="1385" spans="1:1" x14ac:dyDescent="0.25">
      <c r="A1385" t="str">
        <f t="shared" si="21"/>
        <v/>
      </c>
    </row>
    <row r="1386" spans="1:1" x14ac:dyDescent="0.25">
      <c r="A1386" t="str">
        <f t="shared" si="21"/>
        <v/>
      </c>
    </row>
    <row r="1387" spans="1:1" x14ac:dyDescent="0.25">
      <c r="A1387" t="str">
        <f t="shared" si="21"/>
        <v/>
      </c>
    </row>
    <row r="1388" spans="1:1" x14ac:dyDescent="0.25">
      <c r="A1388" t="str">
        <f t="shared" si="21"/>
        <v/>
      </c>
    </row>
    <row r="1389" spans="1:1" x14ac:dyDescent="0.25">
      <c r="A1389" t="str">
        <f t="shared" si="21"/>
        <v/>
      </c>
    </row>
    <row r="1390" spans="1:1" x14ac:dyDescent="0.25">
      <c r="A1390" t="str">
        <f t="shared" si="21"/>
        <v/>
      </c>
    </row>
    <row r="1391" spans="1:1" x14ac:dyDescent="0.25">
      <c r="A1391" t="str">
        <f t="shared" si="21"/>
        <v/>
      </c>
    </row>
    <row r="1392" spans="1:1" x14ac:dyDescent="0.25">
      <c r="A1392" t="str">
        <f t="shared" si="21"/>
        <v/>
      </c>
    </row>
    <row r="1393" spans="1:1" x14ac:dyDescent="0.25">
      <c r="A1393" t="str">
        <f t="shared" si="21"/>
        <v/>
      </c>
    </row>
    <row r="1394" spans="1:1" x14ac:dyDescent="0.25">
      <c r="A1394" t="str">
        <f t="shared" si="21"/>
        <v/>
      </c>
    </row>
    <row r="1395" spans="1:1" x14ac:dyDescent="0.25">
      <c r="A1395" t="str">
        <f t="shared" si="21"/>
        <v/>
      </c>
    </row>
    <row r="1396" spans="1:1" x14ac:dyDescent="0.25">
      <c r="A1396" t="str">
        <f t="shared" si="21"/>
        <v/>
      </c>
    </row>
    <row r="1397" spans="1:1" x14ac:dyDescent="0.25">
      <c r="A1397" t="str">
        <f t="shared" si="21"/>
        <v/>
      </c>
    </row>
    <row r="1398" spans="1:1" x14ac:dyDescent="0.25">
      <c r="A1398" t="str">
        <f t="shared" si="21"/>
        <v/>
      </c>
    </row>
    <row r="1399" spans="1:1" x14ac:dyDescent="0.25">
      <c r="A1399" t="str">
        <f t="shared" si="21"/>
        <v/>
      </c>
    </row>
    <row r="1400" spans="1:1" x14ac:dyDescent="0.25">
      <c r="A1400" t="str">
        <f t="shared" si="21"/>
        <v/>
      </c>
    </row>
    <row r="1401" spans="1:1" x14ac:dyDescent="0.25">
      <c r="A1401" t="str">
        <f t="shared" si="21"/>
        <v/>
      </c>
    </row>
    <row r="1402" spans="1:1" x14ac:dyDescent="0.25">
      <c r="A1402" t="str">
        <f t="shared" si="21"/>
        <v/>
      </c>
    </row>
    <row r="1403" spans="1:1" x14ac:dyDescent="0.25">
      <c r="A1403" t="str">
        <f t="shared" si="21"/>
        <v/>
      </c>
    </row>
    <row r="1404" spans="1:1" x14ac:dyDescent="0.25">
      <c r="A1404" t="str">
        <f t="shared" si="21"/>
        <v/>
      </c>
    </row>
    <row r="1405" spans="1:1" x14ac:dyDescent="0.25">
      <c r="A1405" t="str">
        <f t="shared" si="21"/>
        <v/>
      </c>
    </row>
    <row r="1406" spans="1:1" x14ac:dyDescent="0.25">
      <c r="A1406" t="str">
        <f t="shared" si="21"/>
        <v/>
      </c>
    </row>
    <row r="1407" spans="1:1" x14ac:dyDescent="0.25">
      <c r="A1407" t="str">
        <f t="shared" si="21"/>
        <v/>
      </c>
    </row>
    <row r="1408" spans="1:1" x14ac:dyDescent="0.25">
      <c r="A1408" t="str">
        <f t="shared" si="21"/>
        <v/>
      </c>
    </row>
    <row r="1409" spans="1:1" x14ac:dyDescent="0.25">
      <c r="A1409" t="str">
        <f t="shared" si="21"/>
        <v/>
      </c>
    </row>
    <row r="1410" spans="1:1" x14ac:dyDescent="0.25">
      <c r="A1410" t="str">
        <f t="shared" si="21"/>
        <v/>
      </c>
    </row>
    <row r="1411" spans="1:1" x14ac:dyDescent="0.25">
      <c r="A1411" t="str">
        <f t="shared" ref="A1411:A1474" si="22">E1411&amp;F1411</f>
        <v/>
      </c>
    </row>
    <row r="1412" spans="1:1" x14ac:dyDescent="0.25">
      <c r="A1412" t="str">
        <f t="shared" si="22"/>
        <v/>
      </c>
    </row>
    <row r="1413" spans="1:1" x14ac:dyDescent="0.25">
      <c r="A1413" t="str">
        <f t="shared" si="22"/>
        <v/>
      </c>
    </row>
    <row r="1414" spans="1:1" x14ac:dyDescent="0.25">
      <c r="A1414" t="str">
        <f t="shared" si="22"/>
        <v/>
      </c>
    </row>
    <row r="1415" spans="1:1" x14ac:dyDescent="0.25">
      <c r="A1415" t="str">
        <f t="shared" si="22"/>
        <v/>
      </c>
    </row>
    <row r="1416" spans="1:1" x14ac:dyDescent="0.25">
      <c r="A1416" t="str">
        <f t="shared" si="22"/>
        <v/>
      </c>
    </row>
    <row r="1417" spans="1:1" x14ac:dyDescent="0.25">
      <c r="A1417" t="str">
        <f t="shared" si="22"/>
        <v/>
      </c>
    </row>
    <row r="1418" spans="1:1" x14ac:dyDescent="0.25">
      <c r="A1418" t="str">
        <f t="shared" si="22"/>
        <v/>
      </c>
    </row>
    <row r="1419" spans="1:1" x14ac:dyDescent="0.25">
      <c r="A1419" t="str">
        <f t="shared" si="22"/>
        <v/>
      </c>
    </row>
    <row r="1420" spans="1:1" x14ac:dyDescent="0.25">
      <c r="A1420" t="str">
        <f t="shared" si="22"/>
        <v/>
      </c>
    </row>
    <row r="1421" spans="1:1" x14ac:dyDescent="0.25">
      <c r="A1421" t="str">
        <f t="shared" si="22"/>
        <v/>
      </c>
    </row>
    <row r="1422" spans="1:1" x14ac:dyDescent="0.25">
      <c r="A1422" t="str">
        <f t="shared" si="22"/>
        <v/>
      </c>
    </row>
    <row r="1423" spans="1:1" x14ac:dyDescent="0.25">
      <c r="A1423" t="str">
        <f t="shared" si="22"/>
        <v/>
      </c>
    </row>
    <row r="1424" spans="1:1" x14ac:dyDescent="0.25">
      <c r="A1424" t="str">
        <f t="shared" si="22"/>
        <v/>
      </c>
    </row>
    <row r="1425" spans="1:1" x14ac:dyDescent="0.25">
      <c r="A1425" t="str">
        <f t="shared" si="22"/>
        <v/>
      </c>
    </row>
    <row r="1426" spans="1:1" x14ac:dyDescent="0.25">
      <c r="A1426" t="str">
        <f t="shared" si="22"/>
        <v/>
      </c>
    </row>
    <row r="1427" spans="1:1" x14ac:dyDescent="0.25">
      <c r="A1427" t="str">
        <f t="shared" si="22"/>
        <v/>
      </c>
    </row>
    <row r="1428" spans="1:1" x14ac:dyDescent="0.25">
      <c r="A1428" t="str">
        <f t="shared" si="22"/>
        <v/>
      </c>
    </row>
    <row r="1429" spans="1:1" x14ac:dyDescent="0.25">
      <c r="A1429" t="str">
        <f t="shared" si="22"/>
        <v/>
      </c>
    </row>
    <row r="1430" spans="1:1" x14ac:dyDescent="0.25">
      <c r="A1430" t="str">
        <f t="shared" si="22"/>
        <v/>
      </c>
    </row>
    <row r="1431" spans="1:1" x14ac:dyDescent="0.25">
      <c r="A1431" t="str">
        <f t="shared" si="22"/>
        <v/>
      </c>
    </row>
    <row r="1432" spans="1:1" x14ac:dyDescent="0.25">
      <c r="A1432" t="str">
        <f t="shared" si="22"/>
        <v/>
      </c>
    </row>
    <row r="1433" spans="1:1" x14ac:dyDescent="0.25">
      <c r="A1433" t="str">
        <f t="shared" si="22"/>
        <v/>
      </c>
    </row>
    <row r="1434" spans="1:1" x14ac:dyDescent="0.25">
      <c r="A1434" t="str">
        <f t="shared" si="22"/>
        <v/>
      </c>
    </row>
    <row r="1435" spans="1:1" x14ac:dyDescent="0.25">
      <c r="A1435" t="str">
        <f t="shared" si="22"/>
        <v/>
      </c>
    </row>
    <row r="1436" spans="1:1" x14ac:dyDescent="0.25">
      <c r="A1436" t="str">
        <f t="shared" si="22"/>
        <v/>
      </c>
    </row>
    <row r="1437" spans="1:1" x14ac:dyDescent="0.25">
      <c r="A1437" t="str">
        <f t="shared" si="22"/>
        <v/>
      </c>
    </row>
    <row r="1438" spans="1:1" x14ac:dyDescent="0.25">
      <c r="A1438" t="str">
        <f t="shared" si="22"/>
        <v/>
      </c>
    </row>
    <row r="1439" spans="1:1" x14ac:dyDescent="0.25">
      <c r="A1439" t="str">
        <f t="shared" si="22"/>
        <v/>
      </c>
    </row>
    <row r="1440" spans="1:1" x14ac:dyDescent="0.25">
      <c r="A1440" t="str">
        <f t="shared" si="22"/>
        <v/>
      </c>
    </row>
    <row r="1441" spans="1:1" x14ac:dyDescent="0.25">
      <c r="A1441" t="str">
        <f t="shared" si="22"/>
        <v/>
      </c>
    </row>
    <row r="1442" spans="1:1" x14ac:dyDescent="0.25">
      <c r="A1442" t="str">
        <f t="shared" si="22"/>
        <v/>
      </c>
    </row>
    <row r="1443" spans="1:1" x14ac:dyDescent="0.25">
      <c r="A1443" t="str">
        <f t="shared" si="22"/>
        <v/>
      </c>
    </row>
    <row r="1444" spans="1:1" x14ac:dyDescent="0.25">
      <c r="A1444" t="str">
        <f t="shared" si="22"/>
        <v/>
      </c>
    </row>
    <row r="1445" spans="1:1" x14ac:dyDescent="0.25">
      <c r="A1445" t="str">
        <f t="shared" si="22"/>
        <v/>
      </c>
    </row>
    <row r="1446" spans="1:1" x14ac:dyDescent="0.25">
      <c r="A1446" t="str">
        <f t="shared" si="22"/>
        <v/>
      </c>
    </row>
    <row r="1447" spans="1:1" x14ac:dyDescent="0.25">
      <c r="A1447" t="str">
        <f t="shared" si="22"/>
        <v/>
      </c>
    </row>
    <row r="1448" spans="1:1" x14ac:dyDescent="0.25">
      <c r="A1448" t="str">
        <f t="shared" si="22"/>
        <v/>
      </c>
    </row>
    <row r="1449" spans="1:1" x14ac:dyDescent="0.25">
      <c r="A1449" t="str">
        <f t="shared" si="22"/>
        <v/>
      </c>
    </row>
    <row r="1450" spans="1:1" x14ac:dyDescent="0.25">
      <c r="A1450" t="str">
        <f t="shared" si="22"/>
        <v/>
      </c>
    </row>
    <row r="1451" spans="1:1" x14ac:dyDescent="0.25">
      <c r="A1451" t="str">
        <f t="shared" si="22"/>
        <v/>
      </c>
    </row>
    <row r="1452" spans="1:1" x14ac:dyDescent="0.25">
      <c r="A1452" t="str">
        <f t="shared" si="22"/>
        <v/>
      </c>
    </row>
    <row r="1453" spans="1:1" x14ac:dyDescent="0.25">
      <c r="A1453" t="str">
        <f t="shared" si="22"/>
        <v/>
      </c>
    </row>
    <row r="1454" spans="1:1" x14ac:dyDescent="0.25">
      <c r="A1454" t="str">
        <f t="shared" si="22"/>
        <v/>
      </c>
    </row>
    <row r="1455" spans="1:1" x14ac:dyDescent="0.25">
      <c r="A1455" t="str">
        <f t="shared" si="22"/>
        <v/>
      </c>
    </row>
    <row r="1456" spans="1:1" x14ac:dyDescent="0.25">
      <c r="A1456" t="str">
        <f t="shared" si="22"/>
        <v/>
      </c>
    </row>
    <row r="1457" spans="1:1" x14ac:dyDescent="0.25">
      <c r="A1457" t="str">
        <f t="shared" si="22"/>
        <v/>
      </c>
    </row>
    <row r="1458" spans="1:1" x14ac:dyDescent="0.25">
      <c r="A1458" t="str">
        <f t="shared" si="22"/>
        <v/>
      </c>
    </row>
    <row r="1459" spans="1:1" x14ac:dyDescent="0.25">
      <c r="A1459" t="str">
        <f t="shared" si="22"/>
        <v/>
      </c>
    </row>
    <row r="1460" spans="1:1" x14ac:dyDescent="0.25">
      <c r="A1460" t="str">
        <f t="shared" si="22"/>
        <v/>
      </c>
    </row>
    <row r="1461" spans="1:1" x14ac:dyDescent="0.25">
      <c r="A1461" t="str">
        <f t="shared" si="22"/>
        <v/>
      </c>
    </row>
    <row r="1462" spans="1:1" x14ac:dyDescent="0.25">
      <c r="A1462" t="str">
        <f t="shared" si="22"/>
        <v/>
      </c>
    </row>
    <row r="1463" spans="1:1" x14ac:dyDescent="0.25">
      <c r="A1463" t="str">
        <f t="shared" si="22"/>
        <v/>
      </c>
    </row>
    <row r="1464" spans="1:1" x14ac:dyDescent="0.25">
      <c r="A1464" t="str">
        <f t="shared" si="22"/>
        <v/>
      </c>
    </row>
    <row r="1465" spans="1:1" x14ac:dyDescent="0.25">
      <c r="A1465" t="str">
        <f t="shared" si="22"/>
        <v/>
      </c>
    </row>
    <row r="1466" spans="1:1" x14ac:dyDescent="0.25">
      <c r="A1466" t="str">
        <f t="shared" si="22"/>
        <v/>
      </c>
    </row>
    <row r="1467" spans="1:1" x14ac:dyDescent="0.25">
      <c r="A1467" t="str">
        <f t="shared" si="22"/>
        <v/>
      </c>
    </row>
    <row r="1468" spans="1:1" x14ac:dyDescent="0.25">
      <c r="A1468" t="str">
        <f t="shared" si="22"/>
        <v/>
      </c>
    </row>
    <row r="1469" spans="1:1" x14ac:dyDescent="0.25">
      <c r="A1469" t="str">
        <f t="shared" si="22"/>
        <v/>
      </c>
    </row>
    <row r="1470" spans="1:1" x14ac:dyDescent="0.25">
      <c r="A1470" t="str">
        <f t="shared" si="22"/>
        <v/>
      </c>
    </row>
    <row r="1471" spans="1:1" x14ac:dyDescent="0.25">
      <c r="A1471" t="str">
        <f t="shared" si="22"/>
        <v/>
      </c>
    </row>
    <row r="1472" spans="1:1" x14ac:dyDescent="0.25">
      <c r="A1472" t="str">
        <f t="shared" si="22"/>
        <v/>
      </c>
    </row>
    <row r="1473" spans="1:1" x14ac:dyDescent="0.25">
      <c r="A1473" t="str">
        <f t="shared" si="22"/>
        <v/>
      </c>
    </row>
    <row r="1474" spans="1:1" x14ac:dyDescent="0.25">
      <c r="A1474" t="str">
        <f t="shared" si="22"/>
        <v/>
      </c>
    </row>
    <row r="1475" spans="1:1" x14ac:dyDescent="0.25">
      <c r="A1475" t="str">
        <f t="shared" ref="A1475:A1538" si="23">E1475&amp;F1475</f>
        <v/>
      </c>
    </row>
    <row r="1476" spans="1:1" x14ac:dyDescent="0.25">
      <c r="A1476" t="str">
        <f t="shared" si="23"/>
        <v/>
      </c>
    </row>
    <row r="1477" spans="1:1" x14ac:dyDescent="0.25">
      <c r="A1477" t="str">
        <f t="shared" si="23"/>
        <v/>
      </c>
    </row>
    <row r="1478" spans="1:1" x14ac:dyDescent="0.25">
      <c r="A1478" t="str">
        <f t="shared" si="23"/>
        <v/>
      </c>
    </row>
    <row r="1479" spans="1:1" x14ac:dyDescent="0.25">
      <c r="A1479" t="str">
        <f t="shared" si="23"/>
        <v/>
      </c>
    </row>
    <row r="1480" spans="1:1" x14ac:dyDescent="0.25">
      <c r="A1480" t="str">
        <f t="shared" si="23"/>
        <v/>
      </c>
    </row>
    <row r="1481" spans="1:1" x14ac:dyDescent="0.25">
      <c r="A1481" t="str">
        <f t="shared" si="23"/>
        <v/>
      </c>
    </row>
    <row r="1482" spans="1:1" x14ac:dyDescent="0.25">
      <c r="A1482" t="str">
        <f t="shared" si="23"/>
        <v/>
      </c>
    </row>
    <row r="1483" spans="1:1" x14ac:dyDescent="0.25">
      <c r="A1483" t="str">
        <f t="shared" si="23"/>
        <v/>
      </c>
    </row>
    <row r="1484" spans="1:1" x14ac:dyDescent="0.25">
      <c r="A1484" t="str">
        <f t="shared" si="23"/>
        <v/>
      </c>
    </row>
    <row r="1485" spans="1:1" x14ac:dyDescent="0.25">
      <c r="A1485" t="str">
        <f t="shared" si="23"/>
        <v/>
      </c>
    </row>
    <row r="1486" spans="1:1" x14ac:dyDescent="0.25">
      <c r="A1486" t="str">
        <f t="shared" si="23"/>
        <v/>
      </c>
    </row>
    <row r="1487" spans="1:1" x14ac:dyDescent="0.25">
      <c r="A1487" t="str">
        <f t="shared" si="23"/>
        <v/>
      </c>
    </row>
    <row r="1488" spans="1:1" x14ac:dyDescent="0.25">
      <c r="A1488" t="str">
        <f t="shared" si="23"/>
        <v/>
      </c>
    </row>
    <row r="1489" spans="1:1" x14ac:dyDescent="0.25">
      <c r="A1489" t="str">
        <f t="shared" si="23"/>
        <v/>
      </c>
    </row>
    <row r="1490" spans="1:1" x14ac:dyDescent="0.25">
      <c r="A1490" t="str">
        <f t="shared" si="23"/>
        <v/>
      </c>
    </row>
    <row r="1491" spans="1:1" x14ac:dyDescent="0.25">
      <c r="A1491" t="str">
        <f t="shared" si="23"/>
        <v/>
      </c>
    </row>
    <row r="1492" spans="1:1" x14ac:dyDescent="0.25">
      <c r="A1492" t="str">
        <f t="shared" si="23"/>
        <v/>
      </c>
    </row>
    <row r="1493" spans="1:1" x14ac:dyDescent="0.25">
      <c r="A1493" t="str">
        <f t="shared" si="23"/>
        <v/>
      </c>
    </row>
    <row r="1494" spans="1:1" x14ac:dyDescent="0.25">
      <c r="A1494" t="str">
        <f t="shared" si="23"/>
        <v/>
      </c>
    </row>
    <row r="1495" spans="1:1" x14ac:dyDescent="0.25">
      <c r="A1495" t="str">
        <f t="shared" si="23"/>
        <v/>
      </c>
    </row>
    <row r="1496" spans="1:1" x14ac:dyDescent="0.25">
      <c r="A1496" t="str">
        <f t="shared" si="23"/>
        <v/>
      </c>
    </row>
    <row r="1497" spans="1:1" x14ac:dyDescent="0.25">
      <c r="A1497" t="str">
        <f t="shared" si="23"/>
        <v/>
      </c>
    </row>
    <row r="1498" spans="1:1" x14ac:dyDescent="0.25">
      <c r="A1498" t="str">
        <f t="shared" si="23"/>
        <v/>
      </c>
    </row>
    <row r="1499" spans="1:1" x14ac:dyDescent="0.25">
      <c r="A1499" t="str">
        <f t="shared" si="23"/>
        <v/>
      </c>
    </row>
    <row r="1500" spans="1:1" x14ac:dyDescent="0.25">
      <c r="A1500" t="str">
        <f t="shared" si="23"/>
        <v/>
      </c>
    </row>
    <row r="1501" spans="1:1" x14ac:dyDescent="0.25">
      <c r="A1501" t="str">
        <f t="shared" si="23"/>
        <v/>
      </c>
    </row>
    <row r="1502" spans="1:1" x14ac:dyDescent="0.25">
      <c r="A1502" t="str">
        <f t="shared" si="23"/>
        <v/>
      </c>
    </row>
    <row r="1503" spans="1:1" x14ac:dyDescent="0.25">
      <c r="A1503" t="str">
        <f t="shared" si="23"/>
        <v/>
      </c>
    </row>
    <row r="1504" spans="1:1" x14ac:dyDescent="0.25">
      <c r="A1504" t="str">
        <f t="shared" si="23"/>
        <v/>
      </c>
    </row>
    <row r="1505" spans="1:1" x14ac:dyDescent="0.25">
      <c r="A1505" t="str">
        <f t="shared" si="23"/>
        <v/>
      </c>
    </row>
    <row r="1506" spans="1:1" x14ac:dyDescent="0.25">
      <c r="A1506" t="str">
        <f t="shared" si="23"/>
        <v/>
      </c>
    </row>
    <row r="1507" spans="1:1" x14ac:dyDescent="0.25">
      <c r="A1507" t="str">
        <f t="shared" si="23"/>
        <v/>
      </c>
    </row>
    <row r="1508" spans="1:1" x14ac:dyDescent="0.25">
      <c r="A1508" t="str">
        <f t="shared" si="23"/>
        <v/>
      </c>
    </row>
    <row r="1509" spans="1:1" x14ac:dyDescent="0.25">
      <c r="A1509" t="str">
        <f t="shared" si="23"/>
        <v/>
      </c>
    </row>
    <row r="1510" spans="1:1" x14ac:dyDescent="0.25">
      <c r="A1510" t="str">
        <f t="shared" si="23"/>
        <v/>
      </c>
    </row>
    <row r="1511" spans="1:1" x14ac:dyDescent="0.25">
      <c r="A1511" t="str">
        <f t="shared" si="23"/>
        <v/>
      </c>
    </row>
    <row r="1512" spans="1:1" x14ac:dyDescent="0.25">
      <c r="A1512" t="str">
        <f t="shared" si="23"/>
        <v/>
      </c>
    </row>
    <row r="1513" spans="1:1" x14ac:dyDescent="0.25">
      <c r="A1513" t="str">
        <f t="shared" si="23"/>
        <v/>
      </c>
    </row>
    <row r="1514" spans="1:1" x14ac:dyDescent="0.25">
      <c r="A1514" t="str">
        <f t="shared" si="23"/>
        <v/>
      </c>
    </row>
    <row r="1515" spans="1:1" x14ac:dyDescent="0.25">
      <c r="A1515" t="str">
        <f t="shared" si="23"/>
        <v/>
      </c>
    </row>
    <row r="1516" spans="1:1" x14ac:dyDescent="0.25">
      <c r="A1516" t="str">
        <f t="shared" si="23"/>
        <v/>
      </c>
    </row>
    <row r="1517" spans="1:1" x14ac:dyDescent="0.25">
      <c r="A1517" t="str">
        <f t="shared" si="23"/>
        <v/>
      </c>
    </row>
    <row r="1518" spans="1:1" x14ac:dyDescent="0.25">
      <c r="A1518" t="str">
        <f t="shared" si="23"/>
        <v/>
      </c>
    </row>
    <row r="1519" spans="1:1" x14ac:dyDescent="0.25">
      <c r="A1519" t="str">
        <f t="shared" si="23"/>
        <v/>
      </c>
    </row>
    <row r="1520" spans="1:1" x14ac:dyDescent="0.25">
      <c r="A1520" t="str">
        <f t="shared" si="23"/>
        <v/>
      </c>
    </row>
    <row r="1521" spans="1:1" x14ac:dyDescent="0.25">
      <c r="A1521" t="str">
        <f t="shared" si="23"/>
        <v/>
      </c>
    </row>
    <row r="1522" spans="1:1" x14ac:dyDescent="0.25">
      <c r="A1522" t="str">
        <f t="shared" si="23"/>
        <v/>
      </c>
    </row>
    <row r="1523" spans="1:1" x14ac:dyDescent="0.25">
      <c r="A1523" t="str">
        <f t="shared" si="23"/>
        <v/>
      </c>
    </row>
    <row r="1524" spans="1:1" x14ac:dyDescent="0.25">
      <c r="A1524" t="str">
        <f t="shared" si="23"/>
        <v/>
      </c>
    </row>
    <row r="1525" spans="1:1" x14ac:dyDescent="0.25">
      <c r="A1525" t="str">
        <f t="shared" si="23"/>
        <v/>
      </c>
    </row>
    <row r="1526" spans="1:1" x14ac:dyDescent="0.25">
      <c r="A1526" t="str">
        <f t="shared" si="23"/>
        <v/>
      </c>
    </row>
    <row r="1527" spans="1:1" x14ac:dyDescent="0.25">
      <c r="A1527" t="str">
        <f t="shared" si="23"/>
        <v/>
      </c>
    </row>
    <row r="1528" spans="1:1" x14ac:dyDescent="0.25">
      <c r="A1528" t="str">
        <f t="shared" si="23"/>
        <v/>
      </c>
    </row>
    <row r="1529" spans="1:1" x14ac:dyDescent="0.25">
      <c r="A1529" t="str">
        <f t="shared" si="23"/>
        <v/>
      </c>
    </row>
    <row r="1530" spans="1:1" x14ac:dyDescent="0.25">
      <c r="A1530" t="str">
        <f t="shared" si="23"/>
        <v/>
      </c>
    </row>
    <row r="1531" spans="1:1" x14ac:dyDescent="0.25">
      <c r="A1531" t="str">
        <f t="shared" si="23"/>
        <v/>
      </c>
    </row>
    <row r="1532" spans="1:1" x14ac:dyDescent="0.25">
      <c r="A1532" t="str">
        <f t="shared" si="23"/>
        <v/>
      </c>
    </row>
    <row r="1533" spans="1:1" x14ac:dyDescent="0.25">
      <c r="A1533" t="str">
        <f t="shared" si="23"/>
        <v/>
      </c>
    </row>
    <row r="1534" spans="1:1" x14ac:dyDescent="0.25">
      <c r="A1534" t="str">
        <f t="shared" si="23"/>
        <v/>
      </c>
    </row>
    <row r="1535" spans="1:1" x14ac:dyDescent="0.25">
      <c r="A1535" t="str">
        <f t="shared" si="23"/>
        <v/>
      </c>
    </row>
    <row r="1536" spans="1:1" x14ac:dyDescent="0.25">
      <c r="A1536" t="str">
        <f t="shared" si="23"/>
        <v/>
      </c>
    </row>
    <row r="1537" spans="1:1" x14ac:dyDescent="0.25">
      <c r="A1537" t="str">
        <f t="shared" si="23"/>
        <v/>
      </c>
    </row>
    <row r="1538" spans="1:1" x14ac:dyDescent="0.25">
      <c r="A1538" t="str">
        <f t="shared" si="23"/>
        <v/>
      </c>
    </row>
    <row r="1539" spans="1:1" x14ac:dyDescent="0.25">
      <c r="A1539" t="str">
        <f t="shared" ref="A1539:A1602" si="24">E1539&amp;F1539</f>
        <v/>
      </c>
    </row>
    <row r="1540" spans="1:1" x14ac:dyDescent="0.25">
      <c r="A1540" t="str">
        <f t="shared" si="24"/>
        <v/>
      </c>
    </row>
    <row r="1541" spans="1:1" x14ac:dyDescent="0.25">
      <c r="A1541" t="str">
        <f t="shared" si="24"/>
        <v/>
      </c>
    </row>
    <row r="1542" spans="1:1" x14ac:dyDescent="0.25">
      <c r="A1542" t="str">
        <f t="shared" si="24"/>
        <v/>
      </c>
    </row>
    <row r="1543" spans="1:1" x14ac:dyDescent="0.25">
      <c r="A1543" t="str">
        <f t="shared" si="24"/>
        <v/>
      </c>
    </row>
    <row r="1544" spans="1:1" x14ac:dyDescent="0.25">
      <c r="A1544" t="str">
        <f t="shared" si="24"/>
        <v/>
      </c>
    </row>
    <row r="1545" spans="1:1" x14ac:dyDescent="0.25">
      <c r="A1545" t="str">
        <f t="shared" si="24"/>
        <v/>
      </c>
    </row>
    <row r="1546" spans="1:1" x14ac:dyDescent="0.25">
      <c r="A1546" t="str">
        <f t="shared" si="24"/>
        <v/>
      </c>
    </row>
    <row r="1547" spans="1:1" x14ac:dyDescent="0.25">
      <c r="A1547" t="str">
        <f t="shared" si="24"/>
        <v/>
      </c>
    </row>
    <row r="1548" spans="1:1" x14ac:dyDescent="0.25">
      <c r="A1548" t="str">
        <f t="shared" si="24"/>
        <v/>
      </c>
    </row>
    <row r="1549" spans="1:1" x14ac:dyDescent="0.25">
      <c r="A1549" t="str">
        <f t="shared" si="24"/>
        <v/>
      </c>
    </row>
    <row r="1550" spans="1:1" x14ac:dyDescent="0.25">
      <c r="A1550" t="str">
        <f t="shared" si="24"/>
        <v/>
      </c>
    </row>
    <row r="1551" spans="1:1" x14ac:dyDescent="0.25">
      <c r="A1551" t="str">
        <f t="shared" si="24"/>
        <v/>
      </c>
    </row>
    <row r="1552" spans="1:1" x14ac:dyDescent="0.25">
      <c r="A1552" t="str">
        <f t="shared" si="24"/>
        <v/>
      </c>
    </row>
    <row r="1553" spans="1:1" x14ac:dyDescent="0.25">
      <c r="A1553" t="str">
        <f t="shared" si="24"/>
        <v/>
      </c>
    </row>
    <row r="1554" spans="1:1" x14ac:dyDescent="0.25">
      <c r="A1554" t="str">
        <f t="shared" si="24"/>
        <v/>
      </c>
    </row>
    <row r="1555" spans="1:1" x14ac:dyDescent="0.25">
      <c r="A1555" t="str">
        <f t="shared" si="24"/>
        <v/>
      </c>
    </row>
    <row r="1556" spans="1:1" x14ac:dyDescent="0.25">
      <c r="A1556" t="str">
        <f t="shared" si="24"/>
        <v/>
      </c>
    </row>
    <row r="1557" spans="1:1" x14ac:dyDescent="0.25">
      <c r="A1557" t="str">
        <f t="shared" si="24"/>
        <v/>
      </c>
    </row>
    <row r="1558" spans="1:1" x14ac:dyDescent="0.25">
      <c r="A1558" t="str">
        <f t="shared" si="24"/>
        <v/>
      </c>
    </row>
    <row r="1559" spans="1:1" x14ac:dyDescent="0.25">
      <c r="A1559" t="str">
        <f t="shared" si="24"/>
        <v/>
      </c>
    </row>
    <row r="1560" spans="1:1" x14ac:dyDescent="0.25">
      <c r="A1560" t="str">
        <f t="shared" si="24"/>
        <v/>
      </c>
    </row>
    <row r="1561" spans="1:1" x14ac:dyDescent="0.25">
      <c r="A1561" t="str">
        <f t="shared" si="24"/>
        <v/>
      </c>
    </row>
    <row r="1562" spans="1:1" x14ac:dyDescent="0.25">
      <c r="A1562" t="str">
        <f t="shared" si="24"/>
        <v/>
      </c>
    </row>
    <row r="1563" spans="1:1" x14ac:dyDescent="0.25">
      <c r="A1563" t="str">
        <f t="shared" si="24"/>
        <v/>
      </c>
    </row>
    <row r="1564" spans="1:1" x14ac:dyDescent="0.25">
      <c r="A1564" t="str">
        <f t="shared" si="24"/>
        <v/>
      </c>
    </row>
    <row r="1565" spans="1:1" x14ac:dyDescent="0.25">
      <c r="A1565" t="str">
        <f t="shared" si="24"/>
        <v/>
      </c>
    </row>
    <row r="1566" spans="1:1" x14ac:dyDescent="0.25">
      <c r="A1566" t="str">
        <f t="shared" si="24"/>
        <v/>
      </c>
    </row>
    <row r="1567" spans="1:1" x14ac:dyDescent="0.25">
      <c r="A1567" t="str">
        <f t="shared" si="24"/>
        <v/>
      </c>
    </row>
    <row r="1568" spans="1:1" x14ac:dyDescent="0.25">
      <c r="A1568" t="str">
        <f t="shared" si="24"/>
        <v/>
      </c>
    </row>
    <row r="1569" spans="1:1" x14ac:dyDescent="0.25">
      <c r="A1569" t="str">
        <f t="shared" si="24"/>
        <v/>
      </c>
    </row>
    <row r="1570" spans="1:1" x14ac:dyDescent="0.25">
      <c r="A1570" t="str">
        <f t="shared" si="24"/>
        <v/>
      </c>
    </row>
    <row r="1571" spans="1:1" x14ac:dyDescent="0.25">
      <c r="A1571" t="str">
        <f t="shared" si="24"/>
        <v/>
      </c>
    </row>
    <row r="1572" spans="1:1" x14ac:dyDescent="0.25">
      <c r="A1572" t="str">
        <f t="shared" si="24"/>
        <v/>
      </c>
    </row>
    <row r="1573" spans="1:1" x14ac:dyDescent="0.25">
      <c r="A1573" t="str">
        <f t="shared" si="24"/>
        <v/>
      </c>
    </row>
    <row r="1574" spans="1:1" x14ac:dyDescent="0.25">
      <c r="A1574" t="str">
        <f t="shared" si="24"/>
        <v/>
      </c>
    </row>
    <row r="1575" spans="1:1" x14ac:dyDescent="0.25">
      <c r="A1575" t="str">
        <f t="shared" si="24"/>
        <v/>
      </c>
    </row>
    <row r="1576" spans="1:1" x14ac:dyDescent="0.25">
      <c r="A1576" t="str">
        <f t="shared" si="24"/>
        <v/>
      </c>
    </row>
    <row r="1577" spans="1:1" x14ac:dyDescent="0.25">
      <c r="A1577" t="str">
        <f t="shared" si="24"/>
        <v/>
      </c>
    </row>
    <row r="1578" spans="1:1" x14ac:dyDescent="0.25">
      <c r="A1578" t="str">
        <f t="shared" si="24"/>
        <v/>
      </c>
    </row>
    <row r="1579" spans="1:1" x14ac:dyDescent="0.25">
      <c r="A1579" t="str">
        <f t="shared" si="24"/>
        <v/>
      </c>
    </row>
    <row r="1580" spans="1:1" x14ac:dyDescent="0.25">
      <c r="A1580" t="str">
        <f t="shared" si="24"/>
        <v/>
      </c>
    </row>
    <row r="1581" spans="1:1" x14ac:dyDescent="0.25">
      <c r="A1581" t="str">
        <f t="shared" si="24"/>
        <v/>
      </c>
    </row>
    <row r="1582" spans="1:1" x14ac:dyDescent="0.25">
      <c r="A1582" t="str">
        <f t="shared" si="24"/>
        <v/>
      </c>
    </row>
    <row r="1583" spans="1:1" x14ac:dyDescent="0.25">
      <c r="A1583" t="str">
        <f t="shared" si="24"/>
        <v/>
      </c>
    </row>
    <row r="1584" spans="1:1" x14ac:dyDescent="0.25">
      <c r="A1584" t="str">
        <f t="shared" si="24"/>
        <v/>
      </c>
    </row>
    <row r="1585" spans="1:1" x14ac:dyDescent="0.25">
      <c r="A1585" t="str">
        <f t="shared" si="24"/>
        <v/>
      </c>
    </row>
    <row r="1586" spans="1:1" x14ac:dyDescent="0.25">
      <c r="A1586" t="str">
        <f t="shared" si="24"/>
        <v/>
      </c>
    </row>
    <row r="1587" spans="1:1" x14ac:dyDescent="0.25">
      <c r="A1587" t="str">
        <f t="shared" si="24"/>
        <v/>
      </c>
    </row>
    <row r="1588" spans="1:1" x14ac:dyDescent="0.25">
      <c r="A1588" t="str">
        <f t="shared" si="24"/>
        <v/>
      </c>
    </row>
    <row r="1589" spans="1:1" x14ac:dyDescent="0.25">
      <c r="A1589" t="str">
        <f t="shared" si="24"/>
        <v/>
      </c>
    </row>
    <row r="1590" spans="1:1" x14ac:dyDescent="0.25">
      <c r="A1590" t="str">
        <f t="shared" si="24"/>
        <v/>
      </c>
    </row>
    <row r="1591" spans="1:1" x14ac:dyDescent="0.25">
      <c r="A1591" t="str">
        <f t="shared" si="24"/>
        <v/>
      </c>
    </row>
    <row r="1592" spans="1:1" x14ac:dyDescent="0.25">
      <c r="A1592" t="str">
        <f t="shared" si="24"/>
        <v/>
      </c>
    </row>
    <row r="1593" spans="1:1" x14ac:dyDescent="0.25">
      <c r="A1593" t="str">
        <f t="shared" si="24"/>
        <v/>
      </c>
    </row>
    <row r="1594" spans="1:1" x14ac:dyDescent="0.25">
      <c r="A1594" t="str">
        <f t="shared" si="24"/>
        <v/>
      </c>
    </row>
    <row r="1595" spans="1:1" x14ac:dyDescent="0.25">
      <c r="A1595" t="str">
        <f t="shared" si="24"/>
        <v/>
      </c>
    </row>
    <row r="1596" spans="1:1" x14ac:dyDescent="0.25">
      <c r="A1596" t="str">
        <f t="shared" si="24"/>
        <v/>
      </c>
    </row>
    <row r="1597" spans="1:1" x14ac:dyDescent="0.25">
      <c r="A1597" t="str">
        <f t="shared" si="24"/>
        <v/>
      </c>
    </row>
    <row r="1598" spans="1:1" x14ac:dyDescent="0.25">
      <c r="A1598" t="str">
        <f t="shared" si="24"/>
        <v/>
      </c>
    </row>
    <row r="1599" spans="1:1" x14ac:dyDescent="0.25">
      <c r="A1599" t="str">
        <f t="shared" si="24"/>
        <v/>
      </c>
    </row>
    <row r="1600" spans="1:1" x14ac:dyDescent="0.25">
      <c r="A1600" t="str">
        <f t="shared" si="24"/>
        <v/>
      </c>
    </row>
    <row r="1601" spans="1:1" x14ac:dyDescent="0.25">
      <c r="A1601" t="str">
        <f t="shared" si="24"/>
        <v/>
      </c>
    </row>
    <row r="1602" spans="1:1" x14ac:dyDescent="0.25">
      <c r="A1602" t="str">
        <f t="shared" si="24"/>
        <v/>
      </c>
    </row>
    <row r="1603" spans="1:1" x14ac:dyDescent="0.25">
      <c r="A1603" t="str">
        <f t="shared" ref="A1603:A1666" si="25">E1603&amp;F1603</f>
        <v/>
      </c>
    </row>
    <row r="1604" spans="1:1" x14ac:dyDescent="0.25">
      <c r="A1604" t="str">
        <f t="shared" si="25"/>
        <v/>
      </c>
    </row>
    <row r="1605" spans="1:1" x14ac:dyDescent="0.25">
      <c r="A1605" t="str">
        <f t="shared" si="25"/>
        <v/>
      </c>
    </row>
    <row r="1606" spans="1:1" x14ac:dyDescent="0.25">
      <c r="A1606" t="str">
        <f t="shared" si="25"/>
        <v/>
      </c>
    </row>
    <row r="1607" spans="1:1" x14ac:dyDescent="0.25">
      <c r="A1607" t="str">
        <f t="shared" si="25"/>
        <v/>
      </c>
    </row>
    <row r="1608" spans="1:1" x14ac:dyDescent="0.25">
      <c r="A1608" t="str">
        <f t="shared" si="25"/>
        <v/>
      </c>
    </row>
    <row r="1609" spans="1:1" x14ac:dyDescent="0.25">
      <c r="A1609" t="str">
        <f t="shared" si="25"/>
        <v/>
      </c>
    </row>
    <row r="1610" spans="1:1" x14ac:dyDescent="0.25">
      <c r="A1610" t="str">
        <f t="shared" si="25"/>
        <v/>
      </c>
    </row>
    <row r="1611" spans="1:1" x14ac:dyDescent="0.25">
      <c r="A1611" t="str">
        <f t="shared" si="25"/>
        <v/>
      </c>
    </row>
    <row r="1612" spans="1:1" x14ac:dyDescent="0.25">
      <c r="A1612" t="str">
        <f t="shared" si="25"/>
        <v/>
      </c>
    </row>
    <row r="1613" spans="1:1" x14ac:dyDescent="0.25">
      <c r="A1613" t="str">
        <f t="shared" si="25"/>
        <v/>
      </c>
    </row>
    <row r="1614" spans="1:1" x14ac:dyDescent="0.25">
      <c r="A1614" t="str">
        <f t="shared" si="25"/>
        <v/>
      </c>
    </row>
    <row r="1615" spans="1:1" x14ac:dyDescent="0.25">
      <c r="A1615" t="str">
        <f t="shared" si="25"/>
        <v/>
      </c>
    </row>
    <row r="1616" spans="1:1" x14ac:dyDescent="0.25">
      <c r="A1616" t="str">
        <f t="shared" si="25"/>
        <v/>
      </c>
    </row>
    <row r="1617" spans="1:1" x14ac:dyDescent="0.25">
      <c r="A1617" t="str">
        <f t="shared" si="25"/>
        <v/>
      </c>
    </row>
    <row r="1618" spans="1:1" x14ac:dyDescent="0.25">
      <c r="A1618" t="str">
        <f t="shared" si="25"/>
        <v/>
      </c>
    </row>
    <row r="1619" spans="1:1" x14ac:dyDescent="0.25">
      <c r="A1619" t="str">
        <f t="shared" si="25"/>
        <v/>
      </c>
    </row>
    <row r="1620" spans="1:1" x14ac:dyDescent="0.25">
      <c r="A1620" t="str">
        <f t="shared" si="25"/>
        <v/>
      </c>
    </row>
    <row r="1621" spans="1:1" x14ac:dyDescent="0.25">
      <c r="A1621" t="str">
        <f t="shared" si="25"/>
        <v/>
      </c>
    </row>
    <row r="1622" spans="1:1" x14ac:dyDescent="0.25">
      <c r="A1622" t="str">
        <f t="shared" si="25"/>
        <v/>
      </c>
    </row>
    <row r="1623" spans="1:1" x14ac:dyDescent="0.25">
      <c r="A1623" t="str">
        <f t="shared" si="25"/>
        <v/>
      </c>
    </row>
    <row r="1624" spans="1:1" x14ac:dyDescent="0.25">
      <c r="A1624" t="str">
        <f t="shared" si="25"/>
        <v/>
      </c>
    </row>
    <row r="1625" spans="1:1" x14ac:dyDescent="0.25">
      <c r="A1625" t="str">
        <f t="shared" si="25"/>
        <v/>
      </c>
    </row>
    <row r="1626" spans="1:1" x14ac:dyDescent="0.25">
      <c r="A1626" t="str">
        <f t="shared" si="25"/>
        <v/>
      </c>
    </row>
    <row r="1627" spans="1:1" x14ac:dyDescent="0.25">
      <c r="A1627" t="str">
        <f t="shared" si="25"/>
        <v/>
      </c>
    </row>
    <row r="1628" spans="1:1" x14ac:dyDescent="0.25">
      <c r="A1628" t="str">
        <f t="shared" si="25"/>
        <v/>
      </c>
    </row>
    <row r="1629" spans="1:1" x14ac:dyDescent="0.25">
      <c r="A1629" t="str">
        <f t="shared" si="25"/>
        <v/>
      </c>
    </row>
    <row r="1630" spans="1:1" x14ac:dyDescent="0.25">
      <c r="A1630" t="str">
        <f t="shared" si="25"/>
        <v/>
      </c>
    </row>
    <row r="1631" spans="1:1" x14ac:dyDescent="0.25">
      <c r="A1631" t="str">
        <f t="shared" si="25"/>
        <v/>
      </c>
    </row>
    <row r="1632" spans="1:1" x14ac:dyDescent="0.25">
      <c r="A1632" t="str">
        <f t="shared" si="25"/>
        <v/>
      </c>
    </row>
    <row r="1633" spans="1:1" x14ac:dyDescent="0.25">
      <c r="A1633" t="str">
        <f t="shared" si="25"/>
        <v/>
      </c>
    </row>
    <row r="1634" spans="1:1" x14ac:dyDescent="0.25">
      <c r="A1634" t="str">
        <f t="shared" si="25"/>
        <v/>
      </c>
    </row>
    <row r="1635" spans="1:1" x14ac:dyDescent="0.25">
      <c r="A1635" t="str">
        <f t="shared" si="25"/>
        <v/>
      </c>
    </row>
    <row r="1636" spans="1:1" x14ac:dyDescent="0.25">
      <c r="A1636" t="str">
        <f t="shared" si="25"/>
        <v/>
      </c>
    </row>
    <row r="1637" spans="1:1" x14ac:dyDescent="0.25">
      <c r="A1637" t="str">
        <f t="shared" si="25"/>
        <v/>
      </c>
    </row>
    <row r="1638" spans="1:1" x14ac:dyDescent="0.25">
      <c r="A1638" t="str">
        <f t="shared" si="25"/>
        <v/>
      </c>
    </row>
    <row r="1639" spans="1:1" x14ac:dyDescent="0.25">
      <c r="A1639" t="str">
        <f t="shared" si="25"/>
        <v/>
      </c>
    </row>
    <row r="1640" spans="1:1" x14ac:dyDescent="0.25">
      <c r="A1640" t="str">
        <f t="shared" si="25"/>
        <v/>
      </c>
    </row>
    <row r="1641" spans="1:1" x14ac:dyDescent="0.25">
      <c r="A1641" t="str">
        <f t="shared" si="25"/>
        <v/>
      </c>
    </row>
    <row r="1642" spans="1:1" x14ac:dyDescent="0.25">
      <c r="A1642" t="str">
        <f t="shared" si="25"/>
        <v/>
      </c>
    </row>
    <row r="1643" spans="1:1" x14ac:dyDescent="0.25">
      <c r="A1643" t="str">
        <f t="shared" si="25"/>
        <v/>
      </c>
    </row>
    <row r="1644" spans="1:1" x14ac:dyDescent="0.25">
      <c r="A1644" t="str">
        <f t="shared" si="25"/>
        <v/>
      </c>
    </row>
    <row r="1645" spans="1:1" x14ac:dyDescent="0.25">
      <c r="A1645" t="str">
        <f t="shared" si="25"/>
        <v/>
      </c>
    </row>
    <row r="1646" spans="1:1" x14ac:dyDescent="0.25">
      <c r="A1646" t="str">
        <f t="shared" si="25"/>
        <v/>
      </c>
    </row>
    <row r="1647" spans="1:1" x14ac:dyDescent="0.25">
      <c r="A1647" t="str">
        <f t="shared" si="25"/>
        <v/>
      </c>
    </row>
    <row r="1648" spans="1:1" x14ac:dyDescent="0.25">
      <c r="A1648" t="str">
        <f t="shared" si="25"/>
        <v/>
      </c>
    </row>
    <row r="1649" spans="1:1" x14ac:dyDescent="0.25">
      <c r="A1649" t="str">
        <f t="shared" si="25"/>
        <v/>
      </c>
    </row>
    <row r="1650" spans="1:1" x14ac:dyDescent="0.25">
      <c r="A1650" t="str">
        <f t="shared" si="25"/>
        <v/>
      </c>
    </row>
    <row r="1651" spans="1:1" x14ac:dyDescent="0.25">
      <c r="A1651" t="str">
        <f t="shared" si="25"/>
        <v/>
      </c>
    </row>
    <row r="1652" spans="1:1" x14ac:dyDescent="0.25">
      <c r="A1652" t="str">
        <f t="shared" si="25"/>
        <v/>
      </c>
    </row>
    <row r="1653" spans="1:1" x14ac:dyDescent="0.25">
      <c r="A1653" t="str">
        <f t="shared" si="25"/>
        <v/>
      </c>
    </row>
    <row r="1654" spans="1:1" x14ac:dyDescent="0.25">
      <c r="A1654" t="str">
        <f t="shared" si="25"/>
        <v/>
      </c>
    </row>
    <row r="1655" spans="1:1" x14ac:dyDescent="0.25">
      <c r="A1655" t="str">
        <f t="shared" si="25"/>
        <v/>
      </c>
    </row>
    <row r="1656" spans="1:1" x14ac:dyDescent="0.25">
      <c r="A1656" t="str">
        <f t="shared" si="25"/>
        <v/>
      </c>
    </row>
    <row r="1657" spans="1:1" x14ac:dyDescent="0.25">
      <c r="A1657" t="str">
        <f t="shared" si="25"/>
        <v/>
      </c>
    </row>
    <row r="1658" spans="1:1" x14ac:dyDescent="0.25">
      <c r="A1658" t="str">
        <f t="shared" si="25"/>
        <v/>
      </c>
    </row>
    <row r="1659" spans="1:1" x14ac:dyDescent="0.25">
      <c r="A1659" t="str">
        <f t="shared" si="25"/>
        <v/>
      </c>
    </row>
    <row r="1660" spans="1:1" x14ac:dyDescent="0.25">
      <c r="A1660" t="str">
        <f t="shared" si="25"/>
        <v/>
      </c>
    </row>
    <row r="1661" spans="1:1" x14ac:dyDescent="0.25">
      <c r="A1661" t="str">
        <f t="shared" si="25"/>
        <v/>
      </c>
    </row>
    <row r="1662" spans="1:1" x14ac:dyDescent="0.25">
      <c r="A1662" t="str">
        <f t="shared" si="25"/>
        <v/>
      </c>
    </row>
    <row r="1663" spans="1:1" x14ac:dyDescent="0.25">
      <c r="A1663" t="str">
        <f t="shared" si="25"/>
        <v/>
      </c>
    </row>
    <row r="1664" spans="1:1" x14ac:dyDescent="0.25">
      <c r="A1664" t="str">
        <f t="shared" si="25"/>
        <v/>
      </c>
    </row>
    <row r="1665" spans="1:1" x14ac:dyDescent="0.25">
      <c r="A1665" t="str">
        <f t="shared" si="25"/>
        <v/>
      </c>
    </row>
    <row r="1666" spans="1:1" x14ac:dyDescent="0.25">
      <c r="A1666" t="str">
        <f t="shared" si="25"/>
        <v/>
      </c>
    </row>
    <row r="1667" spans="1:1" x14ac:dyDescent="0.25">
      <c r="A1667" t="str">
        <f t="shared" ref="A1667:A1730" si="26">E1667&amp;F1667</f>
        <v/>
      </c>
    </row>
    <row r="1668" spans="1:1" x14ac:dyDescent="0.25">
      <c r="A1668" t="str">
        <f t="shared" si="26"/>
        <v/>
      </c>
    </row>
    <row r="1669" spans="1:1" x14ac:dyDescent="0.25">
      <c r="A1669" t="str">
        <f t="shared" si="26"/>
        <v/>
      </c>
    </row>
    <row r="1670" spans="1:1" x14ac:dyDescent="0.25">
      <c r="A1670" t="str">
        <f t="shared" si="26"/>
        <v/>
      </c>
    </row>
    <row r="1671" spans="1:1" x14ac:dyDescent="0.25">
      <c r="A1671" t="str">
        <f t="shared" si="26"/>
        <v/>
      </c>
    </row>
    <row r="1672" spans="1:1" x14ac:dyDescent="0.25">
      <c r="A1672" t="str">
        <f t="shared" si="26"/>
        <v/>
      </c>
    </row>
    <row r="1673" spans="1:1" x14ac:dyDescent="0.25">
      <c r="A1673" t="str">
        <f t="shared" si="26"/>
        <v/>
      </c>
    </row>
    <row r="1674" spans="1:1" x14ac:dyDescent="0.25">
      <c r="A1674" t="str">
        <f t="shared" si="26"/>
        <v/>
      </c>
    </row>
    <row r="1675" spans="1:1" x14ac:dyDescent="0.25">
      <c r="A1675" t="str">
        <f t="shared" si="26"/>
        <v/>
      </c>
    </row>
    <row r="1676" spans="1:1" x14ac:dyDescent="0.25">
      <c r="A1676" t="str">
        <f t="shared" si="26"/>
        <v/>
      </c>
    </row>
    <row r="1677" spans="1:1" x14ac:dyDescent="0.25">
      <c r="A1677" t="str">
        <f t="shared" si="26"/>
        <v/>
      </c>
    </row>
    <row r="1678" spans="1:1" x14ac:dyDescent="0.25">
      <c r="A1678" t="str">
        <f t="shared" si="26"/>
        <v/>
      </c>
    </row>
    <row r="1679" spans="1:1" x14ac:dyDescent="0.25">
      <c r="A1679" t="str">
        <f t="shared" si="26"/>
        <v/>
      </c>
    </row>
    <row r="1680" spans="1:1" x14ac:dyDescent="0.25">
      <c r="A1680" t="str">
        <f t="shared" si="26"/>
        <v/>
      </c>
    </row>
    <row r="1681" spans="1:1" x14ac:dyDescent="0.25">
      <c r="A1681" t="str">
        <f t="shared" si="26"/>
        <v/>
      </c>
    </row>
    <row r="1682" spans="1:1" x14ac:dyDescent="0.25">
      <c r="A1682" t="str">
        <f t="shared" si="26"/>
        <v/>
      </c>
    </row>
    <row r="1683" spans="1:1" x14ac:dyDescent="0.25">
      <c r="A1683" t="str">
        <f t="shared" si="26"/>
        <v/>
      </c>
    </row>
    <row r="1684" spans="1:1" x14ac:dyDescent="0.25">
      <c r="A1684" t="str">
        <f t="shared" si="26"/>
        <v/>
      </c>
    </row>
    <row r="1685" spans="1:1" x14ac:dyDescent="0.25">
      <c r="A1685" t="str">
        <f t="shared" si="26"/>
        <v/>
      </c>
    </row>
    <row r="1686" spans="1:1" x14ac:dyDescent="0.25">
      <c r="A1686" t="str">
        <f t="shared" si="26"/>
        <v/>
      </c>
    </row>
    <row r="1687" spans="1:1" x14ac:dyDescent="0.25">
      <c r="A1687" t="str">
        <f t="shared" si="26"/>
        <v/>
      </c>
    </row>
    <row r="1688" spans="1:1" x14ac:dyDescent="0.25">
      <c r="A1688" t="str">
        <f t="shared" si="26"/>
        <v/>
      </c>
    </row>
    <row r="1689" spans="1:1" x14ac:dyDescent="0.25">
      <c r="A1689" t="str">
        <f t="shared" si="26"/>
        <v/>
      </c>
    </row>
    <row r="1690" spans="1:1" x14ac:dyDescent="0.25">
      <c r="A1690" t="str">
        <f t="shared" si="26"/>
        <v/>
      </c>
    </row>
    <row r="1691" spans="1:1" x14ac:dyDescent="0.25">
      <c r="A1691" t="str">
        <f t="shared" si="26"/>
        <v/>
      </c>
    </row>
    <row r="1692" spans="1:1" x14ac:dyDescent="0.25">
      <c r="A1692" t="str">
        <f t="shared" si="26"/>
        <v/>
      </c>
    </row>
    <row r="1693" spans="1:1" x14ac:dyDescent="0.25">
      <c r="A1693" t="str">
        <f t="shared" si="26"/>
        <v/>
      </c>
    </row>
    <row r="1694" spans="1:1" x14ac:dyDescent="0.25">
      <c r="A1694" t="str">
        <f t="shared" si="26"/>
        <v/>
      </c>
    </row>
    <row r="1695" spans="1:1" x14ac:dyDescent="0.25">
      <c r="A1695" t="str">
        <f t="shared" si="26"/>
        <v/>
      </c>
    </row>
    <row r="1696" spans="1:1" x14ac:dyDescent="0.25">
      <c r="A1696" t="str">
        <f t="shared" si="26"/>
        <v/>
      </c>
    </row>
    <row r="1697" spans="1:1" x14ac:dyDescent="0.25">
      <c r="A1697" t="str">
        <f t="shared" si="26"/>
        <v/>
      </c>
    </row>
    <row r="1698" spans="1:1" x14ac:dyDescent="0.25">
      <c r="A1698" t="str">
        <f t="shared" si="26"/>
        <v/>
      </c>
    </row>
    <row r="1699" spans="1:1" x14ac:dyDescent="0.25">
      <c r="A1699" t="str">
        <f t="shared" si="26"/>
        <v/>
      </c>
    </row>
    <row r="1700" spans="1:1" x14ac:dyDescent="0.25">
      <c r="A1700" t="str">
        <f t="shared" si="26"/>
        <v/>
      </c>
    </row>
    <row r="1701" spans="1:1" x14ac:dyDescent="0.25">
      <c r="A1701" t="str">
        <f t="shared" si="26"/>
        <v/>
      </c>
    </row>
    <row r="1702" spans="1:1" x14ac:dyDescent="0.25">
      <c r="A1702" t="str">
        <f t="shared" si="26"/>
        <v/>
      </c>
    </row>
    <row r="1703" spans="1:1" x14ac:dyDescent="0.25">
      <c r="A1703" t="str">
        <f t="shared" si="26"/>
        <v/>
      </c>
    </row>
    <row r="1704" spans="1:1" x14ac:dyDescent="0.25">
      <c r="A1704" t="str">
        <f t="shared" si="26"/>
        <v/>
      </c>
    </row>
    <row r="1705" spans="1:1" x14ac:dyDescent="0.25">
      <c r="A1705" t="str">
        <f t="shared" si="26"/>
        <v/>
      </c>
    </row>
    <row r="1706" spans="1:1" x14ac:dyDescent="0.25">
      <c r="A1706" t="str">
        <f t="shared" si="26"/>
        <v/>
      </c>
    </row>
    <row r="1707" spans="1:1" x14ac:dyDescent="0.25">
      <c r="A1707" t="str">
        <f t="shared" si="26"/>
        <v/>
      </c>
    </row>
    <row r="1708" spans="1:1" x14ac:dyDescent="0.25">
      <c r="A1708" t="str">
        <f t="shared" si="26"/>
        <v/>
      </c>
    </row>
    <row r="1709" spans="1:1" x14ac:dyDescent="0.25">
      <c r="A1709" t="str">
        <f t="shared" si="26"/>
        <v/>
      </c>
    </row>
    <row r="1710" spans="1:1" x14ac:dyDescent="0.25">
      <c r="A1710" t="str">
        <f t="shared" si="26"/>
        <v/>
      </c>
    </row>
    <row r="1711" spans="1:1" x14ac:dyDescent="0.25">
      <c r="A1711" t="str">
        <f t="shared" si="26"/>
        <v/>
      </c>
    </row>
    <row r="1712" spans="1:1" x14ac:dyDescent="0.25">
      <c r="A1712" t="str">
        <f t="shared" si="26"/>
        <v/>
      </c>
    </row>
    <row r="1713" spans="1:1" x14ac:dyDescent="0.25">
      <c r="A1713" t="str">
        <f t="shared" si="26"/>
        <v/>
      </c>
    </row>
    <row r="1714" spans="1:1" x14ac:dyDescent="0.25">
      <c r="A1714" t="str">
        <f t="shared" si="26"/>
        <v/>
      </c>
    </row>
    <row r="1715" spans="1:1" x14ac:dyDescent="0.25">
      <c r="A1715" t="str">
        <f t="shared" si="26"/>
        <v/>
      </c>
    </row>
    <row r="1716" spans="1:1" x14ac:dyDescent="0.25">
      <c r="A1716" t="str">
        <f t="shared" si="26"/>
        <v/>
      </c>
    </row>
    <row r="1717" spans="1:1" x14ac:dyDescent="0.25">
      <c r="A1717" t="str">
        <f t="shared" si="26"/>
        <v/>
      </c>
    </row>
    <row r="1718" spans="1:1" x14ac:dyDescent="0.25">
      <c r="A1718" t="str">
        <f t="shared" si="26"/>
        <v/>
      </c>
    </row>
    <row r="1719" spans="1:1" x14ac:dyDescent="0.25">
      <c r="A1719" t="str">
        <f t="shared" si="26"/>
        <v/>
      </c>
    </row>
    <row r="1720" spans="1:1" x14ac:dyDescent="0.25">
      <c r="A1720" t="str">
        <f t="shared" si="26"/>
        <v/>
      </c>
    </row>
    <row r="1721" spans="1:1" x14ac:dyDescent="0.25">
      <c r="A1721" t="str">
        <f t="shared" si="26"/>
        <v/>
      </c>
    </row>
    <row r="1722" spans="1:1" x14ac:dyDescent="0.25">
      <c r="A1722" t="str">
        <f t="shared" si="26"/>
        <v/>
      </c>
    </row>
    <row r="1723" spans="1:1" x14ac:dyDescent="0.25">
      <c r="A1723" t="str">
        <f t="shared" si="26"/>
        <v/>
      </c>
    </row>
    <row r="1724" spans="1:1" x14ac:dyDescent="0.25">
      <c r="A1724" t="str">
        <f t="shared" si="26"/>
        <v/>
      </c>
    </row>
    <row r="1725" spans="1:1" x14ac:dyDescent="0.25">
      <c r="A1725" t="str">
        <f t="shared" si="26"/>
        <v/>
      </c>
    </row>
    <row r="1726" spans="1:1" x14ac:dyDescent="0.25">
      <c r="A1726" t="str">
        <f t="shared" si="26"/>
        <v/>
      </c>
    </row>
    <row r="1727" spans="1:1" x14ac:dyDescent="0.25">
      <c r="A1727" t="str">
        <f t="shared" si="26"/>
        <v/>
      </c>
    </row>
    <row r="1728" spans="1:1" x14ac:dyDescent="0.25">
      <c r="A1728" t="str">
        <f t="shared" si="26"/>
        <v/>
      </c>
    </row>
    <row r="1729" spans="1:1" x14ac:dyDescent="0.25">
      <c r="A1729" t="str">
        <f t="shared" si="26"/>
        <v/>
      </c>
    </row>
    <row r="1730" spans="1:1" x14ac:dyDescent="0.25">
      <c r="A1730" t="str">
        <f t="shared" si="26"/>
        <v/>
      </c>
    </row>
    <row r="1731" spans="1:1" x14ac:dyDescent="0.25">
      <c r="A1731" t="str">
        <f t="shared" ref="A1731:A1794" si="27">E1731&amp;F1731</f>
        <v/>
      </c>
    </row>
    <row r="1732" spans="1:1" x14ac:dyDescent="0.25">
      <c r="A1732" t="str">
        <f t="shared" si="27"/>
        <v/>
      </c>
    </row>
    <row r="1733" spans="1:1" x14ac:dyDescent="0.25">
      <c r="A1733" t="str">
        <f t="shared" si="27"/>
        <v/>
      </c>
    </row>
    <row r="1734" spans="1:1" x14ac:dyDescent="0.25">
      <c r="A1734" t="str">
        <f t="shared" si="27"/>
        <v/>
      </c>
    </row>
    <row r="1735" spans="1:1" x14ac:dyDescent="0.25">
      <c r="A1735" t="str">
        <f t="shared" si="27"/>
        <v/>
      </c>
    </row>
    <row r="1736" spans="1:1" x14ac:dyDescent="0.25">
      <c r="A1736" t="str">
        <f t="shared" si="27"/>
        <v/>
      </c>
    </row>
    <row r="1737" spans="1:1" x14ac:dyDescent="0.25">
      <c r="A1737" t="str">
        <f t="shared" si="27"/>
        <v/>
      </c>
    </row>
    <row r="1738" spans="1:1" x14ac:dyDescent="0.25">
      <c r="A1738" t="str">
        <f t="shared" si="27"/>
        <v/>
      </c>
    </row>
    <row r="1739" spans="1:1" x14ac:dyDescent="0.25">
      <c r="A1739" t="str">
        <f t="shared" si="27"/>
        <v/>
      </c>
    </row>
    <row r="1740" spans="1:1" x14ac:dyDescent="0.25">
      <c r="A1740" t="str">
        <f t="shared" si="27"/>
        <v/>
      </c>
    </row>
    <row r="1741" spans="1:1" x14ac:dyDescent="0.25">
      <c r="A1741" t="str">
        <f t="shared" si="27"/>
        <v/>
      </c>
    </row>
    <row r="1742" spans="1:1" x14ac:dyDescent="0.25">
      <c r="A1742" t="str">
        <f t="shared" si="27"/>
        <v/>
      </c>
    </row>
    <row r="1743" spans="1:1" x14ac:dyDescent="0.25">
      <c r="A1743" t="str">
        <f t="shared" si="27"/>
        <v/>
      </c>
    </row>
    <row r="1744" spans="1:1" x14ac:dyDescent="0.25">
      <c r="A1744" t="str">
        <f t="shared" si="27"/>
        <v/>
      </c>
    </row>
    <row r="1745" spans="1:1" x14ac:dyDescent="0.25">
      <c r="A1745" t="str">
        <f t="shared" si="27"/>
        <v/>
      </c>
    </row>
    <row r="1746" spans="1:1" x14ac:dyDescent="0.25">
      <c r="A1746" t="str">
        <f t="shared" si="27"/>
        <v/>
      </c>
    </row>
    <row r="1747" spans="1:1" x14ac:dyDescent="0.25">
      <c r="A1747" t="str">
        <f t="shared" si="27"/>
        <v/>
      </c>
    </row>
    <row r="1748" spans="1:1" x14ac:dyDescent="0.25">
      <c r="A1748" t="str">
        <f t="shared" si="27"/>
        <v/>
      </c>
    </row>
    <row r="1749" spans="1:1" x14ac:dyDescent="0.25">
      <c r="A1749" t="str">
        <f t="shared" si="27"/>
        <v/>
      </c>
    </row>
    <row r="1750" spans="1:1" x14ac:dyDescent="0.25">
      <c r="A1750" t="str">
        <f t="shared" si="27"/>
        <v/>
      </c>
    </row>
    <row r="1751" spans="1:1" x14ac:dyDescent="0.25">
      <c r="A1751" t="str">
        <f t="shared" si="27"/>
        <v/>
      </c>
    </row>
    <row r="1752" spans="1:1" x14ac:dyDescent="0.25">
      <c r="A1752" t="str">
        <f t="shared" si="27"/>
        <v/>
      </c>
    </row>
    <row r="1753" spans="1:1" x14ac:dyDescent="0.25">
      <c r="A1753" t="str">
        <f t="shared" si="27"/>
        <v/>
      </c>
    </row>
    <row r="1754" spans="1:1" x14ac:dyDescent="0.25">
      <c r="A1754" t="str">
        <f t="shared" si="27"/>
        <v/>
      </c>
    </row>
    <row r="1755" spans="1:1" x14ac:dyDescent="0.25">
      <c r="A1755" t="str">
        <f t="shared" si="27"/>
        <v/>
      </c>
    </row>
    <row r="1756" spans="1:1" x14ac:dyDescent="0.25">
      <c r="A1756" t="str">
        <f t="shared" si="27"/>
        <v/>
      </c>
    </row>
    <row r="1757" spans="1:1" x14ac:dyDescent="0.25">
      <c r="A1757" t="str">
        <f t="shared" si="27"/>
        <v/>
      </c>
    </row>
    <row r="1758" spans="1:1" x14ac:dyDescent="0.25">
      <c r="A1758" t="str">
        <f t="shared" si="27"/>
        <v/>
      </c>
    </row>
    <row r="1759" spans="1:1" x14ac:dyDescent="0.25">
      <c r="A1759" t="str">
        <f t="shared" si="27"/>
        <v/>
      </c>
    </row>
    <row r="1760" spans="1:1" x14ac:dyDescent="0.25">
      <c r="A1760" t="str">
        <f t="shared" si="27"/>
        <v/>
      </c>
    </row>
    <row r="1761" spans="1:1" x14ac:dyDescent="0.25">
      <c r="A1761" t="str">
        <f t="shared" si="27"/>
        <v/>
      </c>
    </row>
    <row r="1762" spans="1:1" x14ac:dyDescent="0.25">
      <c r="A1762" t="str">
        <f t="shared" si="27"/>
        <v/>
      </c>
    </row>
    <row r="1763" spans="1:1" x14ac:dyDescent="0.25">
      <c r="A1763" t="str">
        <f t="shared" si="27"/>
        <v/>
      </c>
    </row>
    <row r="1764" spans="1:1" x14ac:dyDescent="0.25">
      <c r="A1764" t="str">
        <f t="shared" si="27"/>
        <v/>
      </c>
    </row>
    <row r="1765" spans="1:1" x14ac:dyDescent="0.25">
      <c r="A1765" t="str">
        <f t="shared" si="27"/>
        <v/>
      </c>
    </row>
    <row r="1766" spans="1:1" x14ac:dyDescent="0.25">
      <c r="A1766" t="str">
        <f t="shared" si="27"/>
        <v/>
      </c>
    </row>
    <row r="1767" spans="1:1" x14ac:dyDescent="0.25">
      <c r="A1767" t="str">
        <f t="shared" si="27"/>
        <v/>
      </c>
    </row>
    <row r="1768" spans="1:1" x14ac:dyDescent="0.25">
      <c r="A1768" t="str">
        <f t="shared" si="27"/>
        <v/>
      </c>
    </row>
    <row r="1769" spans="1:1" x14ac:dyDescent="0.25">
      <c r="A1769" t="str">
        <f t="shared" si="27"/>
        <v/>
      </c>
    </row>
    <row r="1770" spans="1:1" x14ac:dyDescent="0.25">
      <c r="A1770" t="str">
        <f t="shared" si="27"/>
        <v/>
      </c>
    </row>
    <row r="1771" spans="1:1" x14ac:dyDescent="0.25">
      <c r="A1771" t="str">
        <f t="shared" si="27"/>
        <v/>
      </c>
    </row>
    <row r="1772" spans="1:1" x14ac:dyDescent="0.25">
      <c r="A1772" t="str">
        <f t="shared" si="27"/>
        <v/>
      </c>
    </row>
    <row r="1773" spans="1:1" x14ac:dyDescent="0.25">
      <c r="A1773" t="str">
        <f t="shared" si="27"/>
        <v/>
      </c>
    </row>
    <row r="1774" spans="1:1" x14ac:dyDescent="0.25">
      <c r="A1774" t="str">
        <f t="shared" si="27"/>
        <v/>
      </c>
    </row>
    <row r="1775" spans="1:1" x14ac:dyDescent="0.25">
      <c r="A1775" t="str">
        <f t="shared" si="27"/>
        <v/>
      </c>
    </row>
    <row r="1776" spans="1:1" x14ac:dyDescent="0.25">
      <c r="A1776" t="str">
        <f t="shared" si="27"/>
        <v/>
      </c>
    </row>
    <row r="1777" spans="1:1" x14ac:dyDescent="0.25">
      <c r="A1777" t="str">
        <f t="shared" si="27"/>
        <v/>
      </c>
    </row>
    <row r="1778" spans="1:1" x14ac:dyDescent="0.25">
      <c r="A1778" t="str">
        <f t="shared" si="27"/>
        <v/>
      </c>
    </row>
    <row r="1779" spans="1:1" x14ac:dyDescent="0.25">
      <c r="A1779" t="str">
        <f t="shared" si="27"/>
        <v/>
      </c>
    </row>
    <row r="1780" spans="1:1" x14ac:dyDescent="0.25">
      <c r="A1780" t="str">
        <f t="shared" si="27"/>
        <v/>
      </c>
    </row>
    <row r="1781" spans="1:1" x14ac:dyDescent="0.25">
      <c r="A1781" t="str">
        <f t="shared" si="27"/>
        <v/>
      </c>
    </row>
    <row r="1782" spans="1:1" x14ac:dyDescent="0.25">
      <c r="A1782" t="str">
        <f t="shared" si="27"/>
        <v/>
      </c>
    </row>
    <row r="1783" spans="1:1" x14ac:dyDescent="0.25">
      <c r="A1783" t="str">
        <f t="shared" si="27"/>
        <v/>
      </c>
    </row>
    <row r="1784" spans="1:1" x14ac:dyDescent="0.25">
      <c r="A1784" t="str">
        <f t="shared" si="27"/>
        <v/>
      </c>
    </row>
    <row r="1785" spans="1:1" x14ac:dyDescent="0.25">
      <c r="A1785" t="str">
        <f t="shared" si="27"/>
        <v/>
      </c>
    </row>
    <row r="1786" spans="1:1" x14ac:dyDescent="0.25">
      <c r="A1786" t="str">
        <f t="shared" si="27"/>
        <v/>
      </c>
    </row>
    <row r="1787" spans="1:1" x14ac:dyDescent="0.25">
      <c r="A1787" t="str">
        <f t="shared" si="27"/>
        <v/>
      </c>
    </row>
    <row r="1788" spans="1:1" x14ac:dyDescent="0.25">
      <c r="A1788" t="str">
        <f t="shared" si="27"/>
        <v/>
      </c>
    </row>
    <row r="1789" spans="1:1" x14ac:dyDescent="0.25">
      <c r="A1789" t="str">
        <f t="shared" si="27"/>
        <v/>
      </c>
    </row>
    <row r="1790" spans="1:1" x14ac:dyDescent="0.25">
      <c r="A1790" t="str">
        <f t="shared" si="27"/>
        <v/>
      </c>
    </row>
    <row r="1791" spans="1:1" x14ac:dyDescent="0.25">
      <c r="A1791" t="str">
        <f t="shared" si="27"/>
        <v/>
      </c>
    </row>
    <row r="1792" spans="1:1" x14ac:dyDescent="0.25">
      <c r="A1792" t="str">
        <f t="shared" si="27"/>
        <v/>
      </c>
    </row>
    <row r="1793" spans="1:1" x14ac:dyDescent="0.25">
      <c r="A1793" t="str">
        <f t="shared" si="27"/>
        <v/>
      </c>
    </row>
    <row r="1794" spans="1:1" x14ac:dyDescent="0.25">
      <c r="A1794" t="str">
        <f t="shared" si="27"/>
        <v/>
      </c>
    </row>
    <row r="1795" spans="1:1" x14ac:dyDescent="0.25">
      <c r="A1795" t="str">
        <f t="shared" ref="A1795:A1858" si="28">E1795&amp;F1795</f>
        <v/>
      </c>
    </row>
    <row r="1796" spans="1:1" x14ac:dyDescent="0.25">
      <c r="A1796" t="str">
        <f t="shared" si="28"/>
        <v/>
      </c>
    </row>
    <row r="1797" spans="1:1" x14ac:dyDescent="0.25">
      <c r="A1797" t="str">
        <f t="shared" si="28"/>
        <v/>
      </c>
    </row>
    <row r="1798" spans="1:1" x14ac:dyDescent="0.25">
      <c r="A1798" t="str">
        <f t="shared" si="28"/>
        <v/>
      </c>
    </row>
    <row r="1799" spans="1:1" x14ac:dyDescent="0.25">
      <c r="A1799" t="str">
        <f t="shared" si="28"/>
        <v/>
      </c>
    </row>
    <row r="1800" spans="1:1" x14ac:dyDescent="0.25">
      <c r="A1800" t="str">
        <f t="shared" si="28"/>
        <v/>
      </c>
    </row>
    <row r="1801" spans="1:1" x14ac:dyDescent="0.25">
      <c r="A1801" t="str">
        <f t="shared" si="28"/>
        <v/>
      </c>
    </row>
    <row r="1802" spans="1:1" x14ac:dyDescent="0.25">
      <c r="A1802" t="str">
        <f t="shared" si="28"/>
        <v/>
      </c>
    </row>
    <row r="1803" spans="1:1" x14ac:dyDescent="0.25">
      <c r="A1803" t="str">
        <f t="shared" si="28"/>
        <v/>
      </c>
    </row>
    <row r="1804" spans="1:1" x14ac:dyDescent="0.25">
      <c r="A1804" t="str">
        <f t="shared" si="28"/>
        <v/>
      </c>
    </row>
    <row r="1805" spans="1:1" x14ac:dyDescent="0.25">
      <c r="A1805" t="str">
        <f t="shared" si="28"/>
        <v/>
      </c>
    </row>
    <row r="1806" spans="1:1" x14ac:dyDescent="0.25">
      <c r="A1806" t="str">
        <f t="shared" si="28"/>
        <v/>
      </c>
    </row>
    <row r="1807" spans="1:1" x14ac:dyDescent="0.25">
      <c r="A1807" t="str">
        <f t="shared" si="28"/>
        <v/>
      </c>
    </row>
    <row r="1808" spans="1:1" x14ac:dyDescent="0.25">
      <c r="A1808" t="str">
        <f t="shared" si="28"/>
        <v/>
      </c>
    </row>
    <row r="1809" spans="1:1" x14ac:dyDescent="0.25">
      <c r="A1809" t="str">
        <f t="shared" si="28"/>
        <v/>
      </c>
    </row>
    <row r="1810" spans="1:1" x14ac:dyDescent="0.25">
      <c r="A1810" t="str">
        <f t="shared" si="28"/>
        <v/>
      </c>
    </row>
    <row r="1811" spans="1:1" x14ac:dyDescent="0.25">
      <c r="A1811" t="str">
        <f t="shared" si="28"/>
        <v/>
      </c>
    </row>
    <row r="1812" spans="1:1" x14ac:dyDescent="0.25">
      <c r="A1812" t="str">
        <f t="shared" si="28"/>
        <v/>
      </c>
    </row>
    <row r="1813" spans="1:1" x14ac:dyDescent="0.25">
      <c r="A1813" t="str">
        <f t="shared" si="28"/>
        <v/>
      </c>
    </row>
    <row r="1814" spans="1:1" x14ac:dyDescent="0.25">
      <c r="A1814" t="str">
        <f t="shared" si="28"/>
        <v/>
      </c>
    </row>
    <row r="1815" spans="1:1" x14ac:dyDescent="0.25">
      <c r="A1815" t="str">
        <f t="shared" si="28"/>
        <v/>
      </c>
    </row>
    <row r="1816" spans="1:1" x14ac:dyDescent="0.25">
      <c r="A1816" t="str">
        <f t="shared" si="28"/>
        <v/>
      </c>
    </row>
    <row r="1817" spans="1:1" x14ac:dyDescent="0.25">
      <c r="A1817" t="str">
        <f t="shared" si="28"/>
        <v/>
      </c>
    </row>
    <row r="1818" spans="1:1" x14ac:dyDescent="0.25">
      <c r="A1818" t="str">
        <f t="shared" si="28"/>
        <v/>
      </c>
    </row>
    <row r="1819" spans="1:1" x14ac:dyDescent="0.25">
      <c r="A1819" t="str">
        <f t="shared" si="28"/>
        <v/>
      </c>
    </row>
    <row r="1820" spans="1:1" x14ac:dyDescent="0.25">
      <c r="A1820" t="str">
        <f t="shared" si="28"/>
        <v/>
      </c>
    </row>
    <row r="1821" spans="1:1" x14ac:dyDescent="0.25">
      <c r="A1821" t="str">
        <f t="shared" si="28"/>
        <v/>
      </c>
    </row>
    <row r="1822" spans="1:1" x14ac:dyDescent="0.25">
      <c r="A1822" t="str">
        <f t="shared" si="28"/>
        <v/>
      </c>
    </row>
    <row r="1823" spans="1:1" x14ac:dyDescent="0.25">
      <c r="A1823" t="str">
        <f t="shared" si="28"/>
        <v/>
      </c>
    </row>
    <row r="1824" spans="1:1" x14ac:dyDescent="0.25">
      <c r="A1824" t="str">
        <f t="shared" si="28"/>
        <v/>
      </c>
    </row>
    <row r="1825" spans="1:1" x14ac:dyDescent="0.25">
      <c r="A1825" t="str">
        <f t="shared" si="28"/>
        <v/>
      </c>
    </row>
    <row r="1826" spans="1:1" x14ac:dyDescent="0.25">
      <c r="A1826" t="str">
        <f t="shared" si="28"/>
        <v/>
      </c>
    </row>
    <row r="1827" spans="1:1" x14ac:dyDescent="0.25">
      <c r="A1827" t="str">
        <f t="shared" si="28"/>
        <v/>
      </c>
    </row>
    <row r="1828" spans="1:1" x14ac:dyDescent="0.25">
      <c r="A1828" t="str">
        <f t="shared" si="28"/>
        <v/>
      </c>
    </row>
    <row r="1829" spans="1:1" x14ac:dyDescent="0.25">
      <c r="A1829" t="str">
        <f t="shared" si="28"/>
        <v/>
      </c>
    </row>
    <row r="1830" spans="1:1" x14ac:dyDescent="0.25">
      <c r="A1830" t="str">
        <f t="shared" si="28"/>
        <v/>
      </c>
    </row>
    <row r="1831" spans="1:1" x14ac:dyDescent="0.25">
      <c r="A1831" t="str">
        <f t="shared" si="28"/>
        <v/>
      </c>
    </row>
    <row r="1832" spans="1:1" x14ac:dyDescent="0.25">
      <c r="A1832" t="str">
        <f t="shared" si="28"/>
        <v/>
      </c>
    </row>
    <row r="1833" spans="1:1" x14ac:dyDescent="0.25">
      <c r="A1833" t="str">
        <f t="shared" si="28"/>
        <v/>
      </c>
    </row>
    <row r="1834" spans="1:1" x14ac:dyDescent="0.25">
      <c r="A1834" t="str">
        <f t="shared" si="28"/>
        <v/>
      </c>
    </row>
    <row r="1835" spans="1:1" x14ac:dyDescent="0.25">
      <c r="A1835" t="str">
        <f t="shared" si="28"/>
        <v/>
      </c>
    </row>
    <row r="1836" spans="1:1" x14ac:dyDescent="0.25">
      <c r="A1836" t="str">
        <f t="shared" si="28"/>
        <v/>
      </c>
    </row>
    <row r="1837" spans="1:1" x14ac:dyDescent="0.25">
      <c r="A1837" t="str">
        <f t="shared" si="28"/>
        <v/>
      </c>
    </row>
    <row r="1838" spans="1:1" x14ac:dyDescent="0.25">
      <c r="A1838" t="str">
        <f t="shared" si="28"/>
        <v/>
      </c>
    </row>
    <row r="1839" spans="1:1" x14ac:dyDescent="0.25">
      <c r="A1839" t="str">
        <f t="shared" si="28"/>
        <v/>
      </c>
    </row>
    <row r="1840" spans="1:1" x14ac:dyDescent="0.25">
      <c r="A1840" t="str">
        <f t="shared" si="28"/>
        <v/>
      </c>
    </row>
    <row r="1841" spans="1:1" x14ac:dyDescent="0.25">
      <c r="A1841" t="str">
        <f t="shared" si="28"/>
        <v/>
      </c>
    </row>
    <row r="1842" spans="1:1" x14ac:dyDescent="0.25">
      <c r="A1842" t="str">
        <f t="shared" si="28"/>
        <v/>
      </c>
    </row>
    <row r="1843" spans="1:1" x14ac:dyDescent="0.25">
      <c r="A1843" t="str">
        <f t="shared" si="28"/>
        <v/>
      </c>
    </row>
    <row r="1844" spans="1:1" x14ac:dyDescent="0.25">
      <c r="A1844" t="str">
        <f t="shared" si="28"/>
        <v/>
      </c>
    </row>
    <row r="1845" spans="1:1" x14ac:dyDescent="0.25">
      <c r="A1845" t="str">
        <f t="shared" si="28"/>
        <v/>
      </c>
    </row>
    <row r="1846" spans="1:1" x14ac:dyDescent="0.25">
      <c r="A1846" t="str">
        <f t="shared" si="28"/>
        <v/>
      </c>
    </row>
    <row r="1847" spans="1:1" x14ac:dyDescent="0.25">
      <c r="A1847" t="str">
        <f t="shared" si="28"/>
        <v/>
      </c>
    </row>
    <row r="1848" spans="1:1" x14ac:dyDescent="0.25">
      <c r="A1848" t="str">
        <f t="shared" si="28"/>
        <v/>
      </c>
    </row>
    <row r="1849" spans="1:1" x14ac:dyDescent="0.25">
      <c r="A1849" t="str">
        <f t="shared" si="28"/>
        <v/>
      </c>
    </row>
    <row r="1850" spans="1:1" x14ac:dyDescent="0.25">
      <c r="A1850" t="str">
        <f t="shared" si="28"/>
        <v/>
      </c>
    </row>
    <row r="1851" spans="1:1" x14ac:dyDescent="0.25">
      <c r="A1851" t="str">
        <f t="shared" si="28"/>
        <v/>
      </c>
    </row>
    <row r="1852" spans="1:1" x14ac:dyDescent="0.25">
      <c r="A1852" t="str">
        <f t="shared" si="28"/>
        <v/>
      </c>
    </row>
    <row r="1853" spans="1:1" x14ac:dyDescent="0.25">
      <c r="A1853" t="str">
        <f t="shared" si="28"/>
        <v/>
      </c>
    </row>
    <row r="1854" spans="1:1" x14ac:dyDescent="0.25">
      <c r="A1854" t="str">
        <f t="shared" si="28"/>
        <v/>
      </c>
    </row>
    <row r="1855" spans="1:1" x14ac:dyDescent="0.25">
      <c r="A1855" t="str">
        <f t="shared" si="28"/>
        <v/>
      </c>
    </row>
    <row r="1856" spans="1:1" x14ac:dyDescent="0.25">
      <c r="A1856" t="str">
        <f t="shared" si="28"/>
        <v/>
      </c>
    </row>
    <row r="1857" spans="1:1" x14ac:dyDescent="0.25">
      <c r="A1857" t="str">
        <f t="shared" si="28"/>
        <v/>
      </c>
    </row>
    <row r="1858" spans="1:1" x14ac:dyDescent="0.25">
      <c r="A1858" t="str">
        <f t="shared" si="28"/>
        <v/>
      </c>
    </row>
    <row r="1859" spans="1:1" x14ac:dyDescent="0.25">
      <c r="A1859" t="str">
        <f t="shared" ref="A1859:A1922" si="29">E1859&amp;F1859</f>
        <v/>
      </c>
    </row>
    <row r="1860" spans="1:1" x14ac:dyDescent="0.25">
      <c r="A1860" t="str">
        <f t="shared" si="29"/>
        <v/>
      </c>
    </row>
    <row r="1861" spans="1:1" x14ac:dyDescent="0.25">
      <c r="A1861" t="str">
        <f t="shared" si="29"/>
        <v/>
      </c>
    </row>
    <row r="1862" spans="1:1" x14ac:dyDescent="0.25">
      <c r="A1862" t="str">
        <f t="shared" si="29"/>
        <v/>
      </c>
    </row>
    <row r="1863" spans="1:1" x14ac:dyDescent="0.25">
      <c r="A1863" t="str">
        <f t="shared" si="29"/>
        <v/>
      </c>
    </row>
    <row r="1864" spans="1:1" x14ac:dyDescent="0.25">
      <c r="A1864" t="str">
        <f t="shared" si="29"/>
        <v/>
      </c>
    </row>
    <row r="1865" spans="1:1" x14ac:dyDescent="0.25">
      <c r="A1865" t="str">
        <f t="shared" si="29"/>
        <v/>
      </c>
    </row>
    <row r="1866" spans="1:1" x14ac:dyDescent="0.25">
      <c r="A1866" t="str">
        <f t="shared" si="29"/>
        <v/>
      </c>
    </row>
    <row r="1867" spans="1:1" x14ac:dyDescent="0.25">
      <c r="A1867" t="str">
        <f t="shared" si="29"/>
        <v/>
      </c>
    </row>
    <row r="1868" spans="1:1" x14ac:dyDescent="0.25">
      <c r="A1868" t="str">
        <f t="shared" si="29"/>
        <v/>
      </c>
    </row>
    <row r="1869" spans="1:1" x14ac:dyDescent="0.25">
      <c r="A1869" t="str">
        <f t="shared" si="29"/>
        <v/>
      </c>
    </row>
    <row r="1870" spans="1:1" x14ac:dyDescent="0.25">
      <c r="A1870" t="str">
        <f t="shared" si="29"/>
        <v/>
      </c>
    </row>
    <row r="1871" spans="1:1" x14ac:dyDescent="0.25">
      <c r="A1871" t="str">
        <f t="shared" si="29"/>
        <v/>
      </c>
    </row>
    <row r="1872" spans="1:1" x14ac:dyDescent="0.25">
      <c r="A1872" t="str">
        <f t="shared" si="29"/>
        <v/>
      </c>
    </row>
    <row r="1873" spans="1:1" x14ac:dyDescent="0.25">
      <c r="A1873" t="str">
        <f t="shared" si="29"/>
        <v/>
      </c>
    </row>
    <row r="1874" spans="1:1" x14ac:dyDescent="0.25">
      <c r="A1874" t="str">
        <f t="shared" si="29"/>
        <v/>
      </c>
    </row>
    <row r="1875" spans="1:1" x14ac:dyDescent="0.25">
      <c r="A1875" t="str">
        <f t="shared" si="29"/>
        <v/>
      </c>
    </row>
    <row r="1876" spans="1:1" x14ac:dyDescent="0.25">
      <c r="A1876" t="str">
        <f t="shared" si="29"/>
        <v/>
      </c>
    </row>
    <row r="1877" spans="1:1" x14ac:dyDescent="0.25">
      <c r="A1877" t="str">
        <f t="shared" si="29"/>
        <v/>
      </c>
    </row>
    <row r="1878" spans="1:1" x14ac:dyDescent="0.25">
      <c r="A1878" t="str">
        <f t="shared" si="29"/>
        <v/>
      </c>
    </row>
    <row r="1879" spans="1:1" x14ac:dyDescent="0.25">
      <c r="A1879" t="str">
        <f t="shared" si="29"/>
        <v/>
      </c>
    </row>
    <row r="1880" spans="1:1" x14ac:dyDescent="0.25">
      <c r="A1880" t="str">
        <f t="shared" si="29"/>
        <v/>
      </c>
    </row>
    <row r="1881" spans="1:1" x14ac:dyDescent="0.25">
      <c r="A1881" t="str">
        <f t="shared" si="29"/>
        <v/>
      </c>
    </row>
    <row r="1882" spans="1:1" x14ac:dyDescent="0.25">
      <c r="A1882" t="str">
        <f t="shared" si="29"/>
        <v/>
      </c>
    </row>
    <row r="1883" spans="1:1" x14ac:dyDescent="0.25">
      <c r="A1883" t="str">
        <f t="shared" si="29"/>
        <v/>
      </c>
    </row>
    <row r="1884" spans="1:1" x14ac:dyDescent="0.25">
      <c r="A1884" t="str">
        <f t="shared" si="29"/>
        <v/>
      </c>
    </row>
    <row r="1885" spans="1:1" x14ac:dyDescent="0.25">
      <c r="A1885" t="str">
        <f t="shared" si="29"/>
        <v/>
      </c>
    </row>
    <row r="1886" spans="1:1" x14ac:dyDescent="0.25">
      <c r="A1886" t="str">
        <f t="shared" si="29"/>
        <v/>
      </c>
    </row>
    <row r="1887" spans="1:1" x14ac:dyDescent="0.25">
      <c r="A1887" t="str">
        <f t="shared" si="29"/>
        <v/>
      </c>
    </row>
    <row r="1888" spans="1:1" x14ac:dyDescent="0.25">
      <c r="A1888" t="str">
        <f t="shared" si="29"/>
        <v/>
      </c>
    </row>
    <row r="1889" spans="1:1" x14ac:dyDescent="0.25">
      <c r="A1889" t="str">
        <f t="shared" si="29"/>
        <v/>
      </c>
    </row>
    <row r="1890" spans="1:1" x14ac:dyDescent="0.25">
      <c r="A1890" t="str">
        <f t="shared" si="29"/>
        <v/>
      </c>
    </row>
    <row r="1891" spans="1:1" x14ac:dyDescent="0.25">
      <c r="A1891" t="str">
        <f t="shared" si="29"/>
        <v/>
      </c>
    </row>
    <row r="1892" spans="1:1" x14ac:dyDescent="0.25">
      <c r="A1892" t="str">
        <f t="shared" si="29"/>
        <v/>
      </c>
    </row>
    <row r="1893" spans="1:1" x14ac:dyDescent="0.25">
      <c r="A1893" t="str">
        <f t="shared" si="29"/>
        <v/>
      </c>
    </row>
    <row r="1894" spans="1:1" x14ac:dyDescent="0.25">
      <c r="A1894" t="str">
        <f t="shared" si="29"/>
        <v/>
      </c>
    </row>
    <row r="1895" spans="1:1" x14ac:dyDescent="0.25">
      <c r="A1895" t="str">
        <f t="shared" si="29"/>
        <v/>
      </c>
    </row>
    <row r="1896" spans="1:1" x14ac:dyDescent="0.25">
      <c r="A1896" t="str">
        <f t="shared" si="29"/>
        <v/>
      </c>
    </row>
    <row r="1897" spans="1:1" x14ac:dyDescent="0.25">
      <c r="A1897" t="str">
        <f t="shared" si="29"/>
        <v/>
      </c>
    </row>
    <row r="1898" spans="1:1" x14ac:dyDescent="0.25">
      <c r="A1898" t="str">
        <f t="shared" si="29"/>
        <v/>
      </c>
    </row>
    <row r="1899" spans="1:1" x14ac:dyDescent="0.25">
      <c r="A1899" t="str">
        <f t="shared" si="29"/>
        <v/>
      </c>
    </row>
    <row r="1900" spans="1:1" x14ac:dyDescent="0.25">
      <c r="A1900" t="str">
        <f t="shared" si="29"/>
        <v/>
      </c>
    </row>
    <row r="1901" spans="1:1" x14ac:dyDescent="0.25">
      <c r="A1901" t="str">
        <f t="shared" si="29"/>
        <v/>
      </c>
    </row>
    <row r="1902" spans="1:1" x14ac:dyDescent="0.25">
      <c r="A1902" t="str">
        <f t="shared" si="29"/>
        <v/>
      </c>
    </row>
    <row r="1903" spans="1:1" x14ac:dyDescent="0.25">
      <c r="A1903" t="str">
        <f t="shared" si="29"/>
        <v/>
      </c>
    </row>
    <row r="1904" spans="1:1" x14ac:dyDescent="0.25">
      <c r="A1904" t="str">
        <f t="shared" si="29"/>
        <v/>
      </c>
    </row>
    <row r="1905" spans="1:1" x14ac:dyDescent="0.25">
      <c r="A1905" t="str">
        <f t="shared" si="29"/>
        <v/>
      </c>
    </row>
    <row r="1906" spans="1:1" x14ac:dyDescent="0.25">
      <c r="A1906" t="str">
        <f t="shared" si="29"/>
        <v/>
      </c>
    </row>
    <row r="1907" spans="1:1" x14ac:dyDescent="0.25">
      <c r="A1907" t="str">
        <f t="shared" si="29"/>
        <v/>
      </c>
    </row>
    <row r="1908" spans="1:1" x14ac:dyDescent="0.25">
      <c r="A1908" t="str">
        <f t="shared" si="29"/>
        <v/>
      </c>
    </row>
    <row r="1909" spans="1:1" x14ac:dyDescent="0.25">
      <c r="A1909" t="str">
        <f t="shared" si="29"/>
        <v/>
      </c>
    </row>
    <row r="1910" spans="1:1" x14ac:dyDescent="0.25">
      <c r="A1910" t="str">
        <f t="shared" si="29"/>
        <v/>
      </c>
    </row>
    <row r="1911" spans="1:1" x14ac:dyDescent="0.25">
      <c r="A1911" t="str">
        <f t="shared" si="29"/>
        <v/>
      </c>
    </row>
    <row r="1912" spans="1:1" x14ac:dyDescent="0.25">
      <c r="A1912" t="str">
        <f t="shared" si="29"/>
        <v/>
      </c>
    </row>
    <row r="1913" spans="1:1" x14ac:dyDescent="0.25">
      <c r="A1913" t="str">
        <f t="shared" si="29"/>
        <v/>
      </c>
    </row>
    <row r="1914" spans="1:1" x14ac:dyDescent="0.25">
      <c r="A1914" t="str">
        <f t="shared" si="29"/>
        <v/>
      </c>
    </row>
    <row r="1915" spans="1:1" x14ac:dyDescent="0.25">
      <c r="A1915" t="str">
        <f t="shared" si="29"/>
        <v/>
      </c>
    </row>
    <row r="1916" spans="1:1" x14ac:dyDescent="0.25">
      <c r="A1916" t="str">
        <f t="shared" si="29"/>
        <v/>
      </c>
    </row>
    <row r="1917" spans="1:1" x14ac:dyDescent="0.25">
      <c r="A1917" t="str">
        <f t="shared" si="29"/>
        <v/>
      </c>
    </row>
    <row r="1918" spans="1:1" x14ac:dyDescent="0.25">
      <c r="A1918" t="str">
        <f t="shared" si="29"/>
        <v/>
      </c>
    </row>
    <row r="1919" spans="1:1" x14ac:dyDescent="0.25">
      <c r="A1919" t="str">
        <f t="shared" si="29"/>
        <v/>
      </c>
    </row>
    <row r="1920" spans="1:1" x14ac:dyDescent="0.25">
      <c r="A1920" t="str">
        <f t="shared" si="29"/>
        <v/>
      </c>
    </row>
    <row r="1921" spans="1:1" x14ac:dyDescent="0.25">
      <c r="A1921" t="str">
        <f t="shared" si="29"/>
        <v/>
      </c>
    </row>
    <row r="1922" spans="1:1" x14ac:dyDescent="0.25">
      <c r="A1922" t="str">
        <f t="shared" si="29"/>
        <v/>
      </c>
    </row>
    <row r="1923" spans="1:1" x14ac:dyDescent="0.25">
      <c r="A1923" t="str">
        <f t="shared" ref="A1923:A1986" si="30">E1923&amp;F1923</f>
        <v/>
      </c>
    </row>
    <row r="1924" spans="1:1" x14ac:dyDescent="0.25">
      <c r="A1924" t="str">
        <f t="shared" si="30"/>
        <v/>
      </c>
    </row>
    <row r="1925" spans="1:1" x14ac:dyDescent="0.25">
      <c r="A1925" t="str">
        <f t="shared" si="30"/>
        <v/>
      </c>
    </row>
    <row r="1926" spans="1:1" x14ac:dyDescent="0.25">
      <c r="A1926" t="str">
        <f t="shared" si="30"/>
        <v/>
      </c>
    </row>
    <row r="1927" spans="1:1" x14ac:dyDescent="0.25">
      <c r="A1927" t="str">
        <f t="shared" si="30"/>
        <v/>
      </c>
    </row>
    <row r="1928" spans="1:1" x14ac:dyDescent="0.25">
      <c r="A1928" t="str">
        <f t="shared" si="30"/>
        <v/>
      </c>
    </row>
    <row r="1929" spans="1:1" x14ac:dyDescent="0.25">
      <c r="A1929" t="str">
        <f t="shared" si="30"/>
        <v/>
      </c>
    </row>
    <row r="1930" spans="1:1" x14ac:dyDescent="0.25">
      <c r="A1930" t="str">
        <f t="shared" si="30"/>
        <v/>
      </c>
    </row>
    <row r="1931" spans="1:1" x14ac:dyDescent="0.25">
      <c r="A1931" t="str">
        <f t="shared" si="30"/>
        <v/>
      </c>
    </row>
    <row r="1932" spans="1:1" x14ac:dyDescent="0.25">
      <c r="A1932" t="str">
        <f t="shared" si="30"/>
        <v/>
      </c>
    </row>
    <row r="1933" spans="1:1" x14ac:dyDescent="0.25">
      <c r="A1933" t="str">
        <f t="shared" si="30"/>
        <v/>
      </c>
    </row>
    <row r="1934" spans="1:1" x14ac:dyDescent="0.25">
      <c r="A1934" t="str">
        <f t="shared" si="30"/>
        <v/>
      </c>
    </row>
    <row r="1935" spans="1:1" x14ac:dyDescent="0.25">
      <c r="A1935" t="str">
        <f t="shared" si="30"/>
        <v/>
      </c>
    </row>
    <row r="1936" spans="1:1" x14ac:dyDescent="0.25">
      <c r="A1936" t="str">
        <f t="shared" si="30"/>
        <v/>
      </c>
    </row>
    <row r="1937" spans="1:1" x14ac:dyDescent="0.25">
      <c r="A1937" t="str">
        <f t="shared" si="30"/>
        <v/>
      </c>
    </row>
    <row r="1938" spans="1:1" x14ac:dyDescent="0.25">
      <c r="A1938" t="str">
        <f t="shared" si="30"/>
        <v/>
      </c>
    </row>
    <row r="1939" spans="1:1" x14ac:dyDescent="0.25">
      <c r="A1939" t="str">
        <f t="shared" si="30"/>
        <v/>
      </c>
    </row>
    <row r="1940" spans="1:1" x14ac:dyDescent="0.25">
      <c r="A1940" t="str">
        <f t="shared" si="30"/>
        <v/>
      </c>
    </row>
    <row r="1941" spans="1:1" x14ac:dyDescent="0.25">
      <c r="A1941" t="str">
        <f t="shared" si="30"/>
        <v/>
      </c>
    </row>
    <row r="1942" spans="1:1" x14ac:dyDescent="0.25">
      <c r="A1942" t="str">
        <f t="shared" si="30"/>
        <v/>
      </c>
    </row>
    <row r="1943" spans="1:1" x14ac:dyDescent="0.25">
      <c r="A1943" t="str">
        <f t="shared" si="30"/>
        <v/>
      </c>
    </row>
    <row r="1944" spans="1:1" x14ac:dyDescent="0.25">
      <c r="A1944" t="str">
        <f t="shared" si="30"/>
        <v/>
      </c>
    </row>
    <row r="1945" spans="1:1" x14ac:dyDescent="0.25">
      <c r="A1945" t="str">
        <f t="shared" si="30"/>
        <v/>
      </c>
    </row>
    <row r="1946" spans="1:1" x14ac:dyDescent="0.25">
      <c r="A1946" t="str">
        <f t="shared" si="30"/>
        <v/>
      </c>
    </row>
    <row r="1947" spans="1:1" x14ac:dyDescent="0.25">
      <c r="A1947" t="str">
        <f t="shared" si="30"/>
        <v/>
      </c>
    </row>
    <row r="1948" spans="1:1" x14ac:dyDescent="0.25">
      <c r="A1948" t="str">
        <f t="shared" si="30"/>
        <v/>
      </c>
    </row>
    <row r="1949" spans="1:1" x14ac:dyDescent="0.25">
      <c r="A1949" t="str">
        <f t="shared" si="30"/>
        <v/>
      </c>
    </row>
    <row r="1950" spans="1:1" x14ac:dyDescent="0.25">
      <c r="A1950" t="str">
        <f t="shared" si="30"/>
        <v/>
      </c>
    </row>
    <row r="1951" spans="1:1" x14ac:dyDescent="0.25">
      <c r="A1951" t="str">
        <f t="shared" si="30"/>
        <v/>
      </c>
    </row>
    <row r="1952" spans="1:1" x14ac:dyDescent="0.25">
      <c r="A1952" t="str">
        <f t="shared" si="30"/>
        <v/>
      </c>
    </row>
    <row r="1953" spans="1:1" x14ac:dyDescent="0.25">
      <c r="A1953" t="str">
        <f t="shared" si="30"/>
        <v/>
      </c>
    </row>
    <row r="1954" spans="1:1" x14ac:dyDescent="0.25">
      <c r="A1954" t="str">
        <f t="shared" si="30"/>
        <v/>
      </c>
    </row>
    <row r="1955" spans="1:1" x14ac:dyDescent="0.25">
      <c r="A1955" t="str">
        <f t="shared" si="30"/>
        <v/>
      </c>
    </row>
    <row r="1956" spans="1:1" x14ac:dyDescent="0.25">
      <c r="A1956" t="str">
        <f t="shared" si="30"/>
        <v/>
      </c>
    </row>
    <row r="1957" spans="1:1" x14ac:dyDescent="0.25">
      <c r="A1957" t="str">
        <f t="shared" si="30"/>
        <v/>
      </c>
    </row>
    <row r="1958" spans="1:1" x14ac:dyDescent="0.25">
      <c r="A1958" t="str">
        <f t="shared" si="30"/>
        <v/>
      </c>
    </row>
    <row r="1959" spans="1:1" x14ac:dyDescent="0.25">
      <c r="A1959" t="str">
        <f t="shared" si="30"/>
        <v/>
      </c>
    </row>
    <row r="1960" spans="1:1" x14ac:dyDescent="0.25">
      <c r="A1960" t="str">
        <f t="shared" si="30"/>
        <v/>
      </c>
    </row>
    <row r="1961" spans="1:1" x14ac:dyDescent="0.25">
      <c r="A1961" t="str">
        <f t="shared" si="30"/>
        <v/>
      </c>
    </row>
    <row r="1962" spans="1:1" x14ac:dyDescent="0.25">
      <c r="A1962" t="str">
        <f t="shared" si="30"/>
        <v/>
      </c>
    </row>
    <row r="1963" spans="1:1" x14ac:dyDescent="0.25">
      <c r="A1963" t="str">
        <f t="shared" si="30"/>
        <v/>
      </c>
    </row>
    <row r="1964" spans="1:1" x14ac:dyDescent="0.25">
      <c r="A1964" t="str">
        <f t="shared" si="30"/>
        <v/>
      </c>
    </row>
    <row r="1965" spans="1:1" x14ac:dyDescent="0.25">
      <c r="A1965" t="str">
        <f t="shared" si="30"/>
        <v/>
      </c>
    </row>
    <row r="1966" spans="1:1" x14ac:dyDescent="0.25">
      <c r="A1966" t="str">
        <f t="shared" si="30"/>
        <v/>
      </c>
    </row>
    <row r="1967" spans="1:1" x14ac:dyDescent="0.25">
      <c r="A1967" t="str">
        <f t="shared" si="30"/>
        <v/>
      </c>
    </row>
    <row r="1968" spans="1:1" x14ac:dyDescent="0.25">
      <c r="A1968" t="str">
        <f t="shared" si="30"/>
        <v/>
      </c>
    </row>
    <row r="1969" spans="1:1" x14ac:dyDescent="0.25">
      <c r="A1969" t="str">
        <f t="shared" si="30"/>
        <v/>
      </c>
    </row>
    <row r="1970" spans="1:1" x14ac:dyDescent="0.25">
      <c r="A1970" t="str">
        <f t="shared" si="30"/>
        <v/>
      </c>
    </row>
    <row r="1971" spans="1:1" x14ac:dyDescent="0.25">
      <c r="A1971" t="str">
        <f t="shared" si="30"/>
        <v/>
      </c>
    </row>
    <row r="1972" spans="1:1" x14ac:dyDescent="0.25">
      <c r="A1972" t="str">
        <f t="shared" si="30"/>
        <v/>
      </c>
    </row>
    <row r="1973" spans="1:1" x14ac:dyDescent="0.25">
      <c r="A1973" t="str">
        <f t="shared" si="30"/>
        <v/>
      </c>
    </row>
    <row r="1974" spans="1:1" x14ac:dyDescent="0.25">
      <c r="A1974" t="str">
        <f t="shared" si="30"/>
        <v/>
      </c>
    </row>
    <row r="1975" spans="1:1" x14ac:dyDescent="0.25">
      <c r="A1975" t="str">
        <f t="shared" si="30"/>
        <v/>
      </c>
    </row>
    <row r="1976" spans="1:1" x14ac:dyDescent="0.25">
      <c r="A1976" t="str">
        <f t="shared" si="30"/>
        <v/>
      </c>
    </row>
    <row r="1977" spans="1:1" x14ac:dyDescent="0.25">
      <c r="A1977" t="str">
        <f t="shared" si="30"/>
        <v/>
      </c>
    </row>
    <row r="1978" spans="1:1" x14ac:dyDescent="0.25">
      <c r="A1978" t="str">
        <f t="shared" si="30"/>
        <v/>
      </c>
    </row>
    <row r="1979" spans="1:1" x14ac:dyDescent="0.25">
      <c r="A1979" t="str">
        <f t="shared" si="30"/>
        <v/>
      </c>
    </row>
    <row r="1980" spans="1:1" x14ac:dyDescent="0.25">
      <c r="A1980" t="str">
        <f t="shared" si="30"/>
        <v/>
      </c>
    </row>
    <row r="1981" spans="1:1" x14ac:dyDescent="0.25">
      <c r="A1981" t="str">
        <f t="shared" si="30"/>
        <v/>
      </c>
    </row>
    <row r="1982" spans="1:1" x14ac:dyDescent="0.25">
      <c r="A1982" t="str">
        <f t="shared" si="30"/>
        <v/>
      </c>
    </row>
    <row r="1983" spans="1:1" x14ac:dyDescent="0.25">
      <c r="A1983" t="str">
        <f t="shared" si="30"/>
        <v/>
      </c>
    </row>
    <row r="1984" spans="1:1" x14ac:dyDescent="0.25">
      <c r="A1984" t="str">
        <f t="shared" si="30"/>
        <v/>
      </c>
    </row>
    <row r="1985" spans="1:1" x14ac:dyDescent="0.25">
      <c r="A1985" t="str">
        <f t="shared" si="30"/>
        <v/>
      </c>
    </row>
    <row r="1986" spans="1:1" x14ac:dyDescent="0.25">
      <c r="A1986" t="str">
        <f t="shared" si="30"/>
        <v/>
      </c>
    </row>
    <row r="1987" spans="1:1" x14ac:dyDescent="0.25">
      <c r="A1987" t="str">
        <f t="shared" ref="A1987:A2000" si="31">E1987&amp;F1987</f>
        <v/>
      </c>
    </row>
    <row r="1988" spans="1:1" x14ac:dyDescent="0.25">
      <c r="A1988" t="str">
        <f t="shared" si="31"/>
        <v/>
      </c>
    </row>
    <row r="1989" spans="1:1" x14ac:dyDescent="0.25">
      <c r="A1989" t="str">
        <f t="shared" si="31"/>
        <v/>
      </c>
    </row>
    <row r="1990" spans="1:1" x14ac:dyDescent="0.25">
      <c r="A1990" t="str">
        <f t="shared" si="31"/>
        <v/>
      </c>
    </row>
    <row r="1991" spans="1:1" x14ac:dyDescent="0.25">
      <c r="A1991" t="str">
        <f t="shared" si="31"/>
        <v/>
      </c>
    </row>
    <row r="1992" spans="1:1" x14ac:dyDescent="0.25">
      <c r="A1992" t="str">
        <f t="shared" si="31"/>
        <v/>
      </c>
    </row>
    <row r="1993" spans="1:1" x14ac:dyDescent="0.25">
      <c r="A1993" t="str">
        <f t="shared" si="31"/>
        <v/>
      </c>
    </row>
    <row r="1994" spans="1:1" x14ac:dyDescent="0.25">
      <c r="A1994" t="str">
        <f t="shared" si="31"/>
        <v/>
      </c>
    </row>
    <row r="1995" spans="1:1" x14ac:dyDescent="0.25">
      <c r="A1995" t="str">
        <f t="shared" si="31"/>
        <v/>
      </c>
    </row>
    <row r="1996" spans="1:1" x14ac:dyDescent="0.25">
      <c r="A1996" t="str">
        <f t="shared" si="31"/>
        <v/>
      </c>
    </row>
    <row r="1997" spans="1:1" x14ac:dyDescent="0.25">
      <c r="A1997" t="str">
        <f t="shared" si="31"/>
        <v/>
      </c>
    </row>
    <row r="1998" spans="1:1" x14ac:dyDescent="0.25">
      <c r="A1998" t="str">
        <f t="shared" si="31"/>
        <v/>
      </c>
    </row>
    <row r="1999" spans="1:1" x14ac:dyDescent="0.25">
      <c r="A1999" t="str">
        <f t="shared" si="31"/>
        <v/>
      </c>
    </row>
    <row r="2000" spans="1:1" x14ac:dyDescent="0.25">
      <c r="A2000" t="str">
        <f t="shared" si="31"/>
        <v/>
      </c>
    </row>
  </sheetData>
  <autoFilter ref="A1:BG2000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293"/>
  <sheetViews>
    <sheetView zoomScaleNormal="100" workbookViewId="0">
      <pane xSplit="6" ySplit="8" topLeftCell="G12" activePane="bottomRight" state="frozen"/>
      <selection activeCell="A3" sqref="A3"/>
      <selection pane="topRight" activeCell="G3" sqref="G3"/>
      <selection pane="bottomLeft" activeCell="A9" sqref="A9"/>
      <selection pane="bottomRight" activeCell="A16" sqref="A16:J16"/>
    </sheetView>
  </sheetViews>
  <sheetFormatPr defaultRowHeight="15" x14ac:dyDescent="0.25"/>
  <cols>
    <col min="1" max="1" width="11.28515625" style="44" customWidth="1"/>
    <col min="2" max="3" width="5.7109375" customWidth="1"/>
    <col min="4" max="4" width="26.85546875" customWidth="1"/>
    <col min="7" max="7" width="12.42578125" customWidth="1"/>
    <col min="8" max="8" width="8" customWidth="1"/>
    <col min="9" max="10" width="11.42578125" customWidth="1"/>
    <col min="11" max="11" width="11.42578125" style="24" customWidth="1"/>
    <col min="12" max="17" width="11.42578125" customWidth="1"/>
    <col min="18" max="18" width="12.140625" customWidth="1"/>
    <col min="19" max="19" width="11.42578125" customWidth="1"/>
    <col min="20" max="20" width="3.28515625" customWidth="1"/>
    <col min="21" max="22" width="11.140625" bestFit="1" customWidth="1"/>
    <col min="23" max="23" width="10" bestFit="1" customWidth="1"/>
  </cols>
  <sheetData>
    <row r="1" spans="1:26" ht="14.2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11</v>
      </c>
      <c r="J1">
        <v>12</v>
      </c>
      <c r="K1" s="24">
        <v>13</v>
      </c>
      <c r="L1">
        <v>14</v>
      </c>
      <c r="M1">
        <v>15</v>
      </c>
      <c r="N1">
        <v>15</v>
      </c>
      <c r="O1">
        <v>16</v>
      </c>
      <c r="P1">
        <v>17</v>
      </c>
      <c r="Q1">
        <v>20</v>
      </c>
      <c r="R1">
        <v>21</v>
      </c>
      <c r="S1">
        <v>21</v>
      </c>
    </row>
    <row r="2" spans="1:26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Данные!$D$2</f>
        <v>0120000</v>
      </c>
    </row>
    <row r="3" spans="1:26" ht="15.75" x14ac:dyDescent="0.25">
      <c r="D3" s="90" t="str">
        <f>VLOOKUP(E2,_kod,3)</f>
        <v xml:space="preserve">  ЮЖHЫЙ ФЕДЕРАЛ.ОКРУГ         11791185113511031112111811601167</v>
      </c>
      <c r="G3" s="42" t="s">
        <v>1121</v>
      </c>
      <c r="H3" s="42"/>
    </row>
    <row r="4" spans="1:26" ht="36.7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39" t="s">
        <v>4</v>
      </c>
      <c r="J4" s="239"/>
      <c r="K4" s="25"/>
      <c r="L4" s="239" t="s">
        <v>4</v>
      </c>
      <c r="M4" s="239"/>
      <c r="N4" s="242" t="s">
        <v>1674</v>
      </c>
      <c r="O4" s="240" t="s">
        <v>8</v>
      </c>
      <c r="P4" s="241"/>
      <c r="Q4" s="238" t="s">
        <v>10</v>
      </c>
      <c r="R4" s="238" t="s">
        <v>11</v>
      </c>
      <c r="S4" s="242" t="s">
        <v>1674</v>
      </c>
      <c r="T4" s="28"/>
      <c r="X4" s="238" t="s">
        <v>1549</v>
      </c>
      <c r="Y4" s="238" t="s">
        <v>1548</v>
      </c>
      <c r="Z4" s="238" t="s">
        <v>1813</v>
      </c>
    </row>
    <row r="5" spans="1:26" ht="48" x14ac:dyDescent="0.25">
      <c r="D5" s="238"/>
      <c r="E5" s="238"/>
      <c r="F5" s="238"/>
      <c r="G5" s="238"/>
      <c r="H5" s="243"/>
      <c r="I5" s="2" t="s">
        <v>5</v>
      </c>
      <c r="J5" s="2" t="s">
        <v>6</v>
      </c>
      <c r="K5" s="23" t="s">
        <v>609</v>
      </c>
      <c r="L5" s="2" t="s">
        <v>7</v>
      </c>
      <c r="M5" s="2" t="s">
        <v>66</v>
      </c>
      <c r="N5" s="243"/>
      <c r="O5" s="2" t="s">
        <v>7</v>
      </c>
      <c r="P5" s="2" t="s">
        <v>9</v>
      </c>
      <c r="Q5" s="238"/>
      <c r="R5" s="238"/>
      <c r="S5" s="243"/>
      <c r="T5" s="28"/>
      <c r="X5" s="238"/>
      <c r="Y5" s="238"/>
      <c r="Z5" s="238"/>
    </row>
    <row r="6" spans="1:26" x14ac:dyDescent="0.25">
      <c r="D6" s="2">
        <v>1</v>
      </c>
      <c r="E6" s="2">
        <v>2</v>
      </c>
      <c r="F6" s="2">
        <v>3</v>
      </c>
      <c r="G6" s="2">
        <v>4</v>
      </c>
      <c r="H6" s="119">
        <v>4</v>
      </c>
      <c r="I6" s="2">
        <v>5</v>
      </c>
      <c r="J6" s="2">
        <v>6</v>
      </c>
      <c r="K6" s="23"/>
      <c r="L6" s="2">
        <v>8</v>
      </c>
      <c r="M6" s="2">
        <v>9</v>
      </c>
      <c r="N6" s="119">
        <v>9</v>
      </c>
      <c r="O6" s="2">
        <v>10</v>
      </c>
      <c r="P6" s="2">
        <v>11</v>
      </c>
      <c r="Q6" s="2">
        <v>14</v>
      </c>
      <c r="R6" s="2">
        <v>15</v>
      </c>
      <c r="S6" s="119">
        <v>15</v>
      </c>
      <c r="T6" s="28"/>
      <c r="U6" s="29" t="s">
        <v>610</v>
      </c>
      <c r="V6" s="30" t="s">
        <v>611</v>
      </c>
      <c r="W6" s="133" t="s">
        <v>612</v>
      </c>
      <c r="X6" s="238"/>
      <c r="Y6" s="238"/>
      <c r="Z6" s="238"/>
    </row>
    <row r="7" spans="1:26" x14ac:dyDescent="0.25">
      <c r="A7" s="60" t="s">
        <v>716</v>
      </c>
      <c r="D7" s="11" t="s">
        <v>12</v>
      </c>
      <c r="E7" s="13" t="s">
        <v>13</v>
      </c>
      <c r="F7" s="13" t="s">
        <v>14</v>
      </c>
      <c r="G7" s="7">
        <f>VLOOKUP($A7,_f12_all,G$1,FALSE)</f>
        <v>0</v>
      </c>
      <c r="H7" s="68">
        <f>IFERROR(VLOOKUP($A7,_f12_all_pr,H$1,FALSE),"0")</f>
        <v>0</v>
      </c>
      <c r="I7" s="7">
        <f>VLOOKUP($A7,_f12_all,I$1,FALSE)</f>
        <v>0</v>
      </c>
      <c r="J7" s="7">
        <f>VLOOKUP($A7,_f12_all,J$1,FALSE)</f>
        <v>0</v>
      </c>
      <c r="K7" s="27">
        <f t="shared" ref="K7:K18" si="0">IFERROR(G7-I7-J7,"0")</f>
        <v>0</v>
      </c>
      <c r="L7" s="7">
        <f t="shared" ref="L7:R7" si="1">VLOOKUP($A7,_f12_all,L$1,FALSE)</f>
        <v>0</v>
      </c>
      <c r="M7" s="7">
        <f t="shared" si="1"/>
        <v>0</v>
      </c>
      <c r="N7" s="68">
        <f>IFERROR(VLOOKUP($A7,_f12_all_pr,N$1,FALSE),"0")</f>
        <v>0</v>
      </c>
      <c r="O7" s="7">
        <f t="shared" si="1"/>
        <v>0</v>
      </c>
      <c r="P7" s="7">
        <f t="shared" si="1"/>
        <v>0</v>
      </c>
      <c r="Q7" s="7">
        <f t="shared" si="1"/>
        <v>0</v>
      </c>
      <c r="R7" s="7">
        <f t="shared" si="1"/>
        <v>0</v>
      </c>
      <c r="S7" s="68">
        <f>IFERROR(VLOOKUP($A7,_f12_all_pr,S$1,FALSE),"0")</f>
        <v>0</v>
      </c>
      <c r="T7" s="7"/>
      <c r="U7" s="7">
        <f t="shared" ref="U7:U8" si="2">IFERROR(G7-L7,"0")</f>
        <v>0</v>
      </c>
      <c r="V7" s="7">
        <f t="shared" ref="V7:V8" si="3">IFERROR(M7-O7,"0")</f>
        <v>0</v>
      </c>
      <c r="W7" s="102">
        <f t="shared" ref="W7:W15" si="4">IFERROR(U7-V7,"0")</f>
        <v>0</v>
      </c>
      <c r="X7" s="96">
        <f>L7-Q7-R7</f>
        <v>0</v>
      </c>
      <c r="Y7" s="96">
        <f>L7-O7</f>
        <v>0</v>
      </c>
      <c r="Z7" s="96">
        <f>M7-P7</f>
        <v>0</v>
      </c>
    </row>
    <row r="8" spans="1:26" x14ac:dyDescent="0.25">
      <c r="A8" s="60"/>
      <c r="B8">
        <v>1</v>
      </c>
      <c r="D8" s="11"/>
      <c r="E8" s="13"/>
      <c r="F8" s="13"/>
      <c r="G8" s="7">
        <f>SUMIF($B$12:$B$293,$B8,G$12:G$293)</f>
        <v>0</v>
      </c>
      <c r="H8" s="75"/>
      <c r="I8" s="7">
        <f>SUMIF($B$12:$B$293,$B8,I$12:I$293)</f>
        <v>0</v>
      </c>
      <c r="J8" s="7">
        <f>SUMIF($B$12:$B$293,$B8,J$12:J$293)</f>
        <v>0</v>
      </c>
      <c r="K8" s="27">
        <f t="shared" si="0"/>
        <v>0</v>
      </c>
      <c r="L8" s="7">
        <f>SUMIF($B$12:$B$293,$B8,L$12:L$293)</f>
        <v>0</v>
      </c>
      <c r="M8" s="7">
        <f>SUMIF($B$12:$B$293,$B8,M$12:M$293)</f>
        <v>0</v>
      </c>
      <c r="N8" s="75"/>
      <c r="O8" s="7">
        <f>SUMIF($B$12:$B$293,$B8,O$12:O$293)</f>
        <v>0</v>
      </c>
      <c r="P8" s="7">
        <f>SUMIF($B$12:$B$293,$B8,P$12:P$293)</f>
        <v>0</v>
      </c>
      <c r="Q8" s="7">
        <f>SUMIF($B$12:$B$293,$B8,Q$12:Q$293)</f>
        <v>0</v>
      </c>
      <c r="R8" s="7">
        <f>SUMIF($B$12:$B$293,$B8,R$12:R$293)</f>
        <v>0</v>
      </c>
      <c r="S8" s="75"/>
      <c r="T8" s="7"/>
      <c r="U8" s="16">
        <f t="shared" si="2"/>
        <v>0</v>
      </c>
      <c r="V8" s="16">
        <f t="shared" si="3"/>
        <v>0</v>
      </c>
      <c r="W8" s="105">
        <f t="shared" si="4"/>
        <v>0</v>
      </c>
      <c r="X8" s="96">
        <f t="shared" ref="X8:X89" si="5">L8-Q8-R8</f>
        <v>0</v>
      </c>
      <c r="Y8" s="96">
        <f t="shared" ref="Y8:Z89" si="6">L8-O8</f>
        <v>0</v>
      </c>
      <c r="Z8" s="96">
        <f t="shared" si="6"/>
        <v>0</v>
      </c>
    </row>
    <row r="9" spans="1:26" x14ac:dyDescent="0.25">
      <c r="A9" s="44" t="s">
        <v>1560</v>
      </c>
      <c r="D9" s="11" t="s">
        <v>1559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7"/>
      <c r="K9" s="27"/>
      <c r="L9" s="7"/>
      <c r="M9" s="46">
        <f>IFERROR(VLOOKUP($A9,_f12_all,E$1,FALSE),"0")</f>
        <v>0</v>
      </c>
      <c r="N9" s="69">
        <f>IFERROR(VLOOKUP($A9,_f12_all_pr,E$1,FALSE),"0")</f>
        <v>0</v>
      </c>
      <c r="O9" s="7"/>
      <c r="P9" s="147">
        <f>IFERROR(VLOOKUP($A9,_f12_all,G$1,FALSE),"0")</f>
        <v>0</v>
      </c>
      <c r="Q9" s="7"/>
      <c r="R9" s="46">
        <f>IFERROR(VLOOKUP($A9,_f12_all,F$1,FALSE),"0")</f>
        <v>0</v>
      </c>
      <c r="S9" s="69">
        <f>IFERROR(VLOOKUP($A9,_f12_all_pr,F$1,FALSE),"0")</f>
        <v>0</v>
      </c>
      <c r="T9" s="7"/>
      <c r="U9" s="16"/>
      <c r="V9" s="16"/>
      <c r="W9" s="105"/>
      <c r="X9" s="96"/>
      <c r="Y9" s="96"/>
      <c r="Z9" s="96">
        <f t="shared" si="6"/>
        <v>0</v>
      </c>
    </row>
    <row r="10" spans="1:26" x14ac:dyDescent="0.25">
      <c r="D10" s="11" t="s">
        <v>1556</v>
      </c>
      <c r="E10" s="13"/>
      <c r="F10" s="13"/>
      <c r="G10" s="56" t="e">
        <f>G7/G9</f>
        <v>#DIV/0!</v>
      </c>
      <c r="H10" s="76" t="e">
        <f>H7/H9</f>
        <v>#DIV/0!</v>
      </c>
      <c r="I10" s="7"/>
      <c r="J10" s="7"/>
      <c r="K10" s="27"/>
      <c r="L10" s="7"/>
      <c r="M10" s="56" t="e">
        <f>M7/M9</f>
        <v>#DIV/0!</v>
      </c>
      <c r="N10" s="76" t="e">
        <f>N7/N9</f>
        <v>#DIV/0!</v>
      </c>
      <c r="O10" s="7"/>
      <c r="P10" s="7"/>
      <c r="Q10" s="7"/>
      <c r="R10" s="56" t="e">
        <f>R7/R9</f>
        <v>#DIV/0!</v>
      </c>
      <c r="S10" s="76" t="e">
        <f>S7/S9</f>
        <v>#DIV/0!</v>
      </c>
      <c r="T10" s="7"/>
      <c r="U10" s="16" t="str">
        <f t="shared" ref="U10:U12" si="7">IFERROR(G10-L10,"0")</f>
        <v>0</v>
      </c>
      <c r="V10" s="16" t="str">
        <f t="shared" ref="V10:V12" si="8">IFERROR(M10-O10,"0")</f>
        <v>0</v>
      </c>
      <c r="W10" s="105"/>
      <c r="X10" s="96"/>
      <c r="Y10" s="96"/>
      <c r="Z10" s="96" t="e">
        <f t="shared" si="6"/>
        <v>#DIV/0!</v>
      </c>
    </row>
    <row r="11" spans="1:26" x14ac:dyDescent="0.25">
      <c r="A11" s="44" t="s">
        <v>2128</v>
      </c>
      <c r="D11" s="144" t="s">
        <v>2127</v>
      </c>
      <c r="E11" s="13"/>
      <c r="F11" s="13"/>
      <c r="G11" s="46"/>
      <c r="H11" s="76"/>
      <c r="I11" s="46">
        <f>IFERROR(VLOOKUP($A11,_f12_all,D$1,FALSE),"0")</f>
        <v>0</v>
      </c>
      <c r="J11" s="46">
        <f>IFERROR(VLOOKUP($A11,_f12_all,E$1,FALSE),"0")</f>
        <v>0</v>
      </c>
      <c r="K11" s="27"/>
      <c r="L11" s="7"/>
      <c r="M11" s="56"/>
      <c r="N11" s="76"/>
      <c r="O11" s="7"/>
      <c r="P11" s="7"/>
      <c r="Q11" s="7"/>
      <c r="R11" s="56"/>
      <c r="S11" s="76"/>
      <c r="T11" s="7"/>
      <c r="U11" s="16"/>
      <c r="V11" s="16"/>
      <c r="W11" s="105"/>
      <c r="X11" s="96"/>
      <c r="Y11" s="96"/>
      <c r="Z11" s="96"/>
    </row>
    <row r="12" spans="1:26" ht="36.75" x14ac:dyDescent="0.25">
      <c r="A12" s="51" t="s">
        <v>717</v>
      </c>
      <c r="B12">
        <v>1</v>
      </c>
      <c r="D12" s="4" t="s">
        <v>15</v>
      </c>
      <c r="E12" s="12" t="s">
        <v>16</v>
      </c>
      <c r="F12" s="3" t="s">
        <v>17</v>
      </c>
      <c r="G12" s="46">
        <f t="shared" ref="G12:J17" si="9">IFERROR(VLOOKUP($A12,_f12_all,G$1,FALSE),"0")</f>
        <v>0</v>
      </c>
      <c r="H12" s="69">
        <f>IFERROR(VLOOKUP($A12,_f12_all_pr,H$1,FALSE),"0")</f>
        <v>0</v>
      </c>
      <c r="I12" s="46">
        <f t="shared" si="9"/>
        <v>0</v>
      </c>
      <c r="J12" s="46">
        <f t="shared" si="9"/>
        <v>0</v>
      </c>
      <c r="K12" s="27">
        <f t="shared" si="0"/>
        <v>0</v>
      </c>
      <c r="L12" s="46">
        <f t="shared" ref="L12:R17" si="10">IFERROR(VLOOKUP($A12,_f12_all,L$1,FALSE),"0")</f>
        <v>0</v>
      </c>
      <c r="M12" s="46">
        <f t="shared" si="10"/>
        <v>0</v>
      </c>
      <c r="N12" s="69">
        <f>IFERROR(VLOOKUP($A12,_f12_all_pr,N$1,FALSE),"0")</f>
        <v>0</v>
      </c>
      <c r="O12" s="46">
        <f t="shared" si="10"/>
        <v>0</v>
      </c>
      <c r="P12" s="46">
        <f t="shared" si="10"/>
        <v>0</v>
      </c>
      <c r="Q12" s="46">
        <f t="shared" si="10"/>
        <v>0</v>
      </c>
      <c r="R12" s="46">
        <f t="shared" si="10"/>
        <v>0</v>
      </c>
      <c r="S12" s="69">
        <f>IFERROR(VLOOKUP($A12,_f12_all_pr,S$1,FALSE),"0")</f>
        <v>0</v>
      </c>
      <c r="T12" s="46"/>
      <c r="U12" s="16">
        <f t="shared" si="7"/>
        <v>0</v>
      </c>
      <c r="V12" s="16">
        <f t="shared" si="8"/>
        <v>0</v>
      </c>
      <c r="W12" s="105">
        <f t="shared" si="4"/>
        <v>0</v>
      </c>
      <c r="X12" s="96">
        <f t="shared" si="5"/>
        <v>0</v>
      </c>
      <c r="Y12" s="96">
        <f t="shared" si="6"/>
        <v>0</v>
      </c>
      <c r="Z12" s="96">
        <f t="shared" si="6"/>
        <v>0</v>
      </c>
    </row>
    <row r="13" spans="1:26" x14ac:dyDescent="0.25">
      <c r="A13" s="51" t="s">
        <v>718</v>
      </c>
      <c r="D13" s="10" t="s">
        <v>18</v>
      </c>
      <c r="E13" s="8" t="s">
        <v>19</v>
      </c>
      <c r="F13" s="5" t="s">
        <v>21</v>
      </c>
      <c r="G13" s="6">
        <f t="shared" si="9"/>
        <v>0</v>
      </c>
      <c r="H13" s="71">
        <f>IFERROR(VLOOKUP($A13,_f12_all_pr,H$1,FALSE),"0")</f>
        <v>0</v>
      </c>
      <c r="I13" s="6">
        <f t="shared" si="9"/>
        <v>0</v>
      </c>
      <c r="J13" s="6">
        <f t="shared" si="9"/>
        <v>0</v>
      </c>
      <c r="K13" s="26">
        <f t="shared" si="0"/>
        <v>0</v>
      </c>
      <c r="L13" s="6">
        <f t="shared" si="10"/>
        <v>0</v>
      </c>
      <c r="M13" s="6">
        <f t="shared" si="10"/>
        <v>0</v>
      </c>
      <c r="N13" s="71">
        <f>IFERROR(VLOOKUP($A13,_f12_all_pr,N$1,FALSE),"0")</f>
        <v>0</v>
      </c>
      <c r="O13" s="6">
        <f t="shared" si="10"/>
        <v>0</v>
      </c>
      <c r="P13" s="6">
        <f t="shared" si="10"/>
        <v>0</v>
      </c>
      <c r="Q13" s="6">
        <f t="shared" si="10"/>
        <v>0</v>
      </c>
      <c r="R13" s="6">
        <f t="shared" si="10"/>
        <v>0</v>
      </c>
      <c r="S13" s="71">
        <f>IFERROR(VLOOKUP($A13,_f12_all_pr,S$1,FALSE),"0")</f>
        <v>0</v>
      </c>
      <c r="T13" s="6"/>
      <c r="U13" s="16">
        <f t="shared" ref="U13:U85" si="11">IFERROR(G13-L13,"0")</f>
        <v>0</v>
      </c>
      <c r="V13" s="16">
        <f t="shared" ref="V13:V85" si="12">IFERROR(M13-O13,"0")</f>
        <v>0</v>
      </c>
      <c r="W13" s="105">
        <f t="shared" si="4"/>
        <v>0</v>
      </c>
      <c r="X13" s="96">
        <f t="shared" si="5"/>
        <v>0</v>
      </c>
      <c r="Y13" s="96">
        <f t="shared" si="6"/>
        <v>0</v>
      </c>
      <c r="Z13" s="96">
        <f t="shared" si="6"/>
        <v>0</v>
      </c>
    </row>
    <row r="14" spans="1:26" x14ac:dyDescent="0.25">
      <c r="A14" s="51" t="s">
        <v>719</v>
      </c>
      <c r="D14" s="10" t="s">
        <v>20</v>
      </c>
      <c r="E14" s="8" t="s">
        <v>22</v>
      </c>
      <c r="F14" s="5" t="s">
        <v>23</v>
      </c>
      <c r="G14" s="6">
        <f t="shared" si="9"/>
        <v>0</v>
      </c>
      <c r="H14" s="71">
        <f>IFERROR(VLOOKUP($A14,_f12_all_pr,H$1,FALSE),"0")</f>
        <v>0</v>
      </c>
      <c r="I14" s="6">
        <f t="shared" si="9"/>
        <v>0</v>
      </c>
      <c r="J14" s="6">
        <f t="shared" si="9"/>
        <v>0</v>
      </c>
      <c r="K14" s="26">
        <f t="shared" si="0"/>
        <v>0</v>
      </c>
      <c r="L14" s="6">
        <f t="shared" si="10"/>
        <v>0</v>
      </c>
      <c r="M14" s="6">
        <f t="shared" si="10"/>
        <v>0</v>
      </c>
      <c r="N14" s="71">
        <f>IFERROR(VLOOKUP($A14,_f12_all_pr,N$1,FALSE),"0")</f>
        <v>0</v>
      </c>
      <c r="O14" s="6">
        <f t="shared" si="10"/>
        <v>0</v>
      </c>
      <c r="P14" s="6">
        <f t="shared" si="10"/>
        <v>0</v>
      </c>
      <c r="Q14" s="6">
        <f t="shared" si="10"/>
        <v>0</v>
      </c>
      <c r="R14" s="6">
        <f t="shared" si="10"/>
        <v>0</v>
      </c>
      <c r="S14" s="71">
        <f>IFERROR(VLOOKUP($A14,_f12_all_pr,S$1,FALSE),"0")</f>
        <v>0</v>
      </c>
      <c r="T14" s="6"/>
      <c r="U14" s="16">
        <f t="shared" si="11"/>
        <v>0</v>
      </c>
      <c r="V14" s="16">
        <f t="shared" si="12"/>
        <v>0</v>
      </c>
      <c r="W14" s="105">
        <f t="shared" si="4"/>
        <v>0</v>
      </c>
      <c r="X14" s="96">
        <f t="shared" si="5"/>
        <v>0</v>
      </c>
      <c r="Y14" s="96">
        <f t="shared" si="6"/>
        <v>0</v>
      </c>
      <c r="Z14" s="96">
        <f t="shared" si="6"/>
        <v>0</v>
      </c>
    </row>
    <row r="15" spans="1:26" x14ac:dyDescent="0.25">
      <c r="A15" s="51" t="s">
        <v>720</v>
      </c>
      <c r="D15" s="10" t="s">
        <v>24</v>
      </c>
      <c r="E15" s="8" t="s">
        <v>25</v>
      </c>
      <c r="F15" s="5" t="s">
        <v>26</v>
      </c>
      <c r="G15" s="6">
        <f t="shared" si="9"/>
        <v>0</v>
      </c>
      <c r="H15" s="71">
        <f>IFERROR(VLOOKUP($A15,_f12_all_pr,H$1,FALSE),"0")</f>
        <v>0</v>
      </c>
      <c r="I15" s="6">
        <f t="shared" si="9"/>
        <v>0</v>
      </c>
      <c r="J15" s="6">
        <f t="shared" si="9"/>
        <v>0</v>
      </c>
      <c r="K15" s="26">
        <f t="shared" si="0"/>
        <v>0</v>
      </c>
      <c r="L15" s="6">
        <f t="shared" si="10"/>
        <v>0</v>
      </c>
      <c r="M15" s="6">
        <f t="shared" si="10"/>
        <v>0</v>
      </c>
      <c r="N15" s="71">
        <f>IFERROR(VLOOKUP($A15,_f12_all_pr,N$1,FALSE),"0")</f>
        <v>0</v>
      </c>
      <c r="O15" s="6">
        <f t="shared" si="10"/>
        <v>0</v>
      </c>
      <c r="P15" s="6">
        <f t="shared" si="10"/>
        <v>0</v>
      </c>
      <c r="Q15" s="6">
        <f t="shared" si="10"/>
        <v>0</v>
      </c>
      <c r="R15" s="6">
        <f t="shared" si="10"/>
        <v>0</v>
      </c>
      <c r="S15" s="71">
        <f>IFERROR(VLOOKUP($A15,_f12_all_pr,S$1,FALSE),"0")</f>
        <v>0</v>
      </c>
      <c r="T15" s="6"/>
      <c r="U15" s="16">
        <f t="shared" si="11"/>
        <v>0</v>
      </c>
      <c r="V15" s="16">
        <f t="shared" si="12"/>
        <v>0</v>
      </c>
      <c r="W15" s="105">
        <f t="shared" si="4"/>
        <v>0</v>
      </c>
      <c r="X15" s="96">
        <f t="shared" si="5"/>
        <v>0</v>
      </c>
      <c r="Y15" s="96">
        <f t="shared" si="6"/>
        <v>0</v>
      </c>
      <c r="Z15" s="96">
        <f t="shared" si="6"/>
        <v>0</v>
      </c>
    </row>
    <row r="16" spans="1:26" x14ac:dyDescent="0.25">
      <c r="A16" s="44" t="s">
        <v>2129</v>
      </c>
      <c r="D16" s="144" t="s">
        <v>2130</v>
      </c>
      <c r="E16" s="8"/>
      <c r="F16" s="5"/>
      <c r="G16" s="6"/>
      <c r="H16" s="71"/>
      <c r="I16" s="46">
        <f>IFERROR(VLOOKUP($A16,_f12_all,D$1,FALSE),"0")</f>
        <v>0</v>
      </c>
      <c r="J16" s="46">
        <f>IFERROR(VLOOKUP($A16,_f12_all,E$1,FALSE),"0")</f>
        <v>0</v>
      </c>
      <c r="K16" s="26"/>
      <c r="L16" s="6"/>
      <c r="M16" s="6"/>
      <c r="N16" s="71"/>
      <c r="O16" s="6"/>
      <c r="P16" s="6"/>
      <c r="Q16" s="6"/>
      <c r="R16" s="6"/>
      <c r="S16" s="71"/>
      <c r="T16" s="6"/>
      <c r="U16" s="16"/>
      <c r="V16" s="16"/>
      <c r="W16" s="105"/>
      <c r="X16" s="96"/>
      <c r="Y16" s="96"/>
      <c r="Z16" s="96"/>
    </row>
    <row r="17" spans="1:26" ht="24.75" x14ac:dyDescent="0.25">
      <c r="A17" s="120" t="s">
        <v>1854</v>
      </c>
      <c r="D17" s="19" t="s">
        <v>1851</v>
      </c>
      <c r="E17" s="8" t="s">
        <v>1852</v>
      </c>
      <c r="F17" s="5" t="s">
        <v>1853</v>
      </c>
      <c r="G17" s="6">
        <f t="shared" si="9"/>
        <v>0</v>
      </c>
      <c r="H17" s="71">
        <f>IFERROR(VLOOKUP($A17,_f12_all_pr,H$1,FALSE),"0")</f>
        <v>0</v>
      </c>
      <c r="I17" s="6">
        <f t="shared" si="9"/>
        <v>0</v>
      </c>
      <c r="J17" s="6">
        <f t="shared" si="9"/>
        <v>0</v>
      </c>
      <c r="K17" s="26">
        <f t="shared" si="0"/>
        <v>0</v>
      </c>
      <c r="L17" s="6">
        <f t="shared" si="10"/>
        <v>0</v>
      </c>
      <c r="M17" s="6">
        <f t="shared" si="10"/>
        <v>0</v>
      </c>
      <c r="N17" s="71">
        <f>IFERROR(VLOOKUP($A17,_f12_all_pr,N$1,FALSE),"0")</f>
        <v>0</v>
      </c>
      <c r="O17" s="6">
        <f t="shared" si="10"/>
        <v>0</v>
      </c>
      <c r="P17" s="6">
        <f t="shared" si="10"/>
        <v>0</v>
      </c>
      <c r="Q17" s="6">
        <f t="shared" si="10"/>
        <v>0</v>
      </c>
      <c r="R17" s="6">
        <f t="shared" si="10"/>
        <v>0</v>
      </c>
      <c r="S17" s="71">
        <f>IFERROR(VLOOKUP($A17,_f12_all_pr,S$1,FALSE),"0")</f>
        <v>0</v>
      </c>
      <c r="T17" s="6"/>
      <c r="U17" s="16">
        <f t="shared" si="11"/>
        <v>0</v>
      </c>
      <c r="V17" s="16">
        <f t="shared" si="12"/>
        <v>0</v>
      </c>
      <c r="W17" s="105">
        <f t="shared" ref="W17" si="13">IFERROR(U17-V17,"0")</f>
        <v>0</v>
      </c>
      <c r="X17" s="96">
        <f t="shared" ref="X17" si="14">L17-Q17-R17</f>
        <v>0</v>
      </c>
      <c r="Y17" s="96">
        <f t="shared" ref="Y17" si="15">L17-O17</f>
        <v>0</v>
      </c>
      <c r="Z17" s="96">
        <f t="shared" ref="Z17" si="16">M17-P17</f>
        <v>0</v>
      </c>
    </row>
    <row r="18" spans="1:26" x14ac:dyDescent="0.25">
      <c r="A18" s="51"/>
      <c r="D18" s="36" t="s">
        <v>1855</v>
      </c>
      <c r="E18" s="14"/>
      <c r="F18" s="15"/>
      <c r="G18" s="16">
        <f>IFERROR(G15-G17,"-")</f>
        <v>0</v>
      </c>
      <c r="H18" s="71"/>
      <c r="I18" s="16">
        <f t="shared" ref="I18:J18" si="17">IFERROR(I15-I17,"-")</f>
        <v>0</v>
      </c>
      <c r="J18" s="16">
        <f t="shared" si="17"/>
        <v>0</v>
      </c>
      <c r="K18" s="26">
        <f t="shared" si="0"/>
        <v>0</v>
      </c>
      <c r="L18" s="16">
        <f t="shared" ref="L18:M18" si="18">IFERROR(L15-L17,"-")</f>
        <v>0</v>
      </c>
      <c r="M18" s="16">
        <f t="shared" si="18"/>
        <v>0</v>
      </c>
      <c r="N18" s="71"/>
      <c r="O18" s="16">
        <f t="shared" ref="O18:R18" si="19">IFERROR(O15-O17,"-")</f>
        <v>0</v>
      </c>
      <c r="P18" s="16">
        <f t="shared" si="19"/>
        <v>0</v>
      </c>
      <c r="Q18" s="16">
        <f t="shared" si="19"/>
        <v>0</v>
      </c>
      <c r="R18" s="16">
        <f t="shared" si="19"/>
        <v>0</v>
      </c>
      <c r="S18" s="71"/>
      <c r="T18" s="6"/>
      <c r="U18" s="16">
        <f t="shared" si="11"/>
        <v>0</v>
      </c>
      <c r="V18" s="16">
        <f t="shared" si="12"/>
        <v>0</v>
      </c>
      <c r="W18" s="105">
        <f t="shared" ref="W18" si="20">IFERROR(W15-W17,"-")</f>
        <v>0</v>
      </c>
      <c r="X18" s="96">
        <f t="shared" ref="X18" si="21">IFERROR(X15-X17,2-"")</f>
        <v>0</v>
      </c>
      <c r="Y18" s="96">
        <f t="shared" ref="Y18" si="22">IFERROR(Y15-Y17,2-"")</f>
        <v>0</v>
      </c>
      <c r="Z18" s="96">
        <f t="shared" ref="Z18" si="23">IFERROR(Z15-Z17,2-"")</f>
        <v>0</v>
      </c>
    </row>
    <row r="19" spans="1:26" x14ac:dyDescent="0.25">
      <c r="A19" s="143"/>
      <c r="D19" s="37" t="s">
        <v>656</v>
      </c>
      <c r="E19" s="20"/>
      <c r="F19" s="21"/>
      <c r="G19" s="16">
        <f t="shared" ref="G19:R19" si="24">IFERROR(G12-G13-G14-G15,"0")</f>
        <v>0</v>
      </c>
      <c r="H19" s="72"/>
      <c r="I19" s="16">
        <f t="shared" si="24"/>
        <v>0</v>
      </c>
      <c r="J19" s="16">
        <f t="shared" si="24"/>
        <v>0</v>
      </c>
      <c r="K19" s="26">
        <f t="shared" si="24"/>
        <v>0</v>
      </c>
      <c r="L19" s="16">
        <f t="shared" si="24"/>
        <v>0</v>
      </c>
      <c r="M19" s="16">
        <f t="shared" si="24"/>
        <v>0</v>
      </c>
      <c r="N19" s="72"/>
      <c r="O19" s="16">
        <f t="shared" si="24"/>
        <v>0</v>
      </c>
      <c r="P19" s="16">
        <f t="shared" si="24"/>
        <v>0</v>
      </c>
      <c r="Q19" s="16">
        <f t="shared" si="24"/>
        <v>0</v>
      </c>
      <c r="R19" s="16">
        <f t="shared" si="24"/>
        <v>0</v>
      </c>
      <c r="S19" s="72"/>
      <c r="T19" s="16"/>
      <c r="U19" s="16">
        <f t="shared" si="11"/>
        <v>0</v>
      </c>
      <c r="V19" s="16">
        <f t="shared" si="12"/>
        <v>0</v>
      </c>
      <c r="W19" s="105">
        <f>IFERROR(W12-W13-W14-W15,"0")</f>
        <v>0</v>
      </c>
      <c r="X19" s="96">
        <f t="shared" si="5"/>
        <v>0</v>
      </c>
      <c r="Y19" s="96">
        <f t="shared" si="6"/>
        <v>0</v>
      </c>
      <c r="Z19" s="96">
        <f t="shared" si="6"/>
        <v>0</v>
      </c>
    </row>
    <row r="20" spans="1:26" x14ac:dyDescent="0.25">
      <c r="A20" s="51" t="s">
        <v>721</v>
      </c>
      <c r="B20">
        <v>1</v>
      </c>
      <c r="D20" s="4" t="s">
        <v>27</v>
      </c>
      <c r="E20" s="12" t="s">
        <v>28</v>
      </c>
      <c r="F20" s="3" t="s">
        <v>29</v>
      </c>
      <c r="G20" s="46">
        <f t="shared" ref="G20:J22" si="25">IFERROR(VLOOKUP($A20,_f12_all,G$1,FALSE),"0")</f>
        <v>0</v>
      </c>
      <c r="H20" s="69">
        <f>IFERROR(VLOOKUP($A20,_f12_all_pr,H$1,FALSE),"0")</f>
        <v>0</v>
      </c>
      <c r="I20" s="46">
        <f t="shared" si="25"/>
        <v>0</v>
      </c>
      <c r="J20" s="46">
        <f t="shared" si="25"/>
        <v>0</v>
      </c>
      <c r="K20" s="27">
        <f t="shared" ref="K20:K58" si="26">IFERROR(G20-I20-J20,"0")</f>
        <v>0</v>
      </c>
      <c r="L20" s="46">
        <f t="shared" ref="L20:R22" si="27">IFERROR(VLOOKUP($A20,_f12_all,L$1,FALSE),"0")</f>
        <v>0</v>
      </c>
      <c r="M20" s="46">
        <f t="shared" si="27"/>
        <v>0</v>
      </c>
      <c r="N20" s="69">
        <f>IFERROR(VLOOKUP($A20,_f12_all_pr,N$1,FALSE),"0")</f>
        <v>0</v>
      </c>
      <c r="O20" s="46">
        <f t="shared" si="27"/>
        <v>0</v>
      </c>
      <c r="P20" s="46">
        <f t="shared" si="27"/>
        <v>0</v>
      </c>
      <c r="Q20" s="46">
        <f t="shared" si="27"/>
        <v>0</v>
      </c>
      <c r="R20" s="46">
        <f t="shared" si="27"/>
        <v>0</v>
      </c>
      <c r="S20" s="69">
        <f>IFERROR(VLOOKUP($A20,_f12_all_pr,S$1,FALSE),"0")</f>
        <v>0</v>
      </c>
      <c r="T20" s="46"/>
      <c r="U20" s="16">
        <f t="shared" si="11"/>
        <v>0</v>
      </c>
      <c r="V20" s="16">
        <f t="shared" si="12"/>
        <v>0</v>
      </c>
      <c r="W20" s="105">
        <f t="shared" ref="W20:W34" si="28">IFERROR(U20-V20,"0")</f>
        <v>0</v>
      </c>
      <c r="X20" s="96">
        <f t="shared" si="5"/>
        <v>0</v>
      </c>
      <c r="Y20" s="96">
        <f t="shared" si="6"/>
        <v>0</v>
      </c>
      <c r="Z20" s="96">
        <f t="shared" si="6"/>
        <v>0</v>
      </c>
    </row>
    <row r="21" spans="1:26" ht="24.75" x14ac:dyDescent="0.25">
      <c r="A21" s="51" t="s">
        <v>722</v>
      </c>
      <c r="D21" s="10" t="s">
        <v>30</v>
      </c>
      <c r="E21" s="8" t="s">
        <v>31</v>
      </c>
      <c r="F21" s="5" t="s">
        <v>32</v>
      </c>
      <c r="G21" s="6">
        <f t="shared" si="25"/>
        <v>0</v>
      </c>
      <c r="H21" s="71">
        <f>IFERROR(VLOOKUP($A21,_f12_all_pr,H$1,FALSE),"0")</f>
        <v>0</v>
      </c>
      <c r="I21" s="6">
        <f t="shared" si="25"/>
        <v>0</v>
      </c>
      <c r="J21" s="6">
        <f t="shared" si="25"/>
        <v>0</v>
      </c>
      <c r="K21" s="26">
        <f t="shared" si="26"/>
        <v>0</v>
      </c>
      <c r="L21" s="6">
        <f t="shared" si="27"/>
        <v>0</v>
      </c>
      <c r="M21" s="6">
        <f t="shared" si="27"/>
        <v>0</v>
      </c>
      <c r="N21" s="71">
        <f>IFERROR(VLOOKUP($A21,_f12_all_pr,N$1,FALSE),"0")</f>
        <v>0</v>
      </c>
      <c r="O21" s="6">
        <f t="shared" si="27"/>
        <v>0</v>
      </c>
      <c r="P21" s="6">
        <f t="shared" si="27"/>
        <v>0</v>
      </c>
      <c r="Q21" s="6">
        <f t="shared" si="27"/>
        <v>0</v>
      </c>
      <c r="R21" s="6">
        <f t="shared" si="27"/>
        <v>0</v>
      </c>
      <c r="S21" s="71">
        <f>IFERROR(VLOOKUP($A21,_f12_all_pr,S$1,FALSE),"0")</f>
        <v>0</v>
      </c>
      <c r="T21" s="6"/>
      <c r="U21" s="16">
        <f t="shared" si="11"/>
        <v>0</v>
      </c>
      <c r="V21" s="16">
        <f t="shared" si="12"/>
        <v>0</v>
      </c>
      <c r="W21" s="105">
        <f t="shared" si="28"/>
        <v>0</v>
      </c>
      <c r="X21" s="96">
        <f t="shared" si="5"/>
        <v>0</v>
      </c>
      <c r="Y21" s="96">
        <f t="shared" si="6"/>
        <v>0</v>
      </c>
      <c r="Z21" s="96">
        <f t="shared" si="6"/>
        <v>0</v>
      </c>
    </row>
    <row r="22" spans="1:26" ht="48.75" x14ac:dyDescent="0.25">
      <c r="A22" s="51" t="s">
        <v>723</v>
      </c>
      <c r="D22" s="9" t="s">
        <v>33</v>
      </c>
      <c r="E22" s="8" t="s">
        <v>34</v>
      </c>
      <c r="F22" s="5" t="s">
        <v>35</v>
      </c>
      <c r="G22" s="6">
        <f t="shared" si="25"/>
        <v>0</v>
      </c>
      <c r="H22" s="71">
        <f>IFERROR(VLOOKUP($A22,_f12_all_pr,H$1,FALSE),"0")</f>
        <v>0</v>
      </c>
      <c r="I22" s="6">
        <f t="shared" si="25"/>
        <v>0</v>
      </c>
      <c r="J22" s="6">
        <f t="shared" si="25"/>
        <v>0</v>
      </c>
      <c r="K22" s="26">
        <f t="shared" si="26"/>
        <v>0</v>
      </c>
      <c r="L22" s="6">
        <f t="shared" si="27"/>
        <v>0</v>
      </c>
      <c r="M22" s="6">
        <f t="shared" si="27"/>
        <v>0</v>
      </c>
      <c r="N22" s="71">
        <f>IFERROR(VLOOKUP($A22,_f12_all_pr,N$1,FALSE),"0")</f>
        <v>0</v>
      </c>
      <c r="O22" s="6">
        <f t="shared" si="27"/>
        <v>0</v>
      </c>
      <c r="P22" s="6">
        <f t="shared" si="27"/>
        <v>0</v>
      </c>
      <c r="Q22" s="6">
        <f t="shared" si="27"/>
        <v>0</v>
      </c>
      <c r="R22" s="6">
        <f t="shared" si="27"/>
        <v>0</v>
      </c>
      <c r="S22" s="71">
        <f>IFERROR(VLOOKUP($A22,_f12_all_pr,S$1,FALSE),"0")</f>
        <v>0</v>
      </c>
      <c r="T22" s="6"/>
      <c r="U22" s="16">
        <f t="shared" si="11"/>
        <v>0</v>
      </c>
      <c r="V22" s="16">
        <f t="shared" si="12"/>
        <v>0</v>
      </c>
      <c r="W22" s="105">
        <f t="shared" si="28"/>
        <v>0</v>
      </c>
      <c r="X22" s="96">
        <f t="shared" si="5"/>
        <v>0</v>
      </c>
      <c r="Y22" s="96">
        <f t="shared" si="6"/>
        <v>0</v>
      </c>
      <c r="Z22" s="96">
        <f t="shared" si="6"/>
        <v>0</v>
      </c>
    </row>
    <row r="23" spans="1:26" x14ac:dyDescent="0.25">
      <c r="A23" s="40"/>
      <c r="D23" s="36" t="s">
        <v>709</v>
      </c>
      <c r="E23" s="14"/>
      <c r="F23" s="15"/>
      <c r="G23" s="16">
        <f>IFERROR(G21-G22,"0")</f>
        <v>0</v>
      </c>
      <c r="H23" s="72"/>
      <c r="I23" s="16">
        <f t="shared" ref="I23:J23" si="29">IFERROR(I21-I22,"0")</f>
        <v>0</v>
      </c>
      <c r="J23" s="16">
        <f t="shared" si="29"/>
        <v>0</v>
      </c>
      <c r="K23" s="26">
        <f t="shared" si="26"/>
        <v>0</v>
      </c>
      <c r="L23" s="16">
        <f t="shared" ref="L23:M23" si="30">IFERROR(L21-L22,"0")</f>
        <v>0</v>
      </c>
      <c r="M23" s="16">
        <f t="shared" si="30"/>
        <v>0</v>
      </c>
      <c r="N23" s="72"/>
      <c r="O23" s="16">
        <f t="shared" ref="O23:R23" si="31">IFERROR(O21-O22,"0")</f>
        <v>0</v>
      </c>
      <c r="P23" s="16">
        <f t="shared" si="31"/>
        <v>0</v>
      </c>
      <c r="Q23" s="16">
        <f t="shared" si="31"/>
        <v>0</v>
      </c>
      <c r="R23" s="16">
        <f t="shared" si="31"/>
        <v>0</v>
      </c>
      <c r="S23" s="72"/>
      <c r="T23" s="16"/>
      <c r="U23" s="16">
        <f t="shared" si="11"/>
        <v>0</v>
      </c>
      <c r="V23" s="16">
        <f t="shared" si="12"/>
        <v>0</v>
      </c>
      <c r="W23" s="105">
        <f t="shared" ref="W23" si="32">IFERROR(W21-W22,"0")</f>
        <v>0</v>
      </c>
      <c r="X23" s="96">
        <f t="shared" si="5"/>
        <v>0</v>
      </c>
      <c r="Y23" s="96">
        <f t="shared" si="6"/>
        <v>0</v>
      </c>
      <c r="Z23" s="96">
        <f t="shared" si="6"/>
        <v>0</v>
      </c>
    </row>
    <row r="24" spans="1:26" ht="24.75" x14ac:dyDescent="0.25">
      <c r="A24" s="51" t="s">
        <v>724</v>
      </c>
      <c r="D24" s="10" t="s">
        <v>36</v>
      </c>
      <c r="E24" s="8" t="s">
        <v>37</v>
      </c>
      <c r="F24" s="5" t="s">
        <v>38</v>
      </c>
      <c r="G24" s="6">
        <f>IFERROR(VLOOKUP($A24,_f12_all,G$1,FALSE),"0")</f>
        <v>0</v>
      </c>
      <c r="H24" s="71">
        <f>IFERROR(VLOOKUP($A24,_f12_all_pr,H$1,FALSE),"0")</f>
        <v>0</v>
      </c>
      <c r="I24" s="6">
        <f>IFERROR(VLOOKUP($A24,_f12_all,I$1,FALSE),"0")</f>
        <v>0</v>
      </c>
      <c r="J24" s="6">
        <f>IFERROR(VLOOKUP($A24,_f12_all,J$1,FALSE),"0")</f>
        <v>0</v>
      </c>
      <c r="K24" s="26">
        <f t="shared" si="26"/>
        <v>0</v>
      </c>
      <c r="L24" s="6">
        <f t="shared" ref="L24:R24" si="33">IFERROR(VLOOKUP($A24,_f12_all,L$1,FALSE),"0")</f>
        <v>0</v>
      </c>
      <c r="M24" s="6">
        <f t="shared" si="33"/>
        <v>0</v>
      </c>
      <c r="N24" s="71">
        <f>IFERROR(VLOOKUP($A24,_f12_all_pr,N$1,FALSE),"0")</f>
        <v>0</v>
      </c>
      <c r="O24" s="6">
        <f t="shared" si="33"/>
        <v>0</v>
      </c>
      <c r="P24" s="6">
        <f t="shared" si="33"/>
        <v>0</v>
      </c>
      <c r="Q24" s="6">
        <f t="shared" si="33"/>
        <v>0</v>
      </c>
      <c r="R24" s="6">
        <f t="shared" si="33"/>
        <v>0</v>
      </c>
      <c r="S24" s="71">
        <f>IFERROR(VLOOKUP($A24,_f12_all_pr,S$1,FALSE),"0")</f>
        <v>0</v>
      </c>
      <c r="T24" s="6"/>
      <c r="U24" s="16">
        <f t="shared" si="11"/>
        <v>0</v>
      </c>
      <c r="V24" s="16">
        <f t="shared" si="12"/>
        <v>0</v>
      </c>
      <c r="W24" s="105">
        <f t="shared" si="28"/>
        <v>0</v>
      </c>
      <c r="X24" s="96">
        <f t="shared" si="5"/>
        <v>0</v>
      </c>
      <c r="Y24" s="96">
        <f t="shared" si="6"/>
        <v>0</v>
      </c>
      <c r="Z24" s="96">
        <f t="shared" si="6"/>
        <v>0</v>
      </c>
    </row>
    <row r="25" spans="1:26" x14ac:dyDescent="0.25">
      <c r="A25" s="143"/>
      <c r="D25" s="37" t="s">
        <v>670</v>
      </c>
      <c r="E25" s="20"/>
      <c r="F25" s="21"/>
      <c r="G25" s="16">
        <f>IFERROR(G20-G21-G24,"0")</f>
        <v>0</v>
      </c>
      <c r="H25" s="72"/>
      <c r="I25" s="16">
        <f>IFERROR(I20-I21-I24,"0")</f>
        <v>0</v>
      </c>
      <c r="J25" s="16">
        <f>IFERROR(J20-J21-J24,"0")</f>
        <v>0</v>
      </c>
      <c r="K25" s="26">
        <f t="shared" si="26"/>
        <v>0</v>
      </c>
      <c r="L25" s="16">
        <f t="shared" ref="L25:R25" si="34">IFERROR(L20-L21-L24,"0")</f>
        <v>0</v>
      </c>
      <c r="M25" s="16">
        <f t="shared" si="34"/>
        <v>0</v>
      </c>
      <c r="N25" s="72"/>
      <c r="O25" s="16">
        <f t="shared" si="34"/>
        <v>0</v>
      </c>
      <c r="P25" s="16">
        <f t="shared" si="34"/>
        <v>0</v>
      </c>
      <c r="Q25" s="16">
        <f t="shared" si="34"/>
        <v>0</v>
      </c>
      <c r="R25" s="16">
        <f t="shared" si="34"/>
        <v>0</v>
      </c>
      <c r="S25" s="72"/>
      <c r="T25" s="16"/>
      <c r="U25" s="16">
        <f t="shared" si="11"/>
        <v>0</v>
      </c>
      <c r="V25" s="16">
        <f t="shared" si="12"/>
        <v>0</v>
      </c>
      <c r="W25" s="105">
        <f t="shared" si="28"/>
        <v>0</v>
      </c>
      <c r="X25" s="96">
        <f t="shared" si="5"/>
        <v>0</v>
      </c>
      <c r="Y25" s="96">
        <f t="shared" si="6"/>
        <v>0</v>
      </c>
      <c r="Z25" s="96">
        <f t="shared" si="6"/>
        <v>0</v>
      </c>
    </row>
    <row r="26" spans="1:26" ht="48.75" x14ac:dyDescent="0.25">
      <c r="A26" s="51" t="s">
        <v>725</v>
      </c>
      <c r="B26">
        <v>1</v>
      </c>
      <c r="D26" s="4" t="s">
        <v>39</v>
      </c>
      <c r="E26" s="12" t="s">
        <v>40</v>
      </c>
      <c r="F26" s="3" t="s">
        <v>41</v>
      </c>
      <c r="G26" s="46">
        <f t="shared" ref="G26:J28" si="35">IFERROR(VLOOKUP($A26,_f12_all,G$1,FALSE),"0")</f>
        <v>0</v>
      </c>
      <c r="H26" s="69">
        <f>IFERROR(VLOOKUP($A26,_f12_all_pr,H$1,FALSE),"0")</f>
        <v>0</v>
      </c>
      <c r="I26" s="46">
        <f t="shared" si="35"/>
        <v>0</v>
      </c>
      <c r="J26" s="46">
        <f t="shared" si="35"/>
        <v>0</v>
      </c>
      <c r="K26" s="27">
        <f t="shared" si="26"/>
        <v>0</v>
      </c>
      <c r="L26" s="46">
        <f t="shared" ref="L26:R28" si="36">IFERROR(VLOOKUP($A26,_f12_all,L$1,FALSE),"0")</f>
        <v>0</v>
      </c>
      <c r="M26" s="46">
        <f t="shared" si="36"/>
        <v>0</v>
      </c>
      <c r="N26" s="69">
        <f>IFERROR(VLOOKUP($A26,_f12_all_pr,N$1,FALSE),"0")</f>
        <v>0</v>
      </c>
      <c r="O26" s="46">
        <f t="shared" si="36"/>
        <v>0</v>
      </c>
      <c r="P26" s="46">
        <f t="shared" si="36"/>
        <v>0</v>
      </c>
      <c r="Q26" s="46">
        <f t="shared" si="36"/>
        <v>0</v>
      </c>
      <c r="R26" s="46">
        <f t="shared" si="36"/>
        <v>0</v>
      </c>
      <c r="S26" s="69">
        <f>IFERROR(VLOOKUP($A26,_f12_all_pr,S$1,FALSE),"0")</f>
        <v>0</v>
      </c>
      <c r="T26" s="46"/>
      <c r="U26" s="16">
        <f t="shared" si="11"/>
        <v>0</v>
      </c>
      <c r="V26" s="16">
        <f t="shared" si="12"/>
        <v>0</v>
      </c>
      <c r="W26" s="105">
        <f t="shared" si="28"/>
        <v>0</v>
      </c>
      <c r="X26" s="96">
        <f t="shared" si="5"/>
        <v>0</v>
      </c>
      <c r="Y26" s="96">
        <f t="shared" si="6"/>
        <v>0</v>
      </c>
      <c r="Z26" s="96">
        <f t="shared" si="6"/>
        <v>0</v>
      </c>
    </row>
    <row r="27" spans="1:26" x14ac:dyDescent="0.25">
      <c r="A27" s="51" t="s">
        <v>726</v>
      </c>
      <c r="D27" s="10" t="s">
        <v>44</v>
      </c>
      <c r="E27" s="8" t="s">
        <v>43</v>
      </c>
      <c r="F27" s="5" t="s">
        <v>42</v>
      </c>
      <c r="G27" s="6">
        <f t="shared" si="35"/>
        <v>0</v>
      </c>
      <c r="H27" s="71">
        <f>IFERROR(VLOOKUP($A27,_f12_all_pr,H$1,FALSE),"0")</f>
        <v>0</v>
      </c>
      <c r="I27" s="6">
        <f t="shared" si="35"/>
        <v>0</v>
      </c>
      <c r="J27" s="6">
        <f t="shared" si="35"/>
        <v>0</v>
      </c>
      <c r="K27" s="26">
        <f t="shared" si="26"/>
        <v>0</v>
      </c>
      <c r="L27" s="6">
        <f t="shared" si="36"/>
        <v>0</v>
      </c>
      <c r="M27" s="6">
        <f t="shared" si="36"/>
        <v>0</v>
      </c>
      <c r="N27" s="71">
        <f>IFERROR(VLOOKUP($A27,_f12_all_pr,N$1,FALSE),"0")</f>
        <v>0</v>
      </c>
      <c r="O27" s="6">
        <f t="shared" si="36"/>
        <v>0</v>
      </c>
      <c r="P27" s="6">
        <f t="shared" si="36"/>
        <v>0</v>
      </c>
      <c r="Q27" s="6">
        <f t="shared" si="36"/>
        <v>0</v>
      </c>
      <c r="R27" s="6">
        <f t="shared" si="36"/>
        <v>0</v>
      </c>
      <c r="S27" s="71">
        <f>IFERROR(VLOOKUP($A27,_f12_all_pr,S$1,FALSE),"0")</f>
        <v>0</v>
      </c>
      <c r="T27" s="6"/>
      <c r="U27" s="16">
        <f t="shared" si="11"/>
        <v>0</v>
      </c>
      <c r="V27" s="16">
        <f t="shared" si="12"/>
        <v>0</v>
      </c>
      <c r="W27" s="105">
        <f t="shared" si="28"/>
        <v>0</v>
      </c>
      <c r="X27" s="96">
        <f t="shared" si="5"/>
        <v>0</v>
      </c>
      <c r="Y27" s="96">
        <f t="shared" si="6"/>
        <v>0</v>
      </c>
      <c r="Z27" s="96">
        <f t="shared" si="6"/>
        <v>0</v>
      </c>
    </row>
    <row r="28" spans="1:26" x14ac:dyDescent="0.25">
      <c r="A28" s="51" t="s">
        <v>727</v>
      </c>
      <c r="D28" s="10" t="s">
        <v>45</v>
      </c>
      <c r="E28" s="8" t="s">
        <v>46</v>
      </c>
      <c r="F28" s="5" t="s">
        <v>47</v>
      </c>
      <c r="G28" s="6">
        <f t="shared" si="35"/>
        <v>0</v>
      </c>
      <c r="H28" s="71">
        <f>IFERROR(VLOOKUP($A28,_f12_all_pr,H$1,FALSE),"0")</f>
        <v>0</v>
      </c>
      <c r="I28" s="6">
        <f t="shared" si="35"/>
        <v>0</v>
      </c>
      <c r="J28" s="6">
        <f t="shared" si="35"/>
        <v>0</v>
      </c>
      <c r="K28" s="26">
        <f t="shared" si="26"/>
        <v>0</v>
      </c>
      <c r="L28" s="6">
        <f t="shared" si="36"/>
        <v>0</v>
      </c>
      <c r="M28" s="6">
        <f t="shared" si="36"/>
        <v>0</v>
      </c>
      <c r="N28" s="71">
        <f>IFERROR(VLOOKUP($A28,_f12_all_pr,N$1,FALSE),"0")</f>
        <v>0</v>
      </c>
      <c r="O28" s="6">
        <f t="shared" si="36"/>
        <v>0</v>
      </c>
      <c r="P28" s="6">
        <f t="shared" si="36"/>
        <v>0</v>
      </c>
      <c r="Q28" s="6">
        <f t="shared" si="36"/>
        <v>0</v>
      </c>
      <c r="R28" s="6">
        <f t="shared" si="36"/>
        <v>0</v>
      </c>
      <c r="S28" s="71">
        <f>IFERROR(VLOOKUP($A28,_f12_all_pr,S$1,FALSE),"0")</f>
        <v>0</v>
      </c>
      <c r="T28" s="6"/>
      <c r="U28" s="16">
        <f t="shared" si="11"/>
        <v>0</v>
      </c>
      <c r="V28" s="16">
        <f t="shared" si="12"/>
        <v>0</v>
      </c>
      <c r="W28" s="105">
        <f t="shared" si="28"/>
        <v>0</v>
      </c>
      <c r="X28" s="96">
        <f t="shared" si="5"/>
        <v>0</v>
      </c>
      <c r="Y28" s="96">
        <f t="shared" si="6"/>
        <v>0</v>
      </c>
      <c r="Z28" s="96">
        <f t="shared" si="6"/>
        <v>0</v>
      </c>
    </row>
    <row r="29" spans="1:26" x14ac:dyDescent="0.25">
      <c r="A29" s="40"/>
      <c r="D29" s="36" t="s">
        <v>707</v>
      </c>
      <c r="E29" s="14"/>
      <c r="F29" s="15"/>
      <c r="G29" s="16">
        <f>IFERROR(G27-G28,"0")</f>
        <v>0</v>
      </c>
      <c r="H29" s="72"/>
      <c r="I29" s="16">
        <f>IFERROR(I27-I28,"0")</f>
        <v>0</v>
      </c>
      <c r="J29" s="16">
        <f>IFERROR(J27-J28,"0")</f>
        <v>0</v>
      </c>
      <c r="K29" s="26">
        <f t="shared" si="26"/>
        <v>0</v>
      </c>
      <c r="L29" s="16">
        <f t="shared" ref="L29:R29" si="37">IFERROR(L27-L28,"0")</f>
        <v>0</v>
      </c>
      <c r="M29" s="16">
        <f t="shared" si="37"/>
        <v>0</v>
      </c>
      <c r="N29" s="72"/>
      <c r="O29" s="16">
        <f t="shared" si="37"/>
        <v>0</v>
      </c>
      <c r="P29" s="16">
        <f t="shared" si="37"/>
        <v>0</v>
      </c>
      <c r="Q29" s="16">
        <f t="shared" si="37"/>
        <v>0</v>
      </c>
      <c r="R29" s="16">
        <f t="shared" si="37"/>
        <v>0</v>
      </c>
      <c r="S29" s="72"/>
      <c r="T29" s="16"/>
      <c r="U29" s="16">
        <f t="shared" si="11"/>
        <v>0</v>
      </c>
      <c r="V29" s="16">
        <f t="shared" si="12"/>
        <v>0</v>
      </c>
      <c r="W29" s="105">
        <f t="shared" si="28"/>
        <v>0</v>
      </c>
      <c r="X29" s="96">
        <f t="shared" si="5"/>
        <v>0</v>
      </c>
      <c r="Y29" s="96">
        <f t="shared" si="6"/>
        <v>0</v>
      </c>
      <c r="Z29" s="96">
        <f t="shared" si="6"/>
        <v>0</v>
      </c>
    </row>
    <row r="30" spans="1:26" ht="36.75" x14ac:dyDescent="0.25">
      <c r="A30" s="51" t="s">
        <v>728</v>
      </c>
      <c r="D30" s="9" t="s">
        <v>48</v>
      </c>
      <c r="E30" s="8" t="s">
        <v>49</v>
      </c>
      <c r="F30" s="5" t="s">
        <v>50</v>
      </c>
      <c r="G30" s="6">
        <f t="shared" ref="G30:J32" si="38">IFERROR(VLOOKUP($A30,_f12_all,G$1,FALSE),"0")</f>
        <v>0</v>
      </c>
      <c r="H30" s="71">
        <f t="shared" ref="H30:H37" si="39">IFERROR(VLOOKUP($A30,_f12_all_pr,H$1,FALSE),"0")</f>
        <v>0</v>
      </c>
      <c r="I30" s="6">
        <f t="shared" si="38"/>
        <v>0</v>
      </c>
      <c r="J30" s="6">
        <f t="shared" si="38"/>
        <v>0</v>
      </c>
      <c r="K30" s="26">
        <f t="shared" si="26"/>
        <v>0</v>
      </c>
      <c r="L30" s="6">
        <f t="shared" ref="L30:R32" si="40">IFERROR(VLOOKUP($A30,_f12_all,L$1,FALSE),"0")</f>
        <v>0</v>
      </c>
      <c r="M30" s="6">
        <f t="shared" si="40"/>
        <v>0</v>
      </c>
      <c r="N30" s="71">
        <f t="shared" ref="N30:N37" si="41">IFERROR(VLOOKUP($A30,_f12_all_pr,N$1,FALSE),"0")</f>
        <v>0</v>
      </c>
      <c r="O30" s="6">
        <f t="shared" si="40"/>
        <v>0</v>
      </c>
      <c r="P30" s="6">
        <f t="shared" si="40"/>
        <v>0</v>
      </c>
      <c r="Q30" s="6">
        <f t="shared" si="40"/>
        <v>0</v>
      </c>
      <c r="R30" s="6">
        <f t="shared" si="40"/>
        <v>0</v>
      </c>
      <c r="S30" s="71">
        <f t="shared" ref="S30:S37" si="42">IFERROR(VLOOKUP($A30,_f12_all_pr,S$1,FALSE),"0")</f>
        <v>0</v>
      </c>
      <c r="T30" s="6"/>
      <c r="U30" s="16">
        <f t="shared" si="11"/>
        <v>0</v>
      </c>
      <c r="V30" s="16">
        <f t="shared" si="12"/>
        <v>0</v>
      </c>
      <c r="W30" s="105">
        <f t="shared" si="28"/>
        <v>0</v>
      </c>
      <c r="X30" s="96">
        <f t="shared" si="5"/>
        <v>0</v>
      </c>
      <c r="Y30" s="96">
        <f t="shared" si="6"/>
        <v>0</v>
      </c>
      <c r="Z30" s="96">
        <f t="shared" si="6"/>
        <v>0</v>
      </c>
    </row>
    <row r="31" spans="1:26" x14ac:dyDescent="0.25">
      <c r="A31" s="51" t="s">
        <v>729</v>
      </c>
      <c r="D31" s="10" t="s">
        <v>55</v>
      </c>
      <c r="E31" s="8" t="s">
        <v>52</v>
      </c>
      <c r="F31" s="5" t="s">
        <v>56</v>
      </c>
      <c r="G31" s="6">
        <f t="shared" si="38"/>
        <v>0</v>
      </c>
      <c r="H31" s="71">
        <f t="shared" si="39"/>
        <v>0</v>
      </c>
      <c r="I31" s="6">
        <f t="shared" si="38"/>
        <v>0</v>
      </c>
      <c r="J31" s="6">
        <f t="shared" si="38"/>
        <v>0</v>
      </c>
      <c r="K31" s="26">
        <f t="shared" si="26"/>
        <v>0</v>
      </c>
      <c r="L31" s="6">
        <f t="shared" si="40"/>
        <v>0</v>
      </c>
      <c r="M31" s="6">
        <f t="shared" si="40"/>
        <v>0</v>
      </c>
      <c r="N31" s="71">
        <f t="shared" si="41"/>
        <v>0</v>
      </c>
      <c r="O31" s="6">
        <f t="shared" si="40"/>
        <v>0</v>
      </c>
      <c r="P31" s="6">
        <f t="shared" si="40"/>
        <v>0</v>
      </c>
      <c r="Q31" s="6">
        <f t="shared" si="40"/>
        <v>0</v>
      </c>
      <c r="R31" s="6">
        <f t="shared" si="40"/>
        <v>0</v>
      </c>
      <c r="S31" s="71">
        <f t="shared" si="42"/>
        <v>0</v>
      </c>
      <c r="T31" s="6"/>
      <c r="U31" s="16">
        <f t="shared" si="11"/>
        <v>0</v>
      </c>
      <c r="V31" s="16">
        <f t="shared" si="12"/>
        <v>0</v>
      </c>
      <c r="W31" s="105">
        <f t="shared" si="28"/>
        <v>0</v>
      </c>
      <c r="X31" s="96">
        <f t="shared" si="5"/>
        <v>0</v>
      </c>
      <c r="Y31" s="96">
        <f t="shared" si="6"/>
        <v>0</v>
      </c>
      <c r="Z31" s="96">
        <f t="shared" si="6"/>
        <v>0</v>
      </c>
    </row>
    <row r="32" spans="1:26" x14ac:dyDescent="0.25">
      <c r="A32" s="51" t="s">
        <v>1911</v>
      </c>
      <c r="D32" s="137" t="s">
        <v>1891</v>
      </c>
      <c r="E32" s="138" t="s">
        <v>1892</v>
      </c>
      <c r="F32" s="139" t="s">
        <v>1893</v>
      </c>
      <c r="G32" s="6">
        <f t="shared" si="38"/>
        <v>0</v>
      </c>
      <c r="H32" s="71" t="str">
        <f t="shared" si="39"/>
        <v>0</v>
      </c>
      <c r="I32" s="6">
        <f t="shared" si="38"/>
        <v>0</v>
      </c>
      <c r="J32" s="6">
        <f t="shared" si="38"/>
        <v>0</v>
      </c>
      <c r="K32" s="26">
        <f t="shared" ref="K32:K33" si="43">IFERROR(G32-I32-J32,"0")</f>
        <v>0</v>
      </c>
      <c r="L32" s="6">
        <f t="shared" si="40"/>
        <v>0</v>
      </c>
      <c r="M32" s="6">
        <f t="shared" si="40"/>
        <v>0</v>
      </c>
      <c r="N32" s="71" t="str">
        <f t="shared" si="41"/>
        <v>0</v>
      </c>
      <c r="O32" s="6">
        <f t="shared" si="40"/>
        <v>0</v>
      </c>
      <c r="P32" s="6">
        <f t="shared" si="40"/>
        <v>0</v>
      </c>
      <c r="Q32" s="6">
        <f t="shared" si="40"/>
        <v>0</v>
      </c>
      <c r="R32" s="6">
        <f t="shared" si="40"/>
        <v>0</v>
      </c>
      <c r="S32" s="71" t="str">
        <f t="shared" si="42"/>
        <v>0</v>
      </c>
      <c r="T32" s="6"/>
      <c r="U32" s="16">
        <f t="shared" si="11"/>
        <v>0</v>
      </c>
      <c r="V32" s="16">
        <f t="shared" si="12"/>
        <v>0</v>
      </c>
      <c r="W32" s="105">
        <f t="shared" si="28"/>
        <v>0</v>
      </c>
      <c r="X32" s="96">
        <f t="shared" ref="X32" si="44">L32-Q32-R32</f>
        <v>0</v>
      </c>
      <c r="Y32" s="96">
        <f t="shared" ref="Y32:Y33" si="45">L32-O32</f>
        <v>0</v>
      </c>
      <c r="Z32" s="96">
        <f t="shared" ref="Z32:Z33" si="46">M32-P32</f>
        <v>0</v>
      </c>
    </row>
    <row r="33" spans="1:26" x14ac:dyDescent="0.25">
      <c r="A33" s="120"/>
      <c r="D33" s="36" t="s">
        <v>1894</v>
      </c>
      <c r="E33" s="14"/>
      <c r="F33" s="15"/>
      <c r="G33" s="16">
        <f>IFERROR(G31-G32,"0")</f>
        <v>0</v>
      </c>
      <c r="H33" s="71" t="str">
        <f t="shared" si="39"/>
        <v>0</v>
      </c>
      <c r="I33" s="16">
        <f t="shared" ref="I33:J33" si="47">IFERROR(I31-I32,"0")</f>
        <v>0</v>
      </c>
      <c r="J33" s="16">
        <f t="shared" si="47"/>
        <v>0</v>
      </c>
      <c r="K33" s="26">
        <f t="shared" si="43"/>
        <v>0</v>
      </c>
      <c r="L33" s="16">
        <f t="shared" ref="L33:M33" si="48">IFERROR(L31-L32,"0")</f>
        <v>0</v>
      </c>
      <c r="M33" s="16">
        <f t="shared" si="48"/>
        <v>0</v>
      </c>
      <c r="N33" s="71" t="str">
        <f t="shared" si="41"/>
        <v>0</v>
      </c>
      <c r="O33" s="16">
        <f t="shared" ref="O33:R33" si="49">IFERROR(O31-O32,"0")</f>
        <v>0</v>
      </c>
      <c r="P33" s="16">
        <f t="shared" si="49"/>
        <v>0</v>
      </c>
      <c r="Q33" s="16">
        <f t="shared" si="49"/>
        <v>0</v>
      </c>
      <c r="R33" s="16">
        <f t="shared" si="49"/>
        <v>0</v>
      </c>
      <c r="S33" s="71" t="str">
        <f t="shared" si="42"/>
        <v>0</v>
      </c>
      <c r="T33" s="6"/>
      <c r="U33" s="16">
        <f t="shared" si="11"/>
        <v>0</v>
      </c>
      <c r="V33" s="16">
        <f t="shared" si="12"/>
        <v>0</v>
      </c>
      <c r="W33" s="105">
        <f t="shared" si="28"/>
        <v>0</v>
      </c>
      <c r="X33" s="96">
        <f>L33-Q33-R33</f>
        <v>0</v>
      </c>
      <c r="Y33" s="96">
        <f t="shared" si="45"/>
        <v>0</v>
      </c>
      <c r="Z33" s="96">
        <f t="shared" si="46"/>
        <v>0</v>
      </c>
    </row>
    <row r="34" spans="1:26" x14ac:dyDescent="0.25">
      <c r="A34" s="40"/>
      <c r="D34" s="36" t="s">
        <v>706</v>
      </c>
      <c r="E34" s="14"/>
      <c r="F34" s="15"/>
      <c r="G34" s="16">
        <f>IFERROR(G30-G31,"0")</f>
        <v>0</v>
      </c>
      <c r="H34" s="71" t="str">
        <f t="shared" si="39"/>
        <v>0</v>
      </c>
      <c r="I34" s="16">
        <f>IFERROR(I30-I31,"0")</f>
        <v>0</v>
      </c>
      <c r="J34" s="16">
        <f>IFERROR(J30-J31,"0")</f>
        <v>0</v>
      </c>
      <c r="K34" s="26">
        <f t="shared" si="26"/>
        <v>0</v>
      </c>
      <c r="L34" s="16">
        <f t="shared" ref="L34:R34" si="50">IFERROR(L30-L31,"0")</f>
        <v>0</v>
      </c>
      <c r="M34" s="16">
        <f t="shared" si="50"/>
        <v>0</v>
      </c>
      <c r="N34" s="71" t="str">
        <f t="shared" si="41"/>
        <v>0</v>
      </c>
      <c r="O34" s="16">
        <f t="shared" si="50"/>
        <v>0</v>
      </c>
      <c r="P34" s="16">
        <f t="shared" si="50"/>
        <v>0</v>
      </c>
      <c r="Q34" s="16">
        <f t="shared" si="50"/>
        <v>0</v>
      </c>
      <c r="R34" s="16">
        <f t="shared" si="50"/>
        <v>0</v>
      </c>
      <c r="S34" s="71" t="str">
        <f t="shared" si="42"/>
        <v>0</v>
      </c>
      <c r="T34" s="16"/>
      <c r="U34" s="16">
        <f t="shared" si="11"/>
        <v>0</v>
      </c>
      <c r="V34" s="16">
        <f t="shared" si="12"/>
        <v>0</v>
      </c>
      <c r="W34" s="105">
        <f t="shared" si="28"/>
        <v>0</v>
      </c>
      <c r="X34" s="96">
        <f t="shared" si="5"/>
        <v>0</v>
      </c>
      <c r="Y34" s="96">
        <f t="shared" si="6"/>
        <v>0</v>
      </c>
      <c r="Z34" s="96">
        <f t="shared" si="6"/>
        <v>0</v>
      </c>
    </row>
    <row r="35" spans="1:26" ht="36.75" x14ac:dyDescent="0.25">
      <c r="A35" s="51" t="s">
        <v>730</v>
      </c>
      <c r="D35" s="9" t="s">
        <v>51</v>
      </c>
      <c r="E35" s="8" t="s">
        <v>54</v>
      </c>
      <c r="F35" s="5" t="s">
        <v>53</v>
      </c>
      <c r="G35" s="6">
        <f>IFERROR(VLOOKUP($A35,_f12_all,G$1,FALSE),"0")</f>
        <v>0</v>
      </c>
      <c r="H35" s="71">
        <f t="shared" si="39"/>
        <v>0</v>
      </c>
      <c r="I35" s="6">
        <f>IFERROR(VLOOKUP($A35,_f12_all,I$1,FALSE),"0")</f>
        <v>0</v>
      </c>
      <c r="J35" s="6">
        <f>IFERROR(VLOOKUP($A35,_f12_all,J$1,FALSE),"0")</f>
        <v>0</v>
      </c>
      <c r="K35" s="26">
        <f>IFERROR(G35-I35-J35,"0")</f>
        <v>0</v>
      </c>
      <c r="L35" s="6">
        <f>IFERROR(VLOOKUP($A35,_f12_all,L$1,FALSE),"0")</f>
        <v>0</v>
      </c>
      <c r="M35" s="6">
        <f>IFERROR(VLOOKUP($A35,_f12_all,M$1,FALSE),"0")</f>
        <v>0</v>
      </c>
      <c r="N35" s="71">
        <f t="shared" si="41"/>
        <v>0</v>
      </c>
      <c r="O35" s="6">
        <f t="shared" ref="O35:R36" si="51">IFERROR(VLOOKUP($A35,_f12_all,O$1,FALSE),"0")</f>
        <v>0</v>
      </c>
      <c r="P35" s="6">
        <f t="shared" si="51"/>
        <v>0</v>
      </c>
      <c r="Q35" s="6">
        <f t="shared" si="51"/>
        <v>0</v>
      </c>
      <c r="R35" s="6">
        <f t="shared" si="51"/>
        <v>0</v>
      </c>
      <c r="S35" s="71">
        <f t="shared" si="42"/>
        <v>0</v>
      </c>
      <c r="T35" s="6"/>
      <c r="U35" s="16">
        <f>IFERROR(G35-L35,"0")</f>
        <v>0</v>
      </c>
      <c r="V35" s="16">
        <f>IFERROR(M35-O35,"0")</f>
        <v>0</v>
      </c>
      <c r="W35" s="105">
        <f>IFERROR(U35-V35,"0")</f>
        <v>0</v>
      </c>
      <c r="X35" s="96">
        <f>L35-Q35-R35</f>
        <v>0</v>
      </c>
      <c r="Y35" s="96">
        <f>L35-O35</f>
        <v>0</v>
      </c>
      <c r="Z35" s="96">
        <f>M35-P35</f>
        <v>0</v>
      </c>
    </row>
    <row r="36" spans="1:26" ht="72.75" x14ac:dyDescent="0.25">
      <c r="A36" s="140" t="s">
        <v>1898</v>
      </c>
      <c r="D36" s="137" t="s">
        <v>1895</v>
      </c>
      <c r="E36" s="135" t="s">
        <v>1896</v>
      </c>
      <c r="F36" s="136" t="s">
        <v>1897</v>
      </c>
      <c r="G36" s="6">
        <f>IFERROR(VLOOKUP($A36,_f12_all,G$1,FALSE),"0")</f>
        <v>0</v>
      </c>
      <c r="H36" s="71" t="str">
        <f t="shared" si="39"/>
        <v>0</v>
      </c>
      <c r="I36" s="6">
        <f>IFERROR(VLOOKUP($A36,_f12_all,I$1,FALSE),"0")</f>
        <v>0</v>
      </c>
      <c r="J36" s="6">
        <f>IFERROR(VLOOKUP($A36,_f12_all,J$1,FALSE),"0")</f>
        <v>0</v>
      </c>
      <c r="K36" s="26">
        <f>IFERROR(G36-I36-J36,"0")</f>
        <v>0</v>
      </c>
      <c r="L36" s="6">
        <f>IFERROR(VLOOKUP($A36,_f12_all,L$1,FALSE),"0")</f>
        <v>0</v>
      </c>
      <c r="M36" s="6">
        <f>IFERROR(VLOOKUP($A36,_f12_all,M$1,FALSE),"0")</f>
        <v>0</v>
      </c>
      <c r="N36" s="71" t="str">
        <f t="shared" si="41"/>
        <v>0</v>
      </c>
      <c r="O36" s="6">
        <f t="shared" si="51"/>
        <v>0</v>
      </c>
      <c r="P36" s="6">
        <f t="shared" si="51"/>
        <v>0</v>
      </c>
      <c r="Q36" s="6">
        <f t="shared" si="51"/>
        <v>0</v>
      </c>
      <c r="R36" s="6">
        <f t="shared" si="51"/>
        <v>0</v>
      </c>
      <c r="S36" s="71" t="str">
        <f t="shared" si="42"/>
        <v>0</v>
      </c>
      <c r="T36" s="6"/>
      <c r="U36" s="16">
        <f>IFERROR(G36-L36,"0")</f>
        <v>0</v>
      </c>
      <c r="V36" s="16">
        <f>IFERROR(M36-O36,"0")</f>
        <v>0</v>
      </c>
      <c r="W36" s="105">
        <f>IFERROR(U36-V36,"0")</f>
        <v>0</v>
      </c>
      <c r="X36" s="96">
        <f>L36-Q36-R36</f>
        <v>0</v>
      </c>
      <c r="Y36" s="96">
        <f>L36-O36</f>
        <v>0</v>
      </c>
      <c r="Z36" s="96">
        <f>M36-P36</f>
        <v>0</v>
      </c>
    </row>
    <row r="37" spans="1:26" x14ac:dyDescent="0.25">
      <c r="A37" s="51"/>
      <c r="D37" s="36" t="s">
        <v>1899</v>
      </c>
      <c r="E37" s="14"/>
      <c r="F37" s="15"/>
      <c r="G37" s="16">
        <f>IFERROR(G35-G36,"0")</f>
        <v>0</v>
      </c>
      <c r="H37" s="71" t="str">
        <f t="shared" si="39"/>
        <v>0</v>
      </c>
      <c r="I37" s="16">
        <f t="shared" ref="I37" si="52">IFERROR(I35-I36,"0")</f>
        <v>0</v>
      </c>
      <c r="J37" s="16">
        <f t="shared" ref="J37" si="53">IFERROR(J35-J36,"0")</f>
        <v>0</v>
      </c>
      <c r="K37" s="26">
        <f t="shared" ref="K37" si="54">IFERROR(G37-I37-J37,"0")</f>
        <v>0</v>
      </c>
      <c r="L37" s="16">
        <f t="shared" ref="L37" si="55">IFERROR(L35-L36,"0")</f>
        <v>0</v>
      </c>
      <c r="M37" s="16">
        <f t="shared" ref="M37" si="56">IFERROR(M35-M36,"0")</f>
        <v>0</v>
      </c>
      <c r="N37" s="71" t="str">
        <f t="shared" si="41"/>
        <v>0</v>
      </c>
      <c r="O37" s="16">
        <f t="shared" ref="O37" si="57">IFERROR(O35-O36,"0")</f>
        <v>0</v>
      </c>
      <c r="P37" s="16">
        <f t="shared" ref="P37" si="58">IFERROR(P35-P36,"0")</f>
        <v>0</v>
      </c>
      <c r="Q37" s="16">
        <f t="shared" ref="Q37" si="59">IFERROR(Q35-Q36,"0")</f>
        <v>0</v>
      </c>
      <c r="R37" s="16">
        <f t="shared" ref="R37" si="60">IFERROR(R35-R36,"0")</f>
        <v>0</v>
      </c>
      <c r="S37" s="71" t="str">
        <f t="shared" si="42"/>
        <v>0</v>
      </c>
      <c r="T37" s="6"/>
      <c r="U37" s="16">
        <f t="shared" ref="U37" si="61">IFERROR(G37-L37,"0")</f>
        <v>0</v>
      </c>
      <c r="V37" s="16">
        <f t="shared" ref="V37" si="62">IFERROR(M37-O37,"0")</f>
        <v>0</v>
      </c>
      <c r="W37" s="105">
        <f t="shared" ref="W37" si="63">IFERROR(U37-V37,"0")</f>
        <v>0</v>
      </c>
      <c r="X37" s="96">
        <f>L37-Q37-R37</f>
        <v>0</v>
      </c>
      <c r="Y37" s="96">
        <f t="shared" ref="Y37" si="64">L37-O37</f>
        <v>0</v>
      </c>
      <c r="Z37" s="96">
        <f t="shared" ref="Z37" si="65">M37-P37</f>
        <v>0</v>
      </c>
    </row>
    <row r="38" spans="1:26" x14ac:dyDescent="0.25">
      <c r="A38" s="143"/>
      <c r="D38" s="37" t="s">
        <v>669</v>
      </c>
      <c r="E38" s="20"/>
      <c r="F38" s="21"/>
      <c r="G38" s="16">
        <f>IFERROR(G26-G27-G30-G35,"0")</f>
        <v>0</v>
      </c>
      <c r="H38" s="72"/>
      <c r="I38" s="16">
        <f>IFERROR(I26-I27-I30-I35,"0")</f>
        <v>0</v>
      </c>
      <c r="J38" s="16">
        <f>IFERROR(J26-J27-J30-J35,"0")</f>
        <v>0</v>
      </c>
      <c r="K38" s="26">
        <f t="shared" si="26"/>
        <v>0</v>
      </c>
      <c r="L38" s="16">
        <f>IFERROR(L26-L27-L30-L35,"0")</f>
        <v>0</v>
      </c>
      <c r="M38" s="16">
        <f>IFERROR(M26-M27-M30-M35,"0")</f>
        <v>0</v>
      </c>
      <c r="N38" s="72"/>
      <c r="O38" s="16">
        <f>IFERROR(O26-O27-O30-O35,"0")</f>
        <v>0</v>
      </c>
      <c r="P38" s="16">
        <f>IFERROR(P26-P27-P30-P35,"0")</f>
        <v>0</v>
      </c>
      <c r="Q38" s="16">
        <f>IFERROR(Q26-Q27-Q30-Q35,"0")</f>
        <v>0</v>
      </c>
      <c r="R38" s="16">
        <f>IFERROR(R26-R27-R30-R35,"0")</f>
        <v>0</v>
      </c>
      <c r="S38" s="72"/>
      <c r="T38" s="16"/>
      <c r="U38" s="16">
        <f t="shared" si="11"/>
        <v>0</v>
      </c>
      <c r="V38" s="16">
        <f t="shared" si="12"/>
        <v>0</v>
      </c>
      <c r="W38" s="105">
        <f t="shared" ref="W38:W76" si="66">IFERROR(U38-V38,"0")</f>
        <v>0</v>
      </c>
      <c r="X38" s="96">
        <f t="shared" si="5"/>
        <v>0</v>
      </c>
      <c r="Y38" s="96">
        <f t="shared" si="6"/>
        <v>0</v>
      </c>
      <c r="Z38" s="96">
        <f t="shared" si="6"/>
        <v>0</v>
      </c>
    </row>
    <row r="39" spans="1:26" ht="36.75" x14ac:dyDescent="0.25">
      <c r="A39" s="51" t="s">
        <v>731</v>
      </c>
      <c r="B39">
        <v>1</v>
      </c>
      <c r="D39" s="4" t="s">
        <v>57</v>
      </c>
      <c r="E39" s="12" t="s">
        <v>59</v>
      </c>
      <c r="F39" s="3" t="s">
        <v>58</v>
      </c>
      <c r="G39" s="46">
        <f t="shared" ref="G39:J46" si="67">IFERROR(VLOOKUP($A39,_f12_all,G$1,FALSE),"0")</f>
        <v>0</v>
      </c>
      <c r="H39" s="69">
        <f t="shared" ref="H39:H46" si="68">IFERROR(VLOOKUP($A39,_f12_all_pr,H$1,FALSE),"0")</f>
        <v>0</v>
      </c>
      <c r="I39" s="46">
        <f t="shared" si="67"/>
        <v>0</v>
      </c>
      <c r="J39" s="46">
        <f t="shared" si="67"/>
        <v>0</v>
      </c>
      <c r="K39" s="27">
        <f t="shared" si="26"/>
        <v>0</v>
      </c>
      <c r="L39" s="46">
        <f t="shared" ref="L39:R46" si="69">IFERROR(VLOOKUP($A39,_f12_all,L$1,FALSE),"0")</f>
        <v>0</v>
      </c>
      <c r="M39" s="46">
        <f t="shared" si="69"/>
        <v>0</v>
      </c>
      <c r="N39" s="69">
        <f t="shared" ref="N39:N46" si="70">IFERROR(VLOOKUP($A39,_f12_all_pr,N$1,FALSE),"0")</f>
        <v>0</v>
      </c>
      <c r="O39" s="46">
        <f t="shared" si="69"/>
        <v>0</v>
      </c>
      <c r="P39" s="46">
        <f t="shared" si="69"/>
        <v>0</v>
      </c>
      <c r="Q39" s="46">
        <f t="shared" si="69"/>
        <v>0</v>
      </c>
      <c r="R39" s="46">
        <f t="shared" si="69"/>
        <v>0</v>
      </c>
      <c r="S39" s="69">
        <f t="shared" ref="S39:S46" si="71">IFERROR(VLOOKUP($A39,_f12_all_pr,S$1,FALSE),"0")</f>
        <v>0</v>
      </c>
      <c r="T39" s="46"/>
      <c r="U39" s="16">
        <f t="shared" si="11"/>
        <v>0</v>
      </c>
      <c r="V39" s="16">
        <f t="shared" si="12"/>
        <v>0</v>
      </c>
      <c r="W39" s="105">
        <f t="shared" si="66"/>
        <v>0</v>
      </c>
      <c r="X39" s="96">
        <f t="shared" si="5"/>
        <v>0</v>
      </c>
      <c r="Y39" s="96">
        <f t="shared" si="6"/>
        <v>0</v>
      </c>
      <c r="Z39" s="96">
        <f t="shared" si="6"/>
        <v>0</v>
      </c>
    </row>
    <row r="40" spans="1:26" ht="24.75" x14ac:dyDescent="0.25">
      <c r="A40" s="51" t="s">
        <v>732</v>
      </c>
      <c r="D40" s="10" t="s">
        <v>60</v>
      </c>
      <c r="E40" s="8" t="s">
        <v>61</v>
      </c>
      <c r="F40" s="5" t="s">
        <v>62</v>
      </c>
      <c r="G40" s="6">
        <f t="shared" si="67"/>
        <v>0</v>
      </c>
      <c r="H40" s="71">
        <f t="shared" si="68"/>
        <v>0</v>
      </c>
      <c r="I40" s="6">
        <f t="shared" si="67"/>
        <v>0</v>
      </c>
      <c r="J40" s="6">
        <f t="shared" si="67"/>
        <v>0</v>
      </c>
      <c r="K40" s="26">
        <f t="shared" si="26"/>
        <v>0</v>
      </c>
      <c r="L40" s="6">
        <f t="shared" si="69"/>
        <v>0</v>
      </c>
      <c r="M40" s="6">
        <f t="shared" si="69"/>
        <v>0</v>
      </c>
      <c r="N40" s="71">
        <f t="shared" si="70"/>
        <v>0</v>
      </c>
      <c r="O40" s="6">
        <f t="shared" si="69"/>
        <v>0</v>
      </c>
      <c r="P40" s="6">
        <f t="shared" si="69"/>
        <v>0</v>
      </c>
      <c r="Q40" s="6">
        <f t="shared" si="69"/>
        <v>0</v>
      </c>
      <c r="R40" s="6">
        <f t="shared" si="69"/>
        <v>0</v>
      </c>
      <c r="S40" s="71">
        <f t="shared" si="71"/>
        <v>0</v>
      </c>
      <c r="T40" s="6"/>
      <c r="U40" s="16">
        <f t="shared" si="11"/>
        <v>0</v>
      </c>
      <c r="V40" s="16">
        <f t="shared" si="12"/>
        <v>0</v>
      </c>
      <c r="W40" s="105">
        <f t="shared" si="66"/>
        <v>0</v>
      </c>
      <c r="X40" s="96">
        <f t="shared" si="5"/>
        <v>0</v>
      </c>
      <c r="Y40" s="96">
        <f t="shared" si="6"/>
        <v>0</v>
      </c>
      <c r="Z40" s="96">
        <f t="shared" si="6"/>
        <v>0</v>
      </c>
    </row>
    <row r="41" spans="1:26" ht="24.75" x14ac:dyDescent="0.25">
      <c r="A41" s="51" t="s">
        <v>733</v>
      </c>
      <c r="D41" s="10" t="s">
        <v>63</v>
      </c>
      <c r="E41" s="8" t="s">
        <v>64</v>
      </c>
      <c r="F41" s="5" t="s">
        <v>65</v>
      </c>
      <c r="G41" s="6">
        <f t="shared" si="67"/>
        <v>0</v>
      </c>
      <c r="H41" s="71">
        <f t="shared" si="68"/>
        <v>0</v>
      </c>
      <c r="I41" s="6">
        <f t="shared" si="67"/>
        <v>0</v>
      </c>
      <c r="J41" s="6">
        <f t="shared" si="67"/>
        <v>0</v>
      </c>
      <c r="K41" s="26">
        <f t="shared" si="26"/>
        <v>0</v>
      </c>
      <c r="L41" s="6">
        <f t="shared" si="69"/>
        <v>0</v>
      </c>
      <c r="M41" s="6">
        <f t="shared" si="69"/>
        <v>0</v>
      </c>
      <c r="N41" s="71">
        <f t="shared" si="70"/>
        <v>0</v>
      </c>
      <c r="O41" s="6">
        <f t="shared" si="69"/>
        <v>0</v>
      </c>
      <c r="P41" s="6">
        <f t="shared" si="69"/>
        <v>0</v>
      </c>
      <c r="Q41" s="6">
        <f t="shared" si="69"/>
        <v>0</v>
      </c>
      <c r="R41" s="6">
        <f t="shared" si="69"/>
        <v>0</v>
      </c>
      <c r="S41" s="71">
        <f t="shared" si="71"/>
        <v>0</v>
      </c>
      <c r="T41" s="6"/>
      <c r="U41" s="16">
        <f t="shared" si="11"/>
        <v>0</v>
      </c>
      <c r="V41" s="16">
        <f t="shared" si="12"/>
        <v>0</v>
      </c>
      <c r="W41" s="105">
        <f t="shared" si="66"/>
        <v>0</v>
      </c>
      <c r="X41" s="96">
        <f t="shared" si="5"/>
        <v>0</v>
      </c>
      <c r="Y41" s="96">
        <f t="shared" si="6"/>
        <v>0</v>
      </c>
      <c r="Z41" s="96">
        <f t="shared" si="6"/>
        <v>0</v>
      </c>
    </row>
    <row r="42" spans="1:26" ht="24.75" x14ac:dyDescent="0.25">
      <c r="A42" s="51" t="s">
        <v>734</v>
      </c>
      <c r="D42" s="10" t="s">
        <v>67</v>
      </c>
      <c r="E42" s="8" t="s">
        <v>68</v>
      </c>
      <c r="F42" s="5" t="s">
        <v>69</v>
      </c>
      <c r="G42" s="6">
        <f t="shared" si="67"/>
        <v>0</v>
      </c>
      <c r="H42" s="71">
        <f t="shared" si="68"/>
        <v>0</v>
      </c>
      <c r="I42" s="6">
        <f t="shared" si="67"/>
        <v>0</v>
      </c>
      <c r="J42" s="6">
        <f t="shared" si="67"/>
        <v>0</v>
      </c>
      <c r="K42" s="26">
        <f t="shared" si="26"/>
        <v>0</v>
      </c>
      <c r="L42" s="6">
        <f t="shared" si="69"/>
        <v>0</v>
      </c>
      <c r="M42" s="6">
        <f t="shared" si="69"/>
        <v>0</v>
      </c>
      <c r="N42" s="71">
        <f t="shared" si="70"/>
        <v>0</v>
      </c>
      <c r="O42" s="6">
        <f t="shared" si="69"/>
        <v>0</v>
      </c>
      <c r="P42" s="6">
        <f t="shared" si="69"/>
        <v>0</v>
      </c>
      <c r="Q42" s="6">
        <f t="shared" si="69"/>
        <v>0</v>
      </c>
      <c r="R42" s="6">
        <f t="shared" si="69"/>
        <v>0</v>
      </c>
      <c r="S42" s="71">
        <f t="shared" si="71"/>
        <v>0</v>
      </c>
      <c r="T42" s="6"/>
      <c r="U42" s="16">
        <f t="shared" si="11"/>
        <v>0</v>
      </c>
      <c r="V42" s="16">
        <f t="shared" si="12"/>
        <v>0</v>
      </c>
      <c r="W42" s="105">
        <f t="shared" si="66"/>
        <v>0</v>
      </c>
      <c r="X42" s="96">
        <f t="shared" si="5"/>
        <v>0</v>
      </c>
      <c r="Y42" s="96">
        <f t="shared" si="6"/>
        <v>0</v>
      </c>
      <c r="Z42" s="96">
        <f t="shared" si="6"/>
        <v>0</v>
      </c>
    </row>
    <row r="43" spans="1:26" ht="48.75" x14ac:dyDescent="0.25">
      <c r="A43" s="51" t="s">
        <v>735</v>
      </c>
      <c r="D43" s="10" t="s">
        <v>70</v>
      </c>
      <c r="E43" s="8" t="s">
        <v>71</v>
      </c>
      <c r="F43" s="5" t="s">
        <v>72</v>
      </c>
      <c r="G43" s="6">
        <f t="shared" si="67"/>
        <v>0</v>
      </c>
      <c r="H43" s="71">
        <f t="shared" si="68"/>
        <v>0</v>
      </c>
      <c r="I43" s="6">
        <f t="shared" si="67"/>
        <v>0</v>
      </c>
      <c r="J43" s="6">
        <f t="shared" si="67"/>
        <v>0</v>
      </c>
      <c r="K43" s="26">
        <f t="shared" si="26"/>
        <v>0</v>
      </c>
      <c r="L43" s="6">
        <f t="shared" si="69"/>
        <v>0</v>
      </c>
      <c r="M43" s="6">
        <f t="shared" si="69"/>
        <v>0</v>
      </c>
      <c r="N43" s="71">
        <f t="shared" si="70"/>
        <v>0</v>
      </c>
      <c r="O43" s="6">
        <f t="shared" si="69"/>
        <v>0</v>
      </c>
      <c r="P43" s="6">
        <f t="shared" si="69"/>
        <v>0</v>
      </c>
      <c r="Q43" s="6">
        <f t="shared" si="69"/>
        <v>0</v>
      </c>
      <c r="R43" s="6">
        <f t="shared" si="69"/>
        <v>0</v>
      </c>
      <c r="S43" s="71">
        <f t="shared" si="71"/>
        <v>0</v>
      </c>
      <c r="T43" s="6"/>
      <c r="U43" s="16">
        <f t="shared" si="11"/>
        <v>0</v>
      </c>
      <c r="V43" s="16">
        <f t="shared" si="12"/>
        <v>0</v>
      </c>
      <c r="W43" s="105">
        <f t="shared" si="66"/>
        <v>0</v>
      </c>
      <c r="X43" s="96">
        <f t="shared" si="5"/>
        <v>0</v>
      </c>
      <c r="Y43" s="96">
        <f t="shared" si="6"/>
        <v>0</v>
      </c>
      <c r="Z43" s="96">
        <f t="shared" si="6"/>
        <v>0</v>
      </c>
    </row>
    <row r="44" spans="1:26" ht="24.75" x14ac:dyDescent="0.25">
      <c r="A44" s="51" t="s">
        <v>736</v>
      </c>
      <c r="D44" s="10" t="s">
        <v>73</v>
      </c>
      <c r="E44" s="8" t="s">
        <v>74</v>
      </c>
      <c r="F44" s="5" t="s">
        <v>75</v>
      </c>
      <c r="G44" s="6">
        <f t="shared" si="67"/>
        <v>0</v>
      </c>
      <c r="H44" s="71">
        <f t="shared" si="68"/>
        <v>0</v>
      </c>
      <c r="I44" s="6">
        <f t="shared" si="67"/>
        <v>0</v>
      </c>
      <c r="J44" s="6">
        <f t="shared" si="67"/>
        <v>0</v>
      </c>
      <c r="K44" s="26">
        <f t="shared" si="26"/>
        <v>0</v>
      </c>
      <c r="L44" s="6">
        <f t="shared" si="69"/>
        <v>0</v>
      </c>
      <c r="M44" s="6">
        <f t="shared" si="69"/>
        <v>0</v>
      </c>
      <c r="N44" s="71">
        <f t="shared" si="70"/>
        <v>0</v>
      </c>
      <c r="O44" s="6">
        <f t="shared" si="69"/>
        <v>0</v>
      </c>
      <c r="P44" s="6">
        <f t="shared" si="69"/>
        <v>0</v>
      </c>
      <c r="Q44" s="6">
        <f t="shared" si="69"/>
        <v>0</v>
      </c>
      <c r="R44" s="6">
        <f t="shared" si="69"/>
        <v>0</v>
      </c>
      <c r="S44" s="71">
        <f t="shared" si="71"/>
        <v>0</v>
      </c>
      <c r="T44" s="6"/>
      <c r="U44" s="16">
        <f t="shared" si="11"/>
        <v>0</v>
      </c>
      <c r="V44" s="16">
        <f t="shared" si="12"/>
        <v>0</v>
      </c>
      <c r="W44" s="105">
        <f t="shared" si="66"/>
        <v>0</v>
      </c>
      <c r="X44" s="96">
        <f t="shared" si="5"/>
        <v>0</v>
      </c>
      <c r="Y44" s="96">
        <f t="shared" si="6"/>
        <v>0</v>
      </c>
      <c r="Z44" s="96">
        <f t="shared" si="6"/>
        <v>0</v>
      </c>
    </row>
    <row r="45" spans="1:26" x14ac:dyDescent="0.25">
      <c r="A45" s="51" t="s">
        <v>737</v>
      </c>
      <c r="D45" s="10" t="s">
        <v>76</v>
      </c>
      <c r="E45" s="8" t="s">
        <v>79</v>
      </c>
      <c r="F45" s="5" t="s">
        <v>77</v>
      </c>
      <c r="G45" s="6">
        <f t="shared" si="67"/>
        <v>0</v>
      </c>
      <c r="H45" s="71">
        <f t="shared" si="68"/>
        <v>0</v>
      </c>
      <c r="I45" s="6">
        <f t="shared" si="67"/>
        <v>0</v>
      </c>
      <c r="J45" s="6">
        <f t="shared" si="67"/>
        <v>0</v>
      </c>
      <c r="K45" s="26">
        <f t="shared" si="26"/>
        <v>0</v>
      </c>
      <c r="L45" s="6">
        <f t="shared" si="69"/>
        <v>0</v>
      </c>
      <c r="M45" s="6">
        <f t="shared" si="69"/>
        <v>0</v>
      </c>
      <c r="N45" s="71">
        <f t="shared" si="70"/>
        <v>0</v>
      </c>
      <c r="O45" s="6">
        <f t="shared" si="69"/>
        <v>0</v>
      </c>
      <c r="P45" s="6">
        <f t="shared" si="69"/>
        <v>0</v>
      </c>
      <c r="Q45" s="6">
        <f t="shared" si="69"/>
        <v>0</v>
      </c>
      <c r="R45" s="6">
        <f t="shared" si="69"/>
        <v>0</v>
      </c>
      <c r="S45" s="71">
        <f t="shared" si="71"/>
        <v>0</v>
      </c>
      <c r="T45" s="6"/>
      <c r="U45" s="16">
        <f t="shared" si="11"/>
        <v>0</v>
      </c>
      <c r="V45" s="16">
        <f t="shared" si="12"/>
        <v>0</v>
      </c>
      <c r="W45" s="105">
        <f t="shared" si="66"/>
        <v>0</v>
      </c>
      <c r="X45" s="96">
        <f t="shared" si="5"/>
        <v>0</v>
      </c>
      <c r="Y45" s="96">
        <f t="shared" si="6"/>
        <v>0</v>
      </c>
      <c r="Z45" s="96">
        <f t="shared" si="6"/>
        <v>0</v>
      </c>
    </row>
    <row r="46" spans="1:26" x14ac:dyDescent="0.25">
      <c r="A46" s="51" t="s">
        <v>738</v>
      </c>
      <c r="D46" s="10" t="s">
        <v>78</v>
      </c>
      <c r="E46" s="8" t="s">
        <v>80</v>
      </c>
      <c r="F46" s="5" t="s">
        <v>81</v>
      </c>
      <c r="G46" s="6">
        <f t="shared" si="67"/>
        <v>0</v>
      </c>
      <c r="H46" s="71">
        <f t="shared" si="68"/>
        <v>0</v>
      </c>
      <c r="I46" s="6">
        <f t="shared" si="67"/>
        <v>0</v>
      </c>
      <c r="J46" s="6">
        <f t="shared" si="67"/>
        <v>0</v>
      </c>
      <c r="K46" s="26">
        <f t="shared" si="26"/>
        <v>0</v>
      </c>
      <c r="L46" s="6">
        <f t="shared" si="69"/>
        <v>0</v>
      </c>
      <c r="M46" s="6">
        <f t="shared" si="69"/>
        <v>0</v>
      </c>
      <c r="N46" s="71">
        <f t="shared" si="70"/>
        <v>0</v>
      </c>
      <c r="O46" s="6">
        <f t="shared" si="69"/>
        <v>0</v>
      </c>
      <c r="P46" s="6">
        <f t="shared" si="69"/>
        <v>0</v>
      </c>
      <c r="Q46" s="6">
        <f t="shared" si="69"/>
        <v>0</v>
      </c>
      <c r="R46" s="6">
        <f t="shared" si="69"/>
        <v>0</v>
      </c>
      <c r="S46" s="71">
        <f t="shared" si="71"/>
        <v>0</v>
      </c>
      <c r="T46" s="6"/>
      <c r="U46" s="16">
        <f t="shared" si="11"/>
        <v>0</v>
      </c>
      <c r="V46" s="16">
        <f t="shared" si="12"/>
        <v>0</v>
      </c>
      <c r="W46" s="105">
        <f t="shared" si="66"/>
        <v>0</v>
      </c>
      <c r="X46" s="96">
        <f t="shared" si="5"/>
        <v>0</v>
      </c>
      <c r="Y46" s="96">
        <f t="shared" si="6"/>
        <v>0</v>
      </c>
      <c r="Z46" s="96">
        <f t="shared" si="6"/>
        <v>0</v>
      </c>
    </row>
    <row r="47" spans="1:26" x14ac:dyDescent="0.25">
      <c r="A47" s="40"/>
      <c r="D47" s="36" t="s">
        <v>705</v>
      </c>
      <c r="E47" s="14"/>
      <c r="F47" s="15"/>
      <c r="G47" s="16">
        <f>IFERROR(G40-G41-G42-G43-G44-G45-G46,"0")</f>
        <v>0</v>
      </c>
      <c r="H47" s="72"/>
      <c r="I47" s="16">
        <f>IFERROR(I40-I41-I42-I43-I44-I45-I46,"0")</f>
        <v>0</v>
      </c>
      <c r="J47" s="16">
        <f>IFERROR(J40-J41-J42-J43-J44-J45-J46,"0")</f>
        <v>0</v>
      </c>
      <c r="K47" s="26">
        <f t="shared" si="26"/>
        <v>0</v>
      </c>
      <c r="L47" s="16">
        <f t="shared" ref="L47:R47" si="72">IFERROR(L40-L41-L42-L43-L44-L45-L46,"0")</f>
        <v>0</v>
      </c>
      <c r="M47" s="16">
        <f t="shared" si="72"/>
        <v>0</v>
      </c>
      <c r="N47" s="72"/>
      <c r="O47" s="16">
        <f t="shared" si="72"/>
        <v>0</v>
      </c>
      <c r="P47" s="16">
        <f t="shared" si="72"/>
        <v>0</v>
      </c>
      <c r="Q47" s="16">
        <f t="shared" si="72"/>
        <v>0</v>
      </c>
      <c r="R47" s="16">
        <f t="shared" si="72"/>
        <v>0</v>
      </c>
      <c r="S47" s="72"/>
      <c r="T47" s="16"/>
      <c r="U47" s="16">
        <f t="shared" si="11"/>
        <v>0</v>
      </c>
      <c r="V47" s="16">
        <f t="shared" si="12"/>
        <v>0</v>
      </c>
      <c r="W47" s="105">
        <f t="shared" si="66"/>
        <v>0</v>
      </c>
      <c r="X47" s="96">
        <f t="shared" si="5"/>
        <v>0</v>
      </c>
      <c r="Y47" s="96">
        <f t="shared" si="6"/>
        <v>0</v>
      </c>
      <c r="Z47" s="96">
        <f t="shared" si="6"/>
        <v>0</v>
      </c>
    </row>
    <row r="48" spans="1:26" x14ac:dyDescent="0.25">
      <c r="A48" s="51" t="s">
        <v>739</v>
      </c>
      <c r="D48" s="10" t="s">
        <v>82</v>
      </c>
      <c r="E48" s="8" t="s">
        <v>83</v>
      </c>
      <c r="F48" s="5" t="s">
        <v>84</v>
      </c>
      <c r="G48" s="6">
        <f t="shared" ref="G48:J51" si="73">IFERROR(VLOOKUP($A48,_f12_all,G$1,FALSE),"0")</f>
        <v>0</v>
      </c>
      <c r="H48" s="71">
        <f>IFERROR(VLOOKUP($A48,_f12_all_pr,H$1,FALSE),"0")</f>
        <v>0</v>
      </c>
      <c r="I48" s="6">
        <f t="shared" si="73"/>
        <v>0</v>
      </c>
      <c r="J48" s="6">
        <f t="shared" si="73"/>
        <v>0</v>
      </c>
      <c r="K48" s="26">
        <f t="shared" si="26"/>
        <v>0</v>
      </c>
      <c r="L48" s="6">
        <f t="shared" ref="L48:R51" si="74">IFERROR(VLOOKUP($A48,_f12_all,L$1,FALSE),"0")</f>
        <v>0</v>
      </c>
      <c r="M48" s="6">
        <f t="shared" si="74"/>
        <v>0</v>
      </c>
      <c r="N48" s="71">
        <f>IFERROR(VLOOKUP($A48,_f12_all_pr,N$1,FALSE),"0")</f>
        <v>0</v>
      </c>
      <c r="O48" s="6">
        <f t="shared" si="74"/>
        <v>0</v>
      </c>
      <c r="P48" s="6">
        <f t="shared" si="74"/>
        <v>0</v>
      </c>
      <c r="Q48" s="6">
        <f t="shared" si="74"/>
        <v>0</v>
      </c>
      <c r="R48" s="6">
        <f t="shared" si="74"/>
        <v>0</v>
      </c>
      <c r="S48" s="71">
        <f>IFERROR(VLOOKUP($A48,_f12_all_pr,S$1,FALSE),"0")</f>
        <v>0</v>
      </c>
      <c r="T48" s="6"/>
      <c r="U48" s="16">
        <f t="shared" si="11"/>
        <v>0</v>
      </c>
      <c r="V48" s="16">
        <f t="shared" si="12"/>
        <v>0</v>
      </c>
      <c r="W48" s="105">
        <f t="shared" si="66"/>
        <v>0</v>
      </c>
      <c r="X48" s="96">
        <f t="shared" si="5"/>
        <v>0</v>
      </c>
      <c r="Y48" s="96">
        <f t="shared" si="6"/>
        <v>0</v>
      </c>
      <c r="Z48" s="96">
        <f t="shared" si="6"/>
        <v>0</v>
      </c>
    </row>
    <row r="49" spans="1:26" x14ac:dyDescent="0.25">
      <c r="A49" s="44" t="s">
        <v>1915</v>
      </c>
      <c r="D49" s="144" t="s">
        <v>1916</v>
      </c>
      <c r="E49" s="145"/>
      <c r="F49" s="146"/>
      <c r="G49" s="46"/>
      <c r="H49" s="71"/>
      <c r="I49" s="6"/>
      <c r="J49" s="6"/>
      <c r="K49" s="26"/>
      <c r="L49" s="6"/>
      <c r="M49" s="6"/>
      <c r="N49" s="71"/>
      <c r="O49" s="6" t="s">
        <v>2135</v>
      </c>
      <c r="P49" s="147">
        <f>IFERROR(VLOOKUP($A49,_f12_all,D$1,FALSE),"0")</f>
        <v>0</v>
      </c>
      <c r="Q49" s="6" t="s">
        <v>2136</v>
      </c>
      <c r="R49" s="147">
        <f>IFERROR(VLOOKUP($A49,_f12_all,E$1,FALSE),"0")</f>
        <v>0</v>
      </c>
      <c r="S49" s="71"/>
      <c r="T49" s="6"/>
      <c r="U49" s="147">
        <f>IFERROR(VLOOKUP($A49,_f12_all,E$1,FALSE),"0")</f>
        <v>0</v>
      </c>
      <c r="V49" s="16"/>
      <c r="W49" s="16"/>
      <c r="X49" s="96"/>
      <c r="Y49" s="96"/>
      <c r="Z49" s="96"/>
    </row>
    <row r="50" spans="1:26" x14ac:dyDescent="0.25">
      <c r="A50" s="44" t="s">
        <v>2133</v>
      </c>
      <c r="D50" s="144" t="s">
        <v>2134</v>
      </c>
      <c r="E50" s="145"/>
      <c r="F50" s="146"/>
      <c r="G50" s="46"/>
      <c r="H50" s="71"/>
      <c r="I50" s="6"/>
      <c r="J50" s="6"/>
      <c r="K50" s="26"/>
      <c r="L50" s="6"/>
      <c r="M50" s="6"/>
      <c r="N50" s="71"/>
      <c r="O50" s="6"/>
      <c r="P50" s="6"/>
      <c r="Q50" s="6"/>
      <c r="R50" s="147">
        <f>IFERROR(VLOOKUP($A50,_f12_all,D$1,FALSE),"0")</f>
        <v>0</v>
      </c>
      <c r="S50" s="71"/>
      <c r="T50" s="6"/>
      <c r="U50" s="147"/>
      <c r="V50" s="16"/>
      <c r="W50" s="105"/>
      <c r="X50" s="96"/>
      <c r="Y50" s="96"/>
      <c r="Z50" s="96"/>
    </row>
    <row r="51" spans="1:26" ht="68.25" customHeight="1" x14ac:dyDescent="0.25">
      <c r="A51" s="51" t="s">
        <v>740</v>
      </c>
      <c r="D51" s="10" t="s">
        <v>86</v>
      </c>
      <c r="E51" s="8" t="s">
        <v>85</v>
      </c>
      <c r="F51" s="10" t="s">
        <v>87</v>
      </c>
      <c r="G51" s="6">
        <f t="shared" si="73"/>
        <v>0</v>
      </c>
      <c r="H51" s="71">
        <f>IFERROR(VLOOKUP($A51,_f12_all_pr,H$1,FALSE),"0")</f>
        <v>0</v>
      </c>
      <c r="I51" s="6">
        <f t="shared" si="73"/>
        <v>0</v>
      </c>
      <c r="J51" s="6">
        <f t="shared" si="73"/>
        <v>0</v>
      </c>
      <c r="K51" s="26">
        <f t="shared" si="26"/>
        <v>0</v>
      </c>
      <c r="L51" s="6">
        <f t="shared" si="74"/>
        <v>0</v>
      </c>
      <c r="M51" s="6">
        <f t="shared" si="74"/>
        <v>0</v>
      </c>
      <c r="N51" s="71">
        <f>IFERROR(VLOOKUP($A51,_f12_all_pr,N$1,FALSE),"0")</f>
        <v>0</v>
      </c>
      <c r="O51" s="6">
        <f t="shared" si="74"/>
        <v>0</v>
      </c>
      <c r="P51" s="6">
        <f t="shared" si="74"/>
        <v>0</v>
      </c>
      <c r="Q51" s="6">
        <f t="shared" si="74"/>
        <v>0</v>
      </c>
      <c r="R51" s="6">
        <f t="shared" si="74"/>
        <v>0</v>
      </c>
      <c r="S51" s="71">
        <f>IFERROR(VLOOKUP($A51,_f12_all_pr,S$1,FALSE),"0")</f>
        <v>0</v>
      </c>
      <c r="T51" s="6"/>
      <c r="U51" s="16">
        <f t="shared" si="11"/>
        <v>0</v>
      </c>
      <c r="V51" s="16">
        <f t="shared" si="12"/>
        <v>0</v>
      </c>
      <c r="W51" s="105">
        <f t="shared" si="66"/>
        <v>0</v>
      </c>
      <c r="X51" s="96">
        <f t="shared" si="5"/>
        <v>0</v>
      </c>
      <c r="Y51" s="96">
        <f t="shared" si="6"/>
        <v>0</v>
      </c>
      <c r="Z51" s="96">
        <f t="shared" si="6"/>
        <v>0</v>
      </c>
    </row>
    <row r="52" spans="1:26" x14ac:dyDescent="0.25">
      <c r="A52" s="40"/>
      <c r="D52" s="36" t="s">
        <v>704</v>
      </c>
      <c r="E52" s="14"/>
      <c r="F52" s="15"/>
      <c r="G52" s="16">
        <f>IFERROR(G48-G51,"0")</f>
        <v>0</v>
      </c>
      <c r="H52" s="72"/>
      <c r="I52" s="16">
        <f>IFERROR(I48-I51,"0")</f>
        <v>0</v>
      </c>
      <c r="J52" s="16">
        <f>IFERROR(J48-J51,"0")</f>
        <v>0</v>
      </c>
      <c r="K52" s="26">
        <f t="shared" si="26"/>
        <v>0</v>
      </c>
      <c r="L52" s="16">
        <f>IFERROR(L48-L51,"0")</f>
        <v>0</v>
      </c>
      <c r="M52" s="16">
        <f>IFERROR(M48-M51,"0")</f>
        <v>0</v>
      </c>
      <c r="N52" s="72"/>
      <c r="O52" s="16">
        <f>IFERROR(O48-O51,"0")</f>
        <v>0</v>
      </c>
      <c r="P52" s="16">
        <f>IFERROR(P48-P51,"0")</f>
        <v>0</v>
      </c>
      <c r="Q52" s="16">
        <f>IFERROR(Q48-Q51,"0")</f>
        <v>0</v>
      </c>
      <c r="R52" s="16">
        <f>IFERROR(R48-R51,"0")</f>
        <v>0</v>
      </c>
      <c r="S52" s="72"/>
      <c r="T52" s="16"/>
      <c r="U52" s="16">
        <f t="shared" si="11"/>
        <v>0</v>
      </c>
      <c r="V52" s="16">
        <f t="shared" si="12"/>
        <v>0</v>
      </c>
      <c r="W52" s="105">
        <f t="shared" si="66"/>
        <v>0</v>
      </c>
      <c r="X52" s="96">
        <f t="shared" si="5"/>
        <v>0</v>
      </c>
      <c r="Y52" s="96">
        <f t="shared" si="6"/>
        <v>0</v>
      </c>
      <c r="Z52" s="96">
        <f t="shared" si="6"/>
        <v>0</v>
      </c>
    </row>
    <row r="53" spans="1:26" ht="74.25" customHeight="1" x14ac:dyDescent="0.25">
      <c r="A53" s="51" t="s">
        <v>741</v>
      </c>
      <c r="C53" s="35"/>
      <c r="D53" s="10" t="s">
        <v>654</v>
      </c>
      <c r="E53" s="8" t="s">
        <v>101</v>
      </c>
      <c r="F53" s="10" t="s">
        <v>655</v>
      </c>
      <c r="G53" s="6">
        <f>IFERROR(VLOOKUP($A53,_f12_all,G$1,FALSE),"0")</f>
        <v>0</v>
      </c>
      <c r="H53" s="71">
        <f>IFERROR(VLOOKUP($A53,_f12_all_pr,H$1,FALSE),"0")</f>
        <v>0</v>
      </c>
      <c r="I53" s="6">
        <f>IFERROR(VLOOKUP($A53,_f12_all,I$1,FALSE),"0")</f>
        <v>0</v>
      </c>
      <c r="J53" s="6">
        <f>IFERROR(VLOOKUP($A53,_f12_all,J$1,FALSE),"0")</f>
        <v>0</v>
      </c>
      <c r="K53" s="26">
        <f t="shared" si="26"/>
        <v>0</v>
      </c>
      <c r="L53" s="6">
        <f t="shared" ref="L53:R53" si="75">IFERROR(VLOOKUP($A53,_f12_all,L$1,FALSE),"0")</f>
        <v>0</v>
      </c>
      <c r="M53" s="6">
        <f t="shared" si="75"/>
        <v>0</v>
      </c>
      <c r="N53" s="71">
        <f>IFERROR(VLOOKUP($A53,_f12_all_pr,N$1,FALSE),"0")</f>
        <v>0</v>
      </c>
      <c r="O53" s="6">
        <f t="shared" si="75"/>
        <v>0</v>
      </c>
      <c r="P53" s="6">
        <f t="shared" si="75"/>
        <v>0</v>
      </c>
      <c r="Q53" s="6">
        <f t="shared" si="75"/>
        <v>0</v>
      </c>
      <c r="R53" s="6">
        <f t="shared" si="75"/>
        <v>0</v>
      </c>
      <c r="S53" s="71">
        <f>IFERROR(VLOOKUP($A53,_f12_all_pr,S$1,FALSE),"0")</f>
        <v>0</v>
      </c>
      <c r="T53" s="6"/>
      <c r="U53" s="16">
        <f t="shared" si="11"/>
        <v>0</v>
      </c>
      <c r="V53" s="16">
        <f t="shared" si="12"/>
        <v>0</v>
      </c>
      <c r="W53" s="105">
        <f t="shared" si="66"/>
        <v>0</v>
      </c>
      <c r="X53" s="96">
        <f t="shared" si="5"/>
        <v>0</v>
      </c>
      <c r="Y53" s="96">
        <f t="shared" si="6"/>
        <v>0</v>
      </c>
      <c r="Z53" s="96">
        <f t="shared" si="6"/>
        <v>0</v>
      </c>
    </row>
    <row r="54" spans="1:26" x14ac:dyDescent="0.25">
      <c r="A54" s="40"/>
      <c r="D54" s="36" t="s">
        <v>704</v>
      </c>
      <c r="E54" s="14"/>
      <c r="F54" s="15"/>
      <c r="G54" s="16">
        <f>IFERROR(G48-G53,"0")</f>
        <v>0</v>
      </c>
      <c r="H54" s="72"/>
      <c r="I54" s="16">
        <f>IFERROR(I48-I53,"0")</f>
        <v>0</v>
      </c>
      <c r="J54" s="16">
        <f>IFERROR(J48-J53,"0")</f>
        <v>0</v>
      </c>
      <c r="K54" s="26">
        <f t="shared" si="26"/>
        <v>0</v>
      </c>
      <c r="L54" s="16">
        <f>IFERROR(L48-L53,"0")</f>
        <v>0</v>
      </c>
      <c r="M54" s="16">
        <f>IFERROR(M48-M53,"0")</f>
        <v>0</v>
      </c>
      <c r="N54" s="72"/>
      <c r="O54" s="16">
        <f>IFERROR(O48-O53,"0")</f>
        <v>0</v>
      </c>
      <c r="P54" s="16">
        <f>IFERROR(P48-P53,"0")</f>
        <v>0</v>
      </c>
      <c r="Q54" s="16">
        <f>IFERROR(Q48-Q53,"0")</f>
        <v>0</v>
      </c>
      <c r="R54" s="16">
        <f>IFERROR(R48-R53,"0")</f>
        <v>0</v>
      </c>
      <c r="S54" s="72"/>
      <c r="T54" s="16">
        <f>T48-T53</f>
        <v>0</v>
      </c>
      <c r="U54" s="16">
        <f t="shared" si="11"/>
        <v>0</v>
      </c>
      <c r="V54" s="16">
        <f t="shared" si="12"/>
        <v>0</v>
      </c>
      <c r="W54" s="105">
        <f t="shared" si="66"/>
        <v>0</v>
      </c>
      <c r="X54" s="96">
        <f t="shared" si="5"/>
        <v>0</v>
      </c>
      <c r="Y54" s="96">
        <f t="shared" si="6"/>
        <v>0</v>
      </c>
      <c r="Z54" s="96">
        <f t="shared" si="6"/>
        <v>0</v>
      </c>
    </row>
    <row r="55" spans="1:26" ht="24.75" x14ac:dyDescent="0.25">
      <c r="A55" s="51" t="s">
        <v>742</v>
      </c>
      <c r="D55" s="10" t="s">
        <v>147</v>
      </c>
      <c r="E55" s="8" t="s">
        <v>102</v>
      </c>
      <c r="F55" s="5" t="s">
        <v>88</v>
      </c>
      <c r="G55" s="6">
        <f t="shared" ref="G55:J57" si="76">IFERROR(VLOOKUP($A55,_f12_all,G$1,FALSE),"0")</f>
        <v>0</v>
      </c>
      <c r="H55" s="71">
        <f>IFERROR(VLOOKUP($A55,_f12_all_pr,H$1,FALSE),"0")</f>
        <v>0</v>
      </c>
      <c r="I55" s="6">
        <f t="shared" si="76"/>
        <v>0</v>
      </c>
      <c r="J55" s="6">
        <f t="shared" si="76"/>
        <v>0</v>
      </c>
      <c r="K55" s="26">
        <f t="shared" si="26"/>
        <v>0</v>
      </c>
      <c r="L55" s="6">
        <f t="shared" ref="L55:R57" si="77">IFERROR(VLOOKUP($A55,_f12_all,L$1,FALSE),"0")</f>
        <v>0</v>
      </c>
      <c r="M55" s="6">
        <f t="shared" si="77"/>
        <v>0</v>
      </c>
      <c r="N55" s="71">
        <f>IFERROR(VLOOKUP($A55,_f12_all_pr,N$1,FALSE),"0")</f>
        <v>0</v>
      </c>
      <c r="O55" s="6">
        <f t="shared" si="77"/>
        <v>0</v>
      </c>
      <c r="P55" s="6">
        <f t="shared" si="77"/>
        <v>0</v>
      </c>
      <c r="Q55" s="6">
        <f t="shared" si="77"/>
        <v>0</v>
      </c>
      <c r="R55" s="6">
        <f t="shared" si="77"/>
        <v>0</v>
      </c>
      <c r="S55" s="71">
        <f>IFERROR(VLOOKUP($A55,_f12_all_pr,S$1,FALSE),"0")</f>
        <v>0</v>
      </c>
      <c r="T55" s="6"/>
      <c r="U55" s="16">
        <f t="shared" si="11"/>
        <v>0</v>
      </c>
      <c r="V55" s="16">
        <f t="shared" si="12"/>
        <v>0</v>
      </c>
      <c r="W55" s="105">
        <f t="shared" si="66"/>
        <v>0</v>
      </c>
      <c r="X55" s="96">
        <f t="shared" si="5"/>
        <v>0</v>
      </c>
      <c r="Y55" s="96">
        <f t="shared" si="6"/>
        <v>0</v>
      </c>
      <c r="Z55" s="96">
        <f t="shared" si="6"/>
        <v>0</v>
      </c>
    </row>
    <row r="56" spans="1:26" x14ac:dyDescent="0.25">
      <c r="A56" s="44" t="s">
        <v>1914</v>
      </c>
      <c r="D56" s="144" t="s">
        <v>1913</v>
      </c>
      <c r="E56" s="145"/>
      <c r="F56" s="146"/>
      <c r="G56" s="46"/>
      <c r="H56" s="71"/>
      <c r="I56" s="6"/>
      <c r="J56" s="6"/>
      <c r="K56" s="26"/>
      <c r="L56" s="6"/>
      <c r="M56" s="6"/>
      <c r="N56" s="71"/>
      <c r="O56" s="6"/>
      <c r="P56" s="6"/>
      <c r="Q56" s="6"/>
      <c r="R56" s="147">
        <f>IFERROR(VLOOKUP($A56,_f12_all,D$1,FALSE),"0")</f>
        <v>0</v>
      </c>
      <c r="S56" s="71"/>
      <c r="T56" s="6"/>
      <c r="U56" s="16"/>
      <c r="V56" s="16"/>
      <c r="W56" s="105"/>
      <c r="X56" s="96"/>
      <c r="Y56" s="96"/>
      <c r="Z56" s="96"/>
    </row>
    <row r="57" spans="1:26" ht="24.75" x14ac:dyDescent="0.25">
      <c r="A57" s="51" t="s">
        <v>743</v>
      </c>
      <c r="D57" s="10" t="s">
        <v>148</v>
      </c>
      <c r="E57" s="8" t="s">
        <v>715</v>
      </c>
      <c r="F57" s="5" t="s">
        <v>89</v>
      </c>
      <c r="G57" s="6">
        <f t="shared" si="76"/>
        <v>0</v>
      </c>
      <c r="H57" s="71">
        <f>IFERROR(VLOOKUP($A57,_f12_all_pr,H$1,FALSE),"0")</f>
        <v>0</v>
      </c>
      <c r="I57" s="6">
        <f t="shared" si="76"/>
        <v>0</v>
      </c>
      <c r="J57" s="6">
        <f t="shared" si="76"/>
        <v>0</v>
      </c>
      <c r="K57" s="26">
        <f t="shared" si="26"/>
        <v>0</v>
      </c>
      <c r="L57" s="6">
        <f t="shared" si="77"/>
        <v>0</v>
      </c>
      <c r="M57" s="6">
        <f t="shared" si="77"/>
        <v>0</v>
      </c>
      <c r="N57" s="71">
        <f>IFERROR(VLOOKUP($A57,_f12_all_pr,N$1,FALSE),"0")</f>
        <v>0</v>
      </c>
      <c r="O57" s="6">
        <f t="shared" si="77"/>
        <v>0</v>
      </c>
      <c r="P57" s="6">
        <f t="shared" si="77"/>
        <v>0</v>
      </c>
      <c r="Q57" s="6">
        <f t="shared" si="77"/>
        <v>0</v>
      </c>
      <c r="R57" s="6">
        <f t="shared" si="77"/>
        <v>0</v>
      </c>
      <c r="S57" s="71">
        <f>IFERROR(VLOOKUP($A57,_f12_all_pr,S$1,FALSE),"0")</f>
        <v>0</v>
      </c>
      <c r="T57" s="6"/>
      <c r="U57" s="16">
        <f t="shared" si="11"/>
        <v>0</v>
      </c>
      <c r="V57" s="16">
        <f t="shared" si="12"/>
        <v>0</v>
      </c>
      <c r="W57" s="105">
        <f t="shared" si="66"/>
        <v>0</v>
      </c>
      <c r="X57" s="96">
        <f t="shared" si="5"/>
        <v>0</v>
      </c>
      <c r="Y57" s="96">
        <f t="shared" si="6"/>
        <v>0</v>
      </c>
      <c r="Z57" s="96">
        <f t="shared" si="6"/>
        <v>0</v>
      </c>
    </row>
    <row r="58" spans="1:26" x14ac:dyDescent="0.25">
      <c r="A58" s="40"/>
      <c r="D58" s="36" t="s">
        <v>704</v>
      </c>
      <c r="E58" s="14"/>
      <c r="F58" s="15"/>
      <c r="G58" s="16">
        <f>IFERROR(G48-G55-G57,"0")</f>
        <v>0</v>
      </c>
      <c r="H58" s="72"/>
      <c r="I58" s="16">
        <f>IFERROR(I48-I55-I57,"0")</f>
        <v>0</v>
      </c>
      <c r="J58" s="16">
        <f>IFERROR(J48-J55-J57,"0")</f>
        <v>0</v>
      </c>
      <c r="K58" s="26">
        <f t="shared" si="26"/>
        <v>0</v>
      </c>
      <c r="L58" s="16">
        <f>IFERROR(L48-L55-L57,"0")</f>
        <v>0</v>
      </c>
      <c r="M58" s="16">
        <f>IFERROR(M48-M55-M57,"0")</f>
        <v>0</v>
      </c>
      <c r="N58" s="72"/>
      <c r="O58" s="16">
        <f>IFERROR(O48-O55-O57,"0")</f>
        <v>0</v>
      </c>
      <c r="P58" s="16">
        <f>IFERROR(P48-P55-P57,"0")</f>
        <v>0</v>
      </c>
      <c r="Q58" s="16">
        <f>IFERROR(Q48-Q55-Q57,"0")</f>
        <v>0</v>
      </c>
      <c r="R58" s="16">
        <f>IFERROR(R48-R55-R57,"0")</f>
        <v>0</v>
      </c>
      <c r="S58" s="72"/>
      <c r="T58" s="16"/>
      <c r="U58" s="16">
        <f t="shared" si="11"/>
        <v>0</v>
      </c>
      <c r="V58" s="16">
        <f t="shared" si="12"/>
        <v>0</v>
      </c>
      <c r="W58" s="105">
        <f t="shared" si="66"/>
        <v>0</v>
      </c>
      <c r="X58" s="96">
        <f t="shared" si="5"/>
        <v>0</v>
      </c>
      <c r="Y58" s="96">
        <f t="shared" si="6"/>
        <v>0</v>
      </c>
      <c r="Z58" s="96">
        <f t="shared" si="6"/>
        <v>0</v>
      </c>
    </row>
    <row r="59" spans="1:26" x14ac:dyDescent="0.25">
      <c r="A59" s="51" t="s">
        <v>744</v>
      </c>
      <c r="D59" s="10" t="s">
        <v>120</v>
      </c>
      <c r="E59" s="8" t="s">
        <v>103</v>
      </c>
      <c r="F59" s="5" t="s">
        <v>90</v>
      </c>
      <c r="G59" s="6">
        <f t="shared" ref="G59:J76" si="78">IFERROR(VLOOKUP($A59,_f12_all,G$1,FALSE),"0")</f>
        <v>0</v>
      </c>
      <c r="H59" s="71">
        <f t="shared" ref="H59:H77" si="79">IFERROR(VLOOKUP($A59,_f12_all_pr,H$1,FALSE),"0")</f>
        <v>0</v>
      </c>
      <c r="I59" s="6">
        <f t="shared" si="78"/>
        <v>0</v>
      </c>
      <c r="J59" s="6">
        <f t="shared" si="78"/>
        <v>0</v>
      </c>
      <c r="K59" s="26">
        <f t="shared" ref="K59:K80" si="80">IFERROR(G59-I59-J59,"0")</f>
        <v>0</v>
      </c>
      <c r="L59" s="6">
        <f t="shared" ref="L59:R76" si="81">IFERROR(VLOOKUP($A59,_f12_all,L$1,FALSE),"0")</f>
        <v>0</v>
      </c>
      <c r="M59" s="6">
        <f t="shared" si="81"/>
        <v>0</v>
      </c>
      <c r="N59" s="71">
        <f t="shared" ref="N59:N77" si="82">IFERROR(VLOOKUP($A59,_f12_all_pr,N$1,FALSE),"0")</f>
        <v>0</v>
      </c>
      <c r="O59" s="6">
        <f t="shared" si="81"/>
        <v>0</v>
      </c>
      <c r="P59" s="6">
        <f t="shared" si="81"/>
        <v>0</v>
      </c>
      <c r="Q59" s="6">
        <f t="shared" si="81"/>
        <v>0</v>
      </c>
      <c r="R59" s="6">
        <f t="shared" si="81"/>
        <v>0</v>
      </c>
      <c r="S59" s="71">
        <f t="shared" ref="S59:S77" si="83">IFERROR(VLOOKUP($A59,_f12_all_pr,S$1,FALSE),"0")</f>
        <v>0</v>
      </c>
      <c r="T59" s="6"/>
      <c r="U59" s="16">
        <f t="shared" si="11"/>
        <v>0</v>
      </c>
      <c r="V59" s="16">
        <f t="shared" si="12"/>
        <v>0</v>
      </c>
      <c r="W59" s="105">
        <f t="shared" si="66"/>
        <v>0</v>
      </c>
      <c r="X59" s="96">
        <f t="shared" si="5"/>
        <v>0</v>
      </c>
      <c r="Y59" s="96">
        <f t="shared" si="6"/>
        <v>0</v>
      </c>
      <c r="Z59" s="96">
        <f t="shared" si="6"/>
        <v>0</v>
      </c>
    </row>
    <row r="60" spans="1:26" x14ac:dyDescent="0.25">
      <c r="A60" s="51" t="s">
        <v>745</v>
      </c>
      <c r="D60" s="10" t="s">
        <v>121</v>
      </c>
      <c r="E60" s="8" t="s">
        <v>104</v>
      </c>
      <c r="F60" s="5" t="s">
        <v>91</v>
      </c>
      <c r="G60" s="6">
        <f t="shared" si="78"/>
        <v>0</v>
      </c>
      <c r="H60" s="71">
        <f t="shared" si="79"/>
        <v>0</v>
      </c>
      <c r="I60" s="6">
        <f t="shared" si="78"/>
        <v>0</v>
      </c>
      <c r="J60" s="6">
        <f t="shared" si="78"/>
        <v>0</v>
      </c>
      <c r="K60" s="26">
        <f t="shared" si="80"/>
        <v>0</v>
      </c>
      <c r="L60" s="6">
        <f t="shared" si="81"/>
        <v>0</v>
      </c>
      <c r="M60" s="6">
        <f t="shared" si="81"/>
        <v>0</v>
      </c>
      <c r="N60" s="71">
        <f t="shared" si="82"/>
        <v>0</v>
      </c>
      <c r="O60" s="6">
        <f t="shared" si="81"/>
        <v>0</v>
      </c>
      <c r="P60" s="6">
        <f t="shared" si="81"/>
        <v>0</v>
      </c>
      <c r="Q60" s="6">
        <f t="shared" si="81"/>
        <v>0</v>
      </c>
      <c r="R60" s="6">
        <f t="shared" si="81"/>
        <v>0</v>
      </c>
      <c r="S60" s="71">
        <f t="shared" si="83"/>
        <v>0</v>
      </c>
      <c r="T60" s="6"/>
      <c r="U60" s="16">
        <f t="shared" si="11"/>
        <v>0</v>
      </c>
      <c r="V60" s="16">
        <f t="shared" si="12"/>
        <v>0</v>
      </c>
      <c r="W60" s="105">
        <f t="shared" si="66"/>
        <v>0</v>
      </c>
      <c r="X60" s="96">
        <f t="shared" si="5"/>
        <v>0</v>
      </c>
      <c r="Y60" s="96">
        <f t="shared" si="6"/>
        <v>0</v>
      </c>
      <c r="Z60" s="96">
        <f t="shared" si="6"/>
        <v>0</v>
      </c>
    </row>
    <row r="61" spans="1:26" x14ac:dyDescent="0.25">
      <c r="A61" s="51" t="s">
        <v>746</v>
      </c>
      <c r="D61" s="10" t="s">
        <v>122</v>
      </c>
      <c r="E61" s="8" t="s">
        <v>105</v>
      </c>
      <c r="F61" s="5" t="s">
        <v>92</v>
      </c>
      <c r="G61" s="6">
        <f t="shared" si="78"/>
        <v>0</v>
      </c>
      <c r="H61" s="71">
        <f t="shared" si="79"/>
        <v>0</v>
      </c>
      <c r="I61" s="6">
        <f t="shared" si="78"/>
        <v>0</v>
      </c>
      <c r="J61" s="6">
        <f t="shared" si="78"/>
        <v>0</v>
      </c>
      <c r="K61" s="26">
        <f t="shared" si="80"/>
        <v>0</v>
      </c>
      <c r="L61" s="6">
        <f t="shared" si="81"/>
        <v>0</v>
      </c>
      <c r="M61" s="6">
        <f t="shared" si="81"/>
        <v>0</v>
      </c>
      <c r="N61" s="71">
        <f t="shared" si="82"/>
        <v>0</v>
      </c>
      <c r="O61" s="6">
        <f t="shared" si="81"/>
        <v>0</v>
      </c>
      <c r="P61" s="6">
        <f t="shared" si="81"/>
        <v>0</v>
      </c>
      <c r="Q61" s="6">
        <f t="shared" si="81"/>
        <v>0</v>
      </c>
      <c r="R61" s="6">
        <f t="shared" si="81"/>
        <v>0</v>
      </c>
      <c r="S61" s="71">
        <f t="shared" si="83"/>
        <v>0</v>
      </c>
      <c r="T61" s="6"/>
      <c r="U61" s="16">
        <f t="shared" si="11"/>
        <v>0</v>
      </c>
      <c r="V61" s="16">
        <f t="shared" si="12"/>
        <v>0</v>
      </c>
      <c r="W61" s="105">
        <f t="shared" si="66"/>
        <v>0</v>
      </c>
      <c r="X61" s="96">
        <f t="shared" si="5"/>
        <v>0</v>
      </c>
      <c r="Y61" s="96">
        <f t="shared" si="6"/>
        <v>0</v>
      </c>
      <c r="Z61" s="96">
        <f t="shared" si="6"/>
        <v>0</v>
      </c>
    </row>
    <row r="62" spans="1:26" ht="24.75" x14ac:dyDescent="0.25">
      <c r="A62" s="51" t="s">
        <v>747</v>
      </c>
      <c r="D62" s="10" t="s">
        <v>123</v>
      </c>
      <c r="E62" s="8" t="s">
        <v>106</v>
      </c>
      <c r="F62" s="5" t="s">
        <v>93</v>
      </c>
      <c r="G62" s="6">
        <f t="shared" si="78"/>
        <v>0</v>
      </c>
      <c r="H62" s="71">
        <f t="shared" si="79"/>
        <v>0</v>
      </c>
      <c r="I62" s="6">
        <f t="shared" si="78"/>
        <v>0</v>
      </c>
      <c r="J62" s="6">
        <f t="shared" si="78"/>
        <v>0</v>
      </c>
      <c r="K62" s="26">
        <f t="shared" si="80"/>
        <v>0</v>
      </c>
      <c r="L62" s="6">
        <f t="shared" si="81"/>
        <v>0</v>
      </c>
      <c r="M62" s="6">
        <f t="shared" si="81"/>
        <v>0</v>
      </c>
      <c r="N62" s="71">
        <f t="shared" si="82"/>
        <v>0</v>
      </c>
      <c r="O62" s="6">
        <f t="shared" si="81"/>
        <v>0</v>
      </c>
      <c r="P62" s="6">
        <f t="shared" si="81"/>
        <v>0</v>
      </c>
      <c r="Q62" s="6">
        <f t="shared" si="81"/>
        <v>0</v>
      </c>
      <c r="R62" s="6">
        <f t="shared" si="81"/>
        <v>0</v>
      </c>
      <c r="S62" s="71">
        <f t="shared" si="83"/>
        <v>0</v>
      </c>
      <c r="T62" s="6"/>
      <c r="U62" s="16">
        <f t="shared" si="11"/>
        <v>0</v>
      </c>
      <c r="V62" s="16">
        <f t="shared" si="12"/>
        <v>0</v>
      </c>
      <c r="W62" s="105">
        <f t="shared" si="66"/>
        <v>0</v>
      </c>
      <c r="X62" s="96">
        <f t="shared" si="5"/>
        <v>0</v>
      </c>
      <c r="Y62" s="96">
        <f t="shared" si="6"/>
        <v>0</v>
      </c>
      <c r="Z62" s="96">
        <f t="shared" si="6"/>
        <v>0</v>
      </c>
    </row>
    <row r="63" spans="1:26" x14ac:dyDescent="0.25">
      <c r="A63" s="51" t="s">
        <v>748</v>
      </c>
      <c r="D63" s="10" t="s">
        <v>124</v>
      </c>
      <c r="E63" s="8" t="s">
        <v>107</v>
      </c>
      <c r="F63" s="5" t="s">
        <v>94</v>
      </c>
      <c r="G63" s="6">
        <f t="shared" si="78"/>
        <v>0</v>
      </c>
      <c r="H63" s="71">
        <f t="shared" si="79"/>
        <v>0</v>
      </c>
      <c r="I63" s="6">
        <f t="shared" si="78"/>
        <v>0</v>
      </c>
      <c r="J63" s="6">
        <f t="shared" si="78"/>
        <v>0</v>
      </c>
      <c r="K63" s="26">
        <f t="shared" si="80"/>
        <v>0</v>
      </c>
      <c r="L63" s="6">
        <f t="shared" si="81"/>
        <v>0</v>
      </c>
      <c r="M63" s="6">
        <f t="shared" si="81"/>
        <v>0</v>
      </c>
      <c r="N63" s="71">
        <f t="shared" si="82"/>
        <v>0</v>
      </c>
      <c r="O63" s="6">
        <f t="shared" si="81"/>
        <v>0</v>
      </c>
      <c r="P63" s="6">
        <f t="shared" si="81"/>
        <v>0</v>
      </c>
      <c r="Q63" s="6">
        <f t="shared" si="81"/>
        <v>0</v>
      </c>
      <c r="R63" s="6">
        <f t="shared" si="81"/>
        <v>0</v>
      </c>
      <c r="S63" s="71">
        <f t="shared" si="83"/>
        <v>0</v>
      </c>
      <c r="T63" s="6"/>
      <c r="U63" s="16">
        <f t="shared" si="11"/>
        <v>0</v>
      </c>
      <c r="V63" s="16">
        <f t="shared" si="12"/>
        <v>0</v>
      </c>
      <c r="W63" s="105">
        <f t="shared" si="66"/>
        <v>0</v>
      </c>
      <c r="X63" s="96">
        <f t="shared" si="5"/>
        <v>0</v>
      </c>
      <c r="Y63" s="96">
        <f t="shared" si="6"/>
        <v>0</v>
      </c>
      <c r="Z63" s="96">
        <f t="shared" si="6"/>
        <v>0</v>
      </c>
    </row>
    <row r="64" spans="1:26" x14ac:dyDescent="0.25">
      <c r="A64" s="51" t="s">
        <v>749</v>
      </c>
      <c r="D64" s="10" t="s">
        <v>125</v>
      </c>
      <c r="E64" s="8" t="s">
        <v>108</v>
      </c>
      <c r="F64" s="5" t="s">
        <v>95</v>
      </c>
      <c r="G64" s="6">
        <f t="shared" si="78"/>
        <v>0</v>
      </c>
      <c r="H64" s="71">
        <f t="shared" si="79"/>
        <v>0</v>
      </c>
      <c r="I64" s="6">
        <f t="shared" si="78"/>
        <v>0</v>
      </c>
      <c r="J64" s="6">
        <f t="shared" si="78"/>
        <v>0</v>
      </c>
      <c r="K64" s="26">
        <f t="shared" si="80"/>
        <v>0</v>
      </c>
      <c r="L64" s="6">
        <f t="shared" si="81"/>
        <v>0</v>
      </c>
      <c r="M64" s="6">
        <f t="shared" si="81"/>
        <v>0</v>
      </c>
      <c r="N64" s="71">
        <f t="shared" si="82"/>
        <v>0</v>
      </c>
      <c r="O64" s="6">
        <f t="shared" si="81"/>
        <v>0</v>
      </c>
      <c r="P64" s="6">
        <f t="shared" si="81"/>
        <v>0</v>
      </c>
      <c r="Q64" s="6">
        <f t="shared" si="81"/>
        <v>0</v>
      </c>
      <c r="R64" s="6">
        <f t="shared" si="81"/>
        <v>0</v>
      </c>
      <c r="S64" s="71">
        <f t="shared" si="83"/>
        <v>0</v>
      </c>
      <c r="T64" s="6"/>
      <c r="U64" s="16">
        <f t="shared" si="11"/>
        <v>0</v>
      </c>
      <c r="V64" s="16">
        <f t="shared" si="12"/>
        <v>0</v>
      </c>
      <c r="W64" s="105">
        <f t="shared" si="66"/>
        <v>0</v>
      </c>
      <c r="X64" s="96">
        <f t="shared" si="5"/>
        <v>0</v>
      </c>
      <c r="Y64" s="96">
        <f t="shared" si="6"/>
        <v>0</v>
      </c>
      <c r="Z64" s="96">
        <f t="shared" si="6"/>
        <v>0</v>
      </c>
    </row>
    <row r="65" spans="1:26" x14ac:dyDescent="0.25">
      <c r="A65" s="51" t="s">
        <v>750</v>
      </c>
      <c r="D65" s="137" t="s">
        <v>1900</v>
      </c>
      <c r="E65" s="138" t="s">
        <v>109</v>
      </c>
      <c r="F65" s="139" t="s">
        <v>1901</v>
      </c>
      <c r="G65" s="6">
        <f t="shared" si="78"/>
        <v>0</v>
      </c>
      <c r="H65" s="202"/>
      <c r="I65" s="6">
        <f t="shared" si="78"/>
        <v>0</v>
      </c>
      <c r="J65" s="6">
        <f t="shared" si="78"/>
        <v>0</v>
      </c>
      <c r="K65" s="26">
        <f t="shared" ref="K65" si="84">IFERROR(G65-I65-J65,"0")</f>
        <v>0</v>
      </c>
      <c r="L65" s="6">
        <f t="shared" si="81"/>
        <v>0</v>
      </c>
      <c r="M65" s="6">
        <f t="shared" si="81"/>
        <v>0</v>
      </c>
      <c r="N65" s="202"/>
      <c r="O65" s="6">
        <f t="shared" si="81"/>
        <v>0</v>
      </c>
      <c r="P65" s="6">
        <f t="shared" si="81"/>
        <v>0</v>
      </c>
      <c r="Q65" s="6">
        <f t="shared" si="81"/>
        <v>0</v>
      </c>
      <c r="R65" s="6">
        <f t="shared" si="81"/>
        <v>0</v>
      </c>
      <c r="S65" s="202"/>
      <c r="T65" s="6"/>
      <c r="U65" s="16">
        <f t="shared" ref="U65" si="85">IFERROR(G65-L65,"0")</f>
        <v>0</v>
      </c>
      <c r="V65" s="16">
        <f t="shared" ref="V65" si="86">IFERROR(M65-O65,"0")</f>
        <v>0</v>
      </c>
      <c r="W65" s="105">
        <f t="shared" ref="W65" si="87">IFERROR(U65-V65,"0")</f>
        <v>0</v>
      </c>
      <c r="X65" s="96">
        <f t="shared" ref="X65" si="88">L65-Q65-R65</f>
        <v>0</v>
      </c>
      <c r="Y65" s="96">
        <f t="shared" ref="Y65" si="89">L65-O65</f>
        <v>0</v>
      </c>
      <c r="Z65" s="96">
        <f t="shared" ref="Z65" si="90">M65-P65</f>
        <v>0</v>
      </c>
    </row>
    <row r="66" spans="1:26" x14ac:dyDescent="0.25">
      <c r="A66" s="51" t="s">
        <v>751</v>
      </c>
      <c r="D66" s="10" t="s">
        <v>126</v>
      </c>
      <c r="E66" s="8" t="s">
        <v>110</v>
      </c>
      <c r="F66" s="5" t="s">
        <v>96</v>
      </c>
      <c r="G66" s="6">
        <f t="shared" si="78"/>
        <v>0</v>
      </c>
      <c r="H66" s="71">
        <f t="shared" si="79"/>
        <v>0</v>
      </c>
      <c r="I66" s="6">
        <f t="shared" si="78"/>
        <v>0</v>
      </c>
      <c r="J66" s="6">
        <f t="shared" si="78"/>
        <v>0</v>
      </c>
      <c r="K66" s="26">
        <f t="shared" si="80"/>
        <v>0</v>
      </c>
      <c r="L66" s="6">
        <f t="shared" si="81"/>
        <v>0</v>
      </c>
      <c r="M66" s="6">
        <f t="shared" si="81"/>
        <v>0</v>
      </c>
      <c r="N66" s="71">
        <f t="shared" si="82"/>
        <v>0</v>
      </c>
      <c r="O66" s="6">
        <f t="shared" si="81"/>
        <v>0</v>
      </c>
      <c r="P66" s="6">
        <f t="shared" si="81"/>
        <v>0</v>
      </c>
      <c r="Q66" s="6">
        <f t="shared" si="81"/>
        <v>0</v>
      </c>
      <c r="R66" s="6">
        <f t="shared" si="81"/>
        <v>0</v>
      </c>
      <c r="S66" s="71">
        <f t="shared" si="83"/>
        <v>0</v>
      </c>
      <c r="T66" s="6"/>
      <c r="U66" s="16">
        <f t="shared" si="11"/>
        <v>0</v>
      </c>
      <c r="V66" s="16">
        <f t="shared" si="12"/>
        <v>0</v>
      </c>
      <c r="W66" s="105">
        <f t="shared" si="66"/>
        <v>0</v>
      </c>
      <c r="X66" s="96">
        <f t="shared" si="5"/>
        <v>0</v>
      </c>
      <c r="Y66" s="96">
        <f t="shared" si="6"/>
        <v>0</v>
      </c>
      <c r="Z66" s="96">
        <f t="shared" si="6"/>
        <v>0</v>
      </c>
    </row>
    <row r="67" spans="1:26" x14ac:dyDescent="0.25">
      <c r="A67" s="140" t="s">
        <v>1910</v>
      </c>
      <c r="D67" s="10" t="s">
        <v>127</v>
      </c>
      <c r="E67" s="8" t="s">
        <v>111</v>
      </c>
      <c r="F67" s="5" t="s">
        <v>97</v>
      </c>
      <c r="G67" s="6">
        <f t="shared" si="78"/>
        <v>0</v>
      </c>
      <c r="H67" s="71" t="str">
        <f t="shared" si="79"/>
        <v>0</v>
      </c>
      <c r="I67" s="6">
        <f t="shared" si="78"/>
        <v>0</v>
      </c>
      <c r="J67" s="6">
        <f t="shared" si="78"/>
        <v>0</v>
      </c>
      <c r="K67" s="26">
        <f t="shared" si="80"/>
        <v>0</v>
      </c>
      <c r="L67" s="6">
        <f t="shared" si="81"/>
        <v>0</v>
      </c>
      <c r="M67" s="6">
        <f t="shared" si="81"/>
        <v>0</v>
      </c>
      <c r="N67" s="71" t="str">
        <f t="shared" si="82"/>
        <v>0</v>
      </c>
      <c r="O67" s="6">
        <f t="shared" si="81"/>
        <v>0</v>
      </c>
      <c r="P67" s="6">
        <f t="shared" si="81"/>
        <v>0</v>
      </c>
      <c r="Q67" s="6">
        <f t="shared" si="81"/>
        <v>0</v>
      </c>
      <c r="R67" s="6">
        <f t="shared" si="81"/>
        <v>0</v>
      </c>
      <c r="S67" s="71" t="str">
        <f t="shared" si="83"/>
        <v>0</v>
      </c>
      <c r="T67" s="6"/>
      <c r="U67" s="16">
        <f t="shared" si="11"/>
        <v>0</v>
      </c>
      <c r="V67" s="16">
        <f t="shared" si="12"/>
        <v>0</v>
      </c>
      <c r="W67" s="105">
        <f t="shared" si="66"/>
        <v>0</v>
      </c>
      <c r="X67" s="96">
        <f t="shared" si="5"/>
        <v>0</v>
      </c>
      <c r="Y67" s="96">
        <f t="shared" si="6"/>
        <v>0</v>
      </c>
      <c r="Z67" s="96">
        <f t="shared" si="6"/>
        <v>0</v>
      </c>
    </row>
    <row r="68" spans="1:26" x14ac:dyDescent="0.25">
      <c r="A68" s="44" t="s">
        <v>2131</v>
      </c>
      <c r="D68" s="144" t="s">
        <v>2132</v>
      </c>
      <c r="E68" s="8"/>
      <c r="F68" s="5"/>
      <c r="G68" s="46">
        <f>IFERROR(VLOOKUP($A68,_f12_all,D$1,FALSE),"0")</f>
        <v>0</v>
      </c>
      <c r="H68" s="71"/>
      <c r="I68" s="46">
        <f>IFERROR(VLOOKUP($A68,_f12_all,E$1,FALSE),"0")</f>
        <v>0</v>
      </c>
      <c r="J68" s="46">
        <f>IFERROR(VLOOKUP($A68,_f12_all,F$1,FALSE),"0")</f>
        <v>0</v>
      </c>
      <c r="K68" s="26"/>
      <c r="L68" s="6"/>
      <c r="M68" s="46">
        <f>IFERROR(VLOOKUP($A68,_f12_all,K$1,FALSE),"0")</f>
        <v>0</v>
      </c>
      <c r="N68" s="71"/>
      <c r="O68" s="6"/>
      <c r="P68" s="6"/>
      <c r="Q68" s="6"/>
      <c r="R68" s="6"/>
      <c r="S68" s="71"/>
      <c r="T68" s="6"/>
      <c r="U68" s="16"/>
      <c r="V68" s="16"/>
      <c r="W68" s="105"/>
      <c r="X68" s="96"/>
      <c r="Y68" s="96"/>
      <c r="Z68" s="96"/>
    </row>
    <row r="69" spans="1:26" ht="24.75" x14ac:dyDescent="0.25">
      <c r="A69" s="140" t="s">
        <v>1883</v>
      </c>
      <c r="D69" s="10" t="s">
        <v>1885</v>
      </c>
      <c r="E69" s="8" t="s">
        <v>1902</v>
      </c>
      <c r="F69" s="5" t="s">
        <v>1884</v>
      </c>
      <c r="G69" s="6">
        <f t="shared" si="78"/>
        <v>0</v>
      </c>
      <c r="H69" s="71">
        <f t="shared" si="79"/>
        <v>0</v>
      </c>
      <c r="I69" s="6">
        <f t="shared" si="78"/>
        <v>0</v>
      </c>
      <c r="J69" s="6">
        <f t="shared" si="78"/>
        <v>0</v>
      </c>
      <c r="K69" s="26">
        <f t="shared" ref="K69:K71" si="91">IFERROR(G69-I69-J69,"0")</f>
        <v>0</v>
      </c>
      <c r="L69" s="6">
        <f t="shared" si="81"/>
        <v>0</v>
      </c>
      <c r="M69" s="6">
        <f t="shared" si="81"/>
        <v>0</v>
      </c>
      <c r="N69" s="71">
        <f t="shared" si="82"/>
        <v>0</v>
      </c>
      <c r="O69" s="6">
        <f t="shared" si="81"/>
        <v>0</v>
      </c>
      <c r="P69" s="6">
        <f t="shared" si="81"/>
        <v>0</v>
      </c>
      <c r="Q69" s="6">
        <f t="shared" si="81"/>
        <v>0</v>
      </c>
      <c r="R69" s="6">
        <f t="shared" si="81"/>
        <v>0</v>
      </c>
      <c r="S69" s="71">
        <f t="shared" si="83"/>
        <v>0</v>
      </c>
      <c r="T69" s="6"/>
      <c r="U69" s="16">
        <f t="shared" si="11"/>
        <v>0</v>
      </c>
      <c r="V69" s="16">
        <f t="shared" si="12"/>
        <v>0</v>
      </c>
      <c r="W69" s="105">
        <f t="shared" ref="W69:W71" si="92">IFERROR(U69-V69,"0")</f>
        <v>0</v>
      </c>
      <c r="X69" s="96">
        <f t="shared" ref="X69:X71" si="93">L69-Q69-R69</f>
        <v>0</v>
      </c>
      <c r="Y69" s="96">
        <f t="shared" ref="Y69:Y71" si="94">L69-O69</f>
        <v>0</v>
      </c>
      <c r="Z69" s="96">
        <f t="shared" ref="Z69:Z71" si="95">M69-P69</f>
        <v>0</v>
      </c>
    </row>
    <row r="70" spans="1:26" x14ac:dyDescent="0.25">
      <c r="A70" s="44" t="s">
        <v>2131</v>
      </c>
      <c r="D70" s="144" t="s">
        <v>2132</v>
      </c>
      <c r="E70" s="8"/>
      <c r="F70" s="5"/>
      <c r="G70" s="46">
        <f>IFERROR(VLOOKUP($A70,_f12_all,G$1,FALSE),"0")</f>
        <v>0</v>
      </c>
      <c r="H70" s="71"/>
      <c r="I70" s="46">
        <f>IFERROR(VLOOKUP($A70,_f12_all,I$1,FALSE),"0")</f>
        <v>0</v>
      </c>
      <c r="J70" s="46">
        <f>IFERROR(VLOOKUP($A70,_f12_all,J$1,FALSE),"0")</f>
        <v>0</v>
      </c>
      <c r="K70" s="26"/>
      <c r="L70" s="6"/>
      <c r="M70" s="46">
        <f>IFERROR(VLOOKUP($A70,_f12_all,L$1,FALSE),"0")</f>
        <v>0</v>
      </c>
      <c r="N70" s="71"/>
      <c r="O70" s="6"/>
      <c r="P70" s="6"/>
      <c r="Q70" s="6"/>
      <c r="R70" s="6"/>
      <c r="S70" s="71"/>
      <c r="T70" s="6"/>
      <c r="U70" s="16"/>
      <c r="V70" s="16"/>
      <c r="W70" s="105"/>
      <c r="X70" s="96"/>
      <c r="Y70" s="96"/>
      <c r="Z70" s="96"/>
    </row>
    <row r="71" spans="1:26" x14ac:dyDescent="0.25">
      <c r="A71" s="40"/>
      <c r="D71" s="36" t="s">
        <v>1886</v>
      </c>
      <c r="E71" s="14"/>
      <c r="F71" s="15"/>
      <c r="G71" s="16">
        <f>IFERROR(G67-G69,"0")</f>
        <v>0</v>
      </c>
      <c r="H71" s="72"/>
      <c r="I71" s="16">
        <f>IFERROR(I67-I69,"0")</f>
        <v>0</v>
      </c>
      <c r="J71" s="16">
        <f>IFERROR(J67-J69,"0")</f>
        <v>0</v>
      </c>
      <c r="K71" s="26">
        <f t="shared" si="91"/>
        <v>0</v>
      </c>
      <c r="L71" s="16">
        <f t="shared" ref="L71:R71" si="96">IFERROR(L67-L69,"0")</f>
        <v>0</v>
      </c>
      <c r="M71" s="16">
        <f t="shared" si="96"/>
        <v>0</v>
      </c>
      <c r="N71" s="72"/>
      <c r="O71" s="16">
        <f t="shared" si="96"/>
        <v>0</v>
      </c>
      <c r="P71" s="16">
        <f t="shared" si="96"/>
        <v>0</v>
      </c>
      <c r="Q71" s="16">
        <f t="shared" si="96"/>
        <v>0</v>
      </c>
      <c r="R71" s="16">
        <f t="shared" si="96"/>
        <v>0</v>
      </c>
      <c r="S71" s="72"/>
      <c r="T71" s="16"/>
      <c r="U71" s="16">
        <f t="shared" si="11"/>
        <v>0</v>
      </c>
      <c r="V71" s="16">
        <f t="shared" si="12"/>
        <v>0</v>
      </c>
      <c r="W71" s="105">
        <f t="shared" si="92"/>
        <v>0</v>
      </c>
      <c r="X71" s="96">
        <f t="shared" si="93"/>
        <v>0</v>
      </c>
      <c r="Y71" s="96">
        <f t="shared" si="94"/>
        <v>0</v>
      </c>
      <c r="Z71" s="96">
        <f t="shared" si="95"/>
        <v>0</v>
      </c>
    </row>
    <row r="72" spans="1:26" x14ac:dyDescent="0.25">
      <c r="A72" s="140" t="s">
        <v>752</v>
      </c>
      <c r="D72" s="10" t="s">
        <v>128</v>
      </c>
      <c r="E72" s="8" t="s">
        <v>112</v>
      </c>
      <c r="F72" s="5" t="s">
        <v>98</v>
      </c>
      <c r="G72" s="6">
        <f t="shared" si="78"/>
        <v>0</v>
      </c>
      <c r="H72" s="71">
        <f t="shared" si="79"/>
        <v>0</v>
      </c>
      <c r="I72" s="6">
        <f t="shared" si="78"/>
        <v>0</v>
      </c>
      <c r="J72" s="6">
        <f t="shared" si="78"/>
        <v>0</v>
      </c>
      <c r="K72" s="26">
        <f t="shared" si="80"/>
        <v>0</v>
      </c>
      <c r="L72" s="6">
        <f t="shared" si="81"/>
        <v>0</v>
      </c>
      <c r="M72" s="6">
        <f t="shared" si="81"/>
        <v>0</v>
      </c>
      <c r="N72" s="71">
        <f t="shared" si="82"/>
        <v>0</v>
      </c>
      <c r="O72" s="6">
        <f t="shared" si="81"/>
        <v>0</v>
      </c>
      <c r="P72" s="6">
        <f t="shared" si="81"/>
        <v>0</v>
      </c>
      <c r="Q72" s="6">
        <f t="shared" si="81"/>
        <v>0</v>
      </c>
      <c r="R72" s="6">
        <f t="shared" si="81"/>
        <v>0</v>
      </c>
      <c r="S72" s="71">
        <f t="shared" si="83"/>
        <v>0</v>
      </c>
      <c r="T72" s="6"/>
      <c r="U72" s="16">
        <f t="shared" si="11"/>
        <v>0</v>
      </c>
      <c r="V72" s="16">
        <f t="shared" si="12"/>
        <v>0</v>
      </c>
      <c r="W72" s="105">
        <f t="shared" si="66"/>
        <v>0</v>
      </c>
      <c r="X72" s="96">
        <f t="shared" si="5"/>
        <v>0</v>
      </c>
      <c r="Y72" s="96">
        <f t="shared" si="6"/>
        <v>0</v>
      </c>
      <c r="Z72" s="96">
        <f t="shared" si="6"/>
        <v>0</v>
      </c>
    </row>
    <row r="73" spans="1:26" ht="24.75" x14ac:dyDescent="0.25">
      <c r="A73" s="140" t="s">
        <v>753</v>
      </c>
      <c r="D73" s="10" t="s">
        <v>130</v>
      </c>
      <c r="E73" s="8" t="s">
        <v>113</v>
      </c>
      <c r="F73" s="5" t="s">
        <v>99</v>
      </c>
      <c r="G73" s="6">
        <f t="shared" si="78"/>
        <v>0</v>
      </c>
      <c r="H73" s="71">
        <f t="shared" si="79"/>
        <v>0</v>
      </c>
      <c r="I73" s="6">
        <f t="shared" si="78"/>
        <v>0</v>
      </c>
      <c r="J73" s="6">
        <f t="shared" si="78"/>
        <v>0</v>
      </c>
      <c r="K73" s="26">
        <f t="shared" si="80"/>
        <v>0</v>
      </c>
      <c r="L73" s="6">
        <f t="shared" si="81"/>
        <v>0</v>
      </c>
      <c r="M73" s="6">
        <f t="shared" si="81"/>
        <v>0</v>
      </c>
      <c r="N73" s="71">
        <f t="shared" si="82"/>
        <v>0</v>
      </c>
      <c r="O73" s="6">
        <f t="shared" si="81"/>
        <v>0</v>
      </c>
      <c r="P73" s="6">
        <f t="shared" si="81"/>
        <v>0</v>
      </c>
      <c r="Q73" s="6">
        <f t="shared" si="81"/>
        <v>0</v>
      </c>
      <c r="R73" s="6">
        <f t="shared" si="81"/>
        <v>0</v>
      </c>
      <c r="S73" s="71">
        <f t="shared" si="83"/>
        <v>0</v>
      </c>
      <c r="T73" s="6"/>
      <c r="U73" s="16">
        <f t="shared" si="11"/>
        <v>0</v>
      </c>
      <c r="V73" s="16">
        <f t="shared" si="12"/>
        <v>0</v>
      </c>
      <c r="W73" s="105">
        <f t="shared" si="66"/>
        <v>0</v>
      </c>
      <c r="X73" s="96">
        <f t="shared" si="5"/>
        <v>0</v>
      </c>
      <c r="Y73" s="96">
        <f t="shared" si="6"/>
        <v>0</v>
      </c>
      <c r="Z73" s="96">
        <f t="shared" si="6"/>
        <v>0</v>
      </c>
    </row>
    <row r="74" spans="1:26" x14ac:dyDescent="0.25">
      <c r="A74" s="140" t="s">
        <v>754</v>
      </c>
      <c r="D74" s="10" t="s">
        <v>129</v>
      </c>
      <c r="E74" s="8" t="s">
        <v>114</v>
      </c>
      <c r="F74" s="5" t="s">
        <v>100</v>
      </c>
      <c r="G74" s="6">
        <f t="shared" si="78"/>
        <v>0</v>
      </c>
      <c r="H74" s="71">
        <f t="shared" si="79"/>
        <v>0</v>
      </c>
      <c r="I74" s="6">
        <f t="shared" si="78"/>
        <v>0</v>
      </c>
      <c r="J74" s="6">
        <f t="shared" si="78"/>
        <v>0</v>
      </c>
      <c r="K74" s="26">
        <f t="shared" si="80"/>
        <v>0</v>
      </c>
      <c r="L74" s="6">
        <f t="shared" si="81"/>
        <v>0</v>
      </c>
      <c r="M74" s="6">
        <f t="shared" si="81"/>
        <v>0</v>
      </c>
      <c r="N74" s="71">
        <f t="shared" si="82"/>
        <v>0</v>
      </c>
      <c r="O74" s="6">
        <f t="shared" si="81"/>
        <v>0</v>
      </c>
      <c r="P74" s="6">
        <f t="shared" si="81"/>
        <v>0</v>
      </c>
      <c r="Q74" s="6">
        <f t="shared" si="81"/>
        <v>0</v>
      </c>
      <c r="R74" s="6">
        <f t="shared" si="81"/>
        <v>0</v>
      </c>
      <c r="S74" s="71">
        <f t="shared" si="83"/>
        <v>0</v>
      </c>
      <c r="T74" s="6"/>
      <c r="U74" s="16">
        <f t="shared" si="11"/>
        <v>0</v>
      </c>
      <c r="V74" s="16">
        <f t="shared" si="12"/>
        <v>0</v>
      </c>
      <c r="W74" s="105">
        <f t="shared" si="66"/>
        <v>0</v>
      </c>
      <c r="X74" s="96">
        <f t="shared" si="5"/>
        <v>0</v>
      </c>
      <c r="Y74" s="96">
        <f t="shared" si="6"/>
        <v>0</v>
      </c>
      <c r="Z74" s="96">
        <f t="shared" si="6"/>
        <v>0</v>
      </c>
    </row>
    <row r="75" spans="1:26" ht="36.75" x14ac:dyDescent="0.25">
      <c r="A75" s="140" t="s">
        <v>755</v>
      </c>
      <c r="D75" s="10" t="s">
        <v>118</v>
      </c>
      <c r="E75" s="8" t="s">
        <v>115</v>
      </c>
      <c r="F75" s="5" t="s">
        <v>116</v>
      </c>
      <c r="G75" s="6">
        <f t="shared" si="78"/>
        <v>0</v>
      </c>
      <c r="H75" s="71">
        <f t="shared" si="79"/>
        <v>0</v>
      </c>
      <c r="I75" s="6">
        <f t="shared" si="78"/>
        <v>0</v>
      </c>
      <c r="J75" s="6">
        <f t="shared" si="78"/>
        <v>0</v>
      </c>
      <c r="K75" s="26">
        <f t="shared" si="80"/>
        <v>0</v>
      </c>
      <c r="L75" s="6">
        <f t="shared" si="81"/>
        <v>0</v>
      </c>
      <c r="M75" s="6">
        <f t="shared" si="81"/>
        <v>0</v>
      </c>
      <c r="N75" s="71">
        <f t="shared" si="82"/>
        <v>0</v>
      </c>
      <c r="O75" s="6">
        <f t="shared" si="81"/>
        <v>0</v>
      </c>
      <c r="P75" s="6">
        <f t="shared" si="81"/>
        <v>0</v>
      </c>
      <c r="Q75" s="6">
        <f t="shared" si="81"/>
        <v>0</v>
      </c>
      <c r="R75" s="6">
        <f t="shared" si="81"/>
        <v>0</v>
      </c>
      <c r="S75" s="71">
        <f t="shared" si="83"/>
        <v>0</v>
      </c>
      <c r="T75" s="6"/>
      <c r="U75" s="16">
        <f t="shared" si="11"/>
        <v>0</v>
      </c>
      <c r="V75" s="16">
        <f t="shared" si="12"/>
        <v>0</v>
      </c>
      <c r="W75" s="105">
        <f t="shared" si="66"/>
        <v>0</v>
      </c>
      <c r="X75" s="96">
        <f t="shared" si="5"/>
        <v>0</v>
      </c>
      <c r="Y75" s="96">
        <f t="shared" si="6"/>
        <v>0</v>
      </c>
      <c r="Z75" s="96">
        <f t="shared" si="6"/>
        <v>0</v>
      </c>
    </row>
    <row r="76" spans="1:26" x14ac:dyDescent="0.25">
      <c r="A76" s="140" t="s">
        <v>756</v>
      </c>
      <c r="D76" s="10" t="s">
        <v>119</v>
      </c>
      <c r="E76" s="8" t="s">
        <v>1903</v>
      </c>
      <c r="F76" s="5" t="s">
        <v>117</v>
      </c>
      <c r="G76" s="6">
        <f t="shared" si="78"/>
        <v>0</v>
      </c>
      <c r="H76" s="71">
        <f t="shared" si="79"/>
        <v>0</v>
      </c>
      <c r="I76" s="6">
        <f t="shared" si="78"/>
        <v>0</v>
      </c>
      <c r="J76" s="6">
        <f t="shared" si="78"/>
        <v>0</v>
      </c>
      <c r="K76" s="26">
        <f t="shared" si="80"/>
        <v>0</v>
      </c>
      <c r="L76" s="6">
        <f t="shared" si="81"/>
        <v>0</v>
      </c>
      <c r="M76" s="6">
        <f t="shared" si="81"/>
        <v>0</v>
      </c>
      <c r="N76" s="71">
        <f t="shared" si="82"/>
        <v>0</v>
      </c>
      <c r="O76" s="6">
        <f t="shared" si="81"/>
        <v>0</v>
      </c>
      <c r="P76" s="6">
        <f t="shared" si="81"/>
        <v>0</v>
      </c>
      <c r="Q76" s="6">
        <f t="shared" si="81"/>
        <v>0</v>
      </c>
      <c r="R76" s="6">
        <f t="shared" si="81"/>
        <v>0</v>
      </c>
      <c r="S76" s="71">
        <f t="shared" si="83"/>
        <v>0</v>
      </c>
      <c r="T76" s="6"/>
      <c r="U76" s="16">
        <f t="shared" si="11"/>
        <v>0</v>
      </c>
      <c r="V76" s="16">
        <f t="shared" si="12"/>
        <v>0</v>
      </c>
      <c r="W76" s="105">
        <f t="shared" si="66"/>
        <v>0</v>
      </c>
      <c r="X76" s="96">
        <f t="shared" si="5"/>
        <v>0</v>
      </c>
      <c r="Y76" s="96">
        <f t="shared" si="6"/>
        <v>0</v>
      </c>
      <c r="Z76" s="96">
        <f t="shared" si="6"/>
        <v>0</v>
      </c>
    </row>
    <row r="77" spans="1:26" x14ac:dyDescent="0.25">
      <c r="A77" s="143"/>
      <c r="D77" s="37" t="s">
        <v>668</v>
      </c>
      <c r="E77" s="20"/>
      <c r="F77" s="21"/>
      <c r="G77" s="16">
        <f>IFERROR(G39-G40-G48-G59-G60-G61-G62-G63-G64-G66-G67-G72-G73-G74-G75-G76-G65,"0")</f>
        <v>0</v>
      </c>
      <c r="H77" s="71" t="str">
        <f t="shared" si="79"/>
        <v>0</v>
      </c>
      <c r="I77" s="16">
        <f>IFERROR(I39-I40-I48-I59-I60-I61-I62-I63-I64-I66-I67-I72-I73-I74-I75-I76-I65,"0")</f>
        <v>0</v>
      </c>
      <c r="J77" s="16">
        <f>IFERROR(J39-J40-J48-J59-J60-J61-J62-J63-J64-J66-J67-J72-J73-J74-J75-J76-J65,"0")</f>
        <v>0</v>
      </c>
      <c r="K77" s="26">
        <f t="shared" si="80"/>
        <v>0</v>
      </c>
      <c r="L77" s="16">
        <f>IFERROR(L39-L40-L48-L59-L60-L61-L62-L63-L64-L66-L67-L72-L73-L74-L75-L76-L65,"0")</f>
        <v>0</v>
      </c>
      <c r="M77" s="16">
        <f>IFERROR(M39-M40-M48-M59-M60-M61-M62-M63-M64-M66-M67-M72-M73-M74-M75-M76-M65,"0")</f>
        <v>0</v>
      </c>
      <c r="N77" s="71" t="str">
        <f t="shared" si="82"/>
        <v>0</v>
      </c>
      <c r="O77" s="16">
        <f>IFERROR(O39-O40-O48-O59-O60-O61-O62-O63-O64-O66-O67-O72-O73-O74-O75-O76-O65,"0")</f>
        <v>0</v>
      </c>
      <c r="P77" s="16">
        <f>IFERROR(P39-P40-P48-P59-P60-P61-P62-P63-P64-P66-P67-P72-P73-P74-P75-P76-P65,"0")</f>
        <v>0</v>
      </c>
      <c r="Q77" s="16">
        <f>IFERROR(Q39-Q40-Q48-Q59-Q60-Q61-Q62-Q63-Q64-Q66-Q67-Q72-Q73-Q74-Q75-Q76-Q65,"0")</f>
        <v>0</v>
      </c>
      <c r="R77" s="16">
        <f>IFERROR(R39-R40-R48-R59-R60-R61-R62-R63-R64-R66-R67-R72-R73-R74-R75-R76-R65,"0")</f>
        <v>0</v>
      </c>
      <c r="S77" s="71" t="str">
        <f t="shared" si="83"/>
        <v>0</v>
      </c>
      <c r="T77" s="16"/>
      <c r="U77" s="16">
        <f t="shared" si="11"/>
        <v>0</v>
      </c>
      <c r="V77" s="16">
        <f t="shared" si="12"/>
        <v>0</v>
      </c>
      <c r="W77" s="105">
        <f t="shared" ref="W77:W108" si="97">IFERROR(U77-V77,"0")</f>
        <v>0</v>
      </c>
      <c r="X77" s="96">
        <f t="shared" si="5"/>
        <v>0</v>
      </c>
      <c r="Y77" s="96">
        <f t="shared" si="6"/>
        <v>0</v>
      </c>
      <c r="Z77" s="96">
        <f t="shared" si="6"/>
        <v>0</v>
      </c>
    </row>
    <row r="78" spans="1:26" ht="24.75" x14ac:dyDescent="0.25">
      <c r="A78" s="51" t="s">
        <v>757</v>
      </c>
      <c r="B78">
        <v>1</v>
      </c>
      <c r="D78" s="4" t="s">
        <v>131</v>
      </c>
      <c r="E78" s="12" t="s">
        <v>132</v>
      </c>
      <c r="F78" s="18" t="s">
        <v>133</v>
      </c>
      <c r="G78" s="46">
        <f t="shared" ref="G78:J81" si="98">IFERROR(VLOOKUP($A78,_f12_all,G$1,FALSE),"0")</f>
        <v>0</v>
      </c>
      <c r="H78" s="69">
        <f>IFERROR(VLOOKUP($A78,_f12_all_pr,H$1,FALSE),"0")</f>
        <v>0</v>
      </c>
      <c r="I78" s="46">
        <f t="shared" si="98"/>
        <v>0</v>
      </c>
      <c r="J78" s="46">
        <f t="shared" si="98"/>
        <v>0</v>
      </c>
      <c r="K78" s="27">
        <f t="shared" si="80"/>
        <v>0</v>
      </c>
      <c r="L78" s="46">
        <f t="shared" ref="L78:R81" si="99">IFERROR(VLOOKUP($A78,_f12_all,L$1,FALSE),"0")</f>
        <v>0</v>
      </c>
      <c r="M78" s="46">
        <f t="shared" si="99"/>
        <v>0</v>
      </c>
      <c r="N78" s="69">
        <f>IFERROR(VLOOKUP($A78,_f12_all_pr,N$1,FALSE),"0")</f>
        <v>0</v>
      </c>
      <c r="O78" s="46">
        <f t="shared" si="99"/>
        <v>0</v>
      </c>
      <c r="P78" s="46">
        <f t="shared" si="99"/>
        <v>0</v>
      </c>
      <c r="Q78" s="46">
        <f t="shared" si="99"/>
        <v>0</v>
      </c>
      <c r="R78" s="46">
        <f t="shared" si="99"/>
        <v>0</v>
      </c>
      <c r="S78" s="69">
        <f>IFERROR(VLOOKUP($A78,_f12_all_pr,S$1,FALSE),"0")</f>
        <v>0</v>
      </c>
      <c r="T78" s="46"/>
      <c r="U78" s="16">
        <f t="shared" si="11"/>
        <v>0</v>
      </c>
      <c r="V78" s="16">
        <f t="shared" si="12"/>
        <v>0</v>
      </c>
      <c r="W78" s="105">
        <f t="shared" si="97"/>
        <v>0</v>
      </c>
      <c r="X78" s="96">
        <f t="shared" si="5"/>
        <v>0</v>
      </c>
      <c r="Y78" s="96">
        <f t="shared" si="6"/>
        <v>0</v>
      </c>
      <c r="Z78" s="96">
        <f t="shared" si="6"/>
        <v>0</v>
      </c>
    </row>
    <row r="79" spans="1:26" ht="60.75" x14ac:dyDescent="0.25">
      <c r="A79" s="51" t="s">
        <v>758</v>
      </c>
      <c r="D79" s="10" t="s">
        <v>136</v>
      </c>
      <c r="E79" s="8" t="s">
        <v>134</v>
      </c>
      <c r="F79" s="5" t="s">
        <v>138</v>
      </c>
      <c r="G79" s="233">
        <f t="shared" si="98"/>
        <v>0</v>
      </c>
      <c r="H79" s="71">
        <f>IFERROR(VLOOKUP($A79,_f12_all_pr,H$1,FALSE),"0")</f>
        <v>0</v>
      </c>
      <c r="I79" s="6">
        <f t="shared" si="98"/>
        <v>0</v>
      </c>
      <c r="J79" s="6">
        <f t="shared" si="98"/>
        <v>0</v>
      </c>
      <c r="K79" s="26">
        <f t="shared" si="80"/>
        <v>0</v>
      </c>
      <c r="L79" s="6">
        <f t="shared" si="99"/>
        <v>0</v>
      </c>
      <c r="M79" s="6">
        <f t="shared" si="99"/>
        <v>0</v>
      </c>
      <c r="N79" s="71">
        <f>IFERROR(VLOOKUP($A79,_f12_all_pr,N$1,FALSE),"0")</f>
        <v>0</v>
      </c>
      <c r="O79" s="6">
        <f t="shared" si="99"/>
        <v>0</v>
      </c>
      <c r="P79" s="6">
        <f t="shared" si="99"/>
        <v>0</v>
      </c>
      <c r="Q79" s="6">
        <f t="shared" si="99"/>
        <v>0</v>
      </c>
      <c r="R79" s="6">
        <f t="shared" si="99"/>
        <v>0</v>
      </c>
      <c r="S79" s="71">
        <f>IFERROR(VLOOKUP($A79,_f12_all_pr,S$1,FALSE),"0")</f>
        <v>0</v>
      </c>
      <c r="T79" s="6"/>
      <c r="U79" s="16">
        <f t="shared" si="11"/>
        <v>0</v>
      </c>
      <c r="V79" s="16">
        <f t="shared" si="12"/>
        <v>0</v>
      </c>
      <c r="W79" s="105">
        <f t="shared" si="97"/>
        <v>0</v>
      </c>
      <c r="X79" s="96">
        <f t="shared" si="5"/>
        <v>0</v>
      </c>
      <c r="Y79" s="96">
        <f t="shared" si="6"/>
        <v>0</v>
      </c>
      <c r="Z79" s="96">
        <f t="shared" si="6"/>
        <v>0</v>
      </c>
    </row>
    <row r="80" spans="1:26" ht="48.75" x14ac:dyDescent="0.25">
      <c r="A80" s="140" t="s">
        <v>759</v>
      </c>
      <c r="D80" s="137" t="s">
        <v>1905</v>
      </c>
      <c r="E80" s="138" t="s">
        <v>135</v>
      </c>
      <c r="F80" s="142" t="s">
        <v>1906</v>
      </c>
      <c r="G80" s="6">
        <f t="shared" si="98"/>
        <v>0</v>
      </c>
      <c r="H80" s="71">
        <f>IFERROR(VLOOKUP($A80,_f12_all_pr,H$1,FALSE),"0")</f>
        <v>0</v>
      </c>
      <c r="I80" s="6">
        <f t="shared" si="98"/>
        <v>0</v>
      </c>
      <c r="J80" s="6">
        <f t="shared" si="98"/>
        <v>0</v>
      </c>
      <c r="K80" s="26">
        <f t="shared" si="80"/>
        <v>0</v>
      </c>
      <c r="L80" s="6">
        <f t="shared" si="99"/>
        <v>0</v>
      </c>
      <c r="M80" s="6">
        <f t="shared" si="99"/>
        <v>0</v>
      </c>
      <c r="N80" s="71">
        <f>IFERROR(VLOOKUP($A80,_f12_all_pr,N$1,FALSE),"0")</f>
        <v>0</v>
      </c>
      <c r="O80" s="6">
        <f t="shared" si="99"/>
        <v>0</v>
      </c>
      <c r="P80" s="6">
        <f t="shared" si="99"/>
        <v>0</v>
      </c>
      <c r="Q80" s="6">
        <f t="shared" si="99"/>
        <v>0</v>
      </c>
      <c r="R80" s="6">
        <f t="shared" si="99"/>
        <v>0</v>
      </c>
      <c r="S80" s="71">
        <f>IFERROR(VLOOKUP($A80,_f12_all_pr,S$1,FALSE),"0")</f>
        <v>0</v>
      </c>
      <c r="T80" s="6"/>
      <c r="U80" s="16">
        <f t="shared" si="11"/>
        <v>0</v>
      </c>
      <c r="V80" s="16">
        <f t="shared" si="12"/>
        <v>0</v>
      </c>
      <c r="W80" s="105">
        <f t="shared" si="97"/>
        <v>0</v>
      </c>
      <c r="X80" s="96">
        <f t="shared" si="5"/>
        <v>0</v>
      </c>
      <c r="Y80" s="96">
        <f t="shared" si="6"/>
        <v>0</v>
      </c>
      <c r="Z80" s="96">
        <f t="shared" si="6"/>
        <v>0</v>
      </c>
    </row>
    <row r="81" spans="1:26" ht="60.75" x14ac:dyDescent="0.25">
      <c r="A81" s="51" t="s">
        <v>1904</v>
      </c>
      <c r="D81" s="10" t="s">
        <v>712</v>
      </c>
      <c r="E81" s="8" t="s">
        <v>1612</v>
      </c>
      <c r="F81" s="2" t="s">
        <v>139</v>
      </c>
      <c r="G81" s="6">
        <f t="shared" si="98"/>
        <v>0</v>
      </c>
      <c r="H81" s="71" t="str">
        <f>IFERROR(VLOOKUP($A81,_f12_all_pr,H$1,FALSE),"0")</f>
        <v>0</v>
      </c>
      <c r="I81" s="6">
        <f t="shared" si="98"/>
        <v>0</v>
      </c>
      <c r="J81" s="6">
        <f t="shared" si="98"/>
        <v>0</v>
      </c>
      <c r="K81" s="26">
        <f t="shared" ref="K81" si="100">IFERROR(G81-I81-J81,"0")</f>
        <v>0</v>
      </c>
      <c r="L81" s="6">
        <f t="shared" si="99"/>
        <v>0</v>
      </c>
      <c r="M81" s="6">
        <f t="shared" si="99"/>
        <v>0</v>
      </c>
      <c r="N81" s="71" t="str">
        <f>IFERROR(VLOOKUP($A81,_f12_all_pr,N$1,FALSE),"0")</f>
        <v>0</v>
      </c>
      <c r="O81" s="6">
        <f t="shared" si="99"/>
        <v>0</v>
      </c>
      <c r="P81" s="6">
        <f t="shared" si="99"/>
        <v>0</v>
      </c>
      <c r="Q81" s="6">
        <f t="shared" si="99"/>
        <v>0</v>
      </c>
      <c r="R81" s="6">
        <f t="shared" si="99"/>
        <v>0</v>
      </c>
      <c r="S81" s="71" t="str">
        <f>IFERROR(VLOOKUP($A81,_f12_all_pr,S$1,FALSE),"0")</f>
        <v>0</v>
      </c>
      <c r="T81" s="6"/>
      <c r="U81" s="16">
        <f t="shared" ref="U81" si="101">IFERROR(G81-L81,"0")</f>
        <v>0</v>
      </c>
      <c r="V81" s="16">
        <f t="shared" ref="V81" si="102">IFERROR(M81-O81,"0")</f>
        <v>0</v>
      </c>
      <c r="W81" s="105">
        <f t="shared" ref="W81" si="103">IFERROR(U81-V81,"0")</f>
        <v>0</v>
      </c>
      <c r="X81" s="96">
        <f t="shared" ref="X81" si="104">L81-Q81-R81</f>
        <v>0</v>
      </c>
      <c r="Y81" s="96">
        <f t="shared" ref="Y81" si="105">L81-O81</f>
        <v>0</v>
      </c>
      <c r="Z81" s="96">
        <f t="shared" ref="Z81" si="106">M81-P81</f>
        <v>0</v>
      </c>
    </row>
    <row r="82" spans="1:26" x14ac:dyDescent="0.25">
      <c r="A82" s="40"/>
      <c r="D82" s="36"/>
      <c r="E82" s="14"/>
      <c r="F82" s="15"/>
      <c r="G82" s="16"/>
      <c r="H82" s="72"/>
      <c r="I82" s="16"/>
      <c r="J82" s="16"/>
      <c r="K82" s="26"/>
      <c r="L82" s="16"/>
      <c r="M82" s="16"/>
      <c r="N82" s="72"/>
      <c r="O82" s="16"/>
      <c r="P82" s="16"/>
      <c r="Q82" s="16"/>
      <c r="R82" s="16"/>
      <c r="S82" s="72"/>
      <c r="T82" s="16"/>
      <c r="U82" s="16"/>
      <c r="V82" s="16"/>
      <c r="W82" s="105"/>
      <c r="X82" s="96"/>
      <c r="Y82" s="96"/>
      <c r="Z82" s="96"/>
    </row>
    <row r="83" spans="1:26" x14ac:dyDescent="0.25">
      <c r="A83" s="143"/>
      <c r="D83" s="37" t="s">
        <v>667</v>
      </c>
      <c r="E83" s="20"/>
      <c r="F83" s="21"/>
      <c r="G83" s="16">
        <f>IFERROR(G78-G79-G80-G81,"0")</f>
        <v>0</v>
      </c>
      <c r="H83" s="71" t="str">
        <f>IFERROR(VLOOKUP($A83,_f12_all_pr,H$1,FALSE),"0")</f>
        <v>0</v>
      </c>
      <c r="I83" s="16">
        <f t="shared" ref="I83:J83" si="107">IFERROR(I78-I79-I80-I81,"0")</f>
        <v>0</v>
      </c>
      <c r="J83" s="16">
        <f t="shared" si="107"/>
        <v>0</v>
      </c>
      <c r="K83" s="26">
        <f t="shared" ref="K83:K113" si="108">IFERROR(G83-I83-J83,"0")</f>
        <v>0</v>
      </c>
      <c r="L83" s="16">
        <f t="shared" ref="L83:M83" si="109">IFERROR(L78-L79-L80-L81,"0")</f>
        <v>0</v>
      </c>
      <c r="M83" s="16">
        <f t="shared" si="109"/>
        <v>0</v>
      </c>
      <c r="N83" s="71" t="str">
        <f>IFERROR(VLOOKUP($A83,_f12_all_pr,N$1,FALSE),"0")</f>
        <v>0</v>
      </c>
      <c r="O83" s="16">
        <f t="shared" ref="O83:R83" si="110">IFERROR(O78-O79-O80-O81,"0")</f>
        <v>0</v>
      </c>
      <c r="P83" s="16">
        <f t="shared" si="110"/>
        <v>0</v>
      </c>
      <c r="Q83" s="16">
        <f t="shared" si="110"/>
        <v>0</v>
      </c>
      <c r="R83" s="16">
        <f t="shared" si="110"/>
        <v>0</v>
      </c>
      <c r="S83" s="71" t="str">
        <f>IFERROR(VLOOKUP($A83,_f12_all_pr,S$1,FALSE),"0")</f>
        <v>0</v>
      </c>
      <c r="T83" s="16"/>
      <c r="U83" s="16">
        <f t="shared" si="11"/>
        <v>0</v>
      </c>
      <c r="V83" s="16">
        <f t="shared" si="12"/>
        <v>0</v>
      </c>
      <c r="W83" s="105">
        <f t="shared" si="97"/>
        <v>0</v>
      </c>
      <c r="X83" s="96">
        <f t="shared" si="5"/>
        <v>0</v>
      </c>
      <c r="Y83" s="96">
        <f t="shared" si="6"/>
        <v>0</v>
      </c>
      <c r="Z83" s="96">
        <f t="shared" si="6"/>
        <v>0</v>
      </c>
    </row>
    <row r="84" spans="1:26" x14ac:dyDescent="0.25">
      <c r="A84" s="51" t="s">
        <v>760</v>
      </c>
      <c r="B84">
        <v>1</v>
      </c>
      <c r="D84" s="4" t="s">
        <v>140</v>
      </c>
      <c r="E84" s="12" t="s">
        <v>141</v>
      </c>
      <c r="F84" s="18" t="s">
        <v>142</v>
      </c>
      <c r="G84" s="46">
        <f t="shared" ref="G84:J87" si="111">IFERROR(VLOOKUP($A84,_f12_all,G$1,FALSE),"0")</f>
        <v>0</v>
      </c>
      <c r="H84" s="69">
        <f>IFERROR(VLOOKUP($A84,_f12_all_pr,H$1,FALSE),"0")</f>
        <v>0</v>
      </c>
      <c r="I84" s="46">
        <f t="shared" si="111"/>
        <v>0</v>
      </c>
      <c r="J84" s="46">
        <f t="shared" si="111"/>
        <v>0</v>
      </c>
      <c r="K84" s="27">
        <f t="shared" si="108"/>
        <v>0</v>
      </c>
      <c r="L84" s="46">
        <f t="shared" ref="L84:R87" si="112">IFERROR(VLOOKUP($A84,_f12_all,L$1,FALSE),"0")</f>
        <v>0</v>
      </c>
      <c r="M84" s="46">
        <f t="shared" si="112"/>
        <v>0</v>
      </c>
      <c r="N84" s="69">
        <f>IFERROR(VLOOKUP($A84,_f12_all_pr,N$1,FALSE),"0")</f>
        <v>0</v>
      </c>
      <c r="O84" s="46">
        <f t="shared" si="112"/>
        <v>0</v>
      </c>
      <c r="P84" s="46">
        <f t="shared" si="112"/>
        <v>0</v>
      </c>
      <c r="Q84" s="46">
        <f t="shared" si="112"/>
        <v>0</v>
      </c>
      <c r="R84" s="46">
        <f t="shared" si="112"/>
        <v>0</v>
      </c>
      <c r="S84" s="69">
        <f>IFERROR(VLOOKUP($A84,_f12_all_pr,S$1,FALSE),"0")</f>
        <v>0</v>
      </c>
      <c r="T84" s="46"/>
      <c r="U84" s="16">
        <f t="shared" si="11"/>
        <v>0</v>
      </c>
      <c r="V84" s="16">
        <f t="shared" si="12"/>
        <v>0</v>
      </c>
      <c r="W84" s="105">
        <f t="shared" si="97"/>
        <v>0</v>
      </c>
      <c r="X84" s="96">
        <f t="shared" si="5"/>
        <v>0</v>
      </c>
      <c r="Y84" s="96">
        <f t="shared" si="6"/>
        <v>0</v>
      </c>
      <c r="Z84" s="96">
        <f t="shared" si="6"/>
        <v>0</v>
      </c>
    </row>
    <row r="85" spans="1:26" ht="36.75" x14ac:dyDescent="0.25">
      <c r="A85" s="51" t="s">
        <v>761</v>
      </c>
      <c r="D85" s="10" t="s">
        <v>149</v>
      </c>
      <c r="E85" s="8" t="s">
        <v>143</v>
      </c>
      <c r="F85" s="2" t="s">
        <v>144</v>
      </c>
      <c r="G85" s="6">
        <f t="shared" si="111"/>
        <v>0</v>
      </c>
      <c r="H85" s="71">
        <f>IFERROR(VLOOKUP($A85,_f12_all_pr,H$1,FALSE),"0")</f>
        <v>0</v>
      </c>
      <c r="I85" s="6">
        <f t="shared" si="111"/>
        <v>0</v>
      </c>
      <c r="J85" s="6">
        <f t="shared" si="111"/>
        <v>0</v>
      </c>
      <c r="K85" s="26">
        <f t="shared" si="108"/>
        <v>0</v>
      </c>
      <c r="L85" s="6">
        <f t="shared" si="112"/>
        <v>0</v>
      </c>
      <c r="M85" s="6">
        <f t="shared" si="112"/>
        <v>0</v>
      </c>
      <c r="N85" s="71">
        <f>IFERROR(VLOOKUP($A85,_f12_all_pr,N$1,FALSE),"0")</f>
        <v>0</v>
      </c>
      <c r="O85" s="6">
        <f t="shared" si="112"/>
        <v>0</v>
      </c>
      <c r="P85" s="6">
        <f t="shared" si="112"/>
        <v>0</v>
      </c>
      <c r="Q85" s="6">
        <f t="shared" si="112"/>
        <v>0</v>
      </c>
      <c r="R85" s="6">
        <f t="shared" si="112"/>
        <v>0</v>
      </c>
      <c r="S85" s="71">
        <f>IFERROR(VLOOKUP($A85,_f12_all_pr,S$1,FALSE),"0")</f>
        <v>0</v>
      </c>
      <c r="T85" s="6"/>
      <c r="U85" s="16">
        <f t="shared" si="11"/>
        <v>0</v>
      </c>
      <c r="V85" s="16">
        <f t="shared" si="12"/>
        <v>0</v>
      </c>
      <c r="W85" s="105">
        <f t="shared" si="97"/>
        <v>0</v>
      </c>
      <c r="X85" s="96">
        <f t="shared" si="5"/>
        <v>0</v>
      </c>
      <c r="Y85" s="96">
        <f t="shared" si="6"/>
        <v>0</v>
      </c>
      <c r="Z85" s="96">
        <f t="shared" si="6"/>
        <v>0</v>
      </c>
    </row>
    <row r="86" spans="1:26" ht="24.75" x14ac:dyDescent="0.25">
      <c r="A86" s="51" t="s">
        <v>762</v>
      </c>
      <c r="D86" s="10" t="s">
        <v>152</v>
      </c>
      <c r="E86" s="8" t="s">
        <v>150</v>
      </c>
      <c r="F86" s="2" t="s">
        <v>145</v>
      </c>
      <c r="G86" s="6">
        <f t="shared" si="111"/>
        <v>0</v>
      </c>
      <c r="H86" s="71">
        <f>IFERROR(VLOOKUP($A86,_f12_all_pr,H$1,FALSE),"0")</f>
        <v>0</v>
      </c>
      <c r="I86" s="6">
        <f t="shared" si="111"/>
        <v>0</v>
      </c>
      <c r="J86" s="6">
        <f t="shared" si="111"/>
        <v>0</v>
      </c>
      <c r="K86" s="26">
        <f t="shared" si="108"/>
        <v>0</v>
      </c>
      <c r="L86" s="6">
        <f t="shared" si="112"/>
        <v>0</v>
      </c>
      <c r="M86" s="6">
        <f t="shared" si="112"/>
        <v>0</v>
      </c>
      <c r="N86" s="71">
        <f>IFERROR(VLOOKUP($A86,_f12_all_pr,N$1,FALSE),"0")</f>
        <v>0</v>
      </c>
      <c r="O86" s="6">
        <f t="shared" si="112"/>
        <v>0</v>
      </c>
      <c r="P86" s="6">
        <f t="shared" si="112"/>
        <v>0</v>
      </c>
      <c r="Q86" s="6">
        <f t="shared" si="112"/>
        <v>0</v>
      </c>
      <c r="R86" s="6">
        <f t="shared" si="112"/>
        <v>0</v>
      </c>
      <c r="S86" s="71">
        <f>IFERROR(VLOOKUP($A86,_f12_all_pr,S$1,FALSE),"0")</f>
        <v>0</v>
      </c>
      <c r="T86" s="6"/>
      <c r="U86" s="16">
        <f t="shared" ref="U86:U149" si="113">IFERROR(G86-L86,"0")</f>
        <v>0</v>
      </c>
      <c r="V86" s="16">
        <f t="shared" ref="V86:V149" si="114">IFERROR(M86-O86,"0")</f>
        <v>0</v>
      </c>
      <c r="W86" s="105">
        <f t="shared" si="97"/>
        <v>0</v>
      </c>
      <c r="X86" s="96">
        <f t="shared" si="5"/>
        <v>0</v>
      </c>
      <c r="Y86" s="96">
        <f t="shared" si="6"/>
        <v>0</v>
      </c>
      <c r="Z86" s="96">
        <f t="shared" si="6"/>
        <v>0</v>
      </c>
    </row>
    <row r="87" spans="1:26" ht="24.75" x14ac:dyDescent="0.25">
      <c r="A87" s="51" t="s">
        <v>763</v>
      </c>
      <c r="D87" s="10" t="s">
        <v>153</v>
      </c>
      <c r="E87" s="8" t="s">
        <v>151</v>
      </c>
      <c r="F87" s="2" t="s">
        <v>146</v>
      </c>
      <c r="G87" s="6">
        <f t="shared" si="111"/>
        <v>0</v>
      </c>
      <c r="H87" s="71">
        <f>IFERROR(VLOOKUP($A87,_f12_all_pr,H$1,FALSE),"0")</f>
        <v>0</v>
      </c>
      <c r="I87" s="6">
        <f t="shared" si="111"/>
        <v>0</v>
      </c>
      <c r="J87" s="6">
        <f t="shared" si="111"/>
        <v>0</v>
      </c>
      <c r="K87" s="26">
        <f t="shared" si="108"/>
        <v>0</v>
      </c>
      <c r="L87" s="6">
        <f t="shared" si="112"/>
        <v>0</v>
      </c>
      <c r="M87" s="6">
        <f t="shared" si="112"/>
        <v>0</v>
      </c>
      <c r="N87" s="71">
        <f>IFERROR(VLOOKUP($A87,_f12_all_pr,N$1,FALSE),"0")</f>
        <v>0</v>
      </c>
      <c r="O87" s="6">
        <f t="shared" si="112"/>
        <v>0</v>
      </c>
      <c r="P87" s="6">
        <f t="shared" si="112"/>
        <v>0</v>
      </c>
      <c r="Q87" s="6">
        <f t="shared" si="112"/>
        <v>0</v>
      </c>
      <c r="R87" s="6">
        <f t="shared" si="112"/>
        <v>0</v>
      </c>
      <c r="S87" s="71">
        <f>IFERROR(VLOOKUP($A87,_f12_all_pr,S$1,FALSE),"0")</f>
        <v>0</v>
      </c>
      <c r="T87" s="6"/>
      <c r="U87" s="16">
        <f t="shared" si="113"/>
        <v>0</v>
      </c>
      <c r="V87" s="16">
        <f t="shared" si="114"/>
        <v>0</v>
      </c>
      <c r="W87" s="105">
        <f t="shared" si="97"/>
        <v>0</v>
      </c>
      <c r="X87" s="96">
        <f t="shared" si="5"/>
        <v>0</v>
      </c>
      <c r="Y87" s="96">
        <f t="shared" si="6"/>
        <v>0</v>
      </c>
      <c r="Z87" s="96">
        <f t="shared" si="6"/>
        <v>0</v>
      </c>
    </row>
    <row r="88" spans="1:26" x14ac:dyDescent="0.25">
      <c r="A88" s="40"/>
      <c r="D88" s="36" t="s">
        <v>703</v>
      </c>
      <c r="E88" s="14"/>
      <c r="F88" s="15"/>
      <c r="G88" s="16">
        <f>IFERROR(G85-G86-G87,"0")</f>
        <v>0</v>
      </c>
      <c r="H88" s="72"/>
      <c r="I88" s="16">
        <f>IFERROR(I85-I86-I87,"0")</f>
        <v>0</v>
      </c>
      <c r="J88" s="16">
        <f>IFERROR(J85-J86-J87,"0")</f>
        <v>0</v>
      </c>
      <c r="K88" s="26">
        <f t="shared" si="108"/>
        <v>0</v>
      </c>
      <c r="L88" s="16">
        <f t="shared" ref="L88:R88" si="115">IFERROR(L85-L86-L87,"0")</f>
        <v>0</v>
      </c>
      <c r="M88" s="16">
        <f t="shared" si="115"/>
        <v>0</v>
      </c>
      <c r="N88" s="72"/>
      <c r="O88" s="16">
        <f t="shared" si="115"/>
        <v>0</v>
      </c>
      <c r="P88" s="16">
        <f t="shared" si="115"/>
        <v>0</v>
      </c>
      <c r="Q88" s="16">
        <f t="shared" si="115"/>
        <v>0</v>
      </c>
      <c r="R88" s="16">
        <f t="shared" si="115"/>
        <v>0</v>
      </c>
      <c r="S88" s="72"/>
      <c r="T88" s="16"/>
      <c r="U88" s="16">
        <f t="shared" si="113"/>
        <v>0</v>
      </c>
      <c r="V88" s="16">
        <f t="shared" si="114"/>
        <v>0</v>
      </c>
      <c r="W88" s="105">
        <f t="shared" si="97"/>
        <v>0</v>
      </c>
      <c r="X88" s="96">
        <f t="shared" si="5"/>
        <v>0</v>
      </c>
      <c r="Y88" s="96">
        <f t="shared" si="6"/>
        <v>0</v>
      </c>
      <c r="Z88" s="96">
        <f t="shared" si="6"/>
        <v>0</v>
      </c>
    </row>
    <row r="89" spans="1:26" ht="60.75" x14ac:dyDescent="0.25">
      <c r="A89" s="51" t="s">
        <v>764</v>
      </c>
      <c r="D89" s="10" t="s">
        <v>158</v>
      </c>
      <c r="E89" s="8" t="s">
        <v>154</v>
      </c>
      <c r="F89" s="2" t="s">
        <v>159</v>
      </c>
      <c r="G89" s="6">
        <f t="shared" ref="G89:J91" si="116">IFERROR(VLOOKUP($A89,_f12_all,G$1,FALSE),"0")</f>
        <v>0</v>
      </c>
      <c r="H89" s="71">
        <f>IFERROR(VLOOKUP($A89,_f12_all_pr,H$1,FALSE),"0")</f>
        <v>0</v>
      </c>
      <c r="I89" s="6">
        <f t="shared" si="116"/>
        <v>0</v>
      </c>
      <c r="J89" s="6">
        <f t="shared" si="116"/>
        <v>0</v>
      </c>
      <c r="K89" s="26">
        <f t="shared" si="108"/>
        <v>0</v>
      </c>
      <c r="L89" s="6">
        <f t="shared" ref="L89:R91" si="117">IFERROR(VLOOKUP($A89,_f12_all,L$1,FALSE),"0")</f>
        <v>0</v>
      </c>
      <c r="M89" s="6">
        <f t="shared" si="117"/>
        <v>0</v>
      </c>
      <c r="N89" s="71">
        <f>IFERROR(VLOOKUP($A89,_f12_all_pr,N$1,FALSE),"0")</f>
        <v>0</v>
      </c>
      <c r="O89" s="6">
        <f t="shared" si="117"/>
        <v>0</v>
      </c>
      <c r="P89" s="6">
        <f t="shared" si="117"/>
        <v>0</v>
      </c>
      <c r="Q89" s="6">
        <f t="shared" si="117"/>
        <v>0</v>
      </c>
      <c r="R89" s="6">
        <f t="shared" si="117"/>
        <v>0</v>
      </c>
      <c r="S89" s="71">
        <f>IFERROR(VLOOKUP($A89,_f12_all_pr,S$1,FALSE),"0")</f>
        <v>0</v>
      </c>
      <c r="T89" s="6"/>
      <c r="U89" s="16">
        <f t="shared" si="113"/>
        <v>0</v>
      </c>
      <c r="V89" s="16">
        <f t="shared" si="114"/>
        <v>0</v>
      </c>
      <c r="W89" s="105">
        <f t="shared" si="97"/>
        <v>0</v>
      </c>
      <c r="X89" s="96">
        <f t="shared" si="5"/>
        <v>0</v>
      </c>
      <c r="Y89" s="96">
        <f t="shared" si="6"/>
        <v>0</v>
      </c>
      <c r="Z89" s="96">
        <f t="shared" si="6"/>
        <v>0</v>
      </c>
    </row>
    <row r="90" spans="1:26" ht="24.75" x14ac:dyDescent="0.25">
      <c r="A90" s="51" t="s">
        <v>765</v>
      </c>
      <c r="D90" s="10" t="s">
        <v>160</v>
      </c>
      <c r="E90" s="8" t="s">
        <v>155</v>
      </c>
      <c r="F90" s="2" t="s">
        <v>161</v>
      </c>
      <c r="G90" s="6">
        <f t="shared" si="116"/>
        <v>0</v>
      </c>
      <c r="H90" s="71">
        <f>IFERROR(VLOOKUP($A90,_f12_all_pr,H$1,FALSE),"0")</f>
        <v>0</v>
      </c>
      <c r="I90" s="6">
        <f t="shared" si="116"/>
        <v>0</v>
      </c>
      <c r="J90" s="6">
        <f t="shared" si="116"/>
        <v>0</v>
      </c>
      <c r="K90" s="26">
        <f t="shared" si="108"/>
        <v>0</v>
      </c>
      <c r="L90" s="6">
        <f t="shared" si="117"/>
        <v>0</v>
      </c>
      <c r="M90" s="6">
        <f t="shared" si="117"/>
        <v>0</v>
      </c>
      <c r="N90" s="71">
        <f>IFERROR(VLOOKUP($A90,_f12_all_pr,N$1,FALSE),"0")</f>
        <v>0</v>
      </c>
      <c r="O90" s="6">
        <f t="shared" si="117"/>
        <v>0</v>
      </c>
      <c r="P90" s="6">
        <f t="shared" si="117"/>
        <v>0</v>
      </c>
      <c r="Q90" s="6">
        <f t="shared" si="117"/>
        <v>0</v>
      </c>
      <c r="R90" s="6">
        <f t="shared" si="117"/>
        <v>0</v>
      </c>
      <c r="S90" s="71">
        <f>IFERROR(VLOOKUP($A90,_f12_all_pr,S$1,FALSE),"0")</f>
        <v>0</v>
      </c>
      <c r="T90" s="6"/>
      <c r="U90" s="16">
        <f t="shared" si="113"/>
        <v>0</v>
      </c>
      <c r="V90" s="16">
        <f t="shared" si="114"/>
        <v>0</v>
      </c>
      <c r="W90" s="105">
        <f t="shared" si="97"/>
        <v>0</v>
      </c>
      <c r="X90" s="96">
        <f t="shared" ref="X90:X153" si="118">L90-Q90-R90</f>
        <v>0</v>
      </c>
      <c r="Y90" s="96">
        <f t="shared" ref="Y90:Z153" si="119">L90-O90</f>
        <v>0</v>
      </c>
      <c r="Z90" s="96">
        <f t="shared" si="119"/>
        <v>0</v>
      </c>
    </row>
    <row r="91" spans="1:26" ht="36.75" x14ac:dyDescent="0.25">
      <c r="A91" s="51" t="s">
        <v>766</v>
      </c>
      <c r="D91" s="10" t="s">
        <v>163</v>
      </c>
      <c r="E91" s="8" t="s">
        <v>162</v>
      </c>
      <c r="F91" s="2" t="s">
        <v>164</v>
      </c>
      <c r="G91" s="6">
        <f t="shared" si="116"/>
        <v>0</v>
      </c>
      <c r="H91" s="71">
        <f>IFERROR(VLOOKUP($A91,_f12_all_pr,H$1,FALSE),"0")</f>
        <v>0</v>
      </c>
      <c r="I91" s="6">
        <f t="shared" si="116"/>
        <v>0</v>
      </c>
      <c r="J91" s="6">
        <f t="shared" si="116"/>
        <v>0</v>
      </c>
      <c r="K91" s="26">
        <f t="shared" si="108"/>
        <v>0</v>
      </c>
      <c r="L91" s="6">
        <f t="shared" si="117"/>
        <v>0</v>
      </c>
      <c r="M91" s="6">
        <f t="shared" si="117"/>
        <v>0</v>
      </c>
      <c r="N91" s="71">
        <f>IFERROR(VLOOKUP($A91,_f12_all_pr,N$1,FALSE),"0")</f>
        <v>0</v>
      </c>
      <c r="O91" s="6">
        <f t="shared" si="117"/>
        <v>0</v>
      </c>
      <c r="P91" s="6">
        <f t="shared" si="117"/>
        <v>0</v>
      </c>
      <c r="Q91" s="6">
        <f t="shared" si="117"/>
        <v>0</v>
      </c>
      <c r="R91" s="6">
        <f t="shared" si="117"/>
        <v>0</v>
      </c>
      <c r="S91" s="71">
        <f>IFERROR(VLOOKUP($A91,_f12_all_pr,S$1,FALSE),"0")</f>
        <v>0</v>
      </c>
      <c r="T91" s="6"/>
      <c r="U91" s="16">
        <f t="shared" si="113"/>
        <v>0</v>
      </c>
      <c r="V91" s="16">
        <f t="shared" si="114"/>
        <v>0</v>
      </c>
      <c r="W91" s="105">
        <f t="shared" si="97"/>
        <v>0</v>
      </c>
      <c r="X91" s="96">
        <f t="shared" si="118"/>
        <v>0</v>
      </c>
      <c r="Y91" s="96">
        <f t="shared" si="119"/>
        <v>0</v>
      </c>
      <c r="Z91" s="96">
        <f t="shared" si="119"/>
        <v>0</v>
      </c>
    </row>
    <row r="92" spans="1:26" x14ac:dyDescent="0.25">
      <c r="A92" s="40"/>
      <c r="D92" s="36" t="s">
        <v>702</v>
      </c>
      <c r="E92" s="14"/>
      <c r="F92" s="15"/>
      <c r="G92" s="16">
        <f>IFERROR(G90-G91,"0")</f>
        <v>0</v>
      </c>
      <c r="H92" s="72"/>
      <c r="I92" s="16">
        <f>IFERROR(I90-I91,"0")</f>
        <v>0</v>
      </c>
      <c r="J92" s="16">
        <f>IFERROR(J90-J91,"0")</f>
        <v>0</v>
      </c>
      <c r="K92" s="26">
        <f t="shared" si="108"/>
        <v>0</v>
      </c>
      <c r="L92" s="16">
        <f t="shared" ref="L92:R92" si="120">IFERROR(L90-L91,"0")</f>
        <v>0</v>
      </c>
      <c r="M92" s="16">
        <f t="shared" si="120"/>
        <v>0</v>
      </c>
      <c r="N92" s="72"/>
      <c r="O92" s="16">
        <f t="shared" si="120"/>
        <v>0</v>
      </c>
      <c r="P92" s="16">
        <f t="shared" si="120"/>
        <v>0</v>
      </c>
      <c r="Q92" s="16">
        <f t="shared" si="120"/>
        <v>0</v>
      </c>
      <c r="R92" s="16">
        <f t="shared" si="120"/>
        <v>0</v>
      </c>
      <c r="S92" s="72"/>
      <c r="T92" s="16"/>
      <c r="U92" s="16">
        <f t="shared" si="113"/>
        <v>0</v>
      </c>
      <c r="V92" s="16">
        <f t="shared" si="114"/>
        <v>0</v>
      </c>
      <c r="W92" s="105">
        <f t="shared" si="97"/>
        <v>0</v>
      </c>
      <c r="X92" s="96">
        <f t="shared" si="118"/>
        <v>0</v>
      </c>
      <c r="Y92" s="96">
        <f t="shared" si="119"/>
        <v>0</v>
      </c>
      <c r="Z92" s="96">
        <f t="shared" si="119"/>
        <v>0</v>
      </c>
    </row>
    <row r="93" spans="1:26" ht="24.75" x14ac:dyDescent="0.25">
      <c r="A93" s="51" t="s">
        <v>767</v>
      </c>
      <c r="D93" s="10" t="s">
        <v>165</v>
      </c>
      <c r="E93" s="8" t="s">
        <v>156</v>
      </c>
      <c r="F93" s="2" t="s">
        <v>166</v>
      </c>
      <c r="G93" s="6">
        <f t="shared" ref="G93:J95" si="121">IFERROR(VLOOKUP($A93,_f12_all,G$1,FALSE),"0")</f>
        <v>0</v>
      </c>
      <c r="H93" s="71">
        <f>IFERROR(VLOOKUP($A93,_f12_all_pr,H$1,FALSE),"0")</f>
        <v>0</v>
      </c>
      <c r="I93" s="6">
        <f t="shared" si="121"/>
        <v>0</v>
      </c>
      <c r="J93" s="6">
        <f t="shared" si="121"/>
        <v>0</v>
      </c>
      <c r="K93" s="26">
        <f t="shared" si="108"/>
        <v>0</v>
      </c>
      <c r="L93" s="6">
        <f t="shared" ref="L93:R95" si="122">IFERROR(VLOOKUP($A93,_f12_all,L$1,FALSE),"0")</f>
        <v>0</v>
      </c>
      <c r="M93" s="6">
        <f t="shared" si="122"/>
        <v>0</v>
      </c>
      <c r="N93" s="71">
        <f>IFERROR(VLOOKUP($A93,_f12_all_pr,N$1,FALSE),"0")</f>
        <v>0</v>
      </c>
      <c r="O93" s="6">
        <f t="shared" si="122"/>
        <v>0</v>
      </c>
      <c r="P93" s="6">
        <f t="shared" si="122"/>
        <v>0</v>
      </c>
      <c r="Q93" s="6">
        <f t="shared" si="122"/>
        <v>0</v>
      </c>
      <c r="R93" s="6">
        <f t="shared" si="122"/>
        <v>0</v>
      </c>
      <c r="S93" s="71">
        <f>IFERROR(VLOOKUP($A93,_f12_all_pr,S$1,FALSE),"0")</f>
        <v>0</v>
      </c>
      <c r="T93" s="6"/>
      <c r="U93" s="16">
        <f t="shared" si="113"/>
        <v>0</v>
      </c>
      <c r="V93" s="16">
        <f t="shared" si="114"/>
        <v>0</v>
      </c>
      <c r="W93" s="105">
        <f t="shared" si="97"/>
        <v>0</v>
      </c>
      <c r="X93" s="96">
        <f t="shared" si="118"/>
        <v>0</v>
      </c>
      <c r="Y93" s="96">
        <f t="shared" si="119"/>
        <v>0</v>
      </c>
      <c r="Z93" s="96">
        <f t="shared" si="119"/>
        <v>0</v>
      </c>
    </row>
    <row r="94" spans="1:26" ht="36.75" x14ac:dyDescent="0.25">
      <c r="A94" s="51" t="s">
        <v>768</v>
      </c>
      <c r="D94" s="10" t="s">
        <v>167</v>
      </c>
      <c r="E94" s="8" t="s">
        <v>157</v>
      </c>
      <c r="F94" s="2" t="s">
        <v>168</v>
      </c>
      <c r="G94" s="6">
        <f t="shared" si="121"/>
        <v>0</v>
      </c>
      <c r="H94" s="71">
        <f>IFERROR(VLOOKUP($A94,_f12_all_pr,H$1,FALSE),"0")</f>
        <v>0</v>
      </c>
      <c r="I94" s="6">
        <f t="shared" si="121"/>
        <v>0</v>
      </c>
      <c r="J94" s="6">
        <f t="shared" si="121"/>
        <v>0</v>
      </c>
      <c r="K94" s="26">
        <f t="shared" si="108"/>
        <v>0</v>
      </c>
      <c r="L94" s="6">
        <f t="shared" si="122"/>
        <v>0</v>
      </c>
      <c r="M94" s="6">
        <f t="shared" si="122"/>
        <v>0</v>
      </c>
      <c r="N94" s="71">
        <f>IFERROR(VLOOKUP($A94,_f12_all_pr,N$1,FALSE),"0")</f>
        <v>0</v>
      </c>
      <c r="O94" s="6">
        <f t="shared" si="122"/>
        <v>0</v>
      </c>
      <c r="P94" s="6">
        <f t="shared" si="122"/>
        <v>0</v>
      </c>
      <c r="Q94" s="6">
        <f t="shared" si="122"/>
        <v>0</v>
      </c>
      <c r="R94" s="6">
        <f t="shared" si="122"/>
        <v>0</v>
      </c>
      <c r="S94" s="71">
        <f>IFERROR(VLOOKUP($A94,_f12_all_pr,S$1,FALSE),"0")</f>
        <v>0</v>
      </c>
      <c r="T94" s="6"/>
      <c r="U94" s="16">
        <f t="shared" si="113"/>
        <v>0</v>
      </c>
      <c r="V94" s="16">
        <f t="shared" si="114"/>
        <v>0</v>
      </c>
      <c r="W94" s="105">
        <f t="shared" si="97"/>
        <v>0</v>
      </c>
      <c r="X94" s="96">
        <f t="shared" si="118"/>
        <v>0</v>
      </c>
      <c r="Y94" s="96">
        <f t="shared" si="119"/>
        <v>0</v>
      </c>
      <c r="Z94" s="96">
        <f t="shared" si="119"/>
        <v>0</v>
      </c>
    </row>
    <row r="95" spans="1:26" x14ac:dyDescent="0.25">
      <c r="A95" s="51" t="s">
        <v>769</v>
      </c>
      <c r="D95" s="10" t="s">
        <v>176</v>
      </c>
      <c r="E95" s="8" t="s">
        <v>175</v>
      </c>
      <c r="F95" s="2" t="s">
        <v>177</v>
      </c>
      <c r="G95" s="6">
        <f t="shared" si="121"/>
        <v>0</v>
      </c>
      <c r="H95" s="71">
        <f>IFERROR(VLOOKUP($A95,_f12_all_pr,H$1,FALSE),"0")</f>
        <v>0</v>
      </c>
      <c r="I95" s="6">
        <f t="shared" si="121"/>
        <v>0</v>
      </c>
      <c r="J95" s="6">
        <f t="shared" si="121"/>
        <v>0</v>
      </c>
      <c r="K95" s="26">
        <f t="shared" si="108"/>
        <v>0</v>
      </c>
      <c r="L95" s="6">
        <f t="shared" si="122"/>
        <v>0</v>
      </c>
      <c r="M95" s="6">
        <f t="shared" si="122"/>
        <v>0</v>
      </c>
      <c r="N95" s="71">
        <f>IFERROR(VLOOKUP($A95,_f12_all_pr,N$1,FALSE),"0")</f>
        <v>0</v>
      </c>
      <c r="O95" s="6">
        <f t="shared" si="122"/>
        <v>0</v>
      </c>
      <c r="P95" s="6">
        <f t="shared" si="122"/>
        <v>0</v>
      </c>
      <c r="Q95" s="6">
        <f t="shared" si="122"/>
        <v>0</v>
      </c>
      <c r="R95" s="6">
        <f t="shared" si="122"/>
        <v>0</v>
      </c>
      <c r="S95" s="71">
        <f>IFERROR(VLOOKUP($A95,_f12_all_pr,S$1,FALSE),"0")</f>
        <v>0</v>
      </c>
      <c r="T95" s="6"/>
      <c r="U95" s="16">
        <f t="shared" si="113"/>
        <v>0</v>
      </c>
      <c r="V95" s="16">
        <f t="shared" si="114"/>
        <v>0</v>
      </c>
      <c r="W95" s="105">
        <f t="shared" si="97"/>
        <v>0</v>
      </c>
      <c r="X95" s="96">
        <f t="shared" si="118"/>
        <v>0</v>
      </c>
      <c r="Y95" s="96">
        <f t="shared" si="119"/>
        <v>0</v>
      </c>
      <c r="Z95" s="96">
        <f t="shared" si="119"/>
        <v>0</v>
      </c>
    </row>
    <row r="96" spans="1:26" x14ac:dyDescent="0.25">
      <c r="A96" s="40"/>
      <c r="D96" s="36" t="s">
        <v>701</v>
      </c>
      <c r="E96" s="14"/>
      <c r="F96" s="15"/>
      <c r="G96" s="16">
        <f>IFERROR(G94-G95,"0")</f>
        <v>0</v>
      </c>
      <c r="H96" s="72"/>
      <c r="I96" s="16">
        <f>IFERROR(I94-I95,"0")</f>
        <v>0</v>
      </c>
      <c r="J96" s="16">
        <f>IFERROR(J94-J95,"0")</f>
        <v>0</v>
      </c>
      <c r="K96" s="26">
        <f t="shared" si="108"/>
        <v>0</v>
      </c>
      <c r="L96" s="16">
        <f t="shared" ref="L96:R96" si="123">IFERROR(L94-L95,"0")</f>
        <v>0</v>
      </c>
      <c r="M96" s="16">
        <f t="shared" si="123"/>
        <v>0</v>
      </c>
      <c r="N96" s="72"/>
      <c r="O96" s="16">
        <f t="shared" si="123"/>
        <v>0</v>
      </c>
      <c r="P96" s="16">
        <f t="shared" si="123"/>
        <v>0</v>
      </c>
      <c r="Q96" s="16">
        <f t="shared" si="123"/>
        <v>0</v>
      </c>
      <c r="R96" s="16">
        <f t="shared" si="123"/>
        <v>0</v>
      </c>
      <c r="S96" s="72"/>
      <c r="T96" s="16"/>
      <c r="U96" s="16">
        <f t="shared" si="113"/>
        <v>0</v>
      </c>
      <c r="V96" s="16">
        <f t="shared" si="114"/>
        <v>0</v>
      </c>
      <c r="W96" s="105">
        <f t="shared" si="97"/>
        <v>0</v>
      </c>
      <c r="X96" s="96">
        <f t="shared" si="118"/>
        <v>0</v>
      </c>
      <c r="Y96" s="96">
        <f t="shared" si="119"/>
        <v>0</v>
      </c>
      <c r="Z96" s="96">
        <f t="shared" si="119"/>
        <v>0</v>
      </c>
    </row>
    <row r="97" spans="1:26" ht="36.75" x14ac:dyDescent="0.25">
      <c r="A97" s="51" t="s">
        <v>770</v>
      </c>
      <c r="D97" s="10" t="s">
        <v>180</v>
      </c>
      <c r="E97" s="8" t="s">
        <v>169</v>
      </c>
      <c r="F97" s="2" t="s">
        <v>181</v>
      </c>
      <c r="G97" s="6">
        <f t="shared" ref="G97:J99" si="124">IFERROR(VLOOKUP($A97,_f12_all,G$1,FALSE),"0")</f>
        <v>0</v>
      </c>
      <c r="H97" s="71">
        <f>IFERROR(VLOOKUP($A97,_f12_all_pr,H$1,FALSE),"0")</f>
        <v>0</v>
      </c>
      <c r="I97" s="6">
        <f t="shared" si="124"/>
        <v>0</v>
      </c>
      <c r="J97" s="6">
        <f t="shared" si="124"/>
        <v>0</v>
      </c>
      <c r="K97" s="26">
        <f t="shared" si="108"/>
        <v>0</v>
      </c>
      <c r="L97" s="6">
        <f t="shared" ref="L97:R99" si="125">IFERROR(VLOOKUP($A97,_f12_all,L$1,FALSE),"0")</f>
        <v>0</v>
      </c>
      <c r="M97" s="6">
        <f t="shared" si="125"/>
        <v>0</v>
      </c>
      <c r="N97" s="71">
        <f>IFERROR(VLOOKUP($A97,_f12_all_pr,N$1,FALSE),"0")</f>
        <v>0</v>
      </c>
      <c r="O97" s="6">
        <f t="shared" si="125"/>
        <v>0</v>
      </c>
      <c r="P97" s="6">
        <f t="shared" si="125"/>
        <v>0</v>
      </c>
      <c r="Q97" s="6">
        <f t="shared" si="125"/>
        <v>0</v>
      </c>
      <c r="R97" s="6">
        <f t="shared" si="125"/>
        <v>0</v>
      </c>
      <c r="S97" s="71">
        <f>IFERROR(VLOOKUP($A97,_f12_all_pr,S$1,FALSE),"0")</f>
        <v>0</v>
      </c>
      <c r="T97" s="6"/>
      <c r="U97" s="16">
        <f t="shared" si="113"/>
        <v>0</v>
      </c>
      <c r="V97" s="16">
        <f t="shared" si="114"/>
        <v>0</v>
      </c>
      <c r="W97" s="105">
        <f t="shared" si="97"/>
        <v>0</v>
      </c>
      <c r="X97" s="96">
        <f t="shared" si="118"/>
        <v>0</v>
      </c>
      <c r="Y97" s="96">
        <f t="shared" si="119"/>
        <v>0</v>
      </c>
      <c r="Z97" s="96">
        <f t="shared" si="119"/>
        <v>0</v>
      </c>
    </row>
    <row r="98" spans="1:26" ht="24.75" x14ac:dyDescent="0.25">
      <c r="A98" s="51" t="s">
        <v>771</v>
      </c>
      <c r="D98" s="10" t="s">
        <v>178</v>
      </c>
      <c r="E98" s="8" t="s">
        <v>179</v>
      </c>
      <c r="F98" s="2" t="s">
        <v>182</v>
      </c>
      <c r="G98" s="6">
        <f t="shared" si="124"/>
        <v>0</v>
      </c>
      <c r="H98" s="71">
        <f>IFERROR(VLOOKUP($A98,_f12_all_pr,H$1,FALSE),"0")</f>
        <v>0</v>
      </c>
      <c r="I98" s="6">
        <f t="shared" si="124"/>
        <v>0</v>
      </c>
      <c r="J98" s="6">
        <f t="shared" si="124"/>
        <v>0</v>
      </c>
      <c r="K98" s="26">
        <f t="shared" si="108"/>
        <v>0</v>
      </c>
      <c r="L98" s="6">
        <f t="shared" si="125"/>
        <v>0</v>
      </c>
      <c r="M98" s="6">
        <f t="shared" si="125"/>
        <v>0</v>
      </c>
      <c r="N98" s="71">
        <f>IFERROR(VLOOKUP($A98,_f12_all_pr,N$1,FALSE),"0")</f>
        <v>0</v>
      </c>
      <c r="O98" s="6">
        <f t="shared" si="125"/>
        <v>0</v>
      </c>
      <c r="P98" s="6">
        <f t="shared" si="125"/>
        <v>0</v>
      </c>
      <c r="Q98" s="6">
        <f t="shared" si="125"/>
        <v>0</v>
      </c>
      <c r="R98" s="6">
        <f t="shared" si="125"/>
        <v>0</v>
      </c>
      <c r="S98" s="71">
        <f>IFERROR(VLOOKUP($A98,_f12_all_pr,S$1,FALSE),"0")</f>
        <v>0</v>
      </c>
      <c r="T98" s="6"/>
      <c r="U98" s="16">
        <f t="shared" si="113"/>
        <v>0</v>
      </c>
      <c r="V98" s="16">
        <f t="shared" si="114"/>
        <v>0</v>
      </c>
      <c r="W98" s="105">
        <f t="shared" si="97"/>
        <v>0</v>
      </c>
      <c r="X98" s="96">
        <f t="shared" si="118"/>
        <v>0</v>
      </c>
      <c r="Y98" s="96">
        <f t="shared" si="119"/>
        <v>0</v>
      </c>
      <c r="Z98" s="96">
        <f t="shared" si="119"/>
        <v>0</v>
      </c>
    </row>
    <row r="99" spans="1:26" ht="48.75" x14ac:dyDescent="0.25">
      <c r="A99" s="51" t="s">
        <v>772</v>
      </c>
      <c r="D99" s="10" t="s">
        <v>184</v>
      </c>
      <c r="E99" s="8" t="s">
        <v>183</v>
      </c>
      <c r="F99" s="2" t="s">
        <v>185</v>
      </c>
      <c r="G99" s="6">
        <f t="shared" si="124"/>
        <v>0</v>
      </c>
      <c r="H99" s="71">
        <f>IFERROR(VLOOKUP($A99,_f12_all_pr,H$1,FALSE),"0")</f>
        <v>0</v>
      </c>
      <c r="I99" s="6">
        <f t="shared" si="124"/>
        <v>0</v>
      </c>
      <c r="J99" s="6">
        <f t="shared" si="124"/>
        <v>0</v>
      </c>
      <c r="K99" s="26">
        <f t="shared" si="108"/>
        <v>0</v>
      </c>
      <c r="L99" s="6">
        <f t="shared" si="125"/>
        <v>0</v>
      </c>
      <c r="M99" s="6">
        <f t="shared" si="125"/>
        <v>0</v>
      </c>
      <c r="N99" s="71">
        <f>IFERROR(VLOOKUP($A99,_f12_all_pr,N$1,FALSE),"0")</f>
        <v>0</v>
      </c>
      <c r="O99" s="6">
        <f t="shared" si="125"/>
        <v>0</v>
      </c>
      <c r="P99" s="6">
        <f t="shared" si="125"/>
        <v>0</v>
      </c>
      <c r="Q99" s="6">
        <f t="shared" si="125"/>
        <v>0</v>
      </c>
      <c r="R99" s="6">
        <f t="shared" si="125"/>
        <v>0</v>
      </c>
      <c r="S99" s="71">
        <f>IFERROR(VLOOKUP($A99,_f12_all_pr,S$1,FALSE),"0")</f>
        <v>0</v>
      </c>
      <c r="T99" s="6"/>
      <c r="U99" s="16">
        <f t="shared" si="113"/>
        <v>0</v>
      </c>
      <c r="V99" s="16">
        <f t="shared" si="114"/>
        <v>0</v>
      </c>
      <c r="W99" s="105">
        <f t="shared" si="97"/>
        <v>0</v>
      </c>
      <c r="X99" s="96">
        <f t="shared" si="118"/>
        <v>0</v>
      </c>
      <c r="Y99" s="96">
        <f t="shared" si="119"/>
        <v>0</v>
      </c>
      <c r="Z99" s="96">
        <f t="shared" si="119"/>
        <v>0</v>
      </c>
    </row>
    <row r="100" spans="1:26" x14ac:dyDescent="0.25">
      <c r="A100" s="40"/>
      <c r="D100" s="36" t="s">
        <v>700</v>
      </c>
      <c r="E100" s="14"/>
      <c r="F100" s="15"/>
      <c r="G100" s="16">
        <f>IFERROR(G97-G98-G99,"0")</f>
        <v>0</v>
      </c>
      <c r="H100" s="72"/>
      <c r="I100" s="16">
        <f>IFERROR(I97-I98-I99,"0")</f>
        <v>0</v>
      </c>
      <c r="J100" s="16">
        <f>IFERROR(J97-J98-J99,"0")</f>
        <v>0</v>
      </c>
      <c r="K100" s="26">
        <f t="shared" si="108"/>
        <v>0</v>
      </c>
      <c r="L100" s="16">
        <f t="shared" ref="L100:R100" si="126">IFERROR(L97-L98-L99,"0")</f>
        <v>0</v>
      </c>
      <c r="M100" s="16">
        <f t="shared" si="126"/>
        <v>0</v>
      </c>
      <c r="N100" s="72"/>
      <c r="O100" s="16">
        <f t="shared" si="126"/>
        <v>0</v>
      </c>
      <c r="P100" s="16">
        <f t="shared" si="126"/>
        <v>0</v>
      </c>
      <c r="Q100" s="16">
        <f t="shared" si="126"/>
        <v>0</v>
      </c>
      <c r="R100" s="16">
        <f t="shared" si="126"/>
        <v>0</v>
      </c>
      <c r="S100" s="72"/>
      <c r="T100" s="16"/>
      <c r="U100" s="16">
        <f t="shared" si="113"/>
        <v>0</v>
      </c>
      <c r="V100" s="16">
        <f t="shared" si="114"/>
        <v>0</v>
      </c>
      <c r="W100" s="105">
        <f t="shared" si="97"/>
        <v>0</v>
      </c>
      <c r="X100" s="96">
        <f t="shared" si="118"/>
        <v>0</v>
      </c>
      <c r="Y100" s="96">
        <f t="shared" si="119"/>
        <v>0</v>
      </c>
      <c r="Z100" s="96">
        <f t="shared" si="119"/>
        <v>0</v>
      </c>
    </row>
    <row r="101" spans="1:26" ht="72.75" x14ac:dyDescent="0.25">
      <c r="A101" s="51" t="s">
        <v>773</v>
      </c>
      <c r="D101" s="10" t="s">
        <v>187</v>
      </c>
      <c r="E101" s="8" t="s">
        <v>170</v>
      </c>
      <c r="F101" s="2" t="s">
        <v>188</v>
      </c>
      <c r="G101" s="6">
        <f t="shared" ref="G101:J102" si="127">IFERROR(VLOOKUP($A101,_f12_all,G$1,FALSE),"0")</f>
        <v>0</v>
      </c>
      <c r="H101" s="71">
        <f>IFERROR(VLOOKUP($A101,_f12_all_pr,H$1,FALSE),"0")</f>
        <v>0</v>
      </c>
      <c r="I101" s="6">
        <f t="shared" si="127"/>
        <v>0</v>
      </c>
      <c r="J101" s="6">
        <f t="shared" si="127"/>
        <v>0</v>
      </c>
      <c r="K101" s="26">
        <f t="shared" si="108"/>
        <v>0</v>
      </c>
      <c r="L101" s="6">
        <f t="shared" ref="L101:R102" si="128">IFERROR(VLOOKUP($A101,_f12_all,L$1,FALSE),"0")</f>
        <v>0</v>
      </c>
      <c r="M101" s="6">
        <f t="shared" si="128"/>
        <v>0</v>
      </c>
      <c r="N101" s="71">
        <f>IFERROR(VLOOKUP($A101,_f12_all_pr,N$1,FALSE),"0")</f>
        <v>0</v>
      </c>
      <c r="O101" s="6">
        <f t="shared" si="128"/>
        <v>0</v>
      </c>
      <c r="P101" s="6">
        <f t="shared" si="128"/>
        <v>0</v>
      </c>
      <c r="Q101" s="6">
        <f t="shared" si="128"/>
        <v>0</v>
      </c>
      <c r="R101" s="6">
        <f t="shared" si="128"/>
        <v>0</v>
      </c>
      <c r="S101" s="71">
        <f>IFERROR(VLOOKUP($A101,_f12_all_pr,S$1,FALSE),"0")</f>
        <v>0</v>
      </c>
      <c r="T101" s="6"/>
      <c r="U101" s="16">
        <f t="shared" si="113"/>
        <v>0</v>
      </c>
      <c r="V101" s="16">
        <f t="shared" si="114"/>
        <v>0</v>
      </c>
      <c r="W101" s="105">
        <f t="shared" si="97"/>
        <v>0</v>
      </c>
      <c r="X101" s="96">
        <f t="shared" si="118"/>
        <v>0</v>
      </c>
      <c r="Y101" s="96">
        <f t="shared" si="119"/>
        <v>0</v>
      </c>
      <c r="Z101" s="96">
        <f t="shared" si="119"/>
        <v>0</v>
      </c>
    </row>
    <row r="102" spans="1:26" ht="24.75" x14ac:dyDescent="0.25">
      <c r="A102" s="51" t="s">
        <v>774</v>
      </c>
      <c r="D102" s="19" t="s">
        <v>189</v>
      </c>
      <c r="E102" s="8" t="s">
        <v>186</v>
      </c>
      <c r="F102" s="2" t="s">
        <v>190</v>
      </c>
      <c r="G102" s="6">
        <f t="shared" si="127"/>
        <v>0</v>
      </c>
      <c r="H102" s="71">
        <f>IFERROR(VLOOKUP($A102,_f12_all_pr,H$1,FALSE),"0")</f>
        <v>0</v>
      </c>
      <c r="I102" s="6">
        <f t="shared" si="127"/>
        <v>0</v>
      </c>
      <c r="J102" s="6">
        <f t="shared" si="127"/>
        <v>0</v>
      </c>
      <c r="K102" s="26">
        <f t="shared" si="108"/>
        <v>0</v>
      </c>
      <c r="L102" s="6">
        <f t="shared" si="128"/>
        <v>0</v>
      </c>
      <c r="M102" s="6">
        <f t="shared" si="128"/>
        <v>0</v>
      </c>
      <c r="N102" s="71">
        <f>IFERROR(VLOOKUP($A102,_f12_all_pr,N$1,FALSE),"0")</f>
        <v>0</v>
      </c>
      <c r="O102" s="6">
        <f t="shared" si="128"/>
        <v>0</v>
      </c>
      <c r="P102" s="6">
        <f t="shared" si="128"/>
        <v>0</v>
      </c>
      <c r="Q102" s="6">
        <f t="shared" si="128"/>
        <v>0</v>
      </c>
      <c r="R102" s="6">
        <f t="shared" si="128"/>
        <v>0</v>
      </c>
      <c r="S102" s="71">
        <f>IFERROR(VLOOKUP($A102,_f12_all_pr,S$1,FALSE),"0")</f>
        <v>0</v>
      </c>
      <c r="T102" s="6"/>
      <c r="U102" s="16">
        <f t="shared" si="113"/>
        <v>0</v>
      </c>
      <c r="V102" s="16">
        <f t="shared" si="114"/>
        <v>0</v>
      </c>
      <c r="W102" s="105">
        <f t="shared" si="97"/>
        <v>0</v>
      </c>
      <c r="X102" s="96">
        <f t="shared" si="118"/>
        <v>0</v>
      </c>
      <c r="Y102" s="96">
        <f t="shared" si="119"/>
        <v>0</v>
      </c>
      <c r="Z102" s="96">
        <f t="shared" si="119"/>
        <v>0</v>
      </c>
    </row>
    <row r="103" spans="1:26" x14ac:dyDescent="0.25">
      <c r="A103" s="40"/>
      <c r="D103" s="36" t="s">
        <v>699</v>
      </c>
      <c r="E103" s="14"/>
      <c r="F103" s="15"/>
      <c r="G103" s="16">
        <f>IFERROR(G101-G102,"0")</f>
        <v>0</v>
      </c>
      <c r="H103" s="72"/>
      <c r="I103" s="16">
        <f>IFERROR(I101-I102,"0")</f>
        <v>0</v>
      </c>
      <c r="J103" s="16">
        <f>IFERROR(J101-J102,"0")</f>
        <v>0</v>
      </c>
      <c r="K103" s="26">
        <f t="shared" si="108"/>
        <v>0</v>
      </c>
      <c r="L103" s="16">
        <f t="shared" ref="L103:R103" si="129">IFERROR(L101-L102,"0")</f>
        <v>0</v>
      </c>
      <c r="M103" s="16">
        <f t="shared" si="129"/>
        <v>0</v>
      </c>
      <c r="N103" s="72"/>
      <c r="O103" s="16">
        <f t="shared" si="129"/>
        <v>0</v>
      </c>
      <c r="P103" s="16">
        <f t="shared" si="129"/>
        <v>0</v>
      </c>
      <c r="Q103" s="16">
        <f t="shared" si="129"/>
        <v>0</v>
      </c>
      <c r="R103" s="16">
        <f t="shared" si="129"/>
        <v>0</v>
      </c>
      <c r="S103" s="72"/>
      <c r="T103" s="16"/>
      <c r="U103" s="16">
        <f t="shared" si="113"/>
        <v>0</v>
      </c>
      <c r="V103" s="16">
        <f t="shared" si="114"/>
        <v>0</v>
      </c>
      <c r="W103" s="105">
        <f t="shared" si="97"/>
        <v>0</v>
      </c>
      <c r="X103" s="96">
        <f t="shared" si="118"/>
        <v>0</v>
      </c>
      <c r="Y103" s="96">
        <f t="shared" si="119"/>
        <v>0</v>
      </c>
      <c r="Z103" s="96">
        <f t="shared" si="119"/>
        <v>0</v>
      </c>
    </row>
    <row r="104" spans="1:26" ht="24.75" x14ac:dyDescent="0.25">
      <c r="A104" s="51" t="s">
        <v>775</v>
      </c>
      <c r="D104" s="10" t="s">
        <v>194</v>
      </c>
      <c r="E104" s="8" t="s">
        <v>171</v>
      </c>
      <c r="F104" s="2" t="s">
        <v>196</v>
      </c>
      <c r="G104" s="6">
        <f t="shared" ref="G104:J106" si="130">IFERROR(VLOOKUP($A104,_f12_all,G$1,FALSE),"0")</f>
        <v>0</v>
      </c>
      <c r="H104" s="71">
        <f>IFERROR(VLOOKUP($A104,_f12_all_pr,H$1,FALSE),"0")</f>
        <v>0</v>
      </c>
      <c r="I104" s="6">
        <f t="shared" si="130"/>
        <v>0</v>
      </c>
      <c r="J104" s="6">
        <f t="shared" si="130"/>
        <v>0</v>
      </c>
      <c r="K104" s="26">
        <f t="shared" si="108"/>
        <v>0</v>
      </c>
      <c r="L104" s="6">
        <f t="shared" ref="L104:R106" si="131">IFERROR(VLOOKUP($A104,_f12_all,L$1,FALSE),"0")</f>
        <v>0</v>
      </c>
      <c r="M104" s="6">
        <f t="shared" si="131"/>
        <v>0</v>
      </c>
      <c r="N104" s="71">
        <f>IFERROR(VLOOKUP($A104,_f12_all_pr,N$1,FALSE),"0")</f>
        <v>0</v>
      </c>
      <c r="O104" s="6">
        <f t="shared" si="131"/>
        <v>0</v>
      </c>
      <c r="P104" s="6">
        <f t="shared" si="131"/>
        <v>0</v>
      </c>
      <c r="Q104" s="6">
        <f t="shared" si="131"/>
        <v>0</v>
      </c>
      <c r="R104" s="6">
        <f t="shared" si="131"/>
        <v>0</v>
      </c>
      <c r="S104" s="71">
        <f>IFERROR(VLOOKUP($A104,_f12_all_pr,S$1,FALSE),"0")</f>
        <v>0</v>
      </c>
      <c r="T104" s="6"/>
      <c r="U104" s="16">
        <f t="shared" si="113"/>
        <v>0</v>
      </c>
      <c r="V104" s="16">
        <f t="shared" si="114"/>
        <v>0</v>
      </c>
      <c r="W104" s="105">
        <f t="shared" si="97"/>
        <v>0</v>
      </c>
      <c r="X104" s="96">
        <f t="shared" si="118"/>
        <v>0</v>
      </c>
      <c r="Y104" s="96">
        <f t="shared" si="119"/>
        <v>0</v>
      </c>
      <c r="Z104" s="96">
        <f t="shared" si="119"/>
        <v>0</v>
      </c>
    </row>
    <row r="105" spans="1:26" x14ac:dyDescent="0.25">
      <c r="A105" s="51" t="s">
        <v>776</v>
      </c>
      <c r="D105" s="19" t="s">
        <v>193</v>
      </c>
      <c r="E105" s="8" t="s">
        <v>191</v>
      </c>
      <c r="F105" s="2" t="s">
        <v>197</v>
      </c>
      <c r="G105" s="6">
        <f t="shared" si="130"/>
        <v>0</v>
      </c>
      <c r="H105" s="71">
        <f>IFERROR(VLOOKUP($A105,_f12_all_pr,H$1,FALSE),"0")</f>
        <v>0</v>
      </c>
      <c r="I105" s="6">
        <f t="shared" si="130"/>
        <v>0</v>
      </c>
      <c r="J105" s="6">
        <f t="shared" si="130"/>
        <v>0</v>
      </c>
      <c r="K105" s="26">
        <f t="shared" si="108"/>
        <v>0</v>
      </c>
      <c r="L105" s="6">
        <f t="shared" si="131"/>
        <v>0</v>
      </c>
      <c r="M105" s="6">
        <f t="shared" si="131"/>
        <v>0</v>
      </c>
      <c r="N105" s="71">
        <f>IFERROR(VLOOKUP($A105,_f12_all_pr,N$1,FALSE),"0")</f>
        <v>0</v>
      </c>
      <c r="O105" s="6">
        <f t="shared" si="131"/>
        <v>0</v>
      </c>
      <c r="P105" s="6">
        <f t="shared" si="131"/>
        <v>0</v>
      </c>
      <c r="Q105" s="6">
        <f t="shared" si="131"/>
        <v>0</v>
      </c>
      <c r="R105" s="6">
        <f t="shared" si="131"/>
        <v>0</v>
      </c>
      <c r="S105" s="71">
        <f>IFERROR(VLOOKUP($A105,_f12_all_pr,S$1,FALSE),"0")</f>
        <v>0</v>
      </c>
      <c r="T105" s="6"/>
      <c r="U105" s="16">
        <f t="shared" si="113"/>
        <v>0</v>
      </c>
      <c r="V105" s="16">
        <f t="shared" si="114"/>
        <v>0</v>
      </c>
      <c r="W105" s="105">
        <f t="shared" si="97"/>
        <v>0</v>
      </c>
      <c r="X105" s="96">
        <f t="shared" si="118"/>
        <v>0</v>
      </c>
      <c r="Y105" s="96">
        <f t="shared" si="119"/>
        <v>0</v>
      </c>
      <c r="Z105" s="96">
        <f t="shared" si="119"/>
        <v>0</v>
      </c>
    </row>
    <row r="106" spans="1:26" ht="24.75" x14ac:dyDescent="0.25">
      <c r="A106" s="51" t="s">
        <v>777</v>
      </c>
      <c r="D106" s="19" t="s">
        <v>195</v>
      </c>
      <c r="E106" s="8" t="s">
        <v>192</v>
      </c>
      <c r="F106" s="2" t="s">
        <v>198</v>
      </c>
      <c r="G106" s="6">
        <f t="shared" si="130"/>
        <v>0</v>
      </c>
      <c r="H106" s="71">
        <f>IFERROR(VLOOKUP($A106,_f12_all_pr,H$1,FALSE),"0")</f>
        <v>0</v>
      </c>
      <c r="I106" s="6">
        <f t="shared" si="130"/>
        <v>0</v>
      </c>
      <c r="J106" s="6">
        <f t="shared" si="130"/>
        <v>0</v>
      </c>
      <c r="K106" s="26">
        <f t="shared" si="108"/>
        <v>0</v>
      </c>
      <c r="L106" s="6">
        <f t="shared" si="131"/>
        <v>0</v>
      </c>
      <c r="M106" s="6">
        <f t="shared" si="131"/>
        <v>0</v>
      </c>
      <c r="N106" s="71">
        <f>IFERROR(VLOOKUP($A106,_f12_all_pr,N$1,FALSE),"0")</f>
        <v>0</v>
      </c>
      <c r="O106" s="6">
        <f t="shared" si="131"/>
        <v>0</v>
      </c>
      <c r="P106" s="6">
        <f t="shared" si="131"/>
        <v>0</v>
      </c>
      <c r="Q106" s="6">
        <f t="shared" si="131"/>
        <v>0</v>
      </c>
      <c r="R106" s="6">
        <f t="shared" si="131"/>
        <v>0</v>
      </c>
      <c r="S106" s="71">
        <f>IFERROR(VLOOKUP($A106,_f12_all_pr,S$1,FALSE),"0")</f>
        <v>0</v>
      </c>
      <c r="T106" s="6"/>
      <c r="U106" s="16">
        <f t="shared" si="113"/>
        <v>0</v>
      </c>
      <c r="V106" s="16">
        <f t="shared" si="114"/>
        <v>0</v>
      </c>
      <c r="W106" s="105">
        <f t="shared" si="97"/>
        <v>0</v>
      </c>
      <c r="X106" s="96">
        <f t="shared" si="118"/>
        <v>0</v>
      </c>
      <c r="Y106" s="96">
        <f t="shared" si="119"/>
        <v>0</v>
      </c>
      <c r="Z106" s="96">
        <f t="shared" si="119"/>
        <v>0</v>
      </c>
    </row>
    <row r="107" spans="1:26" x14ac:dyDescent="0.25">
      <c r="A107" s="40"/>
      <c r="D107" s="36" t="s">
        <v>698</v>
      </c>
      <c r="E107" s="14"/>
      <c r="F107" s="15"/>
      <c r="G107" s="16">
        <f>IFERROR(G104-G105-G106,"0")</f>
        <v>0</v>
      </c>
      <c r="H107" s="72"/>
      <c r="I107" s="16">
        <f>IFERROR(I104-I105-I106,"0")</f>
        <v>0</v>
      </c>
      <c r="J107" s="16">
        <f>IFERROR(J104-J105-J106,"0")</f>
        <v>0</v>
      </c>
      <c r="K107" s="26">
        <f t="shared" si="108"/>
        <v>0</v>
      </c>
      <c r="L107" s="16">
        <f t="shared" ref="L107:R107" si="132">IFERROR(L104-L105-L106,"0")</f>
        <v>0</v>
      </c>
      <c r="M107" s="16">
        <f t="shared" si="132"/>
        <v>0</v>
      </c>
      <c r="N107" s="72"/>
      <c r="O107" s="16">
        <f t="shared" si="132"/>
        <v>0</v>
      </c>
      <c r="P107" s="16">
        <f t="shared" si="132"/>
        <v>0</v>
      </c>
      <c r="Q107" s="16">
        <f t="shared" si="132"/>
        <v>0</v>
      </c>
      <c r="R107" s="16">
        <f t="shared" si="132"/>
        <v>0</v>
      </c>
      <c r="S107" s="72"/>
      <c r="T107" s="16"/>
      <c r="U107" s="16">
        <f t="shared" si="113"/>
        <v>0</v>
      </c>
      <c r="V107" s="16">
        <f t="shared" si="114"/>
        <v>0</v>
      </c>
      <c r="W107" s="105">
        <f t="shared" si="97"/>
        <v>0</v>
      </c>
      <c r="X107" s="96">
        <f t="shared" si="118"/>
        <v>0</v>
      </c>
      <c r="Y107" s="96">
        <f t="shared" si="119"/>
        <v>0</v>
      </c>
      <c r="Z107" s="96">
        <f t="shared" si="119"/>
        <v>0</v>
      </c>
    </row>
    <row r="108" spans="1:26" ht="36.75" x14ac:dyDescent="0.25">
      <c r="A108" s="51" t="s">
        <v>778</v>
      </c>
      <c r="D108" s="10" t="s">
        <v>199</v>
      </c>
      <c r="E108" s="8" t="s">
        <v>172</v>
      </c>
      <c r="F108" s="2" t="s">
        <v>202</v>
      </c>
      <c r="G108" s="6">
        <f t="shared" ref="G108:J109" si="133">IFERROR(VLOOKUP($A108,_f12_all,G$1,FALSE),"0")</f>
        <v>0</v>
      </c>
      <c r="H108" s="71">
        <f>IFERROR(VLOOKUP($A108,_f12_all_pr,H$1,FALSE),"0")</f>
        <v>0</v>
      </c>
      <c r="I108" s="6">
        <f t="shared" si="133"/>
        <v>0</v>
      </c>
      <c r="J108" s="6">
        <f t="shared" si="133"/>
        <v>0</v>
      </c>
      <c r="K108" s="26">
        <f t="shared" si="108"/>
        <v>0</v>
      </c>
      <c r="L108" s="6">
        <f t="shared" ref="L108:R109" si="134">IFERROR(VLOOKUP($A108,_f12_all,L$1,FALSE),"0")</f>
        <v>0</v>
      </c>
      <c r="M108" s="6">
        <f t="shared" si="134"/>
        <v>0</v>
      </c>
      <c r="N108" s="71">
        <f>IFERROR(VLOOKUP($A108,_f12_all_pr,N$1,FALSE),"0")</f>
        <v>0</v>
      </c>
      <c r="O108" s="6">
        <f t="shared" si="134"/>
        <v>0</v>
      </c>
      <c r="P108" s="6">
        <f t="shared" si="134"/>
        <v>0</v>
      </c>
      <c r="Q108" s="6">
        <f t="shared" si="134"/>
        <v>0</v>
      </c>
      <c r="R108" s="6">
        <f t="shared" si="134"/>
        <v>0</v>
      </c>
      <c r="S108" s="71">
        <f>IFERROR(VLOOKUP($A108,_f12_all_pr,S$1,FALSE),"0")</f>
        <v>0</v>
      </c>
      <c r="T108" s="6"/>
      <c r="U108" s="16">
        <f t="shared" si="113"/>
        <v>0</v>
      </c>
      <c r="V108" s="16">
        <f t="shared" si="114"/>
        <v>0</v>
      </c>
      <c r="W108" s="105">
        <f t="shared" si="97"/>
        <v>0</v>
      </c>
      <c r="X108" s="96">
        <f t="shared" si="118"/>
        <v>0</v>
      </c>
      <c r="Y108" s="96">
        <f t="shared" si="119"/>
        <v>0</v>
      </c>
      <c r="Z108" s="96">
        <f t="shared" si="119"/>
        <v>0</v>
      </c>
    </row>
    <row r="109" spans="1:26" ht="24.75" x14ac:dyDescent="0.25">
      <c r="A109" s="51" t="s">
        <v>779</v>
      </c>
      <c r="D109" s="19" t="s">
        <v>201</v>
      </c>
      <c r="E109" s="8" t="s">
        <v>200</v>
      </c>
      <c r="F109" s="2" t="s">
        <v>203</v>
      </c>
      <c r="G109" s="6">
        <f t="shared" si="133"/>
        <v>0</v>
      </c>
      <c r="H109" s="71">
        <f>IFERROR(VLOOKUP($A109,_f12_all_pr,H$1,FALSE),"0")</f>
        <v>0</v>
      </c>
      <c r="I109" s="6">
        <f t="shared" si="133"/>
        <v>0</v>
      </c>
      <c r="J109" s="6">
        <f t="shared" si="133"/>
        <v>0</v>
      </c>
      <c r="K109" s="26">
        <f t="shared" si="108"/>
        <v>0</v>
      </c>
      <c r="L109" s="6">
        <f t="shared" si="134"/>
        <v>0</v>
      </c>
      <c r="M109" s="6">
        <f t="shared" si="134"/>
        <v>0</v>
      </c>
      <c r="N109" s="71">
        <f>IFERROR(VLOOKUP($A109,_f12_all_pr,N$1,FALSE),"0")</f>
        <v>0</v>
      </c>
      <c r="O109" s="6">
        <f t="shared" si="134"/>
        <v>0</v>
      </c>
      <c r="P109" s="6">
        <f t="shared" si="134"/>
        <v>0</v>
      </c>
      <c r="Q109" s="6">
        <f t="shared" si="134"/>
        <v>0</v>
      </c>
      <c r="R109" s="6">
        <f t="shared" si="134"/>
        <v>0</v>
      </c>
      <c r="S109" s="71">
        <f>IFERROR(VLOOKUP($A109,_f12_all_pr,S$1,FALSE),"0")</f>
        <v>0</v>
      </c>
      <c r="T109" s="6"/>
      <c r="U109" s="16">
        <f t="shared" si="113"/>
        <v>0</v>
      </c>
      <c r="V109" s="16">
        <f t="shared" si="114"/>
        <v>0</v>
      </c>
      <c r="W109" s="105">
        <f t="shared" ref="W109:W135" si="135">IFERROR(U109-V109,"0")</f>
        <v>0</v>
      </c>
      <c r="X109" s="96">
        <f t="shared" si="118"/>
        <v>0</v>
      </c>
      <c r="Y109" s="96">
        <f t="shared" si="119"/>
        <v>0</v>
      </c>
      <c r="Z109" s="96">
        <f t="shared" si="119"/>
        <v>0</v>
      </c>
    </row>
    <row r="110" spans="1:26" x14ac:dyDescent="0.25">
      <c r="A110" s="40"/>
      <c r="D110" s="36" t="s">
        <v>697</v>
      </c>
      <c r="E110" s="14"/>
      <c r="F110" s="15"/>
      <c r="G110" s="16">
        <f>IFERROR(G108-G109,"0")</f>
        <v>0</v>
      </c>
      <c r="H110" s="72"/>
      <c r="I110" s="16">
        <f>IFERROR(I108-I109,"0")</f>
        <v>0</v>
      </c>
      <c r="J110" s="16">
        <f>IFERROR(J108-J109,"0")</f>
        <v>0</v>
      </c>
      <c r="K110" s="26">
        <f t="shared" si="108"/>
        <v>0</v>
      </c>
      <c r="L110" s="16">
        <f t="shared" ref="L110:R110" si="136">IFERROR(L108-L109,"0")</f>
        <v>0</v>
      </c>
      <c r="M110" s="16">
        <f t="shared" si="136"/>
        <v>0</v>
      </c>
      <c r="N110" s="72"/>
      <c r="O110" s="16">
        <f t="shared" si="136"/>
        <v>0</v>
      </c>
      <c r="P110" s="16">
        <f t="shared" si="136"/>
        <v>0</v>
      </c>
      <c r="Q110" s="16">
        <f t="shared" si="136"/>
        <v>0</v>
      </c>
      <c r="R110" s="16">
        <f t="shared" si="136"/>
        <v>0</v>
      </c>
      <c r="S110" s="72"/>
      <c r="T110" s="16"/>
      <c r="U110" s="16">
        <f t="shared" si="113"/>
        <v>0</v>
      </c>
      <c r="V110" s="16">
        <f t="shared" si="114"/>
        <v>0</v>
      </c>
      <c r="W110" s="105">
        <f t="shared" si="135"/>
        <v>0</v>
      </c>
      <c r="X110" s="96">
        <f t="shared" si="118"/>
        <v>0</v>
      </c>
      <c r="Y110" s="96">
        <f t="shared" si="119"/>
        <v>0</v>
      </c>
      <c r="Z110" s="96">
        <f t="shared" si="119"/>
        <v>0</v>
      </c>
    </row>
    <row r="111" spans="1:26" ht="36.75" x14ac:dyDescent="0.25">
      <c r="A111" s="51" t="s">
        <v>780</v>
      </c>
      <c r="D111" s="10" t="s">
        <v>204</v>
      </c>
      <c r="E111" s="8" t="s">
        <v>173</v>
      </c>
      <c r="F111" s="2" t="s">
        <v>206</v>
      </c>
      <c r="G111" s="6">
        <f t="shared" ref="G111:J112" si="137">IFERROR(VLOOKUP($A111,_f12_all,G$1,FALSE),"0")</f>
        <v>0</v>
      </c>
      <c r="H111" s="71">
        <f>IFERROR(VLOOKUP($A111,_f12_all_pr,H$1,FALSE),"0")</f>
        <v>0</v>
      </c>
      <c r="I111" s="6">
        <f t="shared" si="137"/>
        <v>0</v>
      </c>
      <c r="J111" s="6">
        <f t="shared" si="137"/>
        <v>0</v>
      </c>
      <c r="K111" s="26">
        <f t="shared" si="108"/>
        <v>0</v>
      </c>
      <c r="L111" s="6">
        <f t="shared" ref="L111:R112" si="138">IFERROR(VLOOKUP($A111,_f12_all,L$1,FALSE),"0")</f>
        <v>0</v>
      </c>
      <c r="M111" s="6">
        <f t="shared" si="138"/>
        <v>0</v>
      </c>
      <c r="N111" s="71">
        <f>IFERROR(VLOOKUP($A111,_f12_all_pr,N$1,FALSE),"0")</f>
        <v>0</v>
      </c>
      <c r="O111" s="6">
        <f t="shared" si="138"/>
        <v>0</v>
      </c>
      <c r="P111" s="6">
        <f t="shared" si="138"/>
        <v>0</v>
      </c>
      <c r="Q111" s="6">
        <f t="shared" si="138"/>
        <v>0</v>
      </c>
      <c r="R111" s="6">
        <f t="shared" si="138"/>
        <v>0</v>
      </c>
      <c r="S111" s="71">
        <f>IFERROR(VLOOKUP($A111,_f12_all_pr,S$1,FALSE),"0")</f>
        <v>0</v>
      </c>
      <c r="T111" s="6"/>
      <c r="U111" s="16">
        <f t="shared" si="113"/>
        <v>0</v>
      </c>
      <c r="V111" s="16">
        <f t="shared" si="114"/>
        <v>0</v>
      </c>
      <c r="W111" s="105">
        <f t="shared" si="135"/>
        <v>0</v>
      </c>
      <c r="X111" s="96">
        <f t="shared" si="118"/>
        <v>0</v>
      </c>
      <c r="Y111" s="96">
        <f t="shared" si="119"/>
        <v>0</v>
      </c>
      <c r="Z111" s="96">
        <f t="shared" si="119"/>
        <v>0</v>
      </c>
    </row>
    <row r="112" spans="1:26" x14ac:dyDescent="0.25">
      <c r="A112" s="51" t="s">
        <v>781</v>
      </c>
      <c r="D112" s="10" t="s">
        <v>205</v>
      </c>
      <c r="E112" s="8" t="s">
        <v>174</v>
      </c>
      <c r="F112" s="2" t="s">
        <v>207</v>
      </c>
      <c r="G112" s="6">
        <f t="shared" si="137"/>
        <v>0</v>
      </c>
      <c r="H112" s="71">
        <f>IFERROR(VLOOKUP($A112,_f12_all_pr,H$1,FALSE),"0")</f>
        <v>0</v>
      </c>
      <c r="I112" s="6">
        <f t="shared" si="137"/>
        <v>0</v>
      </c>
      <c r="J112" s="6">
        <f t="shared" si="137"/>
        <v>0</v>
      </c>
      <c r="K112" s="26">
        <f t="shared" si="108"/>
        <v>0</v>
      </c>
      <c r="L112" s="6">
        <f t="shared" si="138"/>
        <v>0</v>
      </c>
      <c r="M112" s="6">
        <f t="shared" si="138"/>
        <v>0</v>
      </c>
      <c r="N112" s="71">
        <f>IFERROR(VLOOKUP($A112,_f12_all_pr,N$1,FALSE),"0")</f>
        <v>0</v>
      </c>
      <c r="O112" s="6">
        <f t="shared" si="138"/>
        <v>0</v>
      </c>
      <c r="P112" s="6">
        <f t="shared" si="138"/>
        <v>0</v>
      </c>
      <c r="Q112" s="6">
        <f t="shared" si="138"/>
        <v>0</v>
      </c>
      <c r="R112" s="6">
        <f t="shared" si="138"/>
        <v>0</v>
      </c>
      <c r="S112" s="71">
        <f>IFERROR(VLOOKUP($A112,_f12_all_pr,S$1,FALSE),"0")</f>
        <v>0</v>
      </c>
      <c r="T112" s="6"/>
      <c r="U112" s="16">
        <f t="shared" si="113"/>
        <v>0</v>
      </c>
      <c r="V112" s="16">
        <f t="shared" si="114"/>
        <v>0</v>
      </c>
      <c r="W112" s="105">
        <f t="shared" si="135"/>
        <v>0</v>
      </c>
      <c r="X112" s="96">
        <f t="shared" si="118"/>
        <v>0</v>
      </c>
      <c r="Y112" s="96">
        <f t="shared" si="119"/>
        <v>0</v>
      </c>
      <c r="Z112" s="96">
        <f t="shared" si="119"/>
        <v>0</v>
      </c>
    </row>
    <row r="113" spans="1:26" x14ac:dyDescent="0.25">
      <c r="A113" s="143"/>
      <c r="D113" s="37" t="s">
        <v>666</v>
      </c>
      <c r="E113" s="20"/>
      <c r="F113" s="21"/>
      <c r="G113" s="16">
        <f>IFERROR(G84-G85-G89-G90-G93-G94-G97-G101-G104-G108-G111-G112,"0")</f>
        <v>0</v>
      </c>
      <c r="H113" s="72"/>
      <c r="I113" s="16">
        <f>IFERROR(I84-I85-I89-I90-I93-I94-I97-I101-I104-I108-I111-I112,"0")</f>
        <v>0</v>
      </c>
      <c r="J113" s="16">
        <f>IFERROR(J84-J85-J89-J90-J93-J94-J97-J101-J104-J108-J111-J112,"0")</f>
        <v>0</v>
      </c>
      <c r="K113" s="26">
        <f t="shared" si="108"/>
        <v>0</v>
      </c>
      <c r="L113" s="16">
        <f t="shared" ref="L113:R113" si="139">IFERROR(L84-L85-L89-L90-L93-L94-L97-L101-L104-L108-L111-L112,"0")</f>
        <v>0</v>
      </c>
      <c r="M113" s="16">
        <f t="shared" si="139"/>
        <v>0</v>
      </c>
      <c r="N113" s="72"/>
      <c r="O113" s="16">
        <f t="shared" si="139"/>
        <v>0</v>
      </c>
      <c r="P113" s="16">
        <f t="shared" si="139"/>
        <v>0</v>
      </c>
      <c r="Q113" s="16">
        <f t="shared" si="139"/>
        <v>0</v>
      </c>
      <c r="R113" s="16">
        <f t="shared" si="139"/>
        <v>0</v>
      </c>
      <c r="S113" s="72"/>
      <c r="T113" s="16"/>
      <c r="U113" s="16">
        <f t="shared" si="113"/>
        <v>0</v>
      </c>
      <c r="V113" s="16">
        <f t="shared" si="114"/>
        <v>0</v>
      </c>
      <c r="W113" s="105">
        <f t="shared" si="135"/>
        <v>0</v>
      </c>
      <c r="X113" s="96">
        <f t="shared" si="118"/>
        <v>0</v>
      </c>
      <c r="Y113" s="96">
        <f t="shared" si="119"/>
        <v>0</v>
      </c>
      <c r="Z113" s="96">
        <f t="shared" si="119"/>
        <v>0</v>
      </c>
    </row>
    <row r="114" spans="1:26" ht="24.75" x14ac:dyDescent="0.25">
      <c r="A114" s="51" t="s">
        <v>782</v>
      </c>
      <c r="B114">
        <v>1</v>
      </c>
      <c r="D114" s="4" t="s">
        <v>208</v>
      </c>
      <c r="E114" s="12" t="s">
        <v>211</v>
      </c>
      <c r="F114" s="18" t="s">
        <v>209</v>
      </c>
      <c r="G114" s="46">
        <f t="shared" ref="G114:J117" si="140">IFERROR(VLOOKUP($A114,_f12_all,G$1,FALSE),"0")</f>
        <v>0</v>
      </c>
      <c r="H114" s="69">
        <f>IFERROR(VLOOKUP($A114,_f12_all_pr,H$1,FALSE),"0")</f>
        <v>0</v>
      </c>
      <c r="I114" s="46">
        <f t="shared" si="140"/>
        <v>0</v>
      </c>
      <c r="J114" s="46">
        <f t="shared" si="140"/>
        <v>0</v>
      </c>
      <c r="K114" s="27">
        <f t="shared" ref="K114:K145" si="141">IFERROR(G114-I114-J114,"0")</f>
        <v>0</v>
      </c>
      <c r="L114" s="46">
        <f t="shared" ref="L114:R117" si="142">IFERROR(VLOOKUP($A114,_f12_all,L$1,FALSE),"0")</f>
        <v>0</v>
      </c>
      <c r="M114" s="46">
        <f t="shared" si="142"/>
        <v>0</v>
      </c>
      <c r="N114" s="69">
        <f>IFERROR(VLOOKUP($A114,_f12_all_pr,N$1,FALSE),"0")</f>
        <v>0</v>
      </c>
      <c r="O114" s="46">
        <f t="shared" si="142"/>
        <v>0</v>
      </c>
      <c r="P114" s="46">
        <f t="shared" si="142"/>
        <v>0</v>
      </c>
      <c r="Q114" s="46">
        <f t="shared" si="142"/>
        <v>0</v>
      </c>
      <c r="R114" s="46">
        <f t="shared" si="142"/>
        <v>0</v>
      </c>
      <c r="S114" s="69">
        <f>IFERROR(VLOOKUP($A114,_f12_all_pr,S$1,FALSE),"0")</f>
        <v>0</v>
      </c>
      <c r="T114" s="46"/>
      <c r="U114" s="16">
        <f t="shared" si="113"/>
        <v>0</v>
      </c>
      <c r="V114" s="16">
        <f t="shared" si="114"/>
        <v>0</v>
      </c>
      <c r="W114" s="105">
        <f t="shared" si="135"/>
        <v>0</v>
      </c>
      <c r="X114" s="96">
        <f t="shared" si="118"/>
        <v>0</v>
      </c>
      <c r="Y114" s="96">
        <f t="shared" si="119"/>
        <v>0</v>
      </c>
      <c r="Z114" s="96">
        <f t="shared" si="119"/>
        <v>0</v>
      </c>
    </row>
    <row r="115" spans="1:26" x14ac:dyDescent="0.25">
      <c r="A115" s="51" t="s">
        <v>783</v>
      </c>
      <c r="D115" s="10" t="s">
        <v>210</v>
      </c>
      <c r="E115" s="8" t="s">
        <v>212</v>
      </c>
      <c r="F115" s="2" t="s">
        <v>243</v>
      </c>
      <c r="G115" s="6">
        <f t="shared" si="140"/>
        <v>0</v>
      </c>
      <c r="H115" s="71">
        <f>IFERROR(VLOOKUP($A115,_f12_all_pr,H$1,FALSE),"0")</f>
        <v>0</v>
      </c>
      <c r="I115" s="6">
        <f t="shared" si="140"/>
        <v>0</v>
      </c>
      <c r="J115" s="6">
        <f t="shared" si="140"/>
        <v>0</v>
      </c>
      <c r="K115" s="26">
        <f t="shared" si="141"/>
        <v>0</v>
      </c>
      <c r="L115" s="6">
        <f t="shared" si="142"/>
        <v>0</v>
      </c>
      <c r="M115" s="6">
        <f t="shared" si="142"/>
        <v>0</v>
      </c>
      <c r="N115" s="71">
        <f>IFERROR(VLOOKUP($A115,_f12_all_pr,N$1,FALSE),"0")</f>
        <v>0</v>
      </c>
      <c r="O115" s="6">
        <f t="shared" si="142"/>
        <v>0</v>
      </c>
      <c r="P115" s="6">
        <f t="shared" si="142"/>
        <v>0</v>
      </c>
      <c r="Q115" s="6">
        <f t="shared" si="142"/>
        <v>0</v>
      </c>
      <c r="R115" s="6">
        <f t="shared" si="142"/>
        <v>0</v>
      </c>
      <c r="S115" s="71">
        <f>IFERROR(VLOOKUP($A115,_f12_all_pr,S$1,FALSE),"0")</f>
        <v>0</v>
      </c>
      <c r="T115" s="6"/>
      <c r="U115" s="16">
        <f t="shared" si="113"/>
        <v>0</v>
      </c>
      <c r="V115" s="16">
        <f t="shared" si="114"/>
        <v>0</v>
      </c>
      <c r="W115" s="105">
        <f t="shared" si="135"/>
        <v>0</v>
      </c>
      <c r="X115" s="96">
        <f t="shared" si="118"/>
        <v>0</v>
      </c>
      <c r="Y115" s="96">
        <f t="shared" si="119"/>
        <v>0</v>
      </c>
      <c r="Z115" s="96">
        <f t="shared" si="119"/>
        <v>0</v>
      </c>
    </row>
    <row r="116" spans="1:26" x14ac:dyDescent="0.25">
      <c r="A116" s="51" t="s">
        <v>784</v>
      </c>
      <c r="D116" s="10" t="s">
        <v>225</v>
      </c>
      <c r="E116" s="8" t="s">
        <v>213</v>
      </c>
      <c r="F116" s="2" t="s">
        <v>244</v>
      </c>
      <c r="G116" s="6">
        <f t="shared" si="140"/>
        <v>0</v>
      </c>
      <c r="H116" s="71">
        <f>IFERROR(VLOOKUP($A116,_f12_all_pr,H$1,FALSE),"0")</f>
        <v>0</v>
      </c>
      <c r="I116" s="6">
        <f t="shared" si="140"/>
        <v>0</v>
      </c>
      <c r="J116" s="6">
        <f t="shared" si="140"/>
        <v>0</v>
      </c>
      <c r="K116" s="26">
        <f t="shared" si="141"/>
        <v>0</v>
      </c>
      <c r="L116" s="6">
        <f t="shared" si="142"/>
        <v>0</v>
      </c>
      <c r="M116" s="6">
        <f t="shared" si="142"/>
        <v>0</v>
      </c>
      <c r="N116" s="71">
        <f>IFERROR(VLOOKUP($A116,_f12_all_pr,N$1,FALSE),"0")</f>
        <v>0</v>
      </c>
      <c r="O116" s="6">
        <f t="shared" si="142"/>
        <v>0</v>
      </c>
      <c r="P116" s="6">
        <f t="shared" si="142"/>
        <v>0</v>
      </c>
      <c r="Q116" s="6">
        <f t="shared" si="142"/>
        <v>0</v>
      </c>
      <c r="R116" s="6">
        <f t="shared" si="142"/>
        <v>0</v>
      </c>
      <c r="S116" s="71">
        <f>IFERROR(VLOOKUP($A116,_f12_all_pr,S$1,FALSE),"0")</f>
        <v>0</v>
      </c>
      <c r="T116" s="6"/>
      <c r="U116" s="16">
        <f t="shared" si="113"/>
        <v>0</v>
      </c>
      <c r="V116" s="16">
        <f t="shared" si="114"/>
        <v>0</v>
      </c>
      <c r="W116" s="105">
        <f t="shared" si="135"/>
        <v>0</v>
      </c>
      <c r="X116" s="96">
        <f t="shared" si="118"/>
        <v>0</v>
      </c>
      <c r="Y116" s="96">
        <f t="shared" si="119"/>
        <v>0</v>
      </c>
      <c r="Z116" s="96">
        <f t="shared" si="119"/>
        <v>0</v>
      </c>
    </row>
    <row r="117" spans="1:26" x14ac:dyDescent="0.25">
      <c r="A117" s="51" t="s">
        <v>785</v>
      </c>
      <c r="D117" s="19" t="s">
        <v>226</v>
      </c>
      <c r="E117" s="8" t="s">
        <v>224</v>
      </c>
      <c r="F117" s="2" t="s">
        <v>245</v>
      </c>
      <c r="G117" s="6">
        <f t="shared" si="140"/>
        <v>0</v>
      </c>
      <c r="H117" s="71">
        <f>IFERROR(VLOOKUP($A117,_f12_all_pr,H$1,FALSE),"0")</f>
        <v>0</v>
      </c>
      <c r="I117" s="6">
        <f t="shared" si="140"/>
        <v>0</v>
      </c>
      <c r="J117" s="6">
        <f t="shared" si="140"/>
        <v>0</v>
      </c>
      <c r="K117" s="26">
        <f t="shared" si="141"/>
        <v>0</v>
      </c>
      <c r="L117" s="6">
        <f t="shared" si="142"/>
        <v>0</v>
      </c>
      <c r="M117" s="6">
        <f t="shared" si="142"/>
        <v>0</v>
      </c>
      <c r="N117" s="71">
        <f>IFERROR(VLOOKUP($A117,_f12_all_pr,N$1,FALSE),"0")</f>
        <v>0</v>
      </c>
      <c r="O117" s="6">
        <f t="shared" si="142"/>
        <v>0</v>
      </c>
      <c r="P117" s="6">
        <f t="shared" si="142"/>
        <v>0</v>
      </c>
      <c r="Q117" s="6">
        <f t="shared" si="142"/>
        <v>0</v>
      </c>
      <c r="R117" s="6">
        <f t="shared" si="142"/>
        <v>0</v>
      </c>
      <c r="S117" s="71">
        <f>IFERROR(VLOOKUP($A117,_f12_all_pr,S$1,FALSE),"0")</f>
        <v>0</v>
      </c>
      <c r="T117" s="6"/>
      <c r="U117" s="16">
        <f t="shared" si="113"/>
        <v>0</v>
      </c>
      <c r="V117" s="16">
        <f t="shared" si="114"/>
        <v>0</v>
      </c>
      <c r="W117" s="105">
        <f t="shared" si="135"/>
        <v>0</v>
      </c>
      <c r="X117" s="96">
        <f t="shared" si="118"/>
        <v>0</v>
      </c>
      <c r="Y117" s="96">
        <f t="shared" si="119"/>
        <v>0</v>
      </c>
      <c r="Z117" s="96">
        <f t="shared" si="119"/>
        <v>0</v>
      </c>
    </row>
    <row r="118" spans="1:26" x14ac:dyDescent="0.25">
      <c r="A118" s="40"/>
      <c r="D118" s="36" t="s">
        <v>696</v>
      </c>
      <c r="E118" s="15"/>
      <c r="F118" s="15"/>
      <c r="G118" s="16">
        <f>IFERROR(G116-G117,"0")</f>
        <v>0</v>
      </c>
      <c r="H118" s="72"/>
      <c r="I118" s="16">
        <f>IFERROR(I116-I117,"0")</f>
        <v>0</v>
      </c>
      <c r="J118" s="16">
        <f>IFERROR(J116-J117,"0")</f>
        <v>0</v>
      </c>
      <c r="K118" s="26">
        <f t="shared" si="141"/>
        <v>0</v>
      </c>
      <c r="L118" s="16">
        <f t="shared" ref="L118:R118" si="143">IFERROR(L116-L117,"0")</f>
        <v>0</v>
      </c>
      <c r="M118" s="16">
        <f t="shared" si="143"/>
        <v>0</v>
      </c>
      <c r="N118" s="72"/>
      <c r="O118" s="16">
        <f t="shared" si="143"/>
        <v>0</v>
      </c>
      <c r="P118" s="16">
        <f t="shared" si="143"/>
        <v>0</v>
      </c>
      <c r="Q118" s="16">
        <f t="shared" si="143"/>
        <v>0</v>
      </c>
      <c r="R118" s="16">
        <f t="shared" si="143"/>
        <v>0</v>
      </c>
      <c r="S118" s="72"/>
      <c r="T118" s="16"/>
      <c r="U118" s="16">
        <f t="shared" si="113"/>
        <v>0</v>
      </c>
      <c r="V118" s="16">
        <f t="shared" si="114"/>
        <v>0</v>
      </c>
      <c r="W118" s="105">
        <f t="shared" si="135"/>
        <v>0</v>
      </c>
      <c r="X118" s="96">
        <f t="shared" si="118"/>
        <v>0</v>
      </c>
      <c r="Y118" s="96">
        <f t="shared" si="119"/>
        <v>0</v>
      </c>
      <c r="Z118" s="96">
        <f t="shared" si="119"/>
        <v>0</v>
      </c>
    </row>
    <row r="119" spans="1:26" x14ac:dyDescent="0.25">
      <c r="A119" s="51" t="s">
        <v>786</v>
      </c>
      <c r="D119" s="10" t="s">
        <v>227</v>
      </c>
      <c r="E119" s="8" t="s">
        <v>214</v>
      </c>
      <c r="F119" s="2" t="s">
        <v>246</v>
      </c>
      <c r="G119" s="6">
        <f t="shared" ref="G119:J127" si="144">IFERROR(VLOOKUP($A119,_f12_all,G$1,FALSE),"0")</f>
        <v>0</v>
      </c>
      <c r="H119" s="71">
        <f t="shared" ref="H119:H127" si="145">IFERROR(VLOOKUP($A119,_f12_all_pr,H$1,FALSE),"0")</f>
        <v>0</v>
      </c>
      <c r="I119" s="6">
        <f t="shared" si="144"/>
        <v>0</v>
      </c>
      <c r="J119" s="6">
        <f t="shared" si="144"/>
        <v>0</v>
      </c>
      <c r="K119" s="26">
        <f t="shared" si="141"/>
        <v>0</v>
      </c>
      <c r="L119" s="6">
        <f t="shared" ref="L119:R127" si="146">IFERROR(VLOOKUP($A119,_f12_all,L$1,FALSE),"0")</f>
        <v>0</v>
      </c>
      <c r="M119" s="6">
        <f t="shared" si="146"/>
        <v>0</v>
      </c>
      <c r="N119" s="71">
        <f t="shared" ref="N119:N127" si="147">IFERROR(VLOOKUP($A119,_f12_all_pr,N$1,FALSE),"0")</f>
        <v>0</v>
      </c>
      <c r="O119" s="6">
        <f t="shared" si="146"/>
        <v>0</v>
      </c>
      <c r="P119" s="6">
        <f t="shared" si="146"/>
        <v>0</v>
      </c>
      <c r="Q119" s="6">
        <f t="shared" si="146"/>
        <v>0</v>
      </c>
      <c r="R119" s="6">
        <f t="shared" si="146"/>
        <v>0</v>
      </c>
      <c r="S119" s="71">
        <f t="shared" ref="S119:S127" si="148">IFERROR(VLOOKUP($A119,_f12_all_pr,S$1,FALSE),"0")</f>
        <v>0</v>
      </c>
      <c r="T119" s="6"/>
      <c r="U119" s="16">
        <f t="shared" si="113"/>
        <v>0</v>
      </c>
      <c r="V119" s="16">
        <f t="shared" si="114"/>
        <v>0</v>
      </c>
      <c r="W119" s="105">
        <f t="shared" si="135"/>
        <v>0</v>
      </c>
      <c r="X119" s="96">
        <f t="shared" si="118"/>
        <v>0</v>
      </c>
      <c r="Y119" s="96">
        <f t="shared" si="119"/>
        <v>0</v>
      </c>
      <c r="Z119" s="96">
        <f t="shared" si="119"/>
        <v>0</v>
      </c>
    </row>
    <row r="120" spans="1:26" ht="24.75" x14ac:dyDescent="0.25">
      <c r="A120" s="51" t="s">
        <v>787</v>
      </c>
      <c r="D120" s="10" t="s">
        <v>228</v>
      </c>
      <c r="E120" s="8" t="s">
        <v>215</v>
      </c>
      <c r="F120" s="2" t="s">
        <v>247</v>
      </c>
      <c r="G120" s="6">
        <f t="shared" si="144"/>
        <v>0</v>
      </c>
      <c r="H120" s="71">
        <f t="shared" si="145"/>
        <v>0</v>
      </c>
      <c r="I120" s="6">
        <f t="shared" si="144"/>
        <v>0</v>
      </c>
      <c r="J120" s="6">
        <f t="shared" si="144"/>
        <v>0</v>
      </c>
      <c r="K120" s="26">
        <f t="shared" si="141"/>
        <v>0</v>
      </c>
      <c r="L120" s="6">
        <f t="shared" si="146"/>
        <v>0</v>
      </c>
      <c r="M120" s="6">
        <f t="shared" si="146"/>
        <v>0</v>
      </c>
      <c r="N120" s="71">
        <f t="shared" si="147"/>
        <v>0</v>
      </c>
      <c r="O120" s="6">
        <f t="shared" si="146"/>
        <v>0</v>
      </c>
      <c r="P120" s="6">
        <f t="shared" si="146"/>
        <v>0</v>
      </c>
      <c r="Q120" s="6">
        <f t="shared" si="146"/>
        <v>0</v>
      </c>
      <c r="R120" s="6">
        <f t="shared" si="146"/>
        <v>0</v>
      </c>
      <c r="S120" s="71">
        <f t="shared" si="148"/>
        <v>0</v>
      </c>
      <c r="T120" s="6"/>
      <c r="U120" s="16">
        <f t="shared" si="113"/>
        <v>0</v>
      </c>
      <c r="V120" s="16">
        <f t="shared" si="114"/>
        <v>0</v>
      </c>
      <c r="W120" s="105">
        <f t="shared" si="135"/>
        <v>0</v>
      </c>
      <c r="X120" s="96">
        <f t="shared" si="118"/>
        <v>0</v>
      </c>
      <c r="Y120" s="96">
        <f t="shared" si="119"/>
        <v>0</v>
      </c>
      <c r="Z120" s="96">
        <f t="shared" si="119"/>
        <v>0</v>
      </c>
    </row>
    <row r="121" spans="1:26" ht="24.75" x14ac:dyDescent="0.25">
      <c r="A121" s="51" t="s">
        <v>788</v>
      </c>
      <c r="D121" s="10" t="s">
        <v>229</v>
      </c>
      <c r="E121" s="8" t="s">
        <v>216</v>
      </c>
      <c r="F121" s="2" t="s">
        <v>248</v>
      </c>
      <c r="G121" s="6">
        <f t="shared" si="144"/>
        <v>0</v>
      </c>
      <c r="H121" s="71">
        <f t="shared" si="145"/>
        <v>0</v>
      </c>
      <c r="I121" s="6">
        <f t="shared" si="144"/>
        <v>0</v>
      </c>
      <c r="J121" s="6">
        <f t="shared" si="144"/>
        <v>0</v>
      </c>
      <c r="K121" s="26">
        <f t="shared" si="141"/>
        <v>0</v>
      </c>
      <c r="L121" s="6">
        <f t="shared" si="146"/>
        <v>0</v>
      </c>
      <c r="M121" s="6">
        <f t="shared" si="146"/>
        <v>0</v>
      </c>
      <c r="N121" s="71">
        <f t="shared" si="147"/>
        <v>0</v>
      </c>
      <c r="O121" s="6">
        <f t="shared" si="146"/>
        <v>0</v>
      </c>
      <c r="P121" s="6">
        <f t="shared" si="146"/>
        <v>0</v>
      </c>
      <c r="Q121" s="6">
        <f t="shared" si="146"/>
        <v>0</v>
      </c>
      <c r="R121" s="6">
        <f t="shared" si="146"/>
        <v>0</v>
      </c>
      <c r="S121" s="71">
        <f t="shared" si="148"/>
        <v>0</v>
      </c>
      <c r="T121" s="6"/>
      <c r="U121" s="16">
        <f t="shared" si="113"/>
        <v>0</v>
      </c>
      <c r="V121" s="16">
        <f t="shared" si="114"/>
        <v>0</v>
      </c>
      <c r="W121" s="105">
        <f t="shared" si="135"/>
        <v>0</v>
      </c>
      <c r="X121" s="96">
        <f t="shared" si="118"/>
        <v>0</v>
      </c>
      <c r="Y121" s="96">
        <f t="shared" si="119"/>
        <v>0</v>
      </c>
      <c r="Z121" s="96">
        <f t="shared" si="119"/>
        <v>0</v>
      </c>
    </row>
    <row r="122" spans="1:26" x14ac:dyDescent="0.25">
      <c r="A122" s="51" t="s">
        <v>789</v>
      </c>
      <c r="D122" s="10" t="s">
        <v>230</v>
      </c>
      <c r="E122" s="8" t="s">
        <v>217</v>
      </c>
      <c r="F122" s="2" t="s">
        <v>249</v>
      </c>
      <c r="G122" s="6">
        <f t="shared" si="144"/>
        <v>0</v>
      </c>
      <c r="H122" s="71">
        <f t="shared" si="145"/>
        <v>0</v>
      </c>
      <c r="I122" s="6">
        <f t="shared" si="144"/>
        <v>0</v>
      </c>
      <c r="J122" s="6">
        <f t="shared" si="144"/>
        <v>0</v>
      </c>
      <c r="K122" s="26">
        <f t="shared" si="141"/>
        <v>0</v>
      </c>
      <c r="L122" s="6">
        <f t="shared" si="146"/>
        <v>0</v>
      </c>
      <c r="M122" s="6">
        <f t="shared" si="146"/>
        <v>0</v>
      </c>
      <c r="N122" s="71">
        <f t="shared" si="147"/>
        <v>0</v>
      </c>
      <c r="O122" s="6">
        <f t="shared" si="146"/>
        <v>0</v>
      </c>
      <c r="P122" s="6">
        <f t="shared" si="146"/>
        <v>0</v>
      </c>
      <c r="Q122" s="6">
        <f t="shared" si="146"/>
        <v>0</v>
      </c>
      <c r="R122" s="6">
        <f t="shared" si="146"/>
        <v>0</v>
      </c>
      <c r="S122" s="71">
        <f t="shared" si="148"/>
        <v>0</v>
      </c>
      <c r="T122" s="6"/>
      <c r="U122" s="16">
        <f t="shared" si="113"/>
        <v>0</v>
      </c>
      <c r="V122" s="16">
        <f t="shared" si="114"/>
        <v>0</v>
      </c>
      <c r="W122" s="105">
        <f t="shared" si="135"/>
        <v>0</v>
      </c>
      <c r="X122" s="96">
        <f t="shared" si="118"/>
        <v>0</v>
      </c>
      <c r="Y122" s="96">
        <f t="shared" si="119"/>
        <v>0</v>
      </c>
      <c r="Z122" s="96">
        <f t="shared" si="119"/>
        <v>0</v>
      </c>
    </row>
    <row r="123" spans="1:26" ht="24.75" x14ac:dyDescent="0.25">
      <c r="A123" s="51" t="s">
        <v>790</v>
      </c>
      <c r="D123" s="10" t="s">
        <v>231</v>
      </c>
      <c r="E123" s="8" t="s">
        <v>218</v>
      </c>
      <c r="F123" s="2" t="s">
        <v>250</v>
      </c>
      <c r="G123" s="6">
        <f t="shared" si="144"/>
        <v>0</v>
      </c>
      <c r="H123" s="71">
        <f t="shared" si="145"/>
        <v>0</v>
      </c>
      <c r="I123" s="6">
        <f t="shared" si="144"/>
        <v>0</v>
      </c>
      <c r="J123" s="6">
        <f t="shared" si="144"/>
        <v>0</v>
      </c>
      <c r="K123" s="26">
        <f t="shared" si="141"/>
        <v>0</v>
      </c>
      <c r="L123" s="6">
        <f t="shared" si="146"/>
        <v>0</v>
      </c>
      <c r="M123" s="6">
        <f t="shared" si="146"/>
        <v>0</v>
      </c>
      <c r="N123" s="71">
        <f t="shared" si="147"/>
        <v>0</v>
      </c>
      <c r="O123" s="6">
        <f t="shared" si="146"/>
        <v>0</v>
      </c>
      <c r="P123" s="6">
        <f t="shared" si="146"/>
        <v>0</v>
      </c>
      <c r="Q123" s="6">
        <f t="shared" si="146"/>
        <v>0</v>
      </c>
      <c r="R123" s="6">
        <f t="shared" si="146"/>
        <v>0</v>
      </c>
      <c r="S123" s="71">
        <f t="shared" si="148"/>
        <v>0</v>
      </c>
      <c r="T123" s="6"/>
      <c r="U123" s="16">
        <f t="shared" si="113"/>
        <v>0</v>
      </c>
      <c r="V123" s="16">
        <f t="shared" si="114"/>
        <v>0</v>
      </c>
      <c r="W123" s="105">
        <f t="shared" si="135"/>
        <v>0</v>
      </c>
      <c r="X123" s="96">
        <f t="shared" si="118"/>
        <v>0</v>
      </c>
      <c r="Y123" s="96">
        <f t="shared" si="119"/>
        <v>0</v>
      </c>
      <c r="Z123" s="96">
        <f t="shared" si="119"/>
        <v>0</v>
      </c>
    </row>
    <row r="124" spans="1:26" x14ac:dyDescent="0.25">
      <c r="A124" s="51" t="s">
        <v>791</v>
      </c>
      <c r="D124" s="10" t="s">
        <v>232</v>
      </c>
      <c r="E124" s="8" t="s">
        <v>219</v>
      </c>
      <c r="F124" s="2" t="s">
        <v>251</v>
      </c>
      <c r="G124" s="6">
        <f t="shared" si="144"/>
        <v>0</v>
      </c>
      <c r="H124" s="71">
        <f t="shared" si="145"/>
        <v>0</v>
      </c>
      <c r="I124" s="6">
        <f t="shared" si="144"/>
        <v>0</v>
      </c>
      <c r="J124" s="6">
        <f t="shared" si="144"/>
        <v>0</v>
      </c>
      <c r="K124" s="26">
        <f t="shared" si="141"/>
        <v>0</v>
      </c>
      <c r="L124" s="6">
        <f t="shared" si="146"/>
        <v>0</v>
      </c>
      <c r="M124" s="6">
        <f t="shared" si="146"/>
        <v>0</v>
      </c>
      <c r="N124" s="71">
        <f t="shared" si="147"/>
        <v>0</v>
      </c>
      <c r="O124" s="6">
        <f t="shared" si="146"/>
        <v>0</v>
      </c>
      <c r="P124" s="6">
        <f t="shared" si="146"/>
        <v>0</v>
      </c>
      <c r="Q124" s="6">
        <f t="shared" si="146"/>
        <v>0</v>
      </c>
      <c r="R124" s="6">
        <f t="shared" si="146"/>
        <v>0</v>
      </c>
      <c r="S124" s="71">
        <f t="shared" si="148"/>
        <v>0</v>
      </c>
      <c r="T124" s="6"/>
      <c r="U124" s="16">
        <f t="shared" si="113"/>
        <v>0</v>
      </c>
      <c r="V124" s="16">
        <f t="shared" si="114"/>
        <v>0</v>
      </c>
      <c r="W124" s="105">
        <f t="shared" si="135"/>
        <v>0</v>
      </c>
      <c r="X124" s="96">
        <f t="shared" si="118"/>
        <v>0</v>
      </c>
      <c r="Y124" s="96">
        <f t="shared" si="119"/>
        <v>0</v>
      </c>
      <c r="Z124" s="96">
        <f t="shared" si="119"/>
        <v>0</v>
      </c>
    </row>
    <row r="125" spans="1:26" x14ac:dyDescent="0.25">
      <c r="A125" s="51" t="s">
        <v>792</v>
      </c>
      <c r="D125" s="10" t="s">
        <v>233</v>
      </c>
      <c r="E125" s="8" t="s">
        <v>220</v>
      </c>
      <c r="F125" s="2" t="s">
        <v>252</v>
      </c>
      <c r="G125" s="6">
        <f t="shared" si="144"/>
        <v>0</v>
      </c>
      <c r="H125" s="71">
        <f t="shared" si="145"/>
        <v>0</v>
      </c>
      <c r="I125" s="6">
        <f t="shared" si="144"/>
        <v>0</v>
      </c>
      <c r="J125" s="6">
        <f t="shared" si="144"/>
        <v>0</v>
      </c>
      <c r="K125" s="26">
        <f t="shared" si="141"/>
        <v>0</v>
      </c>
      <c r="L125" s="6">
        <f t="shared" si="146"/>
        <v>0</v>
      </c>
      <c r="M125" s="6">
        <f t="shared" si="146"/>
        <v>0</v>
      </c>
      <c r="N125" s="71">
        <f t="shared" si="147"/>
        <v>0</v>
      </c>
      <c r="O125" s="6">
        <f t="shared" si="146"/>
        <v>0</v>
      </c>
      <c r="P125" s="6">
        <f t="shared" si="146"/>
        <v>0</v>
      </c>
      <c r="Q125" s="6">
        <f t="shared" si="146"/>
        <v>0</v>
      </c>
      <c r="R125" s="6">
        <f t="shared" si="146"/>
        <v>0</v>
      </c>
      <c r="S125" s="71">
        <f t="shared" si="148"/>
        <v>0</v>
      </c>
      <c r="T125" s="6"/>
      <c r="U125" s="16">
        <f t="shared" si="113"/>
        <v>0</v>
      </c>
      <c r="V125" s="16">
        <f t="shared" si="114"/>
        <v>0</v>
      </c>
      <c r="W125" s="105">
        <f t="shared" si="135"/>
        <v>0</v>
      </c>
      <c r="X125" s="96">
        <f t="shared" si="118"/>
        <v>0</v>
      </c>
      <c r="Y125" s="96">
        <f t="shared" si="119"/>
        <v>0</v>
      </c>
      <c r="Z125" s="96">
        <f t="shared" si="119"/>
        <v>0</v>
      </c>
    </row>
    <row r="126" spans="1:26" ht="24.75" x14ac:dyDescent="0.25">
      <c r="A126" s="51" t="s">
        <v>793</v>
      </c>
      <c r="D126" s="10" t="s">
        <v>234</v>
      </c>
      <c r="E126" s="8" t="s">
        <v>221</v>
      </c>
      <c r="F126" s="2" t="s">
        <v>253</v>
      </c>
      <c r="G126" s="6">
        <f t="shared" si="144"/>
        <v>0</v>
      </c>
      <c r="H126" s="71">
        <f t="shared" si="145"/>
        <v>0</v>
      </c>
      <c r="I126" s="6">
        <f t="shared" si="144"/>
        <v>0</v>
      </c>
      <c r="J126" s="6">
        <f t="shared" si="144"/>
        <v>0</v>
      </c>
      <c r="K126" s="26">
        <f t="shared" si="141"/>
        <v>0</v>
      </c>
      <c r="L126" s="6">
        <f t="shared" si="146"/>
        <v>0</v>
      </c>
      <c r="M126" s="6">
        <f t="shared" si="146"/>
        <v>0</v>
      </c>
      <c r="N126" s="71">
        <f t="shared" si="147"/>
        <v>0</v>
      </c>
      <c r="O126" s="6">
        <f t="shared" si="146"/>
        <v>0</v>
      </c>
      <c r="P126" s="6">
        <f t="shared" si="146"/>
        <v>0</v>
      </c>
      <c r="Q126" s="6">
        <f t="shared" si="146"/>
        <v>0</v>
      </c>
      <c r="R126" s="6">
        <f t="shared" si="146"/>
        <v>0</v>
      </c>
      <c r="S126" s="71">
        <f t="shared" si="148"/>
        <v>0</v>
      </c>
      <c r="T126" s="6"/>
      <c r="U126" s="16">
        <f t="shared" si="113"/>
        <v>0</v>
      </c>
      <c r="V126" s="16">
        <f t="shared" si="114"/>
        <v>0</v>
      </c>
      <c r="W126" s="105">
        <f t="shared" si="135"/>
        <v>0</v>
      </c>
      <c r="X126" s="96">
        <f t="shared" si="118"/>
        <v>0</v>
      </c>
      <c r="Y126" s="96">
        <f t="shared" si="119"/>
        <v>0</v>
      </c>
      <c r="Z126" s="96">
        <f t="shared" si="119"/>
        <v>0</v>
      </c>
    </row>
    <row r="127" spans="1:26" ht="24.75" x14ac:dyDescent="0.25">
      <c r="A127" s="51" t="s">
        <v>794</v>
      </c>
      <c r="D127" s="19" t="s">
        <v>236</v>
      </c>
      <c r="E127" s="8" t="s">
        <v>235</v>
      </c>
      <c r="F127" s="2" t="s">
        <v>254</v>
      </c>
      <c r="G127" s="6">
        <f t="shared" si="144"/>
        <v>0</v>
      </c>
      <c r="H127" s="71">
        <f t="shared" si="145"/>
        <v>0</v>
      </c>
      <c r="I127" s="6">
        <f t="shared" si="144"/>
        <v>0</v>
      </c>
      <c r="J127" s="6">
        <f t="shared" si="144"/>
        <v>0</v>
      </c>
      <c r="K127" s="26">
        <f t="shared" si="141"/>
        <v>0</v>
      </c>
      <c r="L127" s="6">
        <f t="shared" si="146"/>
        <v>0</v>
      </c>
      <c r="M127" s="6">
        <f t="shared" si="146"/>
        <v>0</v>
      </c>
      <c r="N127" s="71">
        <f t="shared" si="147"/>
        <v>0</v>
      </c>
      <c r="O127" s="6">
        <f t="shared" si="146"/>
        <v>0</v>
      </c>
      <c r="P127" s="6">
        <f t="shared" si="146"/>
        <v>0</v>
      </c>
      <c r="Q127" s="6">
        <f t="shared" si="146"/>
        <v>0</v>
      </c>
      <c r="R127" s="6">
        <f t="shared" si="146"/>
        <v>0</v>
      </c>
      <c r="S127" s="71">
        <f t="shared" si="148"/>
        <v>0</v>
      </c>
      <c r="T127" s="6"/>
      <c r="U127" s="16">
        <f t="shared" si="113"/>
        <v>0</v>
      </c>
      <c r="V127" s="16">
        <f t="shared" si="114"/>
        <v>0</v>
      </c>
      <c r="W127" s="105">
        <f t="shared" si="135"/>
        <v>0</v>
      </c>
      <c r="X127" s="96">
        <f t="shared" si="118"/>
        <v>0</v>
      </c>
      <c r="Y127" s="96">
        <f t="shared" si="119"/>
        <v>0</v>
      </c>
      <c r="Z127" s="96">
        <f t="shared" si="119"/>
        <v>0</v>
      </c>
    </row>
    <row r="128" spans="1:26" x14ac:dyDescent="0.25">
      <c r="A128" s="40"/>
      <c r="D128" s="36" t="s">
        <v>711</v>
      </c>
      <c r="E128" s="15"/>
      <c r="F128" s="15"/>
      <c r="G128" s="16">
        <f>IFERROR(G126-G127,"0")</f>
        <v>0</v>
      </c>
      <c r="H128" s="72"/>
      <c r="I128" s="16">
        <f>IFERROR(I126-I127,"0")</f>
        <v>0</v>
      </c>
      <c r="J128" s="16">
        <f>IFERROR(J126-J127,"0")</f>
        <v>0</v>
      </c>
      <c r="K128" s="26">
        <f t="shared" si="141"/>
        <v>0</v>
      </c>
      <c r="L128" s="16">
        <f t="shared" ref="L128:R128" si="149">IFERROR(L126-L127,"0")</f>
        <v>0</v>
      </c>
      <c r="M128" s="16">
        <f t="shared" si="149"/>
        <v>0</v>
      </c>
      <c r="N128" s="72"/>
      <c r="O128" s="16">
        <f t="shared" si="149"/>
        <v>0</v>
      </c>
      <c r="P128" s="16">
        <f t="shared" si="149"/>
        <v>0</v>
      </c>
      <c r="Q128" s="16">
        <f t="shared" si="149"/>
        <v>0</v>
      </c>
      <c r="R128" s="16">
        <f t="shared" si="149"/>
        <v>0</v>
      </c>
      <c r="S128" s="72"/>
      <c r="T128" s="16"/>
      <c r="U128" s="16">
        <f t="shared" si="113"/>
        <v>0</v>
      </c>
      <c r="V128" s="16">
        <f t="shared" si="114"/>
        <v>0</v>
      </c>
      <c r="W128" s="105">
        <f t="shared" si="135"/>
        <v>0</v>
      </c>
      <c r="X128" s="96">
        <f t="shared" si="118"/>
        <v>0</v>
      </c>
      <c r="Y128" s="96">
        <f t="shared" si="119"/>
        <v>0</v>
      </c>
      <c r="Z128" s="96">
        <f t="shared" si="119"/>
        <v>0</v>
      </c>
    </row>
    <row r="129" spans="1:26" ht="60.75" x14ac:dyDescent="0.25">
      <c r="A129" s="51" t="s">
        <v>795</v>
      </c>
      <c r="D129" s="10" t="s">
        <v>237</v>
      </c>
      <c r="E129" s="8" t="s">
        <v>222</v>
      </c>
      <c r="F129" s="2" t="s">
        <v>255</v>
      </c>
      <c r="G129" s="6">
        <f t="shared" ref="G129:J131" si="150">IFERROR(VLOOKUP($A129,_f12_all,G$1,FALSE),"0")</f>
        <v>0</v>
      </c>
      <c r="H129" s="71">
        <f>IFERROR(VLOOKUP($A129,_f12_all_pr,H$1,FALSE),"0")</f>
        <v>0</v>
      </c>
      <c r="I129" s="6">
        <f t="shared" si="150"/>
        <v>0</v>
      </c>
      <c r="J129" s="6">
        <f t="shared" si="150"/>
        <v>0</v>
      </c>
      <c r="K129" s="26">
        <f t="shared" si="141"/>
        <v>0</v>
      </c>
      <c r="L129" s="6">
        <f t="shared" ref="L129:R131" si="151">IFERROR(VLOOKUP($A129,_f12_all,L$1,FALSE),"0")</f>
        <v>0</v>
      </c>
      <c r="M129" s="6">
        <f t="shared" si="151"/>
        <v>0</v>
      </c>
      <c r="N129" s="71">
        <f>IFERROR(VLOOKUP($A129,_f12_all_pr,N$1,FALSE),"0")</f>
        <v>0</v>
      </c>
      <c r="O129" s="6">
        <f t="shared" si="151"/>
        <v>0</v>
      </c>
      <c r="P129" s="6">
        <f t="shared" si="151"/>
        <v>0</v>
      </c>
      <c r="Q129" s="6">
        <f t="shared" si="151"/>
        <v>0</v>
      </c>
      <c r="R129" s="6">
        <f t="shared" si="151"/>
        <v>0</v>
      </c>
      <c r="S129" s="71">
        <f>IFERROR(VLOOKUP($A129,_f12_all_pr,S$1,FALSE),"0")</f>
        <v>0</v>
      </c>
      <c r="T129" s="6"/>
      <c r="U129" s="16">
        <f t="shared" si="113"/>
        <v>0</v>
      </c>
      <c r="V129" s="16">
        <f t="shared" si="114"/>
        <v>0</v>
      </c>
      <c r="W129" s="105">
        <f t="shared" si="135"/>
        <v>0</v>
      </c>
      <c r="X129" s="96">
        <f t="shared" si="118"/>
        <v>0</v>
      </c>
      <c r="Y129" s="96">
        <f t="shared" si="119"/>
        <v>0</v>
      </c>
      <c r="Z129" s="96">
        <f t="shared" si="119"/>
        <v>0</v>
      </c>
    </row>
    <row r="130" spans="1:26" x14ac:dyDescent="0.25">
      <c r="A130" s="51" t="s">
        <v>796</v>
      </c>
      <c r="D130" s="19" t="s">
        <v>238</v>
      </c>
      <c r="E130" s="8" t="s">
        <v>239</v>
      </c>
      <c r="F130" s="2" t="s">
        <v>256</v>
      </c>
      <c r="G130" s="6">
        <f t="shared" si="150"/>
        <v>0</v>
      </c>
      <c r="H130" s="71">
        <f>IFERROR(VLOOKUP($A130,_f12_all_pr,H$1,FALSE),"0")</f>
        <v>0</v>
      </c>
      <c r="I130" s="6">
        <f t="shared" si="150"/>
        <v>0</v>
      </c>
      <c r="J130" s="6">
        <f t="shared" si="150"/>
        <v>0</v>
      </c>
      <c r="K130" s="26">
        <f t="shared" si="141"/>
        <v>0</v>
      </c>
      <c r="L130" s="6">
        <f t="shared" si="151"/>
        <v>0</v>
      </c>
      <c r="M130" s="6">
        <f t="shared" si="151"/>
        <v>0</v>
      </c>
      <c r="N130" s="71">
        <f>IFERROR(VLOOKUP($A130,_f12_all_pr,N$1,FALSE),"0")</f>
        <v>0</v>
      </c>
      <c r="O130" s="6">
        <f t="shared" si="151"/>
        <v>0</v>
      </c>
      <c r="P130" s="6">
        <f t="shared" si="151"/>
        <v>0</v>
      </c>
      <c r="Q130" s="6">
        <f t="shared" si="151"/>
        <v>0</v>
      </c>
      <c r="R130" s="6">
        <f t="shared" si="151"/>
        <v>0</v>
      </c>
      <c r="S130" s="71">
        <f>IFERROR(VLOOKUP($A130,_f12_all_pr,S$1,FALSE),"0")</f>
        <v>0</v>
      </c>
      <c r="T130" s="6"/>
      <c r="U130" s="16">
        <f t="shared" si="113"/>
        <v>0</v>
      </c>
      <c r="V130" s="16">
        <f t="shared" si="114"/>
        <v>0</v>
      </c>
      <c r="W130" s="105">
        <f t="shared" si="135"/>
        <v>0</v>
      </c>
      <c r="X130" s="96">
        <f t="shared" si="118"/>
        <v>0</v>
      </c>
      <c r="Y130" s="96">
        <f t="shared" si="119"/>
        <v>0</v>
      </c>
      <c r="Z130" s="96">
        <f t="shared" si="119"/>
        <v>0</v>
      </c>
    </row>
    <row r="131" spans="1:26" x14ac:dyDescent="0.25">
      <c r="A131" s="51" t="s">
        <v>797</v>
      </c>
      <c r="D131" s="19" t="s">
        <v>261</v>
      </c>
      <c r="E131" s="8" t="s">
        <v>260</v>
      </c>
      <c r="F131" s="2" t="s">
        <v>257</v>
      </c>
      <c r="G131" s="6">
        <f t="shared" si="150"/>
        <v>0</v>
      </c>
      <c r="H131" s="71">
        <f>IFERROR(VLOOKUP($A131,_f12_all_pr,H$1,FALSE),"0")</f>
        <v>0</v>
      </c>
      <c r="I131" s="6">
        <f t="shared" si="150"/>
        <v>0</v>
      </c>
      <c r="J131" s="6">
        <f t="shared" si="150"/>
        <v>0</v>
      </c>
      <c r="K131" s="26">
        <f t="shared" si="141"/>
        <v>0</v>
      </c>
      <c r="L131" s="6">
        <f t="shared" si="151"/>
        <v>0</v>
      </c>
      <c r="M131" s="6">
        <f t="shared" si="151"/>
        <v>0</v>
      </c>
      <c r="N131" s="71">
        <f>IFERROR(VLOOKUP($A131,_f12_all_pr,N$1,FALSE),"0")</f>
        <v>0</v>
      </c>
      <c r="O131" s="6">
        <f t="shared" si="151"/>
        <v>0</v>
      </c>
      <c r="P131" s="6">
        <f t="shared" si="151"/>
        <v>0</v>
      </c>
      <c r="Q131" s="6">
        <f t="shared" si="151"/>
        <v>0</v>
      </c>
      <c r="R131" s="6">
        <f t="shared" si="151"/>
        <v>0</v>
      </c>
      <c r="S131" s="71">
        <f>IFERROR(VLOOKUP($A131,_f12_all_pr,S$1,FALSE),"0")</f>
        <v>0</v>
      </c>
      <c r="T131" s="6"/>
      <c r="U131" s="16">
        <f t="shared" si="113"/>
        <v>0</v>
      </c>
      <c r="V131" s="16">
        <f t="shared" si="114"/>
        <v>0</v>
      </c>
      <c r="W131" s="105">
        <f t="shared" si="135"/>
        <v>0</v>
      </c>
      <c r="X131" s="96">
        <f t="shared" si="118"/>
        <v>0</v>
      </c>
      <c r="Y131" s="96">
        <f t="shared" si="119"/>
        <v>0</v>
      </c>
      <c r="Z131" s="96">
        <f t="shared" si="119"/>
        <v>0</v>
      </c>
    </row>
    <row r="132" spans="1:26" x14ac:dyDescent="0.25">
      <c r="A132" s="40"/>
      <c r="D132" s="36" t="s">
        <v>710</v>
      </c>
      <c r="E132" s="15"/>
      <c r="F132" s="15"/>
      <c r="G132" s="16">
        <f>IFERROR(G129-G130-G131,"0")</f>
        <v>0</v>
      </c>
      <c r="H132" s="72"/>
      <c r="I132" s="16">
        <f>IFERROR(I129-I130-I131,"0")</f>
        <v>0</v>
      </c>
      <c r="J132" s="16">
        <f>IFERROR(J129-J130-J131,"0")</f>
        <v>0</v>
      </c>
      <c r="K132" s="26">
        <f t="shared" si="141"/>
        <v>0</v>
      </c>
      <c r="L132" s="16">
        <f t="shared" ref="L132:R132" si="152">IFERROR(L129-L130-L131,"0")</f>
        <v>0</v>
      </c>
      <c r="M132" s="16">
        <f t="shared" si="152"/>
        <v>0</v>
      </c>
      <c r="N132" s="72"/>
      <c r="O132" s="16">
        <f t="shared" si="152"/>
        <v>0</v>
      </c>
      <c r="P132" s="16">
        <f t="shared" si="152"/>
        <v>0</v>
      </c>
      <c r="Q132" s="16">
        <f t="shared" si="152"/>
        <v>0</v>
      </c>
      <c r="R132" s="16">
        <f t="shared" si="152"/>
        <v>0</v>
      </c>
      <c r="S132" s="72"/>
      <c r="T132" s="16"/>
      <c r="U132" s="16">
        <f t="shared" si="113"/>
        <v>0</v>
      </c>
      <c r="V132" s="16">
        <f t="shared" si="114"/>
        <v>0</v>
      </c>
      <c r="W132" s="105">
        <f t="shared" si="135"/>
        <v>0</v>
      </c>
      <c r="X132" s="96">
        <f t="shared" si="118"/>
        <v>0</v>
      </c>
      <c r="Y132" s="96">
        <f t="shared" si="119"/>
        <v>0</v>
      </c>
      <c r="Z132" s="96">
        <f t="shared" si="119"/>
        <v>0</v>
      </c>
    </row>
    <row r="133" spans="1:26" x14ac:dyDescent="0.25">
      <c r="A133" s="51" t="s">
        <v>798</v>
      </c>
      <c r="D133" s="10" t="s">
        <v>241</v>
      </c>
      <c r="E133" s="8" t="s">
        <v>223</v>
      </c>
      <c r="F133" s="2" t="s">
        <v>258</v>
      </c>
      <c r="G133" s="6">
        <f t="shared" ref="G133:J134" si="153">IFERROR(VLOOKUP($A133,_f12_all,G$1,FALSE),"0")</f>
        <v>0</v>
      </c>
      <c r="H133" s="71">
        <f>IFERROR(VLOOKUP($A133,_f12_all_pr,H$1,FALSE),"0")</f>
        <v>0</v>
      </c>
      <c r="I133" s="6">
        <f t="shared" si="153"/>
        <v>0</v>
      </c>
      <c r="J133" s="6">
        <f t="shared" si="153"/>
        <v>0</v>
      </c>
      <c r="K133" s="26">
        <f t="shared" si="141"/>
        <v>0</v>
      </c>
      <c r="L133" s="6">
        <f t="shared" ref="L133:R134" si="154">IFERROR(VLOOKUP($A133,_f12_all,L$1,FALSE),"0")</f>
        <v>0</v>
      </c>
      <c r="M133" s="6">
        <f t="shared" si="154"/>
        <v>0</v>
      </c>
      <c r="N133" s="71">
        <f>IFERROR(VLOOKUP($A133,_f12_all_pr,N$1,FALSE),"0")</f>
        <v>0</v>
      </c>
      <c r="O133" s="6">
        <f t="shared" si="154"/>
        <v>0</v>
      </c>
      <c r="P133" s="6">
        <f t="shared" si="154"/>
        <v>0</v>
      </c>
      <c r="Q133" s="6">
        <f t="shared" si="154"/>
        <v>0</v>
      </c>
      <c r="R133" s="6">
        <f t="shared" si="154"/>
        <v>0</v>
      </c>
      <c r="S133" s="71">
        <f>IFERROR(VLOOKUP($A133,_f12_all_pr,S$1,FALSE),"0")</f>
        <v>0</v>
      </c>
      <c r="T133" s="6"/>
      <c r="U133" s="16">
        <f t="shared" si="113"/>
        <v>0</v>
      </c>
      <c r="V133" s="16">
        <f t="shared" si="114"/>
        <v>0</v>
      </c>
      <c r="W133" s="105">
        <f t="shared" si="135"/>
        <v>0</v>
      </c>
      <c r="X133" s="96">
        <f t="shared" si="118"/>
        <v>0</v>
      </c>
      <c r="Y133" s="96">
        <f t="shared" si="119"/>
        <v>0</v>
      </c>
      <c r="Z133" s="96">
        <f t="shared" si="119"/>
        <v>0</v>
      </c>
    </row>
    <row r="134" spans="1:26" x14ac:dyDescent="0.25">
      <c r="A134" s="51" t="s">
        <v>799</v>
      </c>
      <c r="D134" s="19" t="s">
        <v>242</v>
      </c>
      <c r="E134" s="8" t="s">
        <v>240</v>
      </c>
      <c r="F134" s="2" t="s">
        <v>259</v>
      </c>
      <c r="G134" s="6">
        <f t="shared" si="153"/>
        <v>0</v>
      </c>
      <c r="H134" s="71">
        <f>IFERROR(VLOOKUP($A134,_f12_all_pr,H$1,FALSE),"0")</f>
        <v>0</v>
      </c>
      <c r="I134" s="6">
        <f t="shared" si="153"/>
        <v>0</v>
      </c>
      <c r="J134" s="6">
        <f t="shared" si="153"/>
        <v>0</v>
      </c>
      <c r="K134" s="26">
        <f t="shared" si="141"/>
        <v>0</v>
      </c>
      <c r="L134" s="6">
        <f t="shared" si="154"/>
        <v>0</v>
      </c>
      <c r="M134" s="6">
        <f t="shared" si="154"/>
        <v>0</v>
      </c>
      <c r="N134" s="71">
        <f>IFERROR(VLOOKUP($A134,_f12_all_pr,N$1,FALSE),"0")</f>
        <v>0</v>
      </c>
      <c r="O134" s="6">
        <f t="shared" si="154"/>
        <v>0</v>
      </c>
      <c r="P134" s="6">
        <f t="shared" si="154"/>
        <v>0</v>
      </c>
      <c r="Q134" s="6">
        <f t="shared" si="154"/>
        <v>0</v>
      </c>
      <c r="R134" s="6">
        <f t="shared" si="154"/>
        <v>0</v>
      </c>
      <c r="S134" s="71">
        <f>IFERROR(VLOOKUP($A134,_f12_all_pr,S$1,FALSE),"0")</f>
        <v>0</v>
      </c>
      <c r="T134" s="6"/>
      <c r="U134" s="16">
        <f t="shared" si="113"/>
        <v>0</v>
      </c>
      <c r="V134" s="16">
        <f t="shared" si="114"/>
        <v>0</v>
      </c>
      <c r="W134" s="105">
        <f t="shared" si="135"/>
        <v>0</v>
      </c>
      <c r="X134" s="96">
        <f t="shared" si="118"/>
        <v>0</v>
      </c>
      <c r="Y134" s="96">
        <f t="shared" si="119"/>
        <v>0</v>
      </c>
      <c r="Z134" s="96">
        <f t="shared" si="119"/>
        <v>0</v>
      </c>
    </row>
    <row r="135" spans="1:26" x14ac:dyDescent="0.25">
      <c r="A135" s="40"/>
      <c r="D135" s="36" t="s">
        <v>693</v>
      </c>
      <c r="E135" s="15"/>
      <c r="F135" s="15"/>
      <c r="G135" s="16">
        <f>IFERROR(G133-G134,"0")</f>
        <v>0</v>
      </c>
      <c r="H135" s="72"/>
      <c r="I135" s="16">
        <f>IFERROR(I133-I134,"0")</f>
        <v>0</v>
      </c>
      <c r="J135" s="16">
        <f>IFERROR(J133-J134,"0")</f>
        <v>0</v>
      </c>
      <c r="K135" s="26">
        <f t="shared" si="141"/>
        <v>0</v>
      </c>
      <c r="L135" s="16">
        <f t="shared" ref="L135:R135" si="155">IFERROR(L133-L134,"0")</f>
        <v>0</v>
      </c>
      <c r="M135" s="16">
        <f t="shared" si="155"/>
        <v>0</v>
      </c>
      <c r="N135" s="72"/>
      <c r="O135" s="16">
        <f t="shared" si="155"/>
        <v>0</v>
      </c>
      <c r="P135" s="16">
        <f t="shared" si="155"/>
        <v>0</v>
      </c>
      <c r="Q135" s="16">
        <f t="shared" si="155"/>
        <v>0</v>
      </c>
      <c r="R135" s="16">
        <f t="shared" si="155"/>
        <v>0</v>
      </c>
      <c r="S135" s="72"/>
      <c r="T135" s="16"/>
      <c r="U135" s="16">
        <f t="shared" si="113"/>
        <v>0</v>
      </c>
      <c r="V135" s="16">
        <f t="shared" si="114"/>
        <v>0</v>
      </c>
      <c r="W135" s="105">
        <f t="shared" si="135"/>
        <v>0</v>
      </c>
      <c r="X135" s="96">
        <f t="shared" si="118"/>
        <v>0</v>
      </c>
      <c r="Y135" s="96">
        <f t="shared" si="119"/>
        <v>0</v>
      </c>
      <c r="Z135" s="96">
        <f t="shared" si="119"/>
        <v>0</v>
      </c>
    </row>
    <row r="136" spans="1:26" x14ac:dyDescent="0.25">
      <c r="A136" s="143"/>
      <c r="D136" s="37" t="s">
        <v>665</v>
      </c>
      <c r="E136" s="20"/>
      <c r="F136" s="21"/>
      <c r="G136" s="16">
        <f>IFERROR(G114-G115-G116-G119-G120-G121-G122-G123-G124-G125-G126-G129-G133,"0")</f>
        <v>0</v>
      </c>
      <c r="H136" s="72"/>
      <c r="I136" s="16">
        <f>IFERROR(I114-I115-I116-I119-I120-I121-I122-I123-I124-I125-I126-I129-I133,"0")</f>
        <v>0</v>
      </c>
      <c r="J136" s="16">
        <f>IFERROR(J114-J115-J116-J119-J120-J121-J122-J123-J124-J125-J126-J129-J133,"0")</f>
        <v>0</v>
      </c>
      <c r="K136" s="26">
        <f t="shared" si="141"/>
        <v>0</v>
      </c>
      <c r="L136" s="16">
        <f t="shared" ref="L136:W136" si="156">IFERROR(L114-L115-L116-L119-L120-L121-L122-L123-L124-L125-L126-L129-L133,"0")</f>
        <v>0</v>
      </c>
      <c r="M136" s="16">
        <f t="shared" si="156"/>
        <v>0</v>
      </c>
      <c r="N136" s="72"/>
      <c r="O136" s="16">
        <f t="shared" si="156"/>
        <v>0</v>
      </c>
      <c r="P136" s="16">
        <f t="shared" si="156"/>
        <v>0</v>
      </c>
      <c r="Q136" s="16">
        <f t="shared" si="156"/>
        <v>0</v>
      </c>
      <c r="R136" s="16">
        <f t="shared" si="156"/>
        <v>0</v>
      </c>
      <c r="S136" s="72"/>
      <c r="T136" s="16">
        <f t="shared" si="156"/>
        <v>0</v>
      </c>
      <c r="U136" s="16">
        <f t="shared" si="113"/>
        <v>0</v>
      </c>
      <c r="V136" s="16">
        <f t="shared" si="114"/>
        <v>0</v>
      </c>
      <c r="W136" s="105">
        <f t="shared" si="156"/>
        <v>0</v>
      </c>
      <c r="X136" s="96">
        <f t="shared" si="118"/>
        <v>0</v>
      </c>
      <c r="Y136" s="96">
        <f t="shared" si="119"/>
        <v>0</v>
      </c>
      <c r="Z136" s="96">
        <f>M136-P136</f>
        <v>0</v>
      </c>
    </row>
    <row r="137" spans="1:26" ht="24.75" x14ac:dyDescent="0.25">
      <c r="A137" s="51" t="s">
        <v>800</v>
      </c>
      <c r="B137">
        <v>1</v>
      </c>
      <c r="D137" s="4" t="s">
        <v>262</v>
      </c>
      <c r="E137" s="12" t="s">
        <v>263</v>
      </c>
      <c r="F137" s="18" t="s">
        <v>264</v>
      </c>
      <c r="G137" s="46">
        <f t="shared" ref="G137:J144" si="157">IFERROR(VLOOKUP($A137,_f12_all,G$1,FALSE),"0")</f>
        <v>0</v>
      </c>
      <c r="H137" s="69">
        <f t="shared" ref="H137:H144" si="158">IFERROR(VLOOKUP($A137,_f12_all_pr,H$1,FALSE),"0")</f>
        <v>0</v>
      </c>
      <c r="I137" s="46">
        <f t="shared" si="157"/>
        <v>0</v>
      </c>
      <c r="J137" s="46">
        <f t="shared" si="157"/>
        <v>0</v>
      </c>
      <c r="K137" s="27">
        <f t="shared" si="141"/>
        <v>0</v>
      </c>
      <c r="L137" s="46">
        <f t="shared" ref="L137:R144" si="159">IFERROR(VLOOKUP($A137,_f12_all,L$1,FALSE),"0")</f>
        <v>0</v>
      </c>
      <c r="M137" s="46">
        <f t="shared" si="159"/>
        <v>0</v>
      </c>
      <c r="N137" s="69">
        <f t="shared" ref="N137:N144" si="160">IFERROR(VLOOKUP($A137,_f12_all_pr,N$1,FALSE),"0")</f>
        <v>0</v>
      </c>
      <c r="O137" s="46">
        <f t="shared" si="159"/>
        <v>0</v>
      </c>
      <c r="P137" s="46">
        <f t="shared" si="159"/>
        <v>0</v>
      </c>
      <c r="Q137" s="46">
        <f t="shared" si="159"/>
        <v>0</v>
      </c>
      <c r="R137" s="46">
        <f t="shared" si="159"/>
        <v>0</v>
      </c>
      <c r="S137" s="69">
        <f t="shared" ref="S137:S144" si="161">IFERROR(VLOOKUP($A137,_f12_all_pr,S$1,FALSE),"0")</f>
        <v>0</v>
      </c>
      <c r="T137" s="46"/>
      <c r="U137" s="16">
        <f t="shared" si="113"/>
        <v>0</v>
      </c>
      <c r="V137" s="16">
        <f t="shared" si="114"/>
        <v>0</v>
      </c>
      <c r="W137" s="105">
        <f t="shared" ref="W137:W174" si="162">IFERROR(U137-V137,"0")</f>
        <v>0</v>
      </c>
      <c r="X137" s="96">
        <f t="shared" si="118"/>
        <v>0</v>
      </c>
      <c r="Y137" s="96">
        <f t="shared" si="119"/>
        <v>0</v>
      </c>
      <c r="Z137" s="96">
        <f t="shared" si="119"/>
        <v>0</v>
      </c>
    </row>
    <row r="138" spans="1:26" ht="24.75" x14ac:dyDescent="0.25">
      <c r="A138" s="51" t="s">
        <v>801</v>
      </c>
      <c r="D138" s="10" t="s">
        <v>269</v>
      </c>
      <c r="E138" s="8" t="s">
        <v>265</v>
      </c>
      <c r="F138" s="2" t="s">
        <v>291</v>
      </c>
      <c r="G138" s="6">
        <f t="shared" si="157"/>
        <v>0</v>
      </c>
      <c r="H138" s="71">
        <f t="shared" si="158"/>
        <v>0</v>
      </c>
      <c r="I138" s="6">
        <f t="shared" si="157"/>
        <v>0</v>
      </c>
      <c r="J138" s="6">
        <f t="shared" si="157"/>
        <v>0</v>
      </c>
      <c r="K138" s="26">
        <f t="shared" si="141"/>
        <v>0</v>
      </c>
      <c r="L138" s="6">
        <f t="shared" si="159"/>
        <v>0</v>
      </c>
      <c r="M138" s="6">
        <f t="shared" si="159"/>
        <v>0</v>
      </c>
      <c r="N138" s="71">
        <f t="shared" si="160"/>
        <v>0</v>
      </c>
      <c r="O138" s="6">
        <f t="shared" si="159"/>
        <v>0</v>
      </c>
      <c r="P138" s="6">
        <f t="shared" si="159"/>
        <v>0</v>
      </c>
      <c r="Q138" s="6">
        <f t="shared" si="159"/>
        <v>0</v>
      </c>
      <c r="R138" s="6">
        <f t="shared" si="159"/>
        <v>0</v>
      </c>
      <c r="S138" s="71">
        <f t="shared" si="161"/>
        <v>0</v>
      </c>
      <c r="T138" s="6"/>
      <c r="U138" s="16">
        <f t="shared" si="113"/>
        <v>0</v>
      </c>
      <c r="V138" s="16">
        <f t="shared" si="114"/>
        <v>0</v>
      </c>
      <c r="W138" s="105">
        <f t="shared" si="162"/>
        <v>0</v>
      </c>
      <c r="X138" s="96">
        <f t="shared" si="118"/>
        <v>0</v>
      </c>
      <c r="Y138" s="96">
        <f t="shared" si="119"/>
        <v>0</v>
      </c>
      <c r="Z138" s="96">
        <f t="shared" si="119"/>
        <v>0</v>
      </c>
    </row>
    <row r="139" spans="1:26" ht="24.75" x14ac:dyDescent="0.25">
      <c r="A139" s="51" t="s">
        <v>802</v>
      </c>
      <c r="D139" s="10" t="s">
        <v>270</v>
      </c>
      <c r="E139" s="8" t="s">
        <v>266</v>
      </c>
      <c r="F139" s="2" t="s">
        <v>292</v>
      </c>
      <c r="G139" s="6">
        <f t="shared" si="157"/>
        <v>0</v>
      </c>
      <c r="H139" s="71">
        <f t="shared" si="158"/>
        <v>0</v>
      </c>
      <c r="I139" s="6">
        <f t="shared" si="157"/>
        <v>0</v>
      </c>
      <c r="J139" s="6">
        <f t="shared" si="157"/>
        <v>0</v>
      </c>
      <c r="K139" s="26">
        <f t="shared" si="141"/>
        <v>0</v>
      </c>
      <c r="L139" s="6">
        <f t="shared" si="159"/>
        <v>0</v>
      </c>
      <c r="M139" s="6">
        <f t="shared" si="159"/>
        <v>0</v>
      </c>
      <c r="N139" s="71">
        <f t="shared" si="160"/>
        <v>0</v>
      </c>
      <c r="O139" s="6">
        <f t="shared" si="159"/>
        <v>0</v>
      </c>
      <c r="P139" s="6">
        <f t="shared" si="159"/>
        <v>0</v>
      </c>
      <c r="Q139" s="6">
        <f t="shared" si="159"/>
        <v>0</v>
      </c>
      <c r="R139" s="6">
        <f t="shared" si="159"/>
        <v>0</v>
      </c>
      <c r="S139" s="71">
        <f t="shared" si="161"/>
        <v>0</v>
      </c>
      <c r="T139" s="6"/>
      <c r="U139" s="16">
        <f t="shared" si="113"/>
        <v>0</v>
      </c>
      <c r="V139" s="16">
        <f t="shared" si="114"/>
        <v>0</v>
      </c>
      <c r="W139" s="105">
        <f t="shared" si="162"/>
        <v>0</v>
      </c>
      <c r="X139" s="96">
        <f t="shared" si="118"/>
        <v>0</v>
      </c>
      <c r="Y139" s="96">
        <f t="shared" si="119"/>
        <v>0</v>
      </c>
      <c r="Z139" s="96">
        <f t="shared" si="119"/>
        <v>0</v>
      </c>
    </row>
    <row r="140" spans="1:26" ht="36" x14ac:dyDescent="0.25">
      <c r="A140" s="51" t="s">
        <v>803</v>
      </c>
      <c r="D140" s="19" t="s">
        <v>271</v>
      </c>
      <c r="E140" s="8" t="s">
        <v>282</v>
      </c>
      <c r="F140" s="2" t="s">
        <v>293</v>
      </c>
      <c r="G140" s="6">
        <f t="shared" si="157"/>
        <v>0</v>
      </c>
      <c r="H140" s="71">
        <f t="shared" si="158"/>
        <v>0</v>
      </c>
      <c r="I140" s="6">
        <f t="shared" si="157"/>
        <v>0</v>
      </c>
      <c r="J140" s="6">
        <f t="shared" si="157"/>
        <v>0</v>
      </c>
      <c r="K140" s="26">
        <f t="shared" si="141"/>
        <v>0</v>
      </c>
      <c r="L140" s="6">
        <f t="shared" si="159"/>
        <v>0</v>
      </c>
      <c r="M140" s="6">
        <f t="shared" si="159"/>
        <v>0</v>
      </c>
      <c r="N140" s="71">
        <f t="shared" si="160"/>
        <v>0</v>
      </c>
      <c r="O140" s="6">
        <f t="shared" si="159"/>
        <v>0</v>
      </c>
      <c r="P140" s="6">
        <f t="shared" si="159"/>
        <v>0</v>
      </c>
      <c r="Q140" s="6">
        <f t="shared" si="159"/>
        <v>0</v>
      </c>
      <c r="R140" s="6">
        <f t="shared" si="159"/>
        <v>0</v>
      </c>
      <c r="S140" s="71">
        <f t="shared" si="161"/>
        <v>0</v>
      </c>
      <c r="T140" s="6"/>
      <c r="U140" s="16">
        <f t="shared" si="113"/>
        <v>0</v>
      </c>
      <c r="V140" s="16">
        <f t="shared" si="114"/>
        <v>0</v>
      </c>
      <c r="W140" s="105">
        <f t="shared" si="162"/>
        <v>0</v>
      </c>
      <c r="X140" s="96">
        <f t="shared" si="118"/>
        <v>0</v>
      </c>
      <c r="Y140" s="96">
        <f t="shared" si="119"/>
        <v>0</v>
      </c>
      <c r="Z140" s="96">
        <f t="shared" si="119"/>
        <v>0</v>
      </c>
    </row>
    <row r="141" spans="1:26" ht="24" x14ac:dyDescent="0.25">
      <c r="A141" s="51" t="s">
        <v>804</v>
      </c>
      <c r="D141" s="19" t="s">
        <v>272</v>
      </c>
      <c r="E141" s="8" t="s">
        <v>283</v>
      </c>
      <c r="F141" s="2" t="s">
        <v>294</v>
      </c>
      <c r="G141" s="6">
        <f t="shared" si="157"/>
        <v>0</v>
      </c>
      <c r="H141" s="71">
        <f t="shared" si="158"/>
        <v>0</v>
      </c>
      <c r="I141" s="6">
        <f t="shared" si="157"/>
        <v>0</v>
      </c>
      <c r="J141" s="6">
        <f t="shared" si="157"/>
        <v>0</v>
      </c>
      <c r="K141" s="26">
        <f t="shared" si="141"/>
        <v>0</v>
      </c>
      <c r="L141" s="6">
        <f t="shared" si="159"/>
        <v>0</v>
      </c>
      <c r="M141" s="6">
        <f t="shared" si="159"/>
        <v>0</v>
      </c>
      <c r="N141" s="71">
        <f t="shared" si="160"/>
        <v>0</v>
      </c>
      <c r="O141" s="6">
        <f t="shared" si="159"/>
        <v>0</v>
      </c>
      <c r="P141" s="6">
        <f t="shared" si="159"/>
        <v>0</v>
      </c>
      <c r="Q141" s="6">
        <f t="shared" si="159"/>
        <v>0</v>
      </c>
      <c r="R141" s="6">
        <f t="shared" si="159"/>
        <v>0</v>
      </c>
      <c r="S141" s="71">
        <f t="shared" si="161"/>
        <v>0</v>
      </c>
      <c r="T141" s="6"/>
      <c r="U141" s="16">
        <f t="shared" si="113"/>
        <v>0</v>
      </c>
      <c r="V141" s="16">
        <f t="shared" si="114"/>
        <v>0</v>
      </c>
      <c r="W141" s="105">
        <f t="shared" si="162"/>
        <v>0</v>
      </c>
      <c r="X141" s="96">
        <f t="shared" si="118"/>
        <v>0</v>
      </c>
      <c r="Y141" s="96">
        <f t="shared" si="119"/>
        <v>0</v>
      </c>
      <c r="Z141" s="96">
        <f t="shared" si="119"/>
        <v>0</v>
      </c>
    </row>
    <row r="142" spans="1:26" ht="24.75" x14ac:dyDescent="0.25">
      <c r="A142" s="51" t="s">
        <v>805</v>
      </c>
      <c r="D142" s="19" t="s">
        <v>273</v>
      </c>
      <c r="E142" s="8" t="s">
        <v>284</v>
      </c>
      <c r="F142" s="2" t="s">
        <v>295</v>
      </c>
      <c r="G142" s="6">
        <f t="shared" si="157"/>
        <v>0</v>
      </c>
      <c r="H142" s="71">
        <f t="shared" si="158"/>
        <v>0</v>
      </c>
      <c r="I142" s="6">
        <f t="shared" si="157"/>
        <v>0</v>
      </c>
      <c r="J142" s="6">
        <f t="shared" si="157"/>
        <v>0</v>
      </c>
      <c r="K142" s="26">
        <f t="shared" si="141"/>
        <v>0</v>
      </c>
      <c r="L142" s="6">
        <f t="shared" si="159"/>
        <v>0</v>
      </c>
      <c r="M142" s="6">
        <f t="shared" si="159"/>
        <v>0</v>
      </c>
      <c r="N142" s="71">
        <f t="shared" si="160"/>
        <v>0</v>
      </c>
      <c r="O142" s="6">
        <f t="shared" si="159"/>
        <v>0</v>
      </c>
      <c r="P142" s="6">
        <f t="shared" si="159"/>
        <v>0</v>
      </c>
      <c r="Q142" s="6">
        <f t="shared" si="159"/>
        <v>0</v>
      </c>
      <c r="R142" s="6">
        <f t="shared" si="159"/>
        <v>0</v>
      </c>
      <c r="S142" s="71">
        <f t="shared" si="161"/>
        <v>0</v>
      </c>
      <c r="T142" s="6"/>
      <c r="U142" s="16">
        <f t="shared" si="113"/>
        <v>0</v>
      </c>
      <c r="V142" s="16">
        <f t="shared" si="114"/>
        <v>0</v>
      </c>
      <c r="W142" s="105">
        <f t="shared" si="162"/>
        <v>0</v>
      </c>
      <c r="X142" s="96">
        <f t="shared" si="118"/>
        <v>0</v>
      </c>
      <c r="Y142" s="96">
        <f t="shared" si="119"/>
        <v>0</v>
      </c>
      <c r="Z142" s="96">
        <f t="shared" si="119"/>
        <v>0</v>
      </c>
    </row>
    <row r="143" spans="1:26" ht="24.75" x14ac:dyDescent="0.25">
      <c r="A143" s="51" t="s">
        <v>806</v>
      </c>
      <c r="D143" s="19" t="s">
        <v>274</v>
      </c>
      <c r="E143" s="8" t="s">
        <v>285</v>
      </c>
      <c r="F143" s="2" t="s">
        <v>296</v>
      </c>
      <c r="G143" s="6">
        <f t="shared" si="157"/>
        <v>0</v>
      </c>
      <c r="H143" s="71">
        <f t="shared" si="158"/>
        <v>0</v>
      </c>
      <c r="I143" s="6">
        <f t="shared" si="157"/>
        <v>0</v>
      </c>
      <c r="J143" s="6">
        <f t="shared" si="157"/>
        <v>0</v>
      </c>
      <c r="K143" s="26">
        <f t="shared" si="141"/>
        <v>0</v>
      </c>
      <c r="L143" s="6">
        <f t="shared" si="159"/>
        <v>0</v>
      </c>
      <c r="M143" s="6">
        <f t="shared" si="159"/>
        <v>0</v>
      </c>
      <c r="N143" s="71">
        <f t="shared" si="160"/>
        <v>0</v>
      </c>
      <c r="O143" s="6">
        <f t="shared" si="159"/>
        <v>0</v>
      </c>
      <c r="P143" s="6">
        <f t="shared" si="159"/>
        <v>0</v>
      </c>
      <c r="Q143" s="6">
        <f t="shared" si="159"/>
        <v>0</v>
      </c>
      <c r="R143" s="6">
        <f t="shared" si="159"/>
        <v>0</v>
      </c>
      <c r="S143" s="71">
        <f t="shared" si="161"/>
        <v>0</v>
      </c>
      <c r="T143" s="6"/>
      <c r="U143" s="16">
        <f t="shared" si="113"/>
        <v>0</v>
      </c>
      <c r="V143" s="16">
        <f t="shared" si="114"/>
        <v>0</v>
      </c>
      <c r="W143" s="105">
        <f t="shared" si="162"/>
        <v>0</v>
      </c>
      <c r="X143" s="96">
        <f t="shared" si="118"/>
        <v>0</v>
      </c>
      <c r="Y143" s="96">
        <f t="shared" si="119"/>
        <v>0</v>
      </c>
      <c r="Z143" s="96">
        <f t="shared" si="119"/>
        <v>0</v>
      </c>
    </row>
    <row r="144" spans="1:26" ht="36.75" x14ac:dyDescent="0.25">
      <c r="A144" s="51" t="s">
        <v>807</v>
      </c>
      <c r="D144" s="19" t="s">
        <v>275</v>
      </c>
      <c r="E144" s="8" t="s">
        <v>286</v>
      </c>
      <c r="F144" s="2" t="s">
        <v>297</v>
      </c>
      <c r="G144" s="6">
        <f t="shared" si="157"/>
        <v>0</v>
      </c>
      <c r="H144" s="71">
        <f t="shared" si="158"/>
        <v>0</v>
      </c>
      <c r="I144" s="6">
        <f t="shared" si="157"/>
        <v>0</v>
      </c>
      <c r="J144" s="6">
        <f t="shared" si="157"/>
        <v>0</v>
      </c>
      <c r="K144" s="26">
        <f t="shared" si="141"/>
        <v>0</v>
      </c>
      <c r="L144" s="6">
        <f t="shared" si="159"/>
        <v>0</v>
      </c>
      <c r="M144" s="6">
        <f t="shared" si="159"/>
        <v>0</v>
      </c>
      <c r="N144" s="71">
        <f t="shared" si="160"/>
        <v>0</v>
      </c>
      <c r="O144" s="6">
        <f t="shared" si="159"/>
        <v>0</v>
      </c>
      <c r="P144" s="6">
        <f t="shared" si="159"/>
        <v>0</v>
      </c>
      <c r="Q144" s="6">
        <f t="shared" si="159"/>
        <v>0</v>
      </c>
      <c r="R144" s="6">
        <f t="shared" si="159"/>
        <v>0</v>
      </c>
      <c r="S144" s="71">
        <f t="shared" si="161"/>
        <v>0</v>
      </c>
      <c r="T144" s="6"/>
      <c r="U144" s="16">
        <f t="shared" si="113"/>
        <v>0</v>
      </c>
      <c r="V144" s="16">
        <f t="shared" si="114"/>
        <v>0</v>
      </c>
      <c r="W144" s="105">
        <f t="shared" si="162"/>
        <v>0</v>
      </c>
      <c r="X144" s="96">
        <f t="shared" si="118"/>
        <v>0</v>
      </c>
      <c r="Y144" s="96">
        <f t="shared" si="119"/>
        <v>0</v>
      </c>
      <c r="Z144" s="96">
        <f t="shared" si="119"/>
        <v>0</v>
      </c>
    </row>
    <row r="145" spans="1:26" x14ac:dyDescent="0.25">
      <c r="A145" s="40"/>
      <c r="D145" s="36" t="s">
        <v>692</v>
      </c>
      <c r="E145" s="14"/>
      <c r="F145" s="15"/>
      <c r="G145" s="16">
        <f>IFERROR(G139-G140-G141-G142-G143-G144,"0")</f>
        <v>0</v>
      </c>
      <c r="H145" s="72"/>
      <c r="I145" s="16">
        <f>IFERROR(I139-I140-I141-I142-I143-I144,"0")</f>
        <v>0</v>
      </c>
      <c r="J145" s="16">
        <f>IFERROR(J139-J140-J141-J142-J143-J144,"0")</f>
        <v>0</v>
      </c>
      <c r="K145" s="26">
        <f t="shared" si="141"/>
        <v>0</v>
      </c>
      <c r="L145" s="16">
        <f t="shared" ref="L145:R145" si="163">IFERROR(L139-L140-L141-L142-L143-L144,"0")</f>
        <v>0</v>
      </c>
      <c r="M145" s="16">
        <f t="shared" si="163"/>
        <v>0</v>
      </c>
      <c r="N145" s="72"/>
      <c r="O145" s="16">
        <f t="shared" si="163"/>
        <v>0</v>
      </c>
      <c r="P145" s="16">
        <f t="shared" si="163"/>
        <v>0</v>
      </c>
      <c r="Q145" s="16">
        <f t="shared" si="163"/>
        <v>0</v>
      </c>
      <c r="R145" s="16">
        <f t="shared" si="163"/>
        <v>0</v>
      </c>
      <c r="S145" s="72"/>
      <c r="T145" s="16"/>
      <c r="U145" s="16">
        <f t="shared" si="113"/>
        <v>0</v>
      </c>
      <c r="V145" s="16">
        <f t="shared" si="114"/>
        <v>0</v>
      </c>
      <c r="W145" s="105">
        <f t="shared" si="162"/>
        <v>0</v>
      </c>
      <c r="X145" s="96">
        <f t="shared" si="118"/>
        <v>0</v>
      </c>
      <c r="Y145" s="96">
        <f t="shared" si="119"/>
        <v>0</v>
      </c>
      <c r="Z145" s="96">
        <f t="shared" si="119"/>
        <v>0</v>
      </c>
    </row>
    <row r="146" spans="1:26" ht="24" x14ac:dyDescent="0.25">
      <c r="A146" s="51" t="s">
        <v>808</v>
      </c>
      <c r="D146" s="10" t="s">
        <v>276</v>
      </c>
      <c r="E146" s="8" t="s">
        <v>267</v>
      </c>
      <c r="F146" s="2" t="s">
        <v>298</v>
      </c>
      <c r="G146" s="6">
        <f t="shared" ref="G146:J148" si="164">IFERROR(VLOOKUP($A146,_f12_all,G$1,FALSE),"0")</f>
        <v>0</v>
      </c>
      <c r="H146" s="71">
        <f>IFERROR(VLOOKUP($A146,_f12_all_pr,H$1,FALSE),"0")</f>
        <v>0</v>
      </c>
      <c r="I146" s="6">
        <f t="shared" si="164"/>
        <v>0</v>
      </c>
      <c r="J146" s="6">
        <f t="shared" si="164"/>
        <v>0</v>
      </c>
      <c r="K146" s="26">
        <f t="shared" ref="K146:K183" si="165">IFERROR(G146-I146-J146,"0")</f>
        <v>0</v>
      </c>
      <c r="L146" s="6">
        <f t="shared" ref="L146:R148" si="166">IFERROR(VLOOKUP($A146,_f12_all,L$1,FALSE),"0")</f>
        <v>0</v>
      </c>
      <c r="M146" s="6">
        <f t="shared" si="166"/>
        <v>0</v>
      </c>
      <c r="N146" s="71">
        <f>IFERROR(VLOOKUP($A146,_f12_all_pr,N$1,FALSE),"0")</f>
        <v>0</v>
      </c>
      <c r="O146" s="6">
        <f t="shared" si="166"/>
        <v>0</v>
      </c>
      <c r="P146" s="6">
        <f t="shared" si="166"/>
        <v>0</v>
      </c>
      <c r="Q146" s="6">
        <f t="shared" si="166"/>
        <v>0</v>
      </c>
      <c r="R146" s="6">
        <f t="shared" si="166"/>
        <v>0</v>
      </c>
      <c r="S146" s="71">
        <f>IFERROR(VLOOKUP($A146,_f12_all_pr,S$1,FALSE),"0")</f>
        <v>0</v>
      </c>
      <c r="T146" s="6"/>
      <c r="U146" s="16">
        <f t="shared" si="113"/>
        <v>0</v>
      </c>
      <c r="V146" s="16">
        <f t="shared" si="114"/>
        <v>0</v>
      </c>
      <c r="W146" s="105">
        <f t="shared" si="162"/>
        <v>0</v>
      </c>
      <c r="X146" s="96">
        <f t="shared" si="118"/>
        <v>0</v>
      </c>
      <c r="Y146" s="96">
        <f t="shared" si="119"/>
        <v>0</v>
      </c>
      <c r="Z146" s="96">
        <f t="shared" si="119"/>
        <v>0</v>
      </c>
    </row>
    <row r="147" spans="1:26" x14ac:dyDescent="0.25">
      <c r="A147" s="51" t="s">
        <v>809</v>
      </c>
      <c r="D147" s="19" t="s">
        <v>277</v>
      </c>
      <c r="E147" s="8" t="s">
        <v>287</v>
      </c>
      <c r="F147" s="2" t="s">
        <v>299</v>
      </c>
      <c r="G147" s="6">
        <f t="shared" si="164"/>
        <v>0</v>
      </c>
      <c r="H147" s="71">
        <f>IFERROR(VLOOKUP($A147,_f12_all_pr,H$1,FALSE),"0")</f>
        <v>0</v>
      </c>
      <c r="I147" s="6">
        <f t="shared" si="164"/>
        <v>0</v>
      </c>
      <c r="J147" s="6">
        <f t="shared" si="164"/>
        <v>0</v>
      </c>
      <c r="K147" s="26">
        <f t="shared" si="165"/>
        <v>0</v>
      </c>
      <c r="L147" s="6">
        <f t="shared" si="166"/>
        <v>0</v>
      </c>
      <c r="M147" s="6">
        <f t="shared" si="166"/>
        <v>0</v>
      </c>
      <c r="N147" s="71">
        <f>IFERROR(VLOOKUP($A147,_f12_all_pr,N$1,FALSE),"0")</f>
        <v>0</v>
      </c>
      <c r="O147" s="6">
        <f t="shared" si="166"/>
        <v>0</v>
      </c>
      <c r="P147" s="6">
        <f t="shared" si="166"/>
        <v>0</v>
      </c>
      <c r="Q147" s="6">
        <f t="shared" si="166"/>
        <v>0</v>
      </c>
      <c r="R147" s="6">
        <f t="shared" si="166"/>
        <v>0</v>
      </c>
      <c r="S147" s="71">
        <f>IFERROR(VLOOKUP($A147,_f12_all_pr,S$1,FALSE),"0")</f>
        <v>0</v>
      </c>
      <c r="T147" s="6"/>
      <c r="U147" s="16">
        <f t="shared" si="113"/>
        <v>0</v>
      </c>
      <c r="V147" s="16">
        <f t="shared" si="114"/>
        <v>0</v>
      </c>
      <c r="W147" s="105">
        <f t="shared" si="162"/>
        <v>0</v>
      </c>
      <c r="X147" s="96">
        <f t="shared" si="118"/>
        <v>0</v>
      </c>
      <c r="Y147" s="96">
        <f t="shared" si="119"/>
        <v>0</v>
      </c>
      <c r="Z147" s="96">
        <f t="shared" si="119"/>
        <v>0</v>
      </c>
    </row>
    <row r="148" spans="1:26" x14ac:dyDescent="0.25">
      <c r="A148" s="51" t="s">
        <v>810</v>
      </c>
      <c r="D148" s="19" t="s">
        <v>278</v>
      </c>
      <c r="E148" s="8" t="s">
        <v>288</v>
      </c>
      <c r="F148" s="2" t="s">
        <v>300</v>
      </c>
      <c r="G148" s="6">
        <f t="shared" si="164"/>
        <v>0</v>
      </c>
      <c r="H148" s="71">
        <f>IFERROR(VLOOKUP($A148,_f12_all_pr,H$1,FALSE),"0")</f>
        <v>0</v>
      </c>
      <c r="I148" s="6">
        <f t="shared" si="164"/>
        <v>0</v>
      </c>
      <c r="J148" s="6">
        <f t="shared" si="164"/>
        <v>0</v>
      </c>
      <c r="K148" s="26">
        <f t="shared" si="165"/>
        <v>0</v>
      </c>
      <c r="L148" s="6">
        <f t="shared" si="166"/>
        <v>0</v>
      </c>
      <c r="M148" s="6">
        <f t="shared" si="166"/>
        <v>0</v>
      </c>
      <c r="N148" s="71">
        <f>IFERROR(VLOOKUP($A148,_f12_all_pr,N$1,FALSE),"0")</f>
        <v>0</v>
      </c>
      <c r="O148" s="6">
        <f t="shared" si="166"/>
        <v>0</v>
      </c>
      <c r="P148" s="6">
        <f t="shared" si="166"/>
        <v>0</v>
      </c>
      <c r="Q148" s="6">
        <f t="shared" si="166"/>
        <v>0</v>
      </c>
      <c r="R148" s="6">
        <f t="shared" si="166"/>
        <v>0</v>
      </c>
      <c r="S148" s="71">
        <f>IFERROR(VLOOKUP($A148,_f12_all_pr,S$1,FALSE),"0")</f>
        <v>0</v>
      </c>
      <c r="T148" s="6"/>
      <c r="U148" s="16">
        <f t="shared" si="113"/>
        <v>0</v>
      </c>
      <c r="V148" s="16">
        <f t="shared" si="114"/>
        <v>0</v>
      </c>
      <c r="W148" s="105">
        <f t="shared" si="162"/>
        <v>0</v>
      </c>
      <c r="X148" s="96">
        <f t="shared" si="118"/>
        <v>0</v>
      </c>
      <c r="Y148" s="96">
        <f t="shared" si="119"/>
        <v>0</v>
      </c>
      <c r="Z148" s="96">
        <f t="shared" si="119"/>
        <v>0</v>
      </c>
    </row>
    <row r="149" spans="1:26" x14ac:dyDescent="0.25">
      <c r="A149" s="40"/>
      <c r="D149" s="36" t="s">
        <v>691</v>
      </c>
      <c r="E149" s="15"/>
      <c r="F149" s="15"/>
      <c r="G149" s="16">
        <f>IFERROR(G146-G147-G148,"0")</f>
        <v>0</v>
      </c>
      <c r="H149" s="72"/>
      <c r="I149" s="16">
        <f>IFERROR(I146-I147-I148,"0")</f>
        <v>0</v>
      </c>
      <c r="J149" s="16">
        <f>IFERROR(J146-J147-J148,"0")</f>
        <v>0</v>
      </c>
      <c r="K149" s="26">
        <f t="shared" si="165"/>
        <v>0</v>
      </c>
      <c r="L149" s="16">
        <f t="shared" ref="L149:R149" si="167">IFERROR(L146-L147-L148,"0")</f>
        <v>0</v>
      </c>
      <c r="M149" s="16">
        <f t="shared" si="167"/>
        <v>0</v>
      </c>
      <c r="N149" s="72"/>
      <c r="O149" s="16">
        <f t="shared" si="167"/>
        <v>0</v>
      </c>
      <c r="P149" s="16">
        <f t="shared" si="167"/>
        <v>0</v>
      </c>
      <c r="Q149" s="16">
        <f t="shared" si="167"/>
        <v>0</v>
      </c>
      <c r="R149" s="16">
        <f t="shared" si="167"/>
        <v>0</v>
      </c>
      <c r="S149" s="72"/>
      <c r="T149" s="16"/>
      <c r="U149" s="16">
        <f t="shared" si="113"/>
        <v>0</v>
      </c>
      <c r="V149" s="16">
        <f t="shared" si="114"/>
        <v>0</v>
      </c>
      <c r="W149" s="105">
        <f t="shared" si="162"/>
        <v>0</v>
      </c>
      <c r="X149" s="96">
        <f t="shared" si="118"/>
        <v>0</v>
      </c>
      <c r="Y149" s="96">
        <f t="shared" si="119"/>
        <v>0</v>
      </c>
      <c r="Z149" s="96">
        <f t="shared" si="119"/>
        <v>0</v>
      </c>
    </row>
    <row r="150" spans="1:26" ht="24.75" x14ac:dyDescent="0.25">
      <c r="A150" s="51" t="s">
        <v>811</v>
      </c>
      <c r="D150" s="10" t="s">
        <v>279</v>
      </c>
      <c r="E150" s="8" t="s">
        <v>268</v>
      </c>
      <c r="F150" s="2" t="s">
        <v>301</v>
      </c>
      <c r="G150" s="6">
        <f t="shared" ref="G150:J152" si="168">IFERROR(VLOOKUP($A150,_f12_all,G$1,FALSE),"0")</f>
        <v>0</v>
      </c>
      <c r="H150" s="71">
        <f>IFERROR(VLOOKUP($A150,_f12_all_pr,H$1,FALSE),"0")</f>
        <v>0</v>
      </c>
      <c r="I150" s="6">
        <f t="shared" si="168"/>
        <v>0</v>
      </c>
      <c r="J150" s="6">
        <f t="shared" si="168"/>
        <v>0</v>
      </c>
      <c r="K150" s="26">
        <f t="shared" si="165"/>
        <v>0</v>
      </c>
      <c r="L150" s="6">
        <f t="shared" ref="L150:R152" si="169">IFERROR(VLOOKUP($A150,_f12_all,L$1,FALSE),"0")</f>
        <v>0</v>
      </c>
      <c r="M150" s="6">
        <f t="shared" si="169"/>
        <v>0</v>
      </c>
      <c r="N150" s="71">
        <f>IFERROR(VLOOKUP($A150,_f12_all_pr,N$1,FALSE),"0")</f>
        <v>0</v>
      </c>
      <c r="O150" s="6">
        <f t="shared" si="169"/>
        <v>0</v>
      </c>
      <c r="P150" s="6">
        <f t="shared" si="169"/>
        <v>0</v>
      </c>
      <c r="Q150" s="6">
        <f t="shared" si="169"/>
        <v>0</v>
      </c>
      <c r="R150" s="6">
        <f t="shared" si="169"/>
        <v>0</v>
      </c>
      <c r="S150" s="71">
        <f>IFERROR(VLOOKUP($A150,_f12_all_pr,S$1,FALSE),"0")</f>
        <v>0</v>
      </c>
      <c r="T150" s="6"/>
      <c r="U150" s="16">
        <f t="shared" ref="U150:U214" si="170">IFERROR(G150-L150,"0")</f>
        <v>0</v>
      </c>
      <c r="V150" s="16">
        <f t="shared" ref="V150:V214" si="171">IFERROR(M150-O150,"0")</f>
        <v>0</v>
      </c>
      <c r="W150" s="105">
        <f t="shared" si="162"/>
        <v>0</v>
      </c>
      <c r="X150" s="96">
        <f t="shared" si="118"/>
        <v>0</v>
      </c>
      <c r="Y150" s="96">
        <f t="shared" si="119"/>
        <v>0</v>
      </c>
      <c r="Z150" s="96">
        <f t="shared" si="119"/>
        <v>0</v>
      </c>
    </row>
    <row r="151" spans="1:26" ht="24.75" x14ac:dyDescent="0.25">
      <c r="A151" s="51" t="s">
        <v>812</v>
      </c>
      <c r="D151" s="19" t="s">
        <v>280</v>
      </c>
      <c r="E151" s="8" t="s">
        <v>289</v>
      </c>
      <c r="F151" s="2" t="s">
        <v>302</v>
      </c>
      <c r="G151" s="6">
        <f t="shared" si="168"/>
        <v>0</v>
      </c>
      <c r="H151" s="71">
        <f>IFERROR(VLOOKUP($A151,_f12_all_pr,H$1,FALSE),"0")</f>
        <v>0</v>
      </c>
      <c r="I151" s="6">
        <f t="shared" si="168"/>
        <v>0</v>
      </c>
      <c r="J151" s="6">
        <f t="shared" si="168"/>
        <v>0</v>
      </c>
      <c r="K151" s="26">
        <f t="shared" si="165"/>
        <v>0</v>
      </c>
      <c r="L151" s="6">
        <f t="shared" si="169"/>
        <v>0</v>
      </c>
      <c r="M151" s="6">
        <f t="shared" si="169"/>
        <v>0</v>
      </c>
      <c r="N151" s="71">
        <f>IFERROR(VLOOKUP($A151,_f12_all_pr,N$1,FALSE),"0")</f>
        <v>0</v>
      </c>
      <c r="O151" s="6">
        <f t="shared" si="169"/>
        <v>0</v>
      </c>
      <c r="P151" s="6">
        <f t="shared" si="169"/>
        <v>0</v>
      </c>
      <c r="Q151" s="6">
        <f t="shared" si="169"/>
        <v>0</v>
      </c>
      <c r="R151" s="6">
        <f t="shared" si="169"/>
        <v>0</v>
      </c>
      <c r="S151" s="71">
        <f>IFERROR(VLOOKUP($A151,_f12_all_pr,S$1,FALSE),"0")</f>
        <v>0</v>
      </c>
      <c r="T151" s="6"/>
      <c r="U151" s="16">
        <f t="shared" si="170"/>
        <v>0</v>
      </c>
      <c r="V151" s="16">
        <f t="shared" si="171"/>
        <v>0</v>
      </c>
      <c r="W151" s="105">
        <f t="shared" si="162"/>
        <v>0</v>
      </c>
      <c r="X151" s="96">
        <f t="shared" si="118"/>
        <v>0</v>
      </c>
      <c r="Y151" s="96">
        <f t="shared" si="119"/>
        <v>0</v>
      </c>
      <c r="Z151" s="96">
        <f t="shared" si="119"/>
        <v>0</v>
      </c>
    </row>
    <row r="152" spans="1:26" ht="24.75" x14ac:dyDescent="0.25">
      <c r="A152" s="51" t="s">
        <v>813</v>
      </c>
      <c r="D152" s="19" t="s">
        <v>281</v>
      </c>
      <c r="E152" s="8" t="s">
        <v>290</v>
      </c>
      <c r="F152" s="2" t="s">
        <v>303</v>
      </c>
      <c r="G152" s="6">
        <f t="shared" si="168"/>
        <v>0</v>
      </c>
      <c r="H152" s="71">
        <f>IFERROR(VLOOKUP($A152,_f12_all_pr,H$1,FALSE),"0")</f>
        <v>0</v>
      </c>
      <c r="I152" s="6">
        <f t="shared" si="168"/>
        <v>0</v>
      </c>
      <c r="J152" s="6">
        <f t="shared" si="168"/>
        <v>0</v>
      </c>
      <c r="K152" s="26">
        <f t="shared" si="165"/>
        <v>0</v>
      </c>
      <c r="L152" s="6">
        <f t="shared" si="169"/>
        <v>0</v>
      </c>
      <c r="M152" s="6">
        <f t="shared" si="169"/>
        <v>0</v>
      </c>
      <c r="N152" s="71">
        <f>IFERROR(VLOOKUP($A152,_f12_all_pr,N$1,FALSE),"0")</f>
        <v>0</v>
      </c>
      <c r="O152" s="6">
        <f t="shared" si="169"/>
        <v>0</v>
      </c>
      <c r="P152" s="6">
        <f t="shared" si="169"/>
        <v>0</v>
      </c>
      <c r="Q152" s="6">
        <f t="shared" si="169"/>
        <v>0</v>
      </c>
      <c r="R152" s="6">
        <f t="shared" si="169"/>
        <v>0</v>
      </c>
      <c r="S152" s="71">
        <f>IFERROR(VLOOKUP($A152,_f12_all_pr,S$1,FALSE),"0")</f>
        <v>0</v>
      </c>
      <c r="T152" s="6"/>
      <c r="U152" s="16">
        <f t="shared" si="170"/>
        <v>0</v>
      </c>
      <c r="V152" s="16">
        <f t="shared" si="171"/>
        <v>0</v>
      </c>
      <c r="W152" s="105">
        <f t="shared" si="162"/>
        <v>0</v>
      </c>
      <c r="X152" s="96">
        <f t="shared" si="118"/>
        <v>0</v>
      </c>
      <c r="Y152" s="96">
        <f t="shared" si="119"/>
        <v>0</v>
      </c>
      <c r="Z152" s="96">
        <f t="shared" si="119"/>
        <v>0</v>
      </c>
    </row>
    <row r="153" spans="1:26" x14ac:dyDescent="0.25">
      <c r="A153" s="40"/>
      <c r="D153" s="36" t="s">
        <v>690</v>
      </c>
      <c r="E153" s="15"/>
      <c r="F153" s="15"/>
      <c r="G153" s="16">
        <f>IFERROR(G150-G151-G152,"0")</f>
        <v>0</v>
      </c>
      <c r="H153" s="72"/>
      <c r="I153" s="16">
        <f>IFERROR(I150-I151-I152,"0")</f>
        <v>0</v>
      </c>
      <c r="J153" s="16">
        <f>IFERROR(J150-J151-J152,"0")</f>
        <v>0</v>
      </c>
      <c r="K153" s="26">
        <f t="shared" si="165"/>
        <v>0</v>
      </c>
      <c r="L153" s="16">
        <f t="shared" ref="L153:R153" si="172">IFERROR(L150-L151-L152,"0")</f>
        <v>0</v>
      </c>
      <c r="M153" s="16">
        <f t="shared" si="172"/>
        <v>0</v>
      </c>
      <c r="N153" s="72"/>
      <c r="O153" s="16">
        <f t="shared" si="172"/>
        <v>0</v>
      </c>
      <c r="P153" s="16">
        <f t="shared" si="172"/>
        <v>0</v>
      </c>
      <c r="Q153" s="16">
        <f t="shared" si="172"/>
        <v>0</v>
      </c>
      <c r="R153" s="16">
        <f t="shared" si="172"/>
        <v>0</v>
      </c>
      <c r="S153" s="72"/>
      <c r="T153" s="16"/>
      <c r="U153" s="16">
        <f t="shared" si="170"/>
        <v>0</v>
      </c>
      <c r="V153" s="16">
        <f t="shared" si="171"/>
        <v>0</v>
      </c>
      <c r="W153" s="105">
        <f t="shared" si="162"/>
        <v>0</v>
      </c>
      <c r="X153" s="96">
        <f t="shared" si="118"/>
        <v>0</v>
      </c>
      <c r="Y153" s="96">
        <f t="shared" si="119"/>
        <v>0</v>
      </c>
      <c r="Z153" s="96">
        <f t="shared" si="119"/>
        <v>0</v>
      </c>
    </row>
    <row r="154" spans="1:26" x14ac:dyDescent="0.25">
      <c r="A154" s="143"/>
      <c r="D154" s="37" t="s">
        <v>664</v>
      </c>
      <c r="E154" s="20"/>
      <c r="F154" s="21"/>
      <c r="G154" s="16">
        <f>IFERROR(G137-G138-G139-G146-G150,"0")</f>
        <v>0</v>
      </c>
      <c r="H154" s="72"/>
      <c r="I154" s="16">
        <f>IFERROR(I137-I138-I139-I146-I150,"0")</f>
        <v>0</v>
      </c>
      <c r="J154" s="16">
        <f>IFERROR(J137-J138-J139-J146-J150,"0")</f>
        <v>0</v>
      </c>
      <c r="K154" s="26">
        <f t="shared" si="165"/>
        <v>0</v>
      </c>
      <c r="L154" s="16">
        <f t="shared" ref="L154:R154" si="173">IFERROR(L137-L138-L139-L146-L150,"0")</f>
        <v>0</v>
      </c>
      <c r="M154" s="16">
        <f t="shared" si="173"/>
        <v>0</v>
      </c>
      <c r="N154" s="72"/>
      <c r="O154" s="16">
        <f t="shared" si="173"/>
        <v>0</v>
      </c>
      <c r="P154" s="16">
        <f t="shared" si="173"/>
        <v>0</v>
      </c>
      <c r="Q154" s="16">
        <f t="shared" si="173"/>
        <v>0</v>
      </c>
      <c r="R154" s="16">
        <f t="shared" si="173"/>
        <v>0</v>
      </c>
      <c r="S154" s="72"/>
      <c r="T154" s="16"/>
      <c r="U154" s="16">
        <f t="shared" si="170"/>
        <v>0</v>
      </c>
      <c r="V154" s="16">
        <f t="shared" si="171"/>
        <v>0</v>
      </c>
      <c r="W154" s="105">
        <f t="shared" si="162"/>
        <v>0</v>
      </c>
      <c r="X154" s="96">
        <f t="shared" ref="X154:X225" si="174">L154-Q154-R154</f>
        <v>0</v>
      </c>
      <c r="Y154" s="96">
        <f t="shared" ref="Y154:Z225" si="175">L154-O154</f>
        <v>0</v>
      </c>
      <c r="Z154" s="96">
        <f t="shared" si="175"/>
        <v>0</v>
      </c>
    </row>
    <row r="155" spans="1:26" x14ac:dyDescent="0.25">
      <c r="A155" s="44" t="s">
        <v>1842</v>
      </c>
      <c r="D155" s="108" t="s">
        <v>1834</v>
      </c>
      <c r="E155" s="20"/>
      <c r="F155" s="21"/>
      <c r="H155" s="111">
        <f>IFERROR(VLOOKUP($A155,_f12_all_pr,D$1,FALSE),"0")</f>
        <v>0</v>
      </c>
      <c r="I155" s="109"/>
      <c r="J155" s="109"/>
      <c r="K155" s="110"/>
      <c r="L155" s="109"/>
      <c r="M155" s="111">
        <f>IFERROR(VLOOKUP($A155,_f12_all,E$1,FALSE),"0")</f>
        <v>0</v>
      </c>
      <c r="N155" s="111">
        <f>IFERROR(VLOOKUP($A155,_f12_all_pr,E$1,FALSE),"0")</f>
        <v>0</v>
      </c>
      <c r="O155" s="109"/>
      <c r="P155" s="109"/>
      <c r="Q155" s="109"/>
      <c r="R155" s="111">
        <f>IFERROR(VLOOKUP($A155,_f12_all,F$1,FALSE),"0")</f>
        <v>0</v>
      </c>
      <c r="S155" s="111">
        <f>IFERROR(VLOOKUP($A155,_f12_all_pr,F$1,FALSE),"0")</f>
        <v>0</v>
      </c>
      <c r="T155" s="111">
        <f>IFERROR(VLOOKUP($A155,_f12_all,G$1,FALSE),"0")</f>
        <v>0</v>
      </c>
      <c r="U155" s="16">
        <f t="shared" si="170"/>
        <v>0</v>
      </c>
      <c r="V155" s="16">
        <f t="shared" si="171"/>
        <v>0</v>
      </c>
      <c r="W155" s="105"/>
      <c r="X155" s="96"/>
      <c r="Y155" s="96"/>
      <c r="Z155" s="96"/>
    </row>
    <row r="156" spans="1:26" ht="48.75" x14ac:dyDescent="0.25">
      <c r="A156" s="44" t="s">
        <v>1842</v>
      </c>
      <c r="D156" s="108" t="s">
        <v>2137</v>
      </c>
      <c r="E156" s="20"/>
      <c r="F156" s="21"/>
      <c r="G156" s="111">
        <f>IFERROR(VLOOKUP($A156,_f12_all,D$1,FALSE),"0")</f>
        <v>0</v>
      </c>
      <c r="H156" s="111"/>
      <c r="I156" s="234"/>
      <c r="J156" s="109"/>
      <c r="K156" s="110"/>
      <c r="L156" s="109"/>
      <c r="M156" s="111"/>
      <c r="N156" s="111"/>
      <c r="O156" s="109"/>
      <c r="P156" s="109"/>
      <c r="Q156" s="109"/>
      <c r="R156" s="111"/>
      <c r="S156" s="111"/>
      <c r="T156" s="111"/>
      <c r="U156" s="16">
        <f t="shared" si="170"/>
        <v>0</v>
      </c>
      <c r="V156" s="16">
        <f t="shared" si="171"/>
        <v>0</v>
      </c>
      <c r="W156" s="105"/>
      <c r="X156" s="96"/>
      <c r="Y156" s="96"/>
      <c r="Z156" s="96"/>
    </row>
    <row r="157" spans="1:26" ht="72.75" x14ac:dyDescent="0.25">
      <c r="A157" s="44" t="s">
        <v>1842</v>
      </c>
      <c r="D157" s="108" t="s">
        <v>2138</v>
      </c>
      <c r="E157" s="20"/>
      <c r="F157" s="21"/>
      <c r="G157" s="111">
        <f>IFERROR(VLOOKUP($A157,_f12_all,E$1,FALSE),"0")</f>
        <v>0</v>
      </c>
      <c r="H157" s="111"/>
      <c r="I157" s="109">
        <f>R161</f>
        <v>0</v>
      </c>
      <c r="J157" s="109"/>
      <c r="K157" s="110"/>
      <c r="L157" s="109"/>
      <c r="M157" s="111"/>
      <c r="N157" s="111"/>
      <c r="O157" s="109"/>
      <c r="P157" s="109"/>
      <c r="Q157" s="109"/>
      <c r="R157" s="111"/>
      <c r="S157" s="111"/>
      <c r="T157" s="111"/>
      <c r="U157" s="16"/>
      <c r="V157" s="16"/>
      <c r="W157" s="105"/>
      <c r="X157" s="96"/>
      <c r="Y157" s="96"/>
      <c r="Z157" s="96"/>
    </row>
    <row r="158" spans="1:26" ht="36.75" x14ac:dyDescent="0.25">
      <c r="A158" s="44" t="s">
        <v>1842</v>
      </c>
      <c r="D158" s="108" t="s">
        <v>2139</v>
      </c>
      <c r="E158" s="20"/>
      <c r="F158" s="21"/>
      <c r="G158" s="111">
        <f>IFERROR(VLOOKUP($A158,_f12_all,F$1,FALSE),"0")</f>
        <v>0</v>
      </c>
      <c r="H158" s="111"/>
      <c r="I158" s="109"/>
      <c r="J158" s="109"/>
      <c r="K158" s="110"/>
      <c r="L158" s="109"/>
      <c r="M158" s="111"/>
      <c r="N158" s="111"/>
      <c r="O158" s="109"/>
      <c r="P158" s="109"/>
      <c r="Q158" s="109"/>
      <c r="R158" s="111"/>
      <c r="S158" s="111"/>
      <c r="T158" s="111"/>
      <c r="U158" s="16">
        <f t="shared" si="170"/>
        <v>0</v>
      </c>
      <c r="V158" s="16">
        <f t="shared" si="171"/>
        <v>0</v>
      </c>
      <c r="W158" s="105"/>
      <c r="X158" s="96"/>
      <c r="Y158" s="96"/>
      <c r="Z158" s="96"/>
    </row>
    <row r="159" spans="1:26" ht="24.75" x14ac:dyDescent="0.25">
      <c r="A159" s="44" t="s">
        <v>1842</v>
      </c>
      <c r="D159" s="108" t="s">
        <v>2140</v>
      </c>
      <c r="E159" s="20"/>
      <c r="F159" s="21"/>
      <c r="G159" s="111">
        <f>IFERROR(VLOOKUP($A159,_f12_all,G$1,FALSE),"0")</f>
        <v>0</v>
      </c>
      <c r="H159" s="111"/>
      <c r="I159" s="109"/>
      <c r="J159" s="109"/>
      <c r="K159" s="110"/>
      <c r="L159" s="109"/>
      <c r="M159" s="111"/>
      <c r="N159" s="111"/>
      <c r="O159" s="109"/>
      <c r="P159" s="109"/>
      <c r="Q159" s="109"/>
      <c r="R159" s="111"/>
      <c r="S159" s="111"/>
      <c r="T159" s="111"/>
      <c r="U159" s="16">
        <f t="shared" si="170"/>
        <v>0</v>
      </c>
      <c r="V159" s="16">
        <f t="shared" si="171"/>
        <v>0</v>
      </c>
      <c r="W159" s="105"/>
      <c r="X159" s="96"/>
      <c r="Y159" s="96"/>
      <c r="Z159" s="96"/>
    </row>
    <row r="160" spans="1:26" ht="36.75" x14ac:dyDescent="0.25">
      <c r="A160" s="44" t="s">
        <v>1842</v>
      </c>
      <c r="D160" s="108" t="s">
        <v>2141</v>
      </c>
      <c r="E160" s="20"/>
      <c r="F160" s="21"/>
      <c r="G160" s="111">
        <f>IFERROR(VLOOKUP($A160,_f12_all,G$1,FALSE),"0")</f>
        <v>0</v>
      </c>
      <c r="H160" s="111"/>
      <c r="I160" s="109"/>
      <c r="J160" s="109"/>
      <c r="K160" s="110"/>
      <c r="L160" s="109"/>
      <c r="M160" s="111"/>
      <c r="N160" s="111"/>
      <c r="O160" s="109"/>
      <c r="P160" s="109"/>
      <c r="Q160" s="109"/>
      <c r="R160" s="111"/>
      <c r="S160" s="111"/>
      <c r="T160" s="111"/>
      <c r="U160" s="16">
        <f t="shared" si="170"/>
        <v>0</v>
      </c>
      <c r="V160" s="16">
        <f t="shared" si="171"/>
        <v>0</v>
      </c>
      <c r="W160" s="105"/>
      <c r="X160" s="96"/>
      <c r="Y160" s="96"/>
      <c r="Z160" s="96"/>
    </row>
    <row r="161" spans="1:26" ht="24.75" x14ac:dyDescent="0.25">
      <c r="A161" s="51" t="s">
        <v>814</v>
      </c>
      <c r="B161">
        <v>1</v>
      </c>
      <c r="D161" s="4" t="s">
        <v>331</v>
      </c>
      <c r="E161" s="12" t="s">
        <v>304</v>
      </c>
      <c r="F161" s="18" t="s">
        <v>332</v>
      </c>
      <c r="G161" s="46">
        <f t="shared" ref="G161:J164" si="176">IFERROR(VLOOKUP($A161,_f12_all,G$1,FALSE),"0")</f>
        <v>0</v>
      </c>
      <c r="H161" s="69">
        <f>IFERROR(VLOOKUP($A161,_f12_all_pr,H$1,FALSE),"0")</f>
        <v>0</v>
      </c>
      <c r="I161" s="46">
        <f t="shared" si="176"/>
        <v>0</v>
      </c>
      <c r="J161" s="46">
        <f t="shared" si="176"/>
        <v>0</v>
      </c>
      <c r="K161" s="27">
        <f t="shared" si="165"/>
        <v>0</v>
      </c>
      <c r="L161" s="46">
        <f t="shared" ref="L161:R164" si="177">IFERROR(VLOOKUP($A161,_f12_all,L$1,FALSE),"0")</f>
        <v>0</v>
      </c>
      <c r="M161" s="46">
        <f t="shared" si="177"/>
        <v>0</v>
      </c>
      <c r="N161" s="69">
        <f>IFERROR(VLOOKUP($A161,_f12_all_pr,N$1,FALSE),"0")</f>
        <v>0</v>
      </c>
      <c r="O161" s="46">
        <f t="shared" si="177"/>
        <v>0</v>
      </c>
      <c r="P161" s="46">
        <f t="shared" si="177"/>
        <v>0</v>
      </c>
      <c r="Q161" s="46">
        <f t="shared" si="177"/>
        <v>0</v>
      </c>
      <c r="R161" s="46">
        <f t="shared" si="177"/>
        <v>0</v>
      </c>
      <c r="S161" s="69">
        <f>IFERROR(VLOOKUP($A161,_f12_all_pr,S$1,FALSE),"0")</f>
        <v>0</v>
      </c>
      <c r="T161" s="46"/>
      <c r="U161" s="16">
        <f t="shared" si="170"/>
        <v>0</v>
      </c>
      <c r="V161" s="16">
        <f t="shared" si="171"/>
        <v>0</v>
      </c>
      <c r="W161" s="105">
        <f t="shared" si="162"/>
        <v>0</v>
      </c>
      <c r="X161" s="96">
        <f t="shared" si="174"/>
        <v>0</v>
      </c>
      <c r="Y161" s="96">
        <f t="shared" si="175"/>
        <v>0</v>
      </c>
      <c r="Z161" s="96">
        <f t="shared" si="175"/>
        <v>0</v>
      </c>
    </row>
    <row r="162" spans="1:26" ht="24.75" x14ac:dyDescent="0.25">
      <c r="A162" s="51" t="s">
        <v>815</v>
      </c>
      <c r="D162" s="10" t="s">
        <v>333</v>
      </c>
      <c r="E162" s="8" t="s">
        <v>305</v>
      </c>
      <c r="F162" s="2" t="s">
        <v>360</v>
      </c>
      <c r="G162" s="6">
        <f t="shared" si="176"/>
        <v>0</v>
      </c>
      <c r="H162" s="71">
        <f>IFERROR(VLOOKUP($A162,_f12_all_pr,H$1,FALSE),"0")</f>
        <v>0</v>
      </c>
      <c r="I162" s="6">
        <f t="shared" si="176"/>
        <v>0</v>
      </c>
      <c r="J162" s="6">
        <f t="shared" si="176"/>
        <v>0</v>
      </c>
      <c r="K162" s="26">
        <f t="shared" si="165"/>
        <v>0</v>
      </c>
      <c r="L162" s="6">
        <f t="shared" si="177"/>
        <v>0</v>
      </c>
      <c r="M162" s="6">
        <f t="shared" si="177"/>
        <v>0</v>
      </c>
      <c r="N162" s="71">
        <f>IFERROR(VLOOKUP($A162,_f12_all_pr,N$1,FALSE),"0")</f>
        <v>0</v>
      </c>
      <c r="O162" s="6">
        <f t="shared" si="177"/>
        <v>0</v>
      </c>
      <c r="P162" s="6">
        <f t="shared" si="177"/>
        <v>0</v>
      </c>
      <c r="Q162" s="6">
        <f t="shared" si="177"/>
        <v>0</v>
      </c>
      <c r="R162" s="6">
        <f t="shared" si="177"/>
        <v>0</v>
      </c>
      <c r="S162" s="71">
        <f>IFERROR(VLOOKUP($A162,_f12_all_pr,S$1,FALSE),"0")</f>
        <v>0</v>
      </c>
      <c r="T162" s="6"/>
      <c r="U162" s="16">
        <f t="shared" si="170"/>
        <v>0</v>
      </c>
      <c r="V162" s="16">
        <f t="shared" si="171"/>
        <v>0</v>
      </c>
      <c r="W162" s="105">
        <f t="shared" si="162"/>
        <v>0</v>
      </c>
      <c r="X162" s="96">
        <f t="shared" si="174"/>
        <v>0</v>
      </c>
      <c r="Y162" s="96">
        <f t="shared" si="175"/>
        <v>0</v>
      </c>
      <c r="Z162" s="96">
        <f t="shared" si="175"/>
        <v>0</v>
      </c>
    </row>
    <row r="163" spans="1:26" ht="24.75" x14ac:dyDescent="0.25">
      <c r="A163" s="51" t="s">
        <v>816</v>
      </c>
      <c r="D163" s="10" t="s">
        <v>334</v>
      </c>
      <c r="E163" s="8" t="s">
        <v>306</v>
      </c>
      <c r="F163" s="2" t="s">
        <v>361</v>
      </c>
      <c r="G163" s="6">
        <f t="shared" si="176"/>
        <v>0</v>
      </c>
      <c r="H163" s="71">
        <f>IFERROR(VLOOKUP($A163,_f12_all_pr,H$1,FALSE),"0")</f>
        <v>0</v>
      </c>
      <c r="I163" s="6">
        <f t="shared" si="176"/>
        <v>0</v>
      </c>
      <c r="J163" s="6">
        <f t="shared" si="176"/>
        <v>0</v>
      </c>
      <c r="K163" s="26">
        <f t="shared" si="165"/>
        <v>0</v>
      </c>
      <c r="L163" s="6">
        <f t="shared" si="177"/>
        <v>0</v>
      </c>
      <c r="M163" s="6">
        <f t="shared" si="177"/>
        <v>0</v>
      </c>
      <c r="N163" s="71">
        <f>IFERROR(VLOOKUP($A163,_f12_all_pr,N$1,FALSE),"0")</f>
        <v>0</v>
      </c>
      <c r="O163" s="6">
        <f t="shared" si="177"/>
        <v>0</v>
      </c>
      <c r="P163" s="6">
        <f t="shared" si="177"/>
        <v>0</v>
      </c>
      <c r="Q163" s="6">
        <f t="shared" si="177"/>
        <v>0</v>
      </c>
      <c r="R163" s="6">
        <f t="shared" si="177"/>
        <v>0</v>
      </c>
      <c r="S163" s="71">
        <f>IFERROR(VLOOKUP($A163,_f12_all_pr,S$1,FALSE),"0")</f>
        <v>0</v>
      </c>
      <c r="T163" s="6"/>
      <c r="U163" s="16">
        <f t="shared" si="170"/>
        <v>0</v>
      </c>
      <c r="V163" s="16">
        <f t="shared" si="171"/>
        <v>0</v>
      </c>
      <c r="W163" s="105">
        <f t="shared" si="162"/>
        <v>0</v>
      </c>
      <c r="X163" s="96">
        <f t="shared" si="174"/>
        <v>0</v>
      </c>
      <c r="Y163" s="96">
        <f t="shared" si="175"/>
        <v>0</v>
      </c>
      <c r="Z163" s="96">
        <f t="shared" si="175"/>
        <v>0</v>
      </c>
    </row>
    <row r="164" spans="1:26" ht="24.75" x14ac:dyDescent="0.25">
      <c r="A164" s="51" t="s">
        <v>817</v>
      </c>
      <c r="D164" s="19" t="s">
        <v>335</v>
      </c>
      <c r="E164" s="8" t="s">
        <v>313</v>
      </c>
      <c r="F164" s="2" t="s">
        <v>362</v>
      </c>
      <c r="G164" s="6">
        <f t="shared" si="176"/>
        <v>0</v>
      </c>
      <c r="H164" s="71">
        <f>IFERROR(VLOOKUP($A164,_f12_all_pr,H$1,FALSE),"0")</f>
        <v>0</v>
      </c>
      <c r="I164" s="6">
        <f t="shared" si="176"/>
        <v>0</v>
      </c>
      <c r="J164" s="6">
        <f t="shared" si="176"/>
        <v>0</v>
      </c>
      <c r="K164" s="26">
        <f t="shared" si="165"/>
        <v>0</v>
      </c>
      <c r="L164" s="6">
        <f t="shared" si="177"/>
        <v>0</v>
      </c>
      <c r="M164" s="6">
        <f t="shared" si="177"/>
        <v>0</v>
      </c>
      <c r="N164" s="71">
        <f>IFERROR(VLOOKUP($A164,_f12_all_pr,N$1,FALSE),"0")</f>
        <v>0</v>
      </c>
      <c r="O164" s="6">
        <f t="shared" si="177"/>
        <v>0</v>
      </c>
      <c r="P164" s="6">
        <f t="shared" si="177"/>
        <v>0</v>
      </c>
      <c r="Q164" s="6">
        <f t="shared" si="177"/>
        <v>0</v>
      </c>
      <c r="R164" s="6">
        <f t="shared" si="177"/>
        <v>0</v>
      </c>
      <c r="S164" s="71">
        <f>IFERROR(VLOOKUP($A164,_f12_all_pr,S$1,FALSE),"0")</f>
        <v>0</v>
      </c>
      <c r="T164" s="6"/>
      <c r="U164" s="16">
        <f t="shared" si="170"/>
        <v>0</v>
      </c>
      <c r="V164" s="16">
        <f t="shared" si="171"/>
        <v>0</v>
      </c>
      <c r="W164" s="105">
        <f t="shared" si="162"/>
        <v>0</v>
      </c>
      <c r="X164" s="96">
        <f t="shared" si="174"/>
        <v>0</v>
      </c>
      <c r="Y164" s="96">
        <f t="shared" si="175"/>
        <v>0</v>
      </c>
      <c r="Z164" s="96">
        <f t="shared" si="175"/>
        <v>0</v>
      </c>
    </row>
    <row r="165" spans="1:26" x14ac:dyDescent="0.25">
      <c r="A165" s="40"/>
      <c r="D165" s="36" t="s">
        <v>689</v>
      </c>
      <c r="E165" s="15"/>
      <c r="F165" s="15"/>
      <c r="G165" s="16">
        <f>IFERROR(G163-G164,"0")</f>
        <v>0</v>
      </c>
      <c r="H165" s="72"/>
      <c r="I165" s="16">
        <f>IFERROR(I163-I164,"0")</f>
        <v>0</v>
      </c>
      <c r="J165" s="16">
        <f>IFERROR(J163-J164,"0")</f>
        <v>0</v>
      </c>
      <c r="K165" s="26">
        <f t="shared" si="165"/>
        <v>0</v>
      </c>
      <c r="L165" s="16">
        <f t="shared" ref="L165:R165" si="178">IFERROR(L163-L164,"0")</f>
        <v>0</v>
      </c>
      <c r="M165" s="16">
        <f t="shared" si="178"/>
        <v>0</v>
      </c>
      <c r="N165" s="72"/>
      <c r="O165" s="16">
        <f t="shared" si="178"/>
        <v>0</v>
      </c>
      <c r="P165" s="16">
        <f t="shared" si="178"/>
        <v>0</v>
      </c>
      <c r="Q165" s="16">
        <f t="shared" si="178"/>
        <v>0</v>
      </c>
      <c r="R165" s="16">
        <f t="shared" si="178"/>
        <v>0</v>
      </c>
      <c r="S165" s="72"/>
      <c r="T165" s="16"/>
      <c r="U165" s="16">
        <f t="shared" si="170"/>
        <v>0</v>
      </c>
      <c r="V165" s="16">
        <f t="shared" si="171"/>
        <v>0</v>
      </c>
      <c r="W165" s="105">
        <f t="shared" si="162"/>
        <v>0</v>
      </c>
      <c r="X165" s="96">
        <f t="shared" si="174"/>
        <v>0</v>
      </c>
      <c r="Y165" s="96">
        <f t="shared" si="175"/>
        <v>0</v>
      </c>
      <c r="Z165" s="96">
        <f t="shared" si="175"/>
        <v>0</v>
      </c>
    </row>
    <row r="166" spans="1:26" ht="36.75" x14ac:dyDescent="0.25">
      <c r="A166" s="51" t="s">
        <v>818</v>
      </c>
      <c r="D166" s="10" t="s">
        <v>336</v>
      </c>
      <c r="E166" s="8" t="s">
        <v>307</v>
      </c>
      <c r="F166" s="2" t="s">
        <v>363</v>
      </c>
      <c r="G166" s="6">
        <f t="shared" ref="G166:J170" si="179">IFERROR(VLOOKUP($A166,_f12_all,G$1,FALSE),"0")</f>
        <v>0</v>
      </c>
      <c r="H166" s="71">
        <f>IFERROR(VLOOKUP($A166,_f12_all_pr,H$1,FALSE),"0")</f>
        <v>0</v>
      </c>
      <c r="I166" s="6">
        <f t="shared" si="179"/>
        <v>0</v>
      </c>
      <c r="J166" s="6">
        <f t="shared" si="179"/>
        <v>0</v>
      </c>
      <c r="K166" s="26">
        <f t="shared" si="165"/>
        <v>0</v>
      </c>
      <c r="L166" s="6">
        <f t="shared" ref="L166:R170" si="180">IFERROR(VLOOKUP($A166,_f12_all,L$1,FALSE),"0")</f>
        <v>0</v>
      </c>
      <c r="M166" s="6">
        <f t="shared" si="180"/>
        <v>0</v>
      </c>
      <c r="N166" s="71">
        <f>IFERROR(VLOOKUP($A166,_f12_all_pr,N$1,FALSE),"0")</f>
        <v>0</v>
      </c>
      <c r="O166" s="6">
        <f t="shared" si="180"/>
        <v>0</v>
      </c>
      <c r="P166" s="6">
        <f t="shared" si="180"/>
        <v>0</v>
      </c>
      <c r="Q166" s="6">
        <f t="shared" si="180"/>
        <v>0</v>
      </c>
      <c r="R166" s="6">
        <f t="shared" si="180"/>
        <v>0</v>
      </c>
      <c r="S166" s="71">
        <f>IFERROR(VLOOKUP($A166,_f12_all_pr,S$1,FALSE),"0")</f>
        <v>0</v>
      </c>
      <c r="T166" s="6"/>
      <c r="U166" s="16">
        <f t="shared" si="170"/>
        <v>0</v>
      </c>
      <c r="V166" s="16">
        <f t="shared" si="171"/>
        <v>0</v>
      </c>
      <c r="W166" s="105">
        <f t="shared" si="162"/>
        <v>0</v>
      </c>
      <c r="X166" s="96">
        <f t="shared" si="174"/>
        <v>0</v>
      </c>
      <c r="Y166" s="96">
        <f t="shared" si="175"/>
        <v>0</v>
      </c>
      <c r="Z166" s="96">
        <f t="shared" si="175"/>
        <v>0</v>
      </c>
    </row>
    <row r="167" spans="1:26" ht="24.75" x14ac:dyDescent="0.25">
      <c r="A167" s="51" t="s">
        <v>819</v>
      </c>
      <c r="D167" s="19" t="s">
        <v>337</v>
      </c>
      <c r="E167" s="8" t="s">
        <v>314</v>
      </c>
      <c r="F167" s="2" t="s">
        <v>364</v>
      </c>
      <c r="G167" s="6">
        <f t="shared" si="179"/>
        <v>0</v>
      </c>
      <c r="H167" s="71">
        <f>IFERROR(VLOOKUP($A167,_f12_all_pr,H$1,FALSE),"0")</f>
        <v>0</v>
      </c>
      <c r="I167" s="6">
        <f t="shared" si="179"/>
        <v>0</v>
      </c>
      <c r="J167" s="6">
        <f t="shared" si="179"/>
        <v>0</v>
      </c>
      <c r="K167" s="26">
        <f t="shared" si="165"/>
        <v>0</v>
      </c>
      <c r="L167" s="6">
        <f t="shared" si="180"/>
        <v>0</v>
      </c>
      <c r="M167" s="6">
        <f t="shared" si="180"/>
        <v>0</v>
      </c>
      <c r="N167" s="71">
        <f>IFERROR(VLOOKUP($A167,_f12_all_pr,N$1,FALSE),"0")</f>
        <v>0</v>
      </c>
      <c r="O167" s="6">
        <f t="shared" si="180"/>
        <v>0</v>
      </c>
      <c r="P167" s="6">
        <f t="shared" si="180"/>
        <v>0</v>
      </c>
      <c r="Q167" s="6">
        <f t="shared" si="180"/>
        <v>0</v>
      </c>
      <c r="R167" s="6">
        <f t="shared" si="180"/>
        <v>0</v>
      </c>
      <c r="S167" s="71">
        <f>IFERROR(VLOOKUP($A167,_f12_all_pr,S$1,FALSE),"0")</f>
        <v>0</v>
      </c>
      <c r="T167" s="6"/>
      <c r="U167" s="16">
        <f t="shared" si="170"/>
        <v>0</v>
      </c>
      <c r="V167" s="16">
        <f t="shared" si="171"/>
        <v>0</v>
      </c>
      <c r="W167" s="105">
        <f t="shared" si="162"/>
        <v>0</v>
      </c>
      <c r="X167" s="96">
        <f t="shared" si="174"/>
        <v>0</v>
      </c>
      <c r="Y167" s="96">
        <f t="shared" si="175"/>
        <v>0</v>
      </c>
      <c r="Z167" s="96">
        <f t="shared" si="175"/>
        <v>0</v>
      </c>
    </row>
    <row r="168" spans="1:26" ht="60.75" x14ac:dyDescent="0.25">
      <c r="A168" s="51" t="s">
        <v>820</v>
      </c>
      <c r="D168" s="19" t="s">
        <v>338</v>
      </c>
      <c r="E168" s="8" t="s">
        <v>315</v>
      </c>
      <c r="F168" s="2" t="s">
        <v>365</v>
      </c>
      <c r="G168" s="6">
        <f t="shared" si="179"/>
        <v>0</v>
      </c>
      <c r="H168" s="71">
        <f>IFERROR(VLOOKUP($A168,_f12_all_pr,H$1,FALSE),"0")</f>
        <v>0</v>
      </c>
      <c r="I168" s="6">
        <f t="shared" si="179"/>
        <v>0</v>
      </c>
      <c r="J168" s="6">
        <f t="shared" si="179"/>
        <v>0</v>
      </c>
      <c r="K168" s="26">
        <f t="shared" si="165"/>
        <v>0</v>
      </c>
      <c r="L168" s="6">
        <f t="shared" si="180"/>
        <v>0</v>
      </c>
      <c r="M168" s="6">
        <f t="shared" si="180"/>
        <v>0</v>
      </c>
      <c r="N168" s="71">
        <f>IFERROR(VLOOKUP($A168,_f12_all_pr,N$1,FALSE),"0")</f>
        <v>0</v>
      </c>
      <c r="O168" s="6">
        <f t="shared" si="180"/>
        <v>0</v>
      </c>
      <c r="P168" s="6">
        <f t="shared" si="180"/>
        <v>0</v>
      </c>
      <c r="Q168" s="6">
        <f t="shared" si="180"/>
        <v>0</v>
      </c>
      <c r="R168" s="6">
        <f t="shared" si="180"/>
        <v>0</v>
      </c>
      <c r="S168" s="71">
        <f>IFERROR(VLOOKUP($A168,_f12_all_pr,S$1,FALSE),"0")</f>
        <v>0</v>
      </c>
      <c r="T168" s="6"/>
      <c r="U168" s="16">
        <f t="shared" si="170"/>
        <v>0</v>
      </c>
      <c r="V168" s="16">
        <f t="shared" si="171"/>
        <v>0</v>
      </c>
      <c r="W168" s="105">
        <f t="shared" si="162"/>
        <v>0</v>
      </c>
      <c r="X168" s="96">
        <f t="shared" si="174"/>
        <v>0</v>
      </c>
      <c r="Y168" s="96">
        <f t="shared" si="175"/>
        <v>0</v>
      </c>
      <c r="Z168" s="96">
        <f t="shared" si="175"/>
        <v>0</v>
      </c>
    </row>
    <row r="169" spans="1:26" ht="60.75" x14ac:dyDescent="0.25">
      <c r="A169" s="51" t="s">
        <v>821</v>
      </c>
      <c r="D169" s="19" t="s">
        <v>339</v>
      </c>
      <c r="E169" s="8" t="s">
        <v>316</v>
      </c>
      <c r="F169" s="2" t="s">
        <v>366</v>
      </c>
      <c r="G169" s="6">
        <f t="shared" si="179"/>
        <v>0</v>
      </c>
      <c r="H169" s="71">
        <f>IFERROR(VLOOKUP($A169,_f12_all_pr,H$1,FALSE),"0")</f>
        <v>0</v>
      </c>
      <c r="I169" s="6">
        <f t="shared" si="179"/>
        <v>0</v>
      </c>
      <c r="J169" s="6">
        <f t="shared" si="179"/>
        <v>0</v>
      </c>
      <c r="K169" s="26">
        <f t="shared" si="165"/>
        <v>0</v>
      </c>
      <c r="L169" s="6">
        <f t="shared" si="180"/>
        <v>0</v>
      </c>
      <c r="M169" s="6">
        <f t="shared" si="180"/>
        <v>0</v>
      </c>
      <c r="N169" s="71">
        <f>IFERROR(VLOOKUP($A169,_f12_all_pr,N$1,FALSE),"0")</f>
        <v>0</v>
      </c>
      <c r="O169" s="6">
        <f t="shared" si="180"/>
        <v>0</v>
      </c>
      <c r="P169" s="6">
        <f t="shared" si="180"/>
        <v>0</v>
      </c>
      <c r="Q169" s="6">
        <f t="shared" si="180"/>
        <v>0</v>
      </c>
      <c r="R169" s="6">
        <f t="shared" si="180"/>
        <v>0</v>
      </c>
      <c r="S169" s="71">
        <f>IFERROR(VLOOKUP($A169,_f12_all_pr,S$1,FALSE),"0")</f>
        <v>0</v>
      </c>
      <c r="T169" s="6"/>
      <c r="U169" s="16">
        <f t="shared" si="170"/>
        <v>0</v>
      </c>
      <c r="V169" s="16">
        <f t="shared" si="171"/>
        <v>0</v>
      </c>
      <c r="W169" s="105">
        <f t="shared" si="162"/>
        <v>0</v>
      </c>
      <c r="X169" s="96">
        <f t="shared" si="174"/>
        <v>0</v>
      </c>
      <c r="Y169" s="96">
        <f t="shared" si="175"/>
        <v>0</v>
      </c>
      <c r="Z169" s="96">
        <f t="shared" si="175"/>
        <v>0</v>
      </c>
    </row>
    <row r="170" spans="1:26" ht="72.75" x14ac:dyDescent="0.25">
      <c r="A170" s="51" t="s">
        <v>822</v>
      </c>
      <c r="D170" s="19" t="s">
        <v>340</v>
      </c>
      <c r="E170" s="8" t="s">
        <v>317</v>
      </c>
      <c r="F170" s="2" t="s">
        <v>367</v>
      </c>
      <c r="G170" s="6">
        <f t="shared" si="179"/>
        <v>0</v>
      </c>
      <c r="H170" s="71">
        <f>IFERROR(VLOOKUP($A170,_f12_all_pr,H$1,FALSE),"0")</f>
        <v>0</v>
      </c>
      <c r="I170" s="6">
        <f t="shared" si="179"/>
        <v>0</v>
      </c>
      <c r="J170" s="6">
        <f t="shared" si="179"/>
        <v>0</v>
      </c>
      <c r="K170" s="26">
        <f t="shared" si="165"/>
        <v>0</v>
      </c>
      <c r="L170" s="6">
        <f t="shared" si="180"/>
        <v>0</v>
      </c>
      <c r="M170" s="6">
        <f t="shared" si="180"/>
        <v>0</v>
      </c>
      <c r="N170" s="71">
        <f>IFERROR(VLOOKUP($A170,_f12_all_pr,N$1,FALSE),"0")</f>
        <v>0</v>
      </c>
      <c r="O170" s="6">
        <f t="shared" si="180"/>
        <v>0</v>
      </c>
      <c r="P170" s="6">
        <f t="shared" si="180"/>
        <v>0</v>
      </c>
      <c r="Q170" s="6">
        <f t="shared" si="180"/>
        <v>0</v>
      </c>
      <c r="R170" s="6">
        <f t="shared" si="180"/>
        <v>0</v>
      </c>
      <c r="S170" s="71">
        <f>IFERROR(VLOOKUP($A170,_f12_all_pr,S$1,FALSE),"0")</f>
        <v>0</v>
      </c>
      <c r="T170" s="6"/>
      <c r="U170" s="16">
        <f t="shared" si="170"/>
        <v>0</v>
      </c>
      <c r="V170" s="16">
        <f t="shared" si="171"/>
        <v>0</v>
      </c>
      <c r="W170" s="105">
        <f t="shared" si="162"/>
        <v>0</v>
      </c>
      <c r="X170" s="96">
        <f t="shared" si="174"/>
        <v>0</v>
      </c>
      <c r="Y170" s="96">
        <f t="shared" si="175"/>
        <v>0</v>
      </c>
      <c r="Z170" s="96">
        <f t="shared" si="175"/>
        <v>0</v>
      </c>
    </row>
    <row r="171" spans="1:26" x14ac:dyDescent="0.25">
      <c r="A171" s="40"/>
      <c r="D171" s="47" t="s">
        <v>688</v>
      </c>
      <c r="E171" s="14"/>
      <c r="F171" s="15"/>
      <c r="G171" s="22">
        <f>IFERROR(G166-G167-G168-G169-G170,"0")</f>
        <v>0</v>
      </c>
      <c r="H171" s="73"/>
      <c r="I171" s="22">
        <f>IFERROR(I166-I167-I168-I169-I170,"0")</f>
        <v>0</v>
      </c>
      <c r="J171" s="22">
        <f>IFERROR(J166-J167-J168-J169-J170,"0")</f>
        <v>0</v>
      </c>
      <c r="K171" s="26">
        <f t="shared" si="165"/>
        <v>0</v>
      </c>
      <c r="L171" s="22">
        <f t="shared" ref="L171:R171" si="181">IFERROR(L166-L167-L168-L169-L170,"0")</f>
        <v>0</v>
      </c>
      <c r="M171" s="22">
        <f t="shared" si="181"/>
        <v>0</v>
      </c>
      <c r="N171" s="73"/>
      <c r="O171" s="22">
        <f t="shared" si="181"/>
        <v>0</v>
      </c>
      <c r="P171" s="22">
        <f t="shared" si="181"/>
        <v>0</v>
      </c>
      <c r="Q171" s="22">
        <f t="shared" si="181"/>
        <v>0</v>
      </c>
      <c r="R171" s="22">
        <f t="shared" si="181"/>
        <v>0</v>
      </c>
      <c r="S171" s="73"/>
      <c r="T171" s="22"/>
      <c r="U171" s="16">
        <f t="shared" si="170"/>
        <v>0</v>
      </c>
      <c r="V171" s="16">
        <f t="shared" si="171"/>
        <v>0</v>
      </c>
      <c r="W171" s="105">
        <f t="shared" si="162"/>
        <v>0</v>
      </c>
      <c r="X171" s="96">
        <f t="shared" si="174"/>
        <v>0</v>
      </c>
      <c r="Y171" s="96">
        <f t="shared" si="175"/>
        <v>0</v>
      </c>
      <c r="Z171" s="96">
        <f t="shared" si="175"/>
        <v>0</v>
      </c>
    </row>
    <row r="172" spans="1:26" x14ac:dyDescent="0.25">
      <c r="A172" s="51" t="s">
        <v>823</v>
      </c>
      <c r="D172" s="10" t="s">
        <v>341</v>
      </c>
      <c r="E172" s="8" t="s">
        <v>308</v>
      </c>
      <c r="F172" s="2" t="s">
        <v>368</v>
      </c>
      <c r="G172" s="6">
        <f t="shared" ref="G172:J177" si="182">IFERROR(VLOOKUP($A172,_f12_all,G$1,FALSE),"0")</f>
        <v>0</v>
      </c>
      <c r="H172" s="71">
        <f t="shared" ref="H172:H177" si="183">IFERROR(VLOOKUP($A172,_f12_all_pr,H$1,FALSE),"0")</f>
        <v>0</v>
      </c>
      <c r="I172" s="6">
        <f t="shared" si="182"/>
        <v>0</v>
      </c>
      <c r="J172" s="6">
        <f t="shared" si="182"/>
        <v>0</v>
      </c>
      <c r="K172" s="26">
        <f t="shared" si="165"/>
        <v>0</v>
      </c>
      <c r="L172" s="6">
        <f t="shared" ref="L172:R177" si="184">IFERROR(VLOOKUP($A172,_f12_all,L$1,FALSE),"0")</f>
        <v>0</v>
      </c>
      <c r="M172" s="6">
        <f t="shared" si="184"/>
        <v>0</v>
      </c>
      <c r="N172" s="71">
        <f t="shared" ref="N172:N177" si="185">IFERROR(VLOOKUP($A172,_f12_all_pr,N$1,FALSE),"0")</f>
        <v>0</v>
      </c>
      <c r="O172" s="6">
        <f t="shared" si="184"/>
        <v>0</v>
      </c>
      <c r="P172" s="6">
        <f t="shared" si="184"/>
        <v>0</v>
      </c>
      <c r="Q172" s="6">
        <f t="shared" si="184"/>
        <v>0</v>
      </c>
      <c r="R172" s="6">
        <f t="shared" si="184"/>
        <v>0</v>
      </c>
      <c r="S172" s="71">
        <f t="shared" ref="S172:S177" si="186">IFERROR(VLOOKUP($A172,_f12_all_pr,S$1,FALSE),"0")</f>
        <v>0</v>
      </c>
      <c r="T172" s="6"/>
      <c r="U172" s="16">
        <f t="shared" si="170"/>
        <v>0</v>
      </c>
      <c r="V172" s="16">
        <f t="shared" si="171"/>
        <v>0</v>
      </c>
      <c r="W172" s="105">
        <f t="shared" si="162"/>
        <v>0</v>
      </c>
      <c r="X172" s="96">
        <f t="shared" si="174"/>
        <v>0</v>
      </c>
      <c r="Y172" s="96">
        <f t="shared" si="175"/>
        <v>0</v>
      </c>
      <c r="Z172" s="96">
        <f t="shared" si="175"/>
        <v>0</v>
      </c>
    </row>
    <row r="173" spans="1:26" x14ac:dyDescent="0.25">
      <c r="A173" s="51" t="s">
        <v>824</v>
      </c>
      <c r="D173" s="10" t="s">
        <v>342</v>
      </c>
      <c r="E173" s="8" t="s">
        <v>309</v>
      </c>
      <c r="F173" s="2" t="s">
        <v>369</v>
      </c>
      <c r="G173" s="6">
        <f t="shared" si="182"/>
        <v>0</v>
      </c>
      <c r="H173" s="71">
        <f t="shared" si="183"/>
        <v>0</v>
      </c>
      <c r="I173" s="6">
        <f t="shared" si="182"/>
        <v>0</v>
      </c>
      <c r="J173" s="6">
        <f t="shared" si="182"/>
        <v>0</v>
      </c>
      <c r="K173" s="26">
        <f t="shared" si="165"/>
        <v>0</v>
      </c>
      <c r="L173" s="6">
        <f t="shared" si="184"/>
        <v>0</v>
      </c>
      <c r="M173" s="6">
        <f t="shared" si="184"/>
        <v>0</v>
      </c>
      <c r="N173" s="71">
        <f t="shared" si="185"/>
        <v>0</v>
      </c>
      <c r="O173" s="6">
        <f t="shared" si="184"/>
        <v>0</v>
      </c>
      <c r="P173" s="6">
        <f t="shared" si="184"/>
        <v>0</v>
      </c>
      <c r="Q173" s="6">
        <f t="shared" si="184"/>
        <v>0</v>
      </c>
      <c r="R173" s="6">
        <f t="shared" si="184"/>
        <v>0</v>
      </c>
      <c r="S173" s="71">
        <f t="shared" si="186"/>
        <v>0</v>
      </c>
      <c r="T173" s="6"/>
      <c r="U173" s="16">
        <f t="shared" si="170"/>
        <v>0</v>
      </c>
      <c r="V173" s="16">
        <f t="shared" si="171"/>
        <v>0</v>
      </c>
      <c r="W173" s="105">
        <f t="shared" si="162"/>
        <v>0</v>
      </c>
      <c r="X173" s="96">
        <f t="shared" si="174"/>
        <v>0</v>
      </c>
      <c r="Y173" s="96">
        <f t="shared" si="175"/>
        <v>0</v>
      </c>
      <c r="Z173" s="96">
        <f t="shared" si="175"/>
        <v>0</v>
      </c>
    </row>
    <row r="174" spans="1:26" x14ac:dyDescent="0.25">
      <c r="A174" s="51" t="s">
        <v>825</v>
      </c>
      <c r="D174" s="19" t="s">
        <v>343</v>
      </c>
      <c r="E174" s="8" t="s">
        <v>318</v>
      </c>
      <c r="F174" s="2" t="s">
        <v>370</v>
      </c>
      <c r="G174" s="6">
        <f t="shared" si="182"/>
        <v>0</v>
      </c>
      <c r="H174" s="71">
        <f t="shared" si="183"/>
        <v>0</v>
      </c>
      <c r="I174" s="6">
        <f t="shared" si="182"/>
        <v>0</v>
      </c>
      <c r="J174" s="6">
        <f t="shared" si="182"/>
        <v>0</v>
      </c>
      <c r="K174" s="26">
        <f t="shared" si="165"/>
        <v>0</v>
      </c>
      <c r="L174" s="6">
        <f t="shared" si="184"/>
        <v>0</v>
      </c>
      <c r="M174" s="6">
        <f t="shared" si="184"/>
        <v>0</v>
      </c>
      <c r="N174" s="71">
        <f t="shared" si="185"/>
        <v>0</v>
      </c>
      <c r="O174" s="6">
        <f t="shared" si="184"/>
        <v>0</v>
      </c>
      <c r="P174" s="6">
        <f t="shared" si="184"/>
        <v>0</v>
      </c>
      <c r="Q174" s="6">
        <f t="shared" si="184"/>
        <v>0</v>
      </c>
      <c r="R174" s="6">
        <f t="shared" si="184"/>
        <v>0</v>
      </c>
      <c r="S174" s="71">
        <f t="shared" si="186"/>
        <v>0</v>
      </c>
      <c r="T174" s="6"/>
      <c r="U174" s="16">
        <f t="shared" si="170"/>
        <v>0</v>
      </c>
      <c r="V174" s="16">
        <f t="shared" si="171"/>
        <v>0</v>
      </c>
      <c r="W174" s="105">
        <f t="shared" si="162"/>
        <v>0</v>
      </c>
      <c r="X174" s="96">
        <f t="shared" si="174"/>
        <v>0</v>
      </c>
      <c r="Y174" s="96">
        <f t="shared" si="175"/>
        <v>0</v>
      </c>
      <c r="Z174" s="96">
        <f t="shared" si="175"/>
        <v>0</v>
      </c>
    </row>
    <row r="175" spans="1:26" ht="24.75" x14ac:dyDescent="0.25">
      <c r="A175" s="51" t="s">
        <v>826</v>
      </c>
      <c r="D175" s="19" t="s">
        <v>345</v>
      </c>
      <c r="E175" s="8" t="s">
        <v>319</v>
      </c>
      <c r="F175" s="2" t="s">
        <v>371</v>
      </c>
      <c r="G175" s="6">
        <f t="shared" si="182"/>
        <v>0</v>
      </c>
      <c r="H175" s="71">
        <f t="shared" si="183"/>
        <v>0</v>
      </c>
      <c r="I175" s="6">
        <f t="shared" si="182"/>
        <v>0</v>
      </c>
      <c r="J175" s="6">
        <f t="shared" si="182"/>
        <v>0</v>
      </c>
      <c r="K175" s="26">
        <f t="shared" si="165"/>
        <v>0</v>
      </c>
      <c r="L175" s="6">
        <f t="shared" si="184"/>
        <v>0</v>
      </c>
      <c r="M175" s="6">
        <f t="shared" si="184"/>
        <v>0</v>
      </c>
      <c r="N175" s="71">
        <f t="shared" si="185"/>
        <v>0</v>
      </c>
      <c r="O175" s="6">
        <f t="shared" si="184"/>
        <v>0</v>
      </c>
      <c r="P175" s="6">
        <f t="shared" si="184"/>
        <v>0</v>
      </c>
      <c r="Q175" s="6">
        <f t="shared" si="184"/>
        <v>0</v>
      </c>
      <c r="R175" s="6">
        <f t="shared" si="184"/>
        <v>0</v>
      </c>
      <c r="S175" s="71">
        <f t="shared" si="186"/>
        <v>0</v>
      </c>
      <c r="T175" s="6"/>
      <c r="U175" s="16">
        <f t="shared" si="170"/>
        <v>0</v>
      </c>
      <c r="V175" s="16">
        <f t="shared" si="171"/>
        <v>0</v>
      </c>
      <c r="W175" s="105">
        <f t="shared" ref="W175:W208" si="187">IFERROR(U175-V175,"0")</f>
        <v>0</v>
      </c>
      <c r="X175" s="96">
        <f t="shared" si="174"/>
        <v>0</v>
      </c>
      <c r="Y175" s="96">
        <f t="shared" si="175"/>
        <v>0</v>
      </c>
      <c r="Z175" s="96">
        <f t="shared" si="175"/>
        <v>0</v>
      </c>
    </row>
    <row r="176" spans="1:26" x14ac:dyDescent="0.25">
      <c r="A176" s="51" t="s">
        <v>827</v>
      </c>
      <c r="D176" s="19" t="s">
        <v>346</v>
      </c>
      <c r="E176" s="8" t="s">
        <v>320</v>
      </c>
      <c r="F176" s="2" t="s">
        <v>372</v>
      </c>
      <c r="G176" s="6">
        <f t="shared" si="182"/>
        <v>0</v>
      </c>
      <c r="H176" s="71">
        <f t="shared" si="183"/>
        <v>0</v>
      </c>
      <c r="I176" s="6">
        <f t="shared" si="182"/>
        <v>0</v>
      </c>
      <c r="J176" s="6">
        <f t="shared" si="182"/>
        <v>0</v>
      </c>
      <c r="K176" s="26">
        <f t="shared" si="165"/>
        <v>0</v>
      </c>
      <c r="L176" s="6">
        <f t="shared" si="184"/>
        <v>0</v>
      </c>
      <c r="M176" s="6">
        <f t="shared" si="184"/>
        <v>0</v>
      </c>
      <c r="N176" s="71">
        <f t="shared" si="185"/>
        <v>0</v>
      </c>
      <c r="O176" s="6">
        <f t="shared" si="184"/>
        <v>0</v>
      </c>
      <c r="P176" s="6">
        <f t="shared" si="184"/>
        <v>0</v>
      </c>
      <c r="Q176" s="6">
        <f t="shared" si="184"/>
        <v>0</v>
      </c>
      <c r="R176" s="6">
        <f t="shared" si="184"/>
        <v>0</v>
      </c>
      <c r="S176" s="71">
        <f t="shared" si="186"/>
        <v>0</v>
      </c>
      <c r="T176" s="6"/>
      <c r="U176" s="16">
        <f t="shared" si="170"/>
        <v>0</v>
      </c>
      <c r="V176" s="16">
        <f t="shared" si="171"/>
        <v>0</v>
      </c>
      <c r="W176" s="105">
        <f t="shared" si="187"/>
        <v>0</v>
      </c>
      <c r="X176" s="96">
        <f t="shared" si="174"/>
        <v>0</v>
      </c>
      <c r="Y176" s="96">
        <f t="shared" si="175"/>
        <v>0</v>
      </c>
      <c r="Z176" s="96">
        <f t="shared" si="175"/>
        <v>0</v>
      </c>
    </row>
    <row r="177" spans="1:26" x14ac:dyDescent="0.25">
      <c r="A177" s="51" t="s">
        <v>828</v>
      </c>
      <c r="D177" s="19" t="s">
        <v>347</v>
      </c>
      <c r="E177" s="8" t="s">
        <v>344</v>
      </c>
      <c r="F177" s="2" t="s">
        <v>373</v>
      </c>
      <c r="G177" s="6">
        <f t="shared" si="182"/>
        <v>0</v>
      </c>
      <c r="H177" s="71">
        <f t="shared" si="183"/>
        <v>0</v>
      </c>
      <c r="I177" s="6">
        <f t="shared" si="182"/>
        <v>0</v>
      </c>
      <c r="J177" s="6">
        <f t="shared" si="182"/>
        <v>0</v>
      </c>
      <c r="K177" s="26">
        <f t="shared" si="165"/>
        <v>0</v>
      </c>
      <c r="L177" s="6">
        <f t="shared" si="184"/>
        <v>0</v>
      </c>
      <c r="M177" s="6">
        <f t="shared" si="184"/>
        <v>0</v>
      </c>
      <c r="N177" s="71">
        <f t="shared" si="185"/>
        <v>0</v>
      </c>
      <c r="O177" s="6">
        <f t="shared" si="184"/>
        <v>0</v>
      </c>
      <c r="P177" s="6">
        <f t="shared" si="184"/>
        <v>0</v>
      </c>
      <c r="Q177" s="6">
        <f t="shared" si="184"/>
        <v>0</v>
      </c>
      <c r="R177" s="6">
        <f t="shared" si="184"/>
        <v>0</v>
      </c>
      <c r="S177" s="71">
        <f t="shared" si="186"/>
        <v>0</v>
      </c>
      <c r="T177" s="6"/>
      <c r="U177" s="16">
        <f t="shared" si="170"/>
        <v>0</v>
      </c>
      <c r="V177" s="16">
        <f t="shared" si="171"/>
        <v>0</v>
      </c>
      <c r="W177" s="105">
        <f t="shared" si="187"/>
        <v>0</v>
      </c>
      <c r="X177" s="96">
        <f t="shared" si="174"/>
        <v>0</v>
      </c>
      <c r="Y177" s="96">
        <f t="shared" si="175"/>
        <v>0</v>
      </c>
      <c r="Z177" s="96">
        <f t="shared" si="175"/>
        <v>0</v>
      </c>
    </row>
    <row r="178" spans="1:26" x14ac:dyDescent="0.25">
      <c r="A178" s="40"/>
      <c r="D178" s="36" t="s">
        <v>684</v>
      </c>
      <c r="E178" s="14"/>
      <c r="F178" s="15"/>
      <c r="G178" s="16">
        <f>IFERROR(G173-G174-G175-G176-G177,"0")</f>
        <v>0</v>
      </c>
      <c r="H178" s="72"/>
      <c r="I178" s="16">
        <f>IFERROR(I173-I174-I175-I176-I177,"0")</f>
        <v>0</v>
      </c>
      <c r="J178" s="16">
        <f>IFERROR(J173-J174-J175-J176-J177,"0")</f>
        <v>0</v>
      </c>
      <c r="K178" s="26">
        <f t="shared" si="165"/>
        <v>0</v>
      </c>
      <c r="L178" s="16">
        <f t="shared" ref="L178:R178" si="188">IFERROR(L173-L174-L175-L176-L177,"0")</f>
        <v>0</v>
      </c>
      <c r="M178" s="16">
        <f t="shared" si="188"/>
        <v>0</v>
      </c>
      <c r="N178" s="72"/>
      <c r="O178" s="16">
        <f t="shared" si="188"/>
        <v>0</v>
      </c>
      <c r="P178" s="16">
        <f t="shared" si="188"/>
        <v>0</v>
      </c>
      <c r="Q178" s="16">
        <f t="shared" si="188"/>
        <v>0</v>
      </c>
      <c r="R178" s="16">
        <f t="shared" si="188"/>
        <v>0</v>
      </c>
      <c r="S178" s="72"/>
      <c r="T178" s="16"/>
      <c r="U178" s="16">
        <f t="shared" si="170"/>
        <v>0</v>
      </c>
      <c r="V178" s="16">
        <f t="shared" si="171"/>
        <v>0</v>
      </c>
      <c r="W178" s="105">
        <f t="shared" si="187"/>
        <v>0</v>
      </c>
      <c r="X178" s="96">
        <f t="shared" si="174"/>
        <v>0</v>
      </c>
      <c r="Y178" s="96">
        <f t="shared" si="175"/>
        <v>0</v>
      </c>
      <c r="Z178" s="96">
        <f t="shared" si="175"/>
        <v>0</v>
      </c>
    </row>
    <row r="179" spans="1:26" ht="24.75" x14ac:dyDescent="0.25">
      <c r="A179" s="51" t="s">
        <v>829</v>
      </c>
      <c r="D179" s="10" t="s">
        <v>348</v>
      </c>
      <c r="E179" s="8" t="s">
        <v>310</v>
      </c>
      <c r="F179" s="2" t="s">
        <v>374</v>
      </c>
      <c r="G179" s="6">
        <f t="shared" ref="G179:J186" si="189">IFERROR(VLOOKUP($A179,_f12_all,G$1,FALSE),"0")</f>
        <v>0</v>
      </c>
      <c r="H179" s="71">
        <f t="shared" ref="H179:H186" si="190">IFERROR(VLOOKUP($A179,_f12_all_pr,H$1,FALSE),"0")</f>
        <v>0</v>
      </c>
      <c r="I179" s="6">
        <f t="shared" si="189"/>
        <v>0</v>
      </c>
      <c r="J179" s="6">
        <f t="shared" si="189"/>
        <v>0</v>
      </c>
      <c r="K179" s="26">
        <f t="shared" si="165"/>
        <v>0</v>
      </c>
      <c r="L179" s="6">
        <f t="shared" ref="L179:R186" si="191">IFERROR(VLOOKUP($A179,_f12_all,L$1,FALSE),"0")</f>
        <v>0</v>
      </c>
      <c r="M179" s="6">
        <f t="shared" si="191"/>
        <v>0</v>
      </c>
      <c r="N179" s="71">
        <f t="shared" ref="N179:N186" si="192">IFERROR(VLOOKUP($A179,_f12_all_pr,N$1,FALSE),"0")</f>
        <v>0</v>
      </c>
      <c r="O179" s="6">
        <f t="shared" si="191"/>
        <v>0</v>
      </c>
      <c r="P179" s="6">
        <f t="shared" si="191"/>
        <v>0</v>
      </c>
      <c r="Q179" s="6">
        <f t="shared" si="191"/>
        <v>0</v>
      </c>
      <c r="R179" s="6">
        <f t="shared" si="191"/>
        <v>0</v>
      </c>
      <c r="S179" s="71">
        <f t="shared" ref="S179:S186" si="193">IFERROR(VLOOKUP($A179,_f12_all_pr,S$1,FALSE),"0")</f>
        <v>0</v>
      </c>
      <c r="T179" s="6"/>
      <c r="U179" s="16">
        <f t="shared" si="170"/>
        <v>0</v>
      </c>
      <c r="V179" s="16">
        <f t="shared" si="171"/>
        <v>0</v>
      </c>
      <c r="W179" s="105">
        <f t="shared" si="187"/>
        <v>0</v>
      </c>
      <c r="X179" s="96">
        <f t="shared" si="174"/>
        <v>0</v>
      </c>
      <c r="Y179" s="96">
        <f t="shared" si="175"/>
        <v>0</v>
      </c>
      <c r="Z179" s="96">
        <f t="shared" si="175"/>
        <v>0</v>
      </c>
    </row>
    <row r="180" spans="1:26" ht="24.75" x14ac:dyDescent="0.25">
      <c r="A180" s="51" t="s">
        <v>830</v>
      </c>
      <c r="D180" s="19" t="s">
        <v>349</v>
      </c>
      <c r="E180" s="8" t="s">
        <v>321</v>
      </c>
      <c r="F180" s="2" t="s">
        <v>375</v>
      </c>
      <c r="G180" s="6">
        <f t="shared" si="189"/>
        <v>0</v>
      </c>
      <c r="H180" s="71">
        <f t="shared" si="190"/>
        <v>0</v>
      </c>
      <c r="I180" s="6">
        <f t="shared" si="189"/>
        <v>0</v>
      </c>
      <c r="J180" s="6">
        <f t="shared" si="189"/>
        <v>0</v>
      </c>
      <c r="K180" s="26">
        <f t="shared" si="165"/>
        <v>0</v>
      </c>
      <c r="L180" s="6">
        <f t="shared" si="191"/>
        <v>0</v>
      </c>
      <c r="M180" s="6">
        <f t="shared" si="191"/>
        <v>0</v>
      </c>
      <c r="N180" s="71">
        <f t="shared" si="192"/>
        <v>0</v>
      </c>
      <c r="O180" s="6">
        <f t="shared" si="191"/>
        <v>0</v>
      </c>
      <c r="P180" s="6">
        <f t="shared" si="191"/>
        <v>0</v>
      </c>
      <c r="Q180" s="6">
        <f t="shared" si="191"/>
        <v>0</v>
      </c>
      <c r="R180" s="6">
        <f t="shared" si="191"/>
        <v>0</v>
      </c>
      <c r="S180" s="71">
        <f t="shared" si="193"/>
        <v>0</v>
      </c>
      <c r="T180" s="6"/>
      <c r="U180" s="16">
        <f t="shared" si="170"/>
        <v>0</v>
      </c>
      <c r="V180" s="16">
        <f t="shared" si="171"/>
        <v>0</v>
      </c>
      <c r="W180" s="105">
        <f t="shared" si="187"/>
        <v>0</v>
      </c>
      <c r="X180" s="96">
        <f t="shared" si="174"/>
        <v>0</v>
      </c>
      <c r="Y180" s="96">
        <f t="shared" si="175"/>
        <v>0</v>
      </c>
      <c r="Z180" s="96">
        <f t="shared" si="175"/>
        <v>0</v>
      </c>
    </row>
    <row r="181" spans="1:26" ht="36.75" x14ac:dyDescent="0.25">
      <c r="A181" s="51" t="s">
        <v>831</v>
      </c>
      <c r="D181" s="19" t="s">
        <v>350</v>
      </c>
      <c r="E181" s="8" t="s">
        <v>322</v>
      </c>
      <c r="F181" s="2" t="s">
        <v>376</v>
      </c>
      <c r="G181" s="6">
        <f t="shared" si="189"/>
        <v>0</v>
      </c>
      <c r="H181" s="71">
        <f t="shared" si="190"/>
        <v>0</v>
      </c>
      <c r="I181" s="6">
        <f t="shared" si="189"/>
        <v>0</v>
      </c>
      <c r="J181" s="6">
        <f t="shared" si="189"/>
        <v>0</v>
      </c>
      <c r="K181" s="26">
        <f t="shared" si="165"/>
        <v>0</v>
      </c>
      <c r="L181" s="6">
        <f t="shared" si="191"/>
        <v>0</v>
      </c>
      <c r="M181" s="6">
        <f t="shared" si="191"/>
        <v>0</v>
      </c>
      <c r="N181" s="71">
        <f t="shared" si="192"/>
        <v>0</v>
      </c>
      <c r="O181" s="6">
        <f t="shared" si="191"/>
        <v>0</v>
      </c>
      <c r="P181" s="6">
        <f t="shared" si="191"/>
        <v>0</v>
      </c>
      <c r="Q181" s="6">
        <f t="shared" si="191"/>
        <v>0</v>
      </c>
      <c r="R181" s="6">
        <f t="shared" si="191"/>
        <v>0</v>
      </c>
      <c r="S181" s="71">
        <f t="shared" si="193"/>
        <v>0</v>
      </c>
      <c r="T181" s="6"/>
      <c r="U181" s="16">
        <f t="shared" si="170"/>
        <v>0</v>
      </c>
      <c r="V181" s="16">
        <f t="shared" si="171"/>
        <v>0</v>
      </c>
      <c r="W181" s="105">
        <f t="shared" si="187"/>
        <v>0</v>
      </c>
      <c r="X181" s="96">
        <f t="shared" si="174"/>
        <v>0</v>
      </c>
      <c r="Y181" s="96">
        <f t="shared" si="175"/>
        <v>0</v>
      </c>
      <c r="Z181" s="96">
        <f t="shared" si="175"/>
        <v>0</v>
      </c>
    </row>
    <row r="182" spans="1:26" x14ac:dyDescent="0.25">
      <c r="A182" s="51" t="s">
        <v>832</v>
      </c>
      <c r="D182" s="19" t="s">
        <v>351</v>
      </c>
      <c r="E182" s="8" t="s">
        <v>323</v>
      </c>
      <c r="F182" s="2" t="s">
        <v>377</v>
      </c>
      <c r="G182" s="6">
        <f t="shared" si="189"/>
        <v>0</v>
      </c>
      <c r="H182" s="71">
        <f t="shared" si="190"/>
        <v>0</v>
      </c>
      <c r="I182" s="6">
        <f t="shared" si="189"/>
        <v>0</v>
      </c>
      <c r="J182" s="6">
        <f t="shared" si="189"/>
        <v>0</v>
      </c>
      <c r="K182" s="26">
        <f t="shared" si="165"/>
        <v>0</v>
      </c>
      <c r="L182" s="6">
        <f t="shared" si="191"/>
        <v>0</v>
      </c>
      <c r="M182" s="6">
        <f t="shared" si="191"/>
        <v>0</v>
      </c>
      <c r="N182" s="71">
        <f t="shared" si="192"/>
        <v>0</v>
      </c>
      <c r="O182" s="6">
        <f t="shared" si="191"/>
        <v>0</v>
      </c>
      <c r="P182" s="6">
        <f t="shared" si="191"/>
        <v>0</v>
      </c>
      <c r="Q182" s="6">
        <f t="shared" si="191"/>
        <v>0</v>
      </c>
      <c r="R182" s="6">
        <f t="shared" si="191"/>
        <v>0</v>
      </c>
      <c r="S182" s="71">
        <f t="shared" si="193"/>
        <v>0</v>
      </c>
      <c r="T182" s="6"/>
      <c r="U182" s="16">
        <f t="shared" si="170"/>
        <v>0</v>
      </c>
      <c r="V182" s="16">
        <f t="shared" si="171"/>
        <v>0</v>
      </c>
      <c r="W182" s="105">
        <f t="shared" si="187"/>
        <v>0</v>
      </c>
      <c r="X182" s="96">
        <f t="shared" si="174"/>
        <v>0</v>
      </c>
      <c r="Y182" s="96">
        <f t="shared" si="175"/>
        <v>0</v>
      </c>
      <c r="Z182" s="96">
        <f t="shared" si="175"/>
        <v>0</v>
      </c>
    </row>
    <row r="183" spans="1:26" ht="36.75" x14ac:dyDescent="0.25">
      <c r="A183" s="51" t="s">
        <v>833</v>
      </c>
      <c r="D183" s="19" t="s">
        <v>352</v>
      </c>
      <c r="E183" s="8" t="s">
        <v>324</v>
      </c>
      <c r="F183" s="2" t="s">
        <v>378</v>
      </c>
      <c r="G183" s="6">
        <f t="shared" si="189"/>
        <v>0</v>
      </c>
      <c r="H183" s="71">
        <f t="shared" si="190"/>
        <v>0</v>
      </c>
      <c r="I183" s="6">
        <f t="shared" si="189"/>
        <v>0</v>
      </c>
      <c r="J183" s="6">
        <f t="shared" si="189"/>
        <v>0</v>
      </c>
      <c r="K183" s="26">
        <f t="shared" si="165"/>
        <v>0</v>
      </c>
      <c r="L183" s="6">
        <f t="shared" si="191"/>
        <v>0</v>
      </c>
      <c r="M183" s="6">
        <f t="shared" si="191"/>
        <v>0</v>
      </c>
      <c r="N183" s="71">
        <f t="shared" si="192"/>
        <v>0</v>
      </c>
      <c r="O183" s="6">
        <f t="shared" si="191"/>
        <v>0</v>
      </c>
      <c r="P183" s="6">
        <f t="shared" si="191"/>
        <v>0</v>
      </c>
      <c r="Q183" s="6">
        <f t="shared" si="191"/>
        <v>0</v>
      </c>
      <c r="R183" s="6">
        <f t="shared" si="191"/>
        <v>0</v>
      </c>
      <c r="S183" s="71">
        <f t="shared" si="193"/>
        <v>0</v>
      </c>
      <c r="T183" s="6"/>
      <c r="U183" s="16">
        <f t="shared" si="170"/>
        <v>0</v>
      </c>
      <c r="V183" s="16">
        <f t="shared" si="171"/>
        <v>0</v>
      </c>
      <c r="W183" s="105">
        <f t="shared" si="187"/>
        <v>0</v>
      </c>
      <c r="X183" s="96">
        <f t="shared" si="174"/>
        <v>0</v>
      </c>
      <c r="Y183" s="96">
        <f t="shared" si="175"/>
        <v>0</v>
      </c>
      <c r="Z183" s="96">
        <f t="shared" si="175"/>
        <v>0</v>
      </c>
    </row>
    <row r="184" spans="1:26" ht="60.75" x14ac:dyDescent="0.25">
      <c r="A184" s="51" t="s">
        <v>834</v>
      </c>
      <c r="D184" s="19" t="s">
        <v>353</v>
      </c>
      <c r="E184" s="8" t="s">
        <v>325</v>
      </c>
      <c r="F184" s="2" t="s">
        <v>379</v>
      </c>
      <c r="G184" s="6">
        <f t="shared" si="189"/>
        <v>0</v>
      </c>
      <c r="H184" s="71">
        <f t="shared" si="190"/>
        <v>0</v>
      </c>
      <c r="I184" s="6">
        <f t="shared" si="189"/>
        <v>0</v>
      </c>
      <c r="J184" s="6">
        <f t="shared" si="189"/>
        <v>0</v>
      </c>
      <c r="K184" s="26">
        <f t="shared" ref="K184:K217" si="194">IFERROR(G184-I184-J184,"0")</f>
        <v>0</v>
      </c>
      <c r="L184" s="6">
        <f t="shared" si="191"/>
        <v>0</v>
      </c>
      <c r="M184" s="6">
        <f t="shared" si="191"/>
        <v>0</v>
      </c>
      <c r="N184" s="71">
        <f t="shared" si="192"/>
        <v>0</v>
      </c>
      <c r="O184" s="6">
        <f t="shared" si="191"/>
        <v>0</v>
      </c>
      <c r="P184" s="6">
        <f t="shared" si="191"/>
        <v>0</v>
      </c>
      <c r="Q184" s="6">
        <f t="shared" si="191"/>
        <v>0</v>
      </c>
      <c r="R184" s="6">
        <f t="shared" si="191"/>
        <v>0</v>
      </c>
      <c r="S184" s="71">
        <f t="shared" si="193"/>
        <v>0</v>
      </c>
      <c r="T184" s="6"/>
      <c r="U184" s="16">
        <f t="shared" si="170"/>
        <v>0</v>
      </c>
      <c r="V184" s="16">
        <f t="shared" si="171"/>
        <v>0</v>
      </c>
      <c r="W184" s="105">
        <f t="shared" si="187"/>
        <v>0</v>
      </c>
      <c r="X184" s="96">
        <f t="shared" si="174"/>
        <v>0</v>
      </c>
      <c r="Y184" s="96">
        <f t="shared" si="175"/>
        <v>0</v>
      </c>
      <c r="Z184" s="96">
        <f t="shared" si="175"/>
        <v>0</v>
      </c>
    </row>
    <row r="185" spans="1:26" ht="36.75" x14ac:dyDescent="0.25">
      <c r="A185" s="51" t="s">
        <v>835</v>
      </c>
      <c r="D185" s="19" t="s">
        <v>354</v>
      </c>
      <c r="E185" s="8" t="s">
        <v>326</v>
      </c>
      <c r="F185" s="2" t="s">
        <v>380</v>
      </c>
      <c r="G185" s="6">
        <f t="shared" si="189"/>
        <v>0</v>
      </c>
      <c r="H185" s="71">
        <f t="shared" si="190"/>
        <v>0</v>
      </c>
      <c r="I185" s="6">
        <f t="shared" si="189"/>
        <v>0</v>
      </c>
      <c r="J185" s="6">
        <f t="shared" si="189"/>
        <v>0</v>
      </c>
      <c r="K185" s="26">
        <f t="shared" si="194"/>
        <v>0</v>
      </c>
      <c r="L185" s="6">
        <f t="shared" si="191"/>
        <v>0</v>
      </c>
      <c r="M185" s="6">
        <f t="shared" si="191"/>
        <v>0</v>
      </c>
      <c r="N185" s="71">
        <f t="shared" si="192"/>
        <v>0</v>
      </c>
      <c r="O185" s="6">
        <f t="shared" si="191"/>
        <v>0</v>
      </c>
      <c r="P185" s="6">
        <f t="shared" si="191"/>
        <v>0</v>
      </c>
      <c r="Q185" s="6">
        <f t="shared" si="191"/>
        <v>0</v>
      </c>
      <c r="R185" s="6">
        <f t="shared" si="191"/>
        <v>0</v>
      </c>
      <c r="S185" s="71">
        <f t="shared" si="193"/>
        <v>0</v>
      </c>
      <c r="T185" s="6"/>
      <c r="U185" s="16">
        <f t="shared" si="170"/>
        <v>0</v>
      </c>
      <c r="V185" s="16">
        <f t="shared" si="171"/>
        <v>0</v>
      </c>
      <c r="W185" s="105">
        <f t="shared" si="187"/>
        <v>0</v>
      </c>
      <c r="X185" s="96">
        <f t="shared" si="174"/>
        <v>0</v>
      </c>
      <c r="Y185" s="96">
        <f t="shared" si="175"/>
        <v>0</v>
      </c>
      <c r="Z185" s="96">
        <f t="shared" si="175"/>
        <v>0</v>
      </c>
    </row>
    <row r="186" spans="1:26" ht="36.75" x14ac:dyDescent="0.25">
      <c r="A186" s="51" t="s">
        <v>836</v>
      </c>
      <c r="D186" s="19" t="s">
        <v>355</v>
      </c>
      <c r="E186" s="8" t="s">
        <v>327</v>
      </c>
      <c r="F186" s="2" t="s">
        <v>381</v>
      </c>
      <c r="G186" s="6">
        <f t="shared" si="189"/>
        <v>0</v>
      </c>
      <c r="H186" s="71">
        <f t="shared" si="190"/>
        <v>0</v>
      </c>
      <c r="I186" s="6">
        <f t="shared" si="189"/>
        <v>0</v>
      </c>
      <c r="J186" s="6">
        <f t="shared" si="189"/>
        <v>0</v>
      </c>
      <c r="K186" s="26">
        <f t="shared" si="194"/>
        <v>0</v>
      </c>
      <c r="L186" s="6">
        <f t="shared" si="191"/>
        <v>0</v>
      </c>
      <c r="M186" s="6">
        <f t="shared" si="191"/>
        <v>0</v>
      </c>
      <c r="N186" s="71">
        <f t="shared" si="192"/>
        <v>0</v>
      </c>
      <c r="O186" s="6">
        <f t="shared" si="191"/>
        <v>0</v>
      </c>
      <c r="P186" s="6">
        <f t="shared" si="191"/>
        <v>0</v>
      </c>
      <c r="Q186" s="6">
        <f t="shared" si="191"/>
        <v>0</v>
      </c>
      <c r="R186" s="6">
        <f t="shared" si="191"/>
        <v>0</v>
      </c>
      <c r="S186" s="71">
        <f t="shared" si="193"/>
        <v>0</v>
      </c>
      <c r="T186" s="6"/>
      <c r="U186" s="16">
        <f t="shared" si="170"/>
        <v>0</v>
      </c>
      <c r="V186" s="16">
        <f t="shared" si="171"/>
        <v>0</v>
      </c>
      <c r="W186" s="105">
        <f t="shared" si="187"/>
        <v>0</v>
      </c>
      <c r="X186" s="96">
        <f t="shared" si="174"/>
        <v>0</v>
      </c>
      <c r="Y186" s="96">
        <f t="shared" si="175"/>
        <v>0</v>
      </c>
      <c r="Z186" s="96">
        <f t="shared" si="175"/>
        <v>0</v>
      </c>
    </row>
    <row r="187" spans="1:26" x14ac:dyDescent="0.25">
      <c r="A187" s="40"/>
      <c r="D187" s="47" t="s">
        <v>682</v>
      </c>
      <c r="E187" s="14"/>
      <c r="F187" s="15"/>
      <c r="G187" s="22">
        <f>IFERROR(G179-G180-G181-G182-G183-G184-G185-G186,"0")</f>
        <v>0</v>
      </c>
      <c r="H187" s="73"/>
      <c r="I187" s="22">
        <f>IFERROR(I179-I180-I181-I182-I183-I184-I185-I186,"0")</f>
        <v>0</v>
      </c>
      <c r="J187" s="22">
        <f>IFERROR(J179-J180-J181-J182-J183-J184-J185-J186,"0")</f>
        <v>0</v>
      </c>
      <c r="K187" s="26">
        <f t="shared" si="194"/>
        <v>0</v>
      </c>
      <c r="L187" s="22">
        <f t="shared" ref="L187:R187" si="195">IFERROR(L179-L180-L181-L182-L183-L184-L185-L186,"0")</f>
        <v>0</v>
      </c>
      <c r="M187" s="22">
        <f t="shared" si="195"/>
        <v>0</v>
      </c>
      <c r="N187" s="73"/>
      <c r="O187" s="22">
        <f t="shared" si="195"/>
        <v>0</v>
      </c>
      <c r="P187" s="22">
        <f t="shared" si="195"/>
        <v>0</v>
      </c>
      <c r="Q187" s="22">
        <f t="shared" si="195"/>
        <v>0</v>
      </c>
      <c r="R187" s="22">
        <f t="shared" si="195"/>
        <v>0</v>
      </c>
      <c r="S187" s="73"/>
      <c r="T187" s="22"/>
      <c r="U187" s="16">
        <f t="shared" si="170"/>
        <v>0</v>
      </c>
      <c r="V187" s="16">
        <f t="shared" si="171"/>
        <v>0</v>
      </c>
      <c r="W187" s="105">
        <f t="shared" si="187"/>
        <v>0</v>
      </c>
      <c r="X187" s="96">
        <f t="shared" si="174"/>
        <v>0</v>
      </c>
      <c r="Y187" s="96">
        <f t="shared" si="175"/>
        <v>0</v>
      </c>
      <c r="Z187" s="96">
        <f t="shared" si="175"/>
        <v>0</v>
      </c>
    </row>
    <row r="188" spans="1:26" ht="36.75" x14ac:dyDescent="0.25">
      <c r="A188" s="51" t="s">
        <v>837</v>
      </c>
      <c r="D188" s="10" t="s">
        <v>356</v>
      </c>
      <c r="E188" s="8" t="s">
        <v>312</v>
      </c>
      <c r="F188" s="2" t="s">
        <v>382</v>
      </c>
      <c r="G188" s="6">
        <f t="shared" ref="G188:J191" si="196">IFERROR(VLOOKUP($A188,_f12_all,G$1,FALSE),"0")</f>
        <v>0</v>
      </c>
      <c r="H188" s="71">
        <f>IFERROR(VLOOKUP($A188,_f12_all_pr,H$1,FALSE),"0")</f>
        <v>0</v>
      </c>
      <c r="I188" s="6">
        <f t="shared" si="196"/>
        <v>0</v>
      </c>
      <c r="J188" s="6">
        <f t="shared" si="196"/>
        <v>0</v>
      </c>
      <c r="K188" s="26">
        <f t="shared" si="194"/>
        <v>0</v>
      </c>
      <c r="L188" s="6">
        <f t="shared" ref="L188:R191" si="197">IFERROR(VLOOKUP($A188,_f12_all,L$1,FALSE),"0")</f>
        <v>0</v>
      </c>
      <c r="M188" s="6">
        <f t="shared" si="197"/>
        <v>0</v>
      </c>
      <c r="N188" s="71">
        <f>IFERROR(VLOOKUP($A188,_f12_all_pr,N$1,FALSE),"0")</f>
        <v>0</v>
      </c>
      <c r="O188" s="6">
        <f t="shared" si="197"/>
        <v>0</v>
      </c>
      <c r="P188" s="6">
        <f t="shared" si="197"/>
        <v>0</v>
      </c>
      <c r="Q188" s="6">
        <f t="shared" si="197"/>
        <v>0</v>
      </c>
      <c r="R188" s="6">
        <f t="shared" si="197"/>
        <v>0</v>
      </c>
      <c r="S188" s="71">
        <f>IFERROR(VLOOKUP($A188,_f12_all_pr,S$1,FALSE),"0")</f>
        <v>0</v>
      </c>
      <c r="T188" s="6"/>
      <c r="U188" s="16">
        <f t="shared" si="170"/>
        <v>0</v>
      </c>
      <c r="V188" s="16">
        <f t="shared" si="171"/>
        <v>0</v>
      </c>
      <c r="W188" s="105">
        <f t="shared" si="187"/>
        <v>0</v>
      </c>
      <c r="X188" s="96">
        <f t="shared" si="174"/>
        <v>0</v>
      </c>
      <c r="Y188" s="96">
        <f t="shared" si="175"/>
        <v>0</v>
      </c>
      <c r="Z188" s="96">
        <f t="shared" si="175"/>
        <v>0</v>
      </c>
    </row>
    <row r="189" spans="1:26" ht="24.75" x14ac:dyDescent="0.25">
      <c r="A189" s="51" t="s">
        <v>838</v>
      </c>
      <c r="D189" s="19" t="s">
        <v>357</v>
      </c>
      <c r="E189" s="8" t="s">
        <v>328</v>
      </c>
      <c r="F189" s="2" t="s">
        <v>383</v>
      </c>
      <c r="G189" s="6">
        <f t="shared" si="196"/>
        <v>0</v>
      </c>
      <c r="H189" s="71">
        <f>IFERROR(VLOOKUP($A189,_f12_all_pr,H$1,FALSE),"0")</f>
        <v>0</v>
      </c>
      <c r="I189" s="6">
        <f t="shared" si="196"/>
        <v>0</v>
      </c>
      <c r="J189" s="6">
        <f t="shared" si="196"/>
        <v>0</v>
      </c>
      <c r="K189" s="26">
        <f t="shared" si="194"/>
        <v>0</v>
      </c>
      <c r="L189" s="6">
        <f t="shared" si="197"/>
        <v>0</v>
      </c>
      <c r="M189" s="6">
        <f t="shared" si="197"/>
        <v>0</v>
      </c>
      <c r="N189" s="71">
        <f>IFERROR(VLOOKUP($A189,_f12_all_pr,N$1,FALSE),"0")</f>
        <v>0</v>
      </c>
      <c r="O189" s="6">
        <f t="shared" si="197"/>
        <v>0</v>
      </c>
      <c r="P189" s="6">
        <f t="shared" si="197"/>
        <v>0</v>
      </c>
      <c r="Q189" s="6">
        <f t="shared" si="197"/>
        <v>0</v>
      </c>
      <c r="R189" s="6">
        <f t="shared" si="197"/>
        <v>0</v>
      </c>
      <c r="S189" s="71">
        <f>IFERROR(VLOOKUP($A189,_f12_all_pr,S$1,FALSE),"0")</f>
        <v>0</v>
      </c>
      <c r="T189" s="6"/>
      <c r="U189" s="16">
        <f t="shared" si="170"/>
        <v>0</v>
      </c>
      <c r="V189" s="16">
        <f t="shared" si="171"/>
        <v>0</v>
      </c>
      <c r="W189" s="105">
        <f t="shared" si="187"/>
        <v>0</v>
      </c>
      <c r="X189" s="96">
        <f t="shared" si="174"/>
        <v>0</v>
      </c>
      <c r="Y189" s="96">
        <f t="shared" si="175"/>
        <v>0</v>
      </c>
      <c r="Z189" s="96">
        <f t="shared" si="175"/>
        <v>0</v>
      </c>
    </row>
    <row r="190" spans="1:26" x14ac:dyDescent="0.25">
      <c r="A190" s="51" t="s">
        <v>839</v>
      </c>
      <c r="D190" s="19" t="s">
        <v>358</v>
      </c>
      <c r="E190" s="8" t="s">
        <v>329</v>
      </c>
      <c r="F190" s="2" t="s">
        <v>384</v>
      </c>
      <c r="G190" s="6">
        <f t="shared" si="196"/>
        <v>0</v>
      </c>
      <c r="H190" s="71">
        <f>IFERROR(VLOOKUP($A190,_f12_all_pr,H$1,FALSE),"0")</f>
        <v>0</v>
      </c>
      <c r="I190" s="6">
        <f t="shared" si="196"/>
        <v>0</v>
      </c>
      <c r="J190" s="6">
        <f t="shared" si="196"/>
        <v>0</v>
      </c>
      <c r="K190" s="26">
        <f t="shared" si="194"/>
        <v>0</v>
      </c>
      <c r="L190" s="6">
        <f t="shared" si="197"/>
        <v>0</v>
      </c>
      <c r="M190" s="6">
        <f t="shared" si="197"/>
        <v>0</v>
      </c>
      <c r="N190" s="71">
        <f>IFERROR(VLOOKUP($A190,_f12_all_pr,N$1,FALSE),"0")</f>
        <v>0</v>
      </c>
      <c r="O190" s="6">
        <f t="shared" si="197"/>
        <v>0</v>
      </c>
      <c r="P190" s="6">
        <f t="shared" si="197"/>
        <v>0</v>
      </c>
      <c r="Q190" s="6">
        <f t="shared" si="197"/>
        <v>0</v>
      </c>
      <c r="R190" s="6">
        <f t="shared" si="197"/>
        <v>0</v>
      </c>
      <c r="S190" s="71">
        <f>IFERROR(VLOOKUP($A190,_f12_all_pr,S$1,FALSE),"0")</f>
        <v>0</v>
      </c>
      <c r="T190" s="6"/>
      <c r="U190" s="16">
        <f t="shared" si="170"/>
        <v>0</v>
      </c>
      <c r="V190" s="16">
        <f t="shared" si="171"/>
        <v>0</v>
      </c>
      <c r="W190" s="105">
        <f t="shared" si="187"/>
        <v>0</v>
      </c>
      <c r="X190" s="96">
        <f t="shared" si="174"/>
        <v>0</v>
      </c>
      <c r="Y190" s="96">
        <f t="shared" si="175"/>
        <v>0</v>
      </c>
      <c r="Z190" s="96">
        <f t="shared" si="175"/>
        <v>0</v>
      </c>
    </row>
    <row r="191" spans="1:26" ht="24.75" x14ac:dyDescent="0.25">
      <c r="A191" s="51" t="s">
        <v>840</v>
      </c>
      <c r="D191" s="19" t="s">
        <v>359</v>
      </c>
      <c r="E191" s="8" t="s">
        <v>330</v>
      </c>
      <c r="F191" s="2" t="s">
        <v>385</v>
      </c>
      <c r="G191" s="6">
        <f t="shared" si="196"/>
        <v>0</v>
      </c>
      <c r="H191" s="71">
        <f>IFERROR(VLOOKUP($A191,_f12_all_pr,H$1,FALSE),"0")</f>
        <v>0</v>
      </c>
      <c r="I191" s="6">
        <f t="shared" si="196"/>
        <v>0</v>
      </c>
      <c r="J191" s="6">
        <f t="shared" si="196"/>
        <v>0</v>
      </c>
      <c r="K191" s="26">
        <f t="shared" si="194"/>
        <v>0</v>
      </c>
      <c r="L191" s="6">
        <f t="shared" si="197"/>
        <v>0</v>
      </c>
      <c r="M191" s="6">
        <f t="shared" si="197"/>
        <v>0</v>
      </c>
      <c r="N191" s="71">
        <f>IFERROR(VLOOKUP($A191,_f12_all_pr,N$1,FALSE),"0")</f>
        <v>0</v>
      </c>
      <c r="O191" s="6">
        <f t="shared" si="197"/>
        <v>0</v>
      </c>
      <c r="P191" s="6">
        <f t="shared" si="197"/>
        <v>0</v>
      </c>
      <c r="Q191" s="6">
        <f t="shared" si="197"/>
        <v>0</v>
      </c>
      <c r="R191" s="6">
        <f t="shared" si="197"/>
        <v>0</v>
      </c>
      <c r="S191" s="71">
        <f>IFERROR(VLOOKUP($A191,_f12_all_pr,S$1,FALSE),"0")</f>
        <v>0</v>
      </c>
      <c r="T191" s="6"/>
      <c r="U191" s="16">
        <f t="shared" si="170"/>
        <v>0</v>
      </c>
      <c r="V191" s="16">
        <f t="shared" si="171"/>
        <v>0</v>
      </c>
      <c r="W191" s="105">
        <f t="shared" si="187"/>
        <v>0</v>
      </c>
      <c r="X191" s="96">
        <f t="shared" si="174"/>
        <v>0</v>
      </c>
      <c r="Y191" s="96">
        <f t="shared" si="175"/>
        <v>0</v>
      </c>
      <c r="Z191" s="96">
        <f t="shared" si="175"/>
        <v>0</v>
      </c>
    </row>
    <row r="192" spans="1:26" x14ac:dyDescent="0.25">
      <c r="A192" s="40"/>
      <c r="D192" s="36" t="s">
        <v>681</v>
      </c>
      <c r="E192" s="14"/>
      <c r="F192" s="15"/>
      <c r="G192" s="16">
        <f>IFERROR(G188-G189-G190-G191,"0")</f>
        <v>0</v>
      </c>
      <c r="H192" s="72"/>
      <c r="I192" s="16">
        <f>IFERROR(I188-I189-I190-I191,"0")</f>
        <v>0</v>
      </c>
      <c r="J192" s="16">
        <f>IFERROR(J188-J189-J190-J191,"0")</f>
        <v>0</v>
      </c>
      <c r="K192" s="26">
        <f t="shared" si="194"/>
        <v>0</v>
      </c>
      <c r="L192" s="16">
        <f t="shared" ref="L192:R192" si="198">IFERROR(L188-L189-L190-L191,"0")</f>
        <v>0</v>
      </c>
      <c r="M192" s="16">
        <f t="shared" si="198"/>
        <v>0</v>
      </c>
      <c r="N192" s="72"/>
      <c r="O192" s="16">
        <f t="shared" si="198"/>
        <v>0</v>
      </c>
      <c r="P192" s="16">
        <f t="shared" si="198"/>
        <v>0</v>
      </c>
      <c r="Q192" s="16">
        <f t="shared" si="198"/>
        <v>0</v>
      </c>
      <c r="R192" s="16">
        <f t="shared" si="198"/>
        <v>0</v>
      </c>
      <c r="S192" s="72"/>
      <c r="T192" s="16"/>
      <c r="U192" s="16">
        <f t="shared" si="170"/>
        <v>0</v>
      </c>
      <c r="V192" s="16">
        <f t="shared" si="171"/>
        <v>0</v>
      </c>
      <c r="W192" s="105">
        <f t="shared" si="187"/>
        <v>0</v>
      </c>
      <c r="X192" s="96">
        <f t="shared" si="174"/>
        <v>0</v>
      </c>
      <c r="Y192" s="96">
        <f t="shared" si="175"/>
        <v>0</v>
      </c>
      <c r="Z192" s="96">
        <f t="shared" si="175"/>
        <v>0</v>
      </c>
    </row>
    <row r="193" spans="1:26" x14ac:dyDescent="0.25">
      <c r="A193" s="143"/>
      <c r="D193" s="37" t="s">
        <v>663</v>
      </c>
      <c r="E193" s="20"/>
      <c r="F193" s="21"/>
      <c r="G193" s="16">
        <f>IFERROR(G161-G162-G163-G166-G172-G173-G188-G179,"0")</f>
        <v>0</v>
      </c>
      <c r="H193" s="72"/>
      <c r="I193" s="16">
        <f t="shared" ref="I193:W193" si="199">IFERROR(I161-I162-I163-I166-I172-I173-I188-I179,"0")</f>
        <v>0</v>
      </c>
      <c r="J193" s="16">
        <f t="shared" si="199"/>
        <v>0</v>
      </c>
      <c r="K193" s="26">
        <f t="shared" si="194"/>
        <v>0</v>
      </c>
      <c r="L193" s="16">
        <f t="shared" si="199"/>
        <v>0</v>
      </c>
      <c r="M193" s="16">
        <f t="shared" si="199"/>
        <v>0</v>
      </c>
      <c r="N193" s="72"/>
      <c r="O193" s="16">
        <f t="shared" si="199"/>
        <v>0</v>
      </c>
      <c r="P193" s="16">
        <f t="shared" si="199"/>
        <v>0</v>
      </c>
      <c r="Q193" s="16">
        <f t="shared" si="199"/>
        <v>0</v>
      </c>
      <c r="R193" s="16">
        <f t="shared" si="199"/>
        <v>0</v>
      </c>
      <c r="S193" s="72"/>
      <c r="T193" s="16"/>
      <c r="U193" s="16">
        <f t="shared" si="170"/>
        <v>0</v>
      </c>
      <c r="V193" s="16">
        <f t="shared" si="171"/>
        <v>0</v>
      </c>
      <c r="W193" s="105">
        <f t="shared" si="199"/>
        <v>0</v>
      </c>
      <c r="X193" s="96">
        <f t="shared" si="174"/>
        <v>0</v>
      </c>
      <c r="Y193" s="96">
        <f t="shared" si="175"/>
        <v>0</v>
      </c>
      <c r="Z193" s="96">
        <f t="shared" si="175"/>
        <v>0</v>
      </c>
    </row>
    <row r="194" spans="1:26" x14ac:dyDescent="0.25">
      <c r="A194" s="51" t="s">
        <v>841</v>
      </c>
      <c r="B194">
        <v>1</v>
      </c>
      <c r="D194" s="4" t="s">
        <v>386</v>
      </c>
      <c r="E194" s="12" t="s">
        <v>388</v>
      </c>
      <c r="F194" s="18" t="s">
        <v>387</v>
      </c>
      <c r="G194" s="46">
        <f t="shared" ref="G194:J197" si="200">IFERROR(VLOOKUP($A194,_f12_all,G$1,FALSE),"0")</f>
        <v>0</v>
      </c>
      <c r="H194" s="69">
        <f>IFERROR(VLOOKUP($A194,_f12_all_pr,H$1,FALSE),"0")</f>
        <v>0</v>
      </c>
      <c r="I194" s="46">
        <f t="shared" si="200"/>
        <v>0</v>
      </c>
      <c r="J194" s="46">
        <f t="shared" si="200"/>
        <v>0</v>
      </c>
      <c r="K194" s="27">
        <f t="shared" si="194"/>
        <v>0</v>
      </c>
      <c r="L194" s="46">
        <f t="shared" ref="L194:R197" si="201">IFERROR(VLOOKUP($A194,_f12_all,L$1,FALSE),"0")</f>
        <v>0</v>
      </c>
      <c r="M194" s="46">
        <f t="shared" si="201"/>
        <v>0</v>
      </c>
      <c r="N194" s="69">
        <f>IFERROR(VLOOKUP($A194,_f12_all_pr,N$1,FALSE),"0")</f>
        <v>0</v>
      </c>
      <c r="O194" s="46">
        <f t="shared" si="201"/>
        <v>0</v>
      </c>
      <c r="P194" s="46">
        <f t="shared" si="201"/>
        <v>0</v>
      </c>
      <c r="Q194" s="46">
        <f t="shared" si="201"/>
        <v>0</v>
      </c>
      <c r="R194" s="46">
        <f t="shared" si="201"/>
        <v>0</v>
      </c>
      <c r="S194" s="69">
        <f>IFERROR(VLOOKUP($A194,_f12_all_pr,S$1,FALSE),"0")</f>
        <v>0</v>
      </c>
      <c r="T194" s="46"/>
      <c r="U194" s="16">
        <f t="shared" si="170"/>
        <v>0</v>
      </c>
      <c r="V194" s="16">
        <f t="shared" si="171"/>
        <v>0</v>
      </c>
      <c r="W194" s="105">
        <f t="shared" si="187"/>
        <v>0</v>
      </c>
      <c r="X194" s="96">
        <f t="shared" si="174"/>
        <v>0</v>
      </c>
      <c r="Y194" s="96">
        <f t="shared" si="175"/>
        <v>0</v>
      </c>
      <c r="Z194" s="96">
        <f t="shared" si="175"/>
        <v>0</v>
      </c>
    </row>
    <row r="195" spans="1:26" ht="36.75" x14ac:dyDescent="0.25">
      <c r="A195" s="51" t="s">
        <v>842</v>
      </c>
      <c r="D195" s="10" t="s">
        <v>402</v>
      </c>
      <c r="E195" s="8" t="s">
        <v>389</v>
      </c>
      <c r="F195" s="2" t="s">
        <v>415</v>
      </c>
      <c r="G195" s="6">
        <f t="shared" si="200"/>
        <v>0</v>
      </c>
      <c r="H195" s="71">
        <f>IFERROR(VLOOKUP($A195,_f12_all_pr,H$1,FALSE),"0")</f>
        <v>0</v>
      </c>
      <c r="I195" s="6">
        <f t="shared" si="200"/>
        <v>0</v>
      </c>
      <c r="J195" s="6">
        <f t="shared" si="200"/>
        <v>0</v>
      </c>
      <c r="K195" s="26">
        <f t="shared" si="194"/>
        <v>0</v>
      </c>
      <c r="L195" s="6">
        <f t="shared" si="201"/>
        <v>0</v>
      </c>
      <c r="M195" s="6">
        <f t="shared" si="201"/>
        <v>0</v>
      </c>
      <c r="N195" s="71">
        <f>IFERROR(VLOOKUP($A195,_f12_all_pr,N$1,FALSE),"0")</f>
        <v>0</v>
      </c>
      <c r="O195" s="6">
        <f t="shared" si="201"/>
        <v>0</v>
      </c>
      <c r="P195" s="6">
        <f t="shared" si="201"/>
        <v>0</v>
      </c>
      <c r="Q195" s="6">
        <f t="shared" si="201"/>
        <v>0</v>
      </c>
      <c r="R195" s="6">
        <f t="shared" si="201"/>
        <v>0</v>
      </c>
      <c r="S195" s="71">
        <f>IFERROR(VLOOKUP($A195,_f12_all_pr,S$1,FALSE),"0")</f>
        <v>0</v>
      </c>
      <c r="T195" s="6"/>
      <c r="U195" s="16">
        <f t="shared" si="170"/>
        <v>0</v>
      </c>
      <c r="V195" s="16">
        <f t="shared" si="171"/>
        <v>0</v>
      </c>
      <c r="W195" s="105">
        <f t="shared" si="187"/>
        <v>0</v>
      </c>
      <c r="X195" s="96">
        <f t="shared" si="174"/>
        <v>0</v>
      </c>
      <c r="Y195" s="96">
        <f t="shared" si="175"/>
        <v>0</v>
      </c>
      <c r="Z195" s="96">
        <f t="shared" si="175"/>
        <v>0</v>
      </c>
    </row>
    <row r="196" spans="1:26" ht="24.75" x14ac:dyDescent="0.25">
      <c r="A196" s="51" t="s">
        <v>843</v>
      </c>
      <c r="D196" s="19" t="s">
        <v>403</v>
      </c>
      <c r="E196" s="8" t="s">
        <v>400</v>
      </c>
      <c r="F196" s="2" t="s">
        <v>416</v>
      </c>
      <c r="G196" s="6">
        <f t="shared" si="200"/>
        <v>0</v>
      </c>
      <c r="H196" s="71">
        <f>IFERROR(VLOOKUP($A196,_f12_all_pr,H$1,FALSE),"0")</f>
        <v>0</v>
      </c>
      <c r="I196" s="6">
        <f t="shared" si="200"/>
        <v>0</v>
      </c>
      <c r="J196" s="6">
        <f t="shared" si="200"/>
        <v>0</v>
      </c>
      <c r="K196" s="26">
        <f t="shared" si="194"/>
        <v>0</v>
      </c>
      <c r="L196" s="6">
        <f t="shared" si="201"/>
        <v>0</v>
      </c>
      <c r="M196" s="6">
        <f t="shared" si="201"/>
        <v>0</v>
      </c>
      <c r="N196" s="71">
        <f>IFERROR(VLOOKUP($A196,_f12_all_pr,N$1,FALSE),"0")</f>
        <v>0</v>
      </c>
      <c r="O196" s="6">
        <f t="shared" si="201"/>
        <v>0</v>
      </c>
      <c r="P196" s="6">
        <f t="shared" si="201"/>
        <v>0</v>
      </c>
      <c r="Q196" s="6">
        <f t="shared" si="201"/>
        <v>0</v>
      </c>
      <c r="R196" s="6">
        <f t="shared" si="201"/>
        <v>0</v>
      </c>
      <c r="S196" s="71">
        <f>IFERROR(VLOOKUP($A196,_f12_all_pr,S$1,FALSE),"0")</f>
        <v>0</v>
      </c>
      <c r="T196" s="6"/>
      <c r="U196" s="16">
        <f t="shared" si="170"/>
        <v>0</v>
      </c>
      <c r="V196" s="16">
        <f t="shared" si="171"/>
        <v>0</v>
      </c>
      <c r="W196" s="105">
        <f t="shared" si="187"/>
        <v>0</v>
      </c>
      <c r="X196" s="96">
        <f t="shared" si="174"/>
        <v>0</v>
      </c>
      <c r="Y196" s="96">
        <f t="shared" si="175"/>
        <v>0</v>
      </c>
      <c r="Z196" s="96">
        <f t="shared" si="175"/>
        <v>0</v>
      </c>
    </row>
    <row r="197" spans="1:26" ht="36.75" x14ac:dyDescent="0.25">
      <c r="A197" s="51" t="s">
        <v>844</v>
      </c>
      <c r="D197" s="19" t="s">
        <v>404</v>
      </c>
      <c r="E197" s="8" t="s">
        <v>401</v>
      </c>
      <c r="F197" s="2" t="s">
        <v>417</v>
      </c>
      <c r="G197" s="6">
        <f t="shared" si="200"/>
        <v>0</v>
      </c>
      <c r="H197" s="71">
        <f>IFERROR(VLOOKUP($A197,_f12_all_pr,H$1,FALSE),"0")</f>
        <v>0</v>
      </c>
      <c r="I197" s="6">
        <f t="shared" si="200"/>
        <v>0</v>
      </c>
      <c r="J197" s="6">
        <f t="shared" si="200"/>
        <v>0</v>
      </c>
      <c r="K197" s="26">
        <f t="shared" si="194"/>
        <v>0</v>
      </c>
      <c r="L197" s="6">
        <f t="shared" si="201"/>
        <v>0</v>
      </c>
      <c r="M197" s="6">
        <f t="shared" si="201"/>
        <v>0</v>
      </c>
      <c r="N197" s="71">
        <f>IFERROR(VLOOKUP($A197,_f12_all_pr,N$1,FALSE),"0")</f>
        <v>0</v>
      </c>
      <c r="O197" s="6">
        <f t="shared" si="201"/>
        <v>0</v>
      </c>
      <c r="P197" s="6">
        <f t="shared" si="201"/>
        <v>0</v>
      </c>
      <c r="Q197" s="6">
        <f t="shared" si="201"/>
        <v>0</v>
      </c>
      <c r="R197" s="6">
        <f t="shared" si="201"/>
        <v>0</v>
      </c>
      <c r="S197" s="71">
        <f>IFERROR(VLOOKUP($A197,_f12_all_pr,S$1,FALSE),"0")</f>
        <v>0</v>
      </c>
      <c r="T197" s="6"/>
      <c r="U197" s="16">
        <f t="shared" si="170"/>
        <v>0</v>
      </c>
      <c r="V197" s="16">
        <f t="shared" si="171"/>
        <v>0</v>
      </c>
      <c r="W197" s="105">
        <f t="shared" si="187"/>
        <v>0</v>
      </c>
      <c r="X197" s="96">
        <f t="shared" si="174"/>
        <v>0</v>
      </c>
      <c r="Y197" s="96">
        <f t="shared" si="175"/>
        <v>0</v>
      </c>
      <c r="Z197" s="96">
        <f t="shared" si="175"/>
        <v>0</v>
      </c>
    </row>
    <row r="198" spans="1:26" x14ac:dyDescent="0.25">
      <c r="A198" s="40"/>
      <c r="D198" s="36" t="s">
        <v>680</v>
      </c>
      <c r="E198" s="15"/>
      <c r="F198" s="15"/>
      <c r="G198" s="16">
        <f>IFERROR(G195-G196-G197,"0")</f>
        <v>0</v>
      </c>
      <c r="H198" s="72"/>
      <c r="I198" s="16">
        <f>IFERROR(I195-I196-I197,"0")</f>
        <v>0</v>
      </c>
      <c r="J198" s="16">
        <f>IFERROR(J195-J196-J197,"0")</f>
        <v>0</v>
      </c>
      <c r="K198" s="26">
        <f t="shared" si="194"/>
        <v>0</v>
      </c>
      <c r="L198" s="16">
        <f t="shared" ref="L198:R198" si="202">IFERROR(L195-L196-L197,"0")</f>
        <v>0</v>
      </c>
      <c r="M198" s="16">
        <f t="shared" si="202"/>
        <v>0</v>
      </c>
      <c r="N198" s="72"/>
      <c r="O198" s="16">
        <f t="shared" si="202"/>
        <v>0</v>
      </c>
      <c r="P198" s="16">
        <f t="shared" si="202"/>
        <v>0</v>
      </c>
      <c r="Q198" s="16">
        <f t="shared" si="202"/>
        <v>0</v>
      </c>
      <c r="R198" s="16">
        <f t="shared" si="202"/>
        <v>0</v>
      </c>
      <c r="S198" s="72"/>
      <c r="T198" s="16"/>
      <c r="U198" s="16">
        <f t="shared" si="170"/>
        <v>0</v>
      </c>
      <c r="V198" s="16">
        <f t="shared" si="171"/>
        <v>0</v>
      </c>
      <c r="W198" s="105">
        <f t="shared" si="187"/>
        <v>0</v>
      </c>
      <c r="X198" s="96">
        <f t="shared" si="174"/>
        <v>0</v>
      </c>
      <c r="Y198" s="96">
        <f t="shared" si="175"/>
        <v>0</v>
      </c>
      <c r="Z198" s="96">
        <f t="shared" si="175"/>
        <v>0</v>
      </c>
    </row>
    <row r="199" spans="1:26" x14ac:dyDescent="0.25">
      <c r="A199" s="51" t="s">
        <v>845</v>
      </c>
      <c r="D199" s="10" t="s">
        <v>405</v>
      </c>
      <c r="E199" s="8" t="s">
        <v>390</v>
      </c>
      <c r="F199" s="2" t="s">
        <v>418</v>
      </c>
      <c r="G199" s="6">
        <f t="shared" ref="G199:J210" si="203">IFERROR(VLOOKUP($A199,_f12_all,G$1,FALSE),"0")</f>
        <v>0</v>
      </c>
      <c r="H199" s="71">
        <f t="shared" ref="H199:H210" si="204">IFERROR(VLOOKUP($A199,_f12_all_pr,H$1,FALSE),"0")</f>
        <v>0</v>
      </c>
      <c r="I199" s="6">
        <f t="shared" si="203"/>
        <v>0</v>
      </c>
      <c r="J199" s="6">
        <f t="shared" si="203"/>
        <v>0</v>
      </c>
      <c r="K199" s="26">
        <f t="shared" si="194"/>
        <v>0</v>
      </c>
      <c r="L199" s="6">
        <f t="shared" ref="L199:R210" si="205">IFERROR(VLOOKUP($A199,_f12_all,L$1,FALSE),"0")</f>
        <v>0</v>
      </c>
      <c r="M199" s="6">
        <f t="shared" si="205"/>
        <v>0</v>
      </c>
      <c r="N199" s="71">
        <f t="shared" ref="N199:N210" si="206">IFERROR(VLOOKUP($A199,_f12_all_pr,N$1,FALSE),"0")</f>
        <v>0</v>
      </c>
      <c r="O199" s="6">
        <f t="shared" si="205"/>
        <v>0</v>
      </c>
      <c r="P199" s="6">
        <f t="shared" si="205"/>
        <v>0</v>
      </c>
      <c r="Q199" s="6">
        <f t="shared" si="205"/>
        <v>0</v>
      </c>
      <c r="R199" s="6">
        <f t="shared" si="205"/>
        <v>0</v>
      </c>
      <c r="S199" s="71">
        <f t="shared" ref="S199:S210" si="207">IFERROR(VLOOKUP($A199,_f12_all_pr,S$1,FALSE),"0")</f>
        <v>0</v>
      </c>
      <c r="T199" s="6"/>
      <c r="U199" s="16">
        <f t="shared" si="170"/>
        <v>0</v>
      </c>
      <c r="V199" s="16">
        <f t="shared" si="171"/>
        <v>0</v>
      </c>
      <c r="W199" s="105">
        <f t="shared" si="187"/>
        <v>0</v>
      </c>
      <c r="X199" s="96">
        <f t="shared" si="174"/>
        <v>0</v>
      </c>
      <c r="Y199" s="96">
        <f t="shared" si="175"/>
        <v>0</v>
      </c>
      <c r="Z199" s="96">
        <f t="shared" si="175"/>
        <v>0</v>
      </c>
    </row>
    <row r="200" spans="1:26" ht="25.5" customHeight="1" x14ac:dyDescent="0.25">
      <c r="A200" s="51" t="s">
        <v>846</v>
      </c>
      <c r="D200" s="10" t="s">
        <v>406</v>
      </c>
      <c r="E200" s="8" t="s">
        <v>391</v>
      </c>
      <c r="F200" s="2" t="s">
        <v>419</v>
      </c>
      <c r="G200" s="6">
        <f t="shared" si="203"/>
        <v>0</v>
      </c>
      <c r="H200" s="71">
        <f t="shared" si="204"/>
        <v>0</v>
      </c>
      <c r="I200" s="6">
        <f t="shared" si="203"/>
        <v>0</v>
      </c>
      <c r="J200" s="6">
        <f t="shared" si="203"/>
        <v>0</v>
      </c>
      <c r="K200" s="26">
        <f t="shared" si="194"/>
        <v>0</v>
      </c>
      <c r="L200" s="6">
        <f t="shared" si="205"/>
        <v>0</v>
      </c>
      <c r="M200" s="6">
        <f t="shared" si="205"/>
        <v>0</v>
      </c>
      <c r="N200" s="71">
        <f t="shared" si="206"/>
        <v>0</v>
      </c>
      <c r="O200" s="6">
        <f t="shared" si="205"/>
        <v>0</v>
      </c>
      <c r="P200" s="6">
        <f t="shared" si="205"/>
        <v>0</v>
      </c>
      <c r="Q200" s="6">
        <f t="shared" si="205"/>
        <v>0</v>
      </c>
      <c r="R200" s="6">
        <f t="shared" si="205"/>
        <v>0</v>
      </c>
      <c r="S200" s="71">
        <f t="shared" si="207"/>
        <v>0</v>
      </c>
      <c r="T200" s="6"/>
      <c r="U200" s="16">
        <f t="shared" si="170"/>
        <v>0</v>
      </c>
      <c r="V200" s="16">
        <f t="shared" si="171"/>
        <v>0</v>
      </c>
      <c r="W200" s="105">
        <f t="shared" si="187"/>
        <v>0</v>
      </c>
      <c r="X200" s="96">
        <f t="shared" si="174"/>
        <v>0</v>
      </c>
      <c r="Y200" s="96">
        <f t="shared" si="175"/>
        <v>0</v>
      </c>
      <c r="Z200" s="96">
        <f t="shared" si="175"/>
        <v>0</v>
      </c>
    </row>
    <row r="201" spans="1:26" ht="39" customHeight="1" x14ac:dyDescent="0.25">
      <c r="A201" s="51" t="s">
        <v>1819</v>
      </c>
      <c r="D201" s="94" t="s">
        <v>1818</v>
      </c>
      <c r="E201" s="8" t="s">
        <v>1815</v>
      </c>
      <c r="F201" s="2" t="s">
        <v>1816</v>
      </c>
      <c r="G201" s="6">
        <f t="shared" si="203"/>
        <v>0</v>
      </c>
      <c r="H201" s="71">
        <f t="shared" si="204"/>
        <v>0</v>
      </c>
      <c r="I201" s="6">
        <f t="shared" si="203"/>
        <v>0</v>
      </c>
      <c r="J201" s="6">
        <f t="shared" si="203"/>
        <v>0</v>
      </c>
      <c r="K201" s="26">
        <f t="shared" ref="K201" si="208">IFERROR(G201-I201-J201,"0")</f>
        <v>0</v>
      </c>
      <c r="L201" s="6">
        <f t="shared" si="205"/>
        <v>0</v>
      </c>
      <c r="M201" s="6">
        <f t="shared" si="205"/>
        <v>0</v>
      </c>
      <c r="N201" s="71">
        <f t="shared" si="206"/>
        <v>0</v>
      </c>
      <c r="O201" s="6">
        <f t="shared" si="205"/>
        <v>0</v>
      </c>
      <c r="P201" s="6">
        <f t="shared" si="205"/>
        <v>0</v>
      </c>
      <c r="Q201" s="6">
        <f t="shared" si="205"/>
        <v>0</v>
      </c>
      <c r="R201" s="6">
        <f t="shared" si="205"/>
        <v>0</v>
      </c>
      <c r="S201" s="71">
        <f t="shared" si="207"/>
        <v>0</v>
      </c>
      <c r="T201" s="6"/>
      <c r="U201" s="16">
        <f t="shared" si="170"/>
        <v>0</v>
      </c>
      <c r="V201" s="16">
        <f t="shared" si="171"/>
        <v>0</v>
      </c>
      <c r="W201" s="105">
        <f t="shared" ref="W201" si="209">IFERROR(U201-V201,"0")</f>
        <v>0</v>
      </c>
      <c r="X201" s="96">
        <f t="shared" ref="X201" si="210">L201-Q201-R201</f>
        <v>0</v>
      </c>
      <c r="Y201" s="96">
        <f t="shared" ref="Y201" si="211">L201-O201</f>
        <v>0</v>
      </c>
      <c r="Z201" s="96">
        <f t="shared" ref="Z201" si="212">M201-P201</f>
        <v>0</v>
      </c>
    </row>
    <row r="202" spans="1:26" x14ac:dyDescent="0.25">
      <c r="A202" s="51"/>
      <c r="D202" s="36" t="s">
        <v>1820</v>
      </c>
      <c r="E202" s="15"/>
      <c r="F202" s="15"/>
      <c r="G202" s="16">
        <f>IFERROR(G200-G201,"0")</f>
        <v>0</v>
      </c>
      <c r="H202" s="72"/>
      <c r="I202" s="16">
        <f>IFERROR(I200-I201,"0")</f>
        <v>0</v>
      </c>
      <c r="J202" s="16">
        <f>IFERROR(J200-J201,"0")</f>
        <v>0</v>
      </c>
      <c r="K202" s="26">
        <f t="shared" ref="K202" si="213">IFERROR(G202-I202-J202,"0")</f>
        <v>0</v>
      </c>
      <c r="L202" s="16">
        <f t="shared" ref="L202:R202" si="214">IFERROR(L200-L201,"0")</f>
        <v>0</v>
      </c>
      <c r="M202" s="16">
        <f t="shared" si="214"/>
        <v>0</v>
      </c>
      <c r="N202" s="72"/>
      <c r="O202" s="16">
        <f t="shared" si="214"/>
        <v>0</v>
      </c>
      <c r="P202" s="16">
        <f t="shared" si="214"/>
        <v>0</v>
      </c>
      <c r="Q202" s="16">
        <f t="shared" si="214"/>
        <v>0</v>
      </c>
      <c r="R202" s="16">
        <f t="shared" si="214"/>
        <v>0</v>
      </c>
      <c r="S202" s="72"/>
      <c r="T202" s="16"/>
      <c r="U202" s="16">
        <f t="shared" si="170"/>
        <v>0</v>
      </c>
      <c r="V202" s="16">
        <f t="shared" si="171"/>
        <v>0</v>
      </c>
      <c r="W202" s="105">
        <f t="shared" ref="W202" si="215">IFERROR(U202-V202,"0")</f>
        <v>0</v>
      </c>
      <c r="X202" s="96">
        <f t="shared" ref="X202" si="216">L202-Q202-R202</f>
        <v>0</v>
      </c>
      <c r="Y202" s="96">
        <f t="shared" ref="Y202" si="217">L202-O202</f>
        <v>0</v>
      </c>
      <c r="Z202" s="96">
        <f t="shared" ref="Z202" si="218">M202-P202</f>
        <v>0</v>
      </c>
    </row>
    <row r="203" spans="1:26" ht="36.75" x14ac:dyDescent="0.25">
      <c r="A203" s="51" t="s">
        <v>847</v>
      </c>
      <c r="D203" s="10" t="s">
        <v>407</v>
      </c>
      <c r="E203" s="8" t="s">
        <v>392</v>
      </c>
      <c r="F203" s="2" t="s">
        <v>420</v>
      </c>
      <c r="G203" s="6">
        <f t="shared" si="203"/>
        <v>0</v>
      </c>
      <c r="H203" s="71">
        <f t="shared" si="204"/>
        <v>0</v>
      </c>
      <c r="I203" s="6">
        <f t="shared" si="203"/>
        <v>0</v>
      </c>
      <c r="J203" s="6">
        <f t="shared" si="203"/>
        <v>0</v>
      </c>
      <c r="K203" s="26">
        <f t="shared" si="194"/>
        <v>0</v>
      </c>
      <c r="L203" s="6">
        <f t="shared" si="205"/>
        <v>0</v>
      </c>
      <c r="M203" s="6">
        <f t="shared" si="205"/>
        <v>0</v>
      </c>
      <c r="N203" s="71">
        <f t="shared" si="206"/>
        <v>0</v>
      </c>
      <c r="O203" s="6">
        <f t="shared" si="205"/>
        <v>0</v>
      </c>
      <c r="P203" s="6">
        <f t="shared" si="205"/>
        <v>0</v>
      </c>
      <c r="Q203" s="6">
        <f t="shared" si="205"/>
        <v>0</v>
      </c>
      <c r="R203" s="6">
        <f t="shared" si="205"/>
        <v>0</v>
      </c>
      <c r="S203" s="71">
        <f t="shared" si="207"/>
        <v>0</v>
      </c>
      <c r="T203" s="6"/>
      <c r="U203" s="16">
        <f t="shared" si="170"/>
        <v>0</v>
      </c>
      <c r="V203" s="16">
        <f t="shared" si="171"/>
        <v>0</v>
      </c>
      <c r="W203" s="105">
        <f t="shared" si="187"/>
        <v>0</v>
      </c>
      <c r="X203" s="96">
        <f t="shared" si="174"/>
        <v>0</v>
      </c>
      <c r="Y203" s="96">
        <f t="shared" si="175"/>
        <v>0</v>
      </c>
      <c r="Z203" s="96">
        <f t="shared" si="175"/>
        <v>0</v>
      </c>
    </row>
    <row r="204" spans="1:26" ht="24.75" x14ac:dyDescent="0.25">
      <c r="A204" s="51" t="s">
        <v>848</v>
      </c>
      <c r="D204" s="10" t="s">
        <v>408</v>
      </c>
      <c r="E204" s="8" t="s">
        <v>393</v>
      </c>
      <c r="F204" s="2" t="s">
        <v>421</v>
      </c>
      <c r="G204" s="6">
        <f t="shared" si="203"/>
        <v>0</v>
      </c>
      <c r="H204" s="71">
        <f t="shared" si="204"/>
        <v>0</v>
      </c>
      <c r="I204" s="6">
        <f t="shared" si="203"/>
        <v>0</v>
      </c>
      <c r="J204" s="6">
        <f t="shared" si="203"/>
        <v>0</v>
      </c>
      <c r="K204" s="26">
        <f t="shared" si="194"/>
        <v>0</v>
      </c>
      <c r="L204" s="6">
        <f t="shared" si="205"/>
        <v>0</v>
      </c>
      <c r="M204" s="6">
        <f t="shared" si="205"/>
        <v>0</v>
      </c>
      <c r="N204" s="71">
        <f t="shared" si="206"/>
        <v>0</v>
      </c>
      <c r="O204" s="6">
        <f t="shared" si="205"/>
        <v>0</v>
      </c>
      <c r="P204" s="6">
        <f t="shared" si="205"/>
        <v>0</v>
      </c>
      <c r="Q204" s="6">
        <f t="shared" si="205"/>
        <v>0</v>
      </c>
      <c r="R204" s="6">
        <f t="shared" si="205"/>
        <v>0</v>
      </c>
      <c r="S204" s="71">
        <f t="shared" si="207"/>
        <v>0</v>
      </c>
      <c r="T204" s="6"/>
      <c r="U204" s="16">
        <f t="shared" si="170"/>
        <v>0</v>
      </c>
      <c r="V204" s="16">
        <f t="shared" si="171"/>
        <v>0</v>
      </c>
      <c r="W204" s="105">
        <f t="shared" si="187"/>
        <v>0</v>
      </c>
      <c r="X204" s="96">
        <f t="shared" si="174"/>
        <v>0</v>
      </c>
      <c r="Y204" s="96">
        <f t="shared" si="175"/>
        <v>0</v>
      </c>
      <c r="Z204" s="96">
        <f t="shared" si="175"/>
        <v>0</v>
      </c>
    </row>
    <row r="205" spans="1:26" ht="36.75" x14ac:dyDescent="0.25">
      <c r="A205" s="51" t="s">
        <v>849</v>
      </c>
      <c r="D205" s="10" t="s">
        <v>409</v>
      </c>
      <c r="E205" s="8" t="s">
        <v>394</v>
      </c>
      <c r="F205" s="2" t="s">
        <v>422</v>
      </c>
      <c r="G205" s="6">
        <f t="shared" si="203"/>
        <v>0</v>
      </c>
      <c r="H205" s="71">
        <f t="shared" si="204"/>
        <v>0</v>
      </c>
      <c r="I205" s="6">
        <f t="shared" si="203"/>
        <v>0</v>
      </c>
      <c r="J205" s="6">
        <f t="shared" si="203"/>
        <v>0</v>
      </c>
      <c r="K205" s="26">
        <f t="shared" si="194"/>
        <v>0</v>
      </c>
      <c r="L205" s="6">
        <f t="shared" si="205"/>
        <v>0</v>
      </c>
      <c r="M205" s="6">
        <f t="shared" si="205"/>
        <v>0</v>
      </c>
      <c r="N205" s="71">
        <f t="shared" si="206"/>
        <v>0</v>
      </c>
      <c r="O205" s="6">
        <f t="shared" si="205"/>
        <v>0</v>
      </c>
      <c r="P205" s="6">
        <f t="shared" si="205"/>
        <v>0</v>
      </c>
      <c r="Q205" s="6">
        <f t="shared" si="205"/>
        <v>0</v>
      </c>
      <c r="R205" s="6">
        <f t="shared" si="205"/>
        <v>0</v>
      </c>
      <c r="S205" s="71">
        <f t="shared" si="207"/>
        <v>0</v>
      </c>
      <c r="T205" s="6"/>
      <c r="U205" s="16">
        <f t="shared" si="170"/>
        <v>0</v>
      </c>
      <c r="V205" s="16">
        <f t="shared" si="171"/>
        <v>0</v>
      </c>
      <c r="W205" s="105">
        <f t="shared" si="187"/>
        <v>0</v>
      </c>
      <c r="X205" s="96">
        <f t="shared" si="174"/>
        <v>0</v>
      </c>
      <c r="Y205" s="96">
        <f t="shared" si="175"/>
        <v>0</v>
      </c>
      <c r="Z205" s="96">
        <f t="shared" si="175"/>
        <v>0</v>
      </c>
    </row>
    <row r="206" spans="1:26" ht="24.75" x14ac:dyDescent="0.25">
      <c r="A206" s="51" t="s">
        <v>850</v>
      </c>
      <c r="D206" s="10" t="s">
        <v>410</v>
      </c>
      <c r="E206" s="8" t="s">
        <v>395</v>
      </c>
      <c r="F206" s="2" t="s">
        <v>423</v>
      </c>
      <c r="G206" s="6">
        <f t="shared" si="203"/>
        <v>0</v>
      </c>
      <c r="H206" s="71">
        <f t="shared" si="204"/>
        <v>0</v>
      </c>
      <c r="I206" s="6">
        <f t="shared" si="203"/>
        <v>0</v>
      </c>
      <c r="J206" s="6">
        <f t="shared" si="203"/>
        <v>0</v>
      </c>
      <c r="K206" s="26">
        <f t="shared" si="194"/>
        <v>0</v>
      </c>
      <c r="L206" s="6">
        <f t="shared" si="205"/>
        <v>0</v>
      </c>
      <c r="M206" s="6">
        <f t="shared" si="205"/>
        <v>0</v>
      </c>
      <c r="N206" s="71">
        <f t="shared" si="206"/>
        <v>0</v>
      </c>
      <c r="O206" s="6">
        <f t="shared" si="205"/>
        <v>0</v>
      </c>
      <c r="P206" s="6">
        <f t="shared" si="205"/>
        <v>0</v>
      </c>
      <c r="Q206" s="6">
        <f t="shared" si="205"/>
        <v>0</v>
      </c>
      <c r="R206" s="6">
        <f t="shared" si="205"/>
        <v>0</v>
      </c>
      <c r="S206" s="71">
        <f t="shared" si="207"/>
        <v>0</v>
      </c>
      <c r="T206" s="6"/>
      <c r="U206" s="16">
        <f t="shared" si="170"/>
        <v>0</v>
      </c>
      <c r="V206" s="16">
        <f t="shared" si="171"/>
        <v>0</v>
      </c>
      <c r="W206" s="105">
        <f t="shared" si="187"/>
        <v>0</v>
      </c>
      <c r="X206" s="96">
        <f t="shared" si="174"/>
        <v>0</v>
      </c>
      <c r="Y206" s="96">
        <f t="shared" si="175"/>
        <v>0</v>
      </c>
      <c r="Z206" s="96">
        <f t="shared" si="175"/>
        <v>0</v>
      </c>
    </row>
    <row r="207" spans="1:26" ht="36.75" x14ac:dyDescent="0.25">
      <c r="A207" s="51" t="s">
        <v>851</v>
      </c>
      <c r="D207" s="10" t="s">
        <v>411</v>
      </c>
      <c r="E207" s="8" t="s">
        <v>396</v>
      </c>
      <c r="F207" s="2" t="s">
        <v>424</v>
      </c>
      <c r="G207" s="6">
        <f t="shared" si="203"/>
        <v>0</v>
      </c>
      <c r="H207" s="71">
        <f t="shared" si="204"/>
        <v>0</v>
      </c>
      <c r="I207" s="6">
        <f t="shared" si="203"/>
        <v>0</v>
      </c>
      <c r="J207" s="6">
        <f t="shared" si="203"/>
        <v>0</v>
      </c>
      <c r="K207" s="26">
        <f t="shared" si="194"/>
        <v>0</v>
      </c>
      <c r="L207" s="6">
        <f t="shared" si="205"/>
        <v>0</v>
      </c>
      <c r="M207" s="6">
        <f t="shared" si="205"/>
        <v>0</v>
      </c>
      <c r="N207" s="71">
        <f t="shared" si="206"/>
        <v>0</v>
      </c>
      <c r="O207" s="6">
        <f t="shared" si="205"/>
        <v>0</v>
      </c>
      <c r="P207" s="6">
        <f t="shared" si="205"/>
        <v>0</v>
      </c>
      <c r="Q207" s="6">
        <f t="shared" si="205"/>
        <v>0</v>
      </c>
      <c r="R207" s="6">
        <f t="shared" si="205"/>
        <v>0</v>
      </c>
      <c r="S207" s="71">
        <f t="shared" si="207"/>
        <v>0</v>
      </c>
      <c r="T207" s="6"/>
      <c r="U207" s="16">
        <f t="shared" si="170"/>
        <v>0</v>
      </c>
      <c r="V207" s="16">
        <f t="shared" si="171"/>
        <v>0</v>
      </c>
      <c r="W207" s="105">
        <f t="shared" si="187"/>
        <v>0</v>
      </c>
      <c r="X207" s="96">
        <f t="shared" si="174"/>
        <v>0</v>
      </c>
      <c r="Y207" s="96">
        <f t="shared" si="175"/>
        <v>0</v>
      </c>
      <c r="Z207" s="96">
        <f t="shared" si="175"/>
        <v>0</v>
      </c>
    </row>
    <row r="208" spans="1:26" x14ac:dyDescent="0.25">
      <c r="A208" s="51" t="s">
        <v>852</v>
      </c>
      <c r="D208" s="10" t="s">
        <v>412</v>
      </c>
      <c r="E208" s="8" t="s">
        <v>397</v>
      </c>
      <c r="F208" s="2" t="s">
        <v>425</v>
      </c>
      <c r="G208" s="6">
        <f t="shared" si="203"/>
        <v>0</v>
      </c>
      <c r="H208" s="71">
        <f t="shared" si="204"/>
        <v>0</v>
      </c>
      <c r="I208" s="6">
        <f t="shared" si="203"/>
        <v>0</v>
      </c>
      <c r="J208" s="6">
        <f t="shared" si="203"/>
        <v>0</v>
      </c>
      <c r="K208" s="26">
        <f t="shared" si="194"/>
        <v>0</v>
      </c>
      <c r="L208" s="6">
        <f t="shared" si="205"/>
        <v>0</v>
      </c>
      <c r="M208" s="6">
        <f t="shared" si="205"/>
        <v>0</v>
      </c>
      <c r="N208" s="71">
        <f t="shared" si="206"/>
        <v>0</v>
      </c>
      <c r="O208" s="6">
        <f t="shared" si="205"/>
        <v>0</v>
      </c>
      <c r="P208" s="6">
        <f t="shared" si="205"/>
        <v>0</v>
      </c>
      <c r="Q208" s="6">
        <f t="shared" si="205"/>
        <v>0</v>
      </c>
      <c r="R208" s="6">
        <f t="shared" si="205"/>
        <v>0</v>
      </c>
      <c r="S208" s="71">
        <f t="shared" si="207"/>
        <v>0</v>
      </c>
      <c r="T208" s="6"/>
      <c r="U208" s="16">
        <f t="shared" si="170"/>
        <v>0</v>
      </c>
      <c r="V208" s="16">
        <f t="shared" si="171"/>
        <v>0</v>
      </c>
      <c r="W208" s="105">
        <f t="shared" si="187"/>
        <v>0</v>
      </c>
      <c r="X208" s="96">
        <f t="shared" si="174"/>
        <v>0</v>
      </c>
      <c r="Y208" s="96">
        <f t="shared" si="175"/>
        <v>0</v>
      </c>
      <c r="Z208" s="96">
        <f t="shared" si="175"/>
        <v>0</v>
      </c>
    </row>
    <row r="209" spans="1:26" x14ac:dyDescent="0.25">
      <c r="A209" s="51" t="s">
        <v>853</v>
      </c>
      <c r="D209" s="10" t="s">
        <v>413</v>
      </c>
      <c r="E209" s="8" t="s">
        <v>398</v>
      </c>
      <c r="F209" s="2" t="s">
        <v>426</v>
      </c>
      <c r="G209" s="6">
        <f t="shared" si="203"/>
        <v>0</v>
      </c>
      <c r="H209" s="71">
        <f t="shared" si="204"/>
        <v>0</v>
      </c>
      <c r="I209" s="6">
        <f t="shared" si="203"/>
        <v>0</v>
      </c>
      <c r="J209" s="6">
        <f t="shared" si="203"/>
        <v>0</v>
      </c>
      <c r="K209" s="26">
        <f t="shared" si="194"/>
        <v>0</v>
      </c>
      <c r="L209" s="6">
        <f t="shared" si="205"/>
        <v>0</v>
      </c>
      <c r="M209" s="6">
        <f t="shared" si="205"/>
        <v>0</v>
      </c>
      <c r="N209" s="71">
        <f t="shared" si="206"/>
        <v>0</v>
      </c>
      <c r="O209" s="6">
        <f t="shared" si="205"/>
        <v>0</v>
      </c>
      <c r="P209" s="6">
        <f t="shared" si="205"/>
        <v>0</v>
      </c>
      <c r="Q209" s="6">
        <f t="shared" si="205"/>
        <v>0</v>
      </c>
      <c r="R209" s="6">
        <f t="shared" si="205"/>
        <v>0</v>
      </c>
      <c r="S209" s="71">
        <f t="shared" si="207"/>
        <v>0</v>
      </c>
      <c r="T209" s="6"/>
      <c r="U209" s="16">
        <f t="shared" si="170"/>
        <v>0</v>
      </c>
      <c r="V209" s="16">
        <f t="shared" si="171"/>
        <v>0</v>
      </c>
      <c r="W209" s="105">
        <f t="shared" ref="W209:W240" si="219">IFERROR(U209-V209,"0")</f>
        <v>0</v>
      </c>
      <c r="X209" s="96">
        <f t="shared" si="174"/>
        <v>0</v>
      </c>
      <c r="Y209" s="96">
        <f t="shared" si="175"/>
        <v>0</v>
      </c>
      <c r="Z209" s="96">
        <f t="shared" si="175"/>
        <v>0</v>
      </c>
    </row>
    <row r="210" spans="1:26" ht="60.75" x14ac:dyDescent="0.25">
      <c r="A210" s="51" t="s">
        <v>854</v>
      </c>
      <c r="D210" s="10" t="s">
        <v>414</v>
      </c>
      <c r="E210" s="8" t="s">
        <v>399</v>
      </c>
      <c r="F210" s="2" t="s">
        <v>427</v>
      </c>
      <c r="G210" s="6">
        <f t="shared" si="203"/>
        <v>0</v>
      </c>
      <c r="H210" s="71">
        <f t="shared" si="204"/>
        <v>0</v>
      </c>
      <c r="I210" s="6">
        <f t="shared" si="203"/>
        <v>0</v>
      </c>
      <c r="J210" s="6">
        <f t="shared" si="203"/>
        <v>0</v>
      </c>
      <c r="K210" s="26">
        <f t="shared" si="194"/>
        <v>0</v>
      </c>
      <c r="L210" s="6">
        <f t="shared" si="205"/>
        <v>0</v>
      </c>
      <c r="M210" s="6">
        <f t="shared" si="205"/>
        <v>0</v>
      </c>
      <c r="N210" s="71">
        <f t="shared" si="206"/>
        <v>0</v>
      </c>
      <c r="O210" s="6">
        <f t="shared" si="205"/>
        <v>0</v>
      </c>
      <c r="P210" s="6">
        <f t="shared" si="205"/>
        <v>0</v>
      </c>
      <c r="Q210" s="6">
        <f t="shared" si="205"/>
        <v>0</v>
      </c>
      <c r="R210" s="6">
        <f t="shared" si="205"/>
        <v>0</v>
      </c>
      <c r="S210" s="71">
        <f t="shared" si="207"/>
        <v>0</v>
      </c>
      <c r="T210" s="6"/>
      <c r="U210" s="16">
        <f t="shared" si="170"/>
        <v>0</v>
      </c>
      <c r="V210" s="16">
        <f t="shared" si="171"/>
        <v>0</v>
      </c>
      <c r="W210" s="105">
        <f t="shared" si="219"/>
        <v>0</v>
      </c>
      <c r="X210" s="96">
        <f t="shared" si="174"/>
        <v>0</v>
      </c>
      <c r="Y210" s="96">
        <f t="shared" si="175"/>
        <v>0</v>
      </c>
      <c r="Z210" s="96">
        <f t="shared" si="175"/>
        <v>0</v>
      </c>
    </row>
    <row r="211" spans="1:26" x14ac:dyDescent="0.25">
      <c r="A211" s="143"/>
      <c r="D211" s="37" t="s">
        <v>662</v>
      </c>
      <c r="E211" s="20"/>
      <c r="F211" s="21"/>
      <c r="G211" s="16">
        <f>IFERROR(G194-G195-G199-G200-G203-G204-G205-G206-G207-G208-G209-G210,"0")</f>
        <v>0</v>
      </c>
      <c r="H211" s="72"/>
      <c r="I211" s="16">
        <f>IFERROR(I194-I195-I199-I200-I203-I204-I205-I206-I207-I208-I209-I210,"0")</f>
        <v>0</v>
      </c>
      <c r="J211" s="16">
        <f>IFERROR(J194-J195-J199-J200-J203-J204-J205-J206-J207-J208-J209-J210,"0")</f>
        <v>0</v>
      </c>
      <c r="K211" s="26">
        <f t="shared" si="194"/>
        <v>0</v>
      </c>
      <c r="L211" s="16">
        <f t="shared" ref="L211:R211" si="220">IFERROR(L194-L195-L199-L200-L203-L204-L205-L206-L207-L208-L209-L210,"0")</f>
        <v>0</v>
      </c>
      <c r="M211" s="16">
        <f t="shared" si="220"/>
        <v>0</v>
      </c>
      <c r="N211" s="72"/>
      <c r="O211" s="16">
        <f t="shared" si="220"/>
        <v>0</v>
      </c>
      <c r="P211" s="16">
        <f t="shared" si="220"/>
        <v>0</v>
      </c>
      <c r="Q211" s="16">
        <f t="shared" si="220"/>
        <v>0</v>
      </c>
      <c r="R211" s="16">
        <f t="shared" si="220"/>
        <v>0</v>
      </c>
      <c r="S211" s="72"/>
      <c r="T211" s="16"/>
      <c r="U211" s="16">
        <f t="shared" si="170"/>
        <v>0</v>
      </c>
      <c r="V211" s="16">
        <f t="shared" si="171"/>
        <v>0</v>
      </c>
      <c r="W211" s="105">
        <f t="shared" si="219"/>
        <v>0</v>
      </c>
      <c r="X211" s="96">
        <f t="shared" si="174"/>
        <v>0</v>
      </c>
      <c r="Y211" s="96">
        <f t="shared" si="175"/>
        <v>0</v>
      </c>
      <c r="Z211" s="96">
        <f t="shared" si="175"/>
        <v>0</v>
      </c>
    </row>
    <row r="212" spans="1:26" x14ac:dyDescent="0.25">
      <c r="A212" s="51" t="s">
        <v>855</v>
      </c>
      <c r="B212">
        <v>1</v>
      </c>
      <c r="D212" s="4" t="s">
        <v>428</v>
      </c>
      <c r="E212" s="12" t="s">
        <v>429</v>
      </c>
      <c r="F212" s="18" t="s">
        <v>430</v>
      </c>
      <c r="G212" s="46">
        <f t="shared" ref="G212:J218" si="221">IFERROR(VLOOKUP($A212,_f12_all,G$1,FALSE),"0")</f>
        <v>0</v>
      </c>
      <c r="H212" s="69">
        <f t="shared" ref="H212:H218" si="222">IFERROR(VLOOKUP($A212,_f12_all_pr,H$1,FALSE),"0")</f>
        <v>0</v>
      </c>
      <c r="I212" s="46">
        <f t="shared" si="221"/>
        <v>0</v>
      </c>
      <c r="J212" s="46">
        <f t="shared" si="221"/>
        <v>0</v>
      </c>
      <c r="K212" s="27">
        <f t="shared" si="194"/>
        <v>0</v>
      </c>
      <c r="L212" s="46">
        <f t="shared" ref="L212:R218" si="223">IFERROR(VLOOKUP($A212,_f12_all,L$1,FALSE),"0")</f>
        <v>0</v>
      </c>
      <c r="M212" s="46">
        <f t="shared" si="223"/>
        <v>0</v>
      </c>
      <c r="N212" s="69">
        <f t="shared" ref="N212:N218" si="224">IFERROR(VLOOKUP($A212,_f12_all_pr,N$1,FALSE),"0")</f>
        <v>0</v>
      </c>
      <c r="O212" s="46">
        <f t="shared" si="223"/>
        <v>0</v>
      </c>
      <c r="P212" s="46">
        <f t="shared" si="223"/>
        <v>0</v>
      </c>
      <c r="Q212" s="46">
        <f t="shared" si="223"/>
        <v>0</v>
      </c>
      <c r="R212" s="46">
        <f t="shared" si="223"/>
        <v>0</v>
      </c>
      <c r="S212" s="69">
        <f t="shared" ref="S212:S218" si="225">IFERROR(VLOOKUP($A212,_f12_all_pr,S$1,FALSE),"0")</f>
        <v>0</v>
      </c>
      <c r="T212" s="46"/>
      <c r="U212" s="16">
        <f t="shared" si="170"/>
        <v>0</v>
      </c>
      <c r="V212" s="16">
        <f t="shared" si="171"/>
        <v>0</v>
      </c>
      <c r="W212" s="105">
        <f t="shared" si="219"/>
        <v>0</v>
      </c>
      <c r="X212" s="96">
        <f t="shared" si="174"/>
        <v>0</v>
      </c>
      <c r="Y212" s="96">
        <f t="shared" si="175"/>
        <v>0</v>
      </c>
      <c r="Z212" s="96">
        <f t="shared" si="175"/>
        <v>0</v>
      </c>
    </row>
    <row r="213" spans="1:26" ht="24.75" x14ac:dyDescent="0.25">
      <c r="A213" s="51" t="s">
        <v>856</v>
      </c>
      <c r="D213" s="10" t="s">
        <v>431</v>
      </c>
      <c r="E213" s="8" t="s">
        <v>443</v>
      </c>
      <c r="F213" s="2" t="s">
        <v>455</v>
      </c>
      <c r="G213" s="6">
        <f t="shared" si="221"/>
        <v>0</v>
      </c>
      <c r="H213" s="71">
        <f t="shared" si="222"/>
        <v>0</v>
      </c>
      <c r="I213" s="6">
        <f t="shared" si="221"/>
        <v>0</v>
      </c>
      <c r="J213" s="6">
        <f t="shared" si="221"/>
        <v>0</v>
      </c>
      <c r="K213" s="26">
        <f t="shared" si="194"/>
        <v>0</v>
      </c>
      <c r="L213" s="6">
        <f t="shared" si="223"/>
        <v>0</v>
      </c>
      <c r="M213" s="6">
        <f t="shared" si="223"/>
        <v>0</v>
      </c>
      <c r="N213" s="71">
        <f t="shared" si="224"/>
        <v>0</v>
      </c>
      <c r="O213" s="6">
        <f t="shared" si="223"/>
        <v>0</v>
      </c>
      <c r="P213" s="6">
        <f t="shared" si="223"/>
        <v>0</v>
      </c>
      <c r="Q213" s="6">
        <f t="shared" si="223"/>
        <v>0</v>
      </c>
      <c r="R213" s="6">
        <f t="shared" si="223"/>
        <v>0</v>
      </c>
      <c r="S213" s="71">
        <f t="shared" si="225"/>
        <v>0</v>
      </c>
      <c r="T213" s="6"/>
      <c r="U213" s="16">
        <f t="shared" si="170"/>
        <v>0</v>
      </c>
      <c r="V213" s="16">
        <f t="shared" si="171"/>
        <v>0</v>
      </c>
      <c r="W213" s="105">
        <f t="shared" si="219"/>
        <v>0</v>
      </c>
      <c r="X213" s="96">
        <f t="shared" si="174"/>
        <v>0</v>
      </c>
      <c r="Y213" s="96">
        <f t="shared" si="175"/>
        <v>0</v>
      </c>
      <c r="Z213" s="96">
        <f t="shared" si="175"/>
        <v>0</v>
      </c>
    </row>
    <row r="214" spans="1:26" x14ac:dyDescent="0.25">
      <c r="A214" s="51" t="s">
        <v>857</v>
      </c>
      <c r="D214" s="10" t="s">
        <v>432</v>
      </c>
      <c r="E214" s="8" t="s">
        <v>444</v>
      </c>
      <c r="F214" s="2" t="s">
        <v>456</v>
      </c>
      <c r="G214" s="6">
        <f t="shared" si="221"/>
        <v>0</v>
      </c>
      <c r="H214" s="71">
        <f t="shared" si="222"/>
        <v>0</v>
      </c>
      <c r="I214" s="6">
        <f t="shared" si="221"/>
        <v>0</v>
      </c>
      <c r="J214" s="6">
        <f t="shared" si="221"/>
        <v>0</v>
      </c>
      <c r="K214" s="26">
        <f t="shared" si="194"/>
        <v>0</v>
      </c>
      <c r="L214" s="6">
        <f t="shared" si="223"/>
        <v>0</v>
      </c>
      <c r="M214" s="6">
        <f t="shared" si="223"/>
        <v>0</v>
      </c>
      <c r="N214" s="71">
        <f t="shared" si="224"/>
        <v>0</v>
      </c>
      <c r="O214" s="6">
        <f t="shared" si="223"/>
        <v>0</v>
      </c>
      <c r="P214" s="6">
        <f t="shared" si="223"/>
        <v>0</v>
      </c>
      <c r="Q214" s="6">
        <f t="shared" si="223"/>
        <v>0</v>
      </c>
      <c r="R214" s="6">
        <f t="shared" si="223"/>
        <v>0</v>
      </c>
      <c r="S214" s="71">
        <f t="shared" si="225"/>
        <v>0</v>
      </c>
      <c r="T214" s="6"/>
      <c r="U214" s="16">
        <f t="shared" si="170"/>
        <v>0</v>
      </c>
      <c r="V214" s="16">
        <f t="shared" si="171"/>
        <v>0</v>
      </c>
      <c r="W214" s="105">
        <f t="shared" si="219"/>
        <v>0</v>
      </c>
      <c r="X214" s="96">
        <f t="shared" si="174"/>
        <v>0</v>
      </c>
      <c r="Y214" s="96">
        <f t="shared" si="175"/>
        <v>0</v>
      </c>
      <c r="Z214" s="96">
        <f t="shared" si="175"/>
        <v>0</v>
      </c>
    </row>
    <row r="215" spans="1:26" x14ac:dyDescent="0.25">
      <c r="A215" s="51" t="s">
        <v>858</v>
      </c>
      <c r="D215" s="10" t="s">
        <v>433</v>
      </c>
      <c r="E215" s="8" t="s">
        <v>445</v>
      </c>
      <c r="F215" s="2" t="s">
        <v>457</v>
      </c>
      <c r="G215" s="6">
        <f t="shared" si="221"/>
        <v>0</v>
      </c>
      <c r="H215" s="71">
        <f t="shared" si="222"/>
        <v>0</v>
      </c>
      <c r="I215" s="6">
        <f t="shared" si="221"/>
        <v>0</v>
      </c>
      <c r="J215" s="6">
        <f t="shared" si="221"/>
        <v>0</v>
      </c>
      <c r="K215" s="26">
        <f t="shared" si="194"/>
        <v>0</v>
      </c>
      <c r="L215" s="6">
        <f t="shared" si="223"/>
        <v>0</v>
      </c>
      <c r="M215" s="6">
        <f t="shared" si="223"/>
        <v>0</v>
      </c>
      <c r="N215" s="71">
        <f t="shared" si="224"/>
        <v>0</v>
      </c>
      <c r="O215" s="6">
        <f t="shared" si="223"/>
        <v>0</v>
      </c>
      <c r="P215" s="6">
        <f t="shared" si="223"/>
        <v>0</v>
      </c>
      <c r="Q215" s="6">
        <f t="shared" si="223"/>
        <v>0</v>
      </c>
      <c r="R215" s="6">
        <f t="shared" si="223"/>
        <v>0</v>
      </c>
      <c r="S215" s="71">
        <f t="shared" si="225"/>
        <v>0</v>
      </c>
      <c r="T215" s="6"/>
      <c r="U215" s="16">
        <f t="shared" ref="U215:U280" si="226">IFERROR(G215-L215,"0")</f>
        <v>0</v>
      </c>
      <c r="V215" s="16">
        <f t="shared" ref="V215:V280" si="227">IFERROR(M215-O215,"0")</f>
        <v>0</v>
      </c>
      <c r="W215" s="105">
        <f t="shared" si="219"/>
        <v>0</v>
      </c>
      <c r="X215" s="96">
        <f t="shared" si="174"/>
        <v>0</v>
      </c>
      <c r="Y215" s="96">
        <f t="shared" si="175"/>
        <v>0</v>
      </c>
      <c r="Z215" s="96">
        <f t="shared" si="175"/>
        <v>0</v>
      </c>
    </row>
    <row r="216" spans="1:26" ht="24.75" x14ac:dyDescent="0.25">
      <c r="A216" s="51" t="s">
        <v>859</v>
      </c>
      <c r="D216" s="10" t="s">
        <v>434</v>
      </c>
      <c r="E216" s="8" t="s">
        <v>446</v>
      </c>
      <c r="F216" s="2" t="s">
        <v>458</v>
      </c>
      <c r="G216" s="6">
        <f t="shared" si="221"/>
        <v>0</v>
      </c>
      <c r="H216" s="71">
        <f t="shared" si="222"/>
        <v>0</v>
      </c>
      <c r="I216" s="6">
        <f t="shared" si="221"/>
        <v>0</v>
      </c>
      <c r="J216" s="6">
        <f t="shared" si="221"/>
        <v>0</v>
      </c>
      <c r="K216" s="26">
        <f t="shared" si="194"/>
        <v>0</v>
      </c>
      <c r="L216" s="6">
        <f t="shared" si="223"/>
        <v>0</v>
      </c>
      <c r="M216" s="6">
        <f t="shared" si="223"/>
        <v>0</v>
      </c>
      <c r="N216" s="71">
        <f t="shared" si="224"/>
        <v>0</v>
      </c>
      <c r="O216" s="6">
        <f t="shared" si="223"/>
        <v>0</v>
      </c>
      <c r="P216" s="6">
        <f t="shared" si="223"/>
        <v>0</v>
      </c>
      <c r="Q216" s="6">
        <f t="shared" si="223"/>
        <v>0</v>
      </c>
      <c r="R216" s="6">
        <f t="shared" si="223"/>
        <v>0</v>
      </c>
      <c r="S216" s="71">
        <f t="shared" si="225"/>
        <v>0</v>
      </c>
      <c r="T216" s="6"/>
      <c r="U216" s="16">
        <f t="shared" si="226"/>
        <v>0</v>
      </c>
      <c r="V216" s="16">
        <f t="shared" si="227"/>
        <v>0</v>
      </c>
      <c r="W216" s="105">
        <f t="shared" si="219"/>
        <v>0</v>
      </c>
      <c r="X216" s="96">
        <f t="shared" si="174"/>
        <v>0</v>
      </c>
      <c r="Y216" s="96">
        <f t="shared" si="175"/>
        <v>0</v>
      </c>
      <c r="Z216" s="96">
        <f t="shared" si="175"/>
        <v>0</v>
      </c>
    </row>
    <row r="217" spans="1:26" x14ac:dyDescent="0.25">
      <c r="A217" s="51" t="s">
        <v>860</v>
      </c>
      <c r="D217" s="10" t="s">
        <v>435</v>
      </c>
      <c r="E217" s="8" t="s">
        <v>447</v>
      </c>
      <c r="F217" s="2" t="s">
        <v>459</v>
      </c>
      <c r="G217" s="6">
        <f t="shared" si="221"/>
        <v>0</v>
      </c>
      <c r="H217" s="71">
        <f t="shared" si="222"/>
        <v>0</v>
      </c>
      <c r="I217" s="6">
        <f t="shared" si="221"/>
        <v>0</v>
      </c>
      <c r="J217" s="6">
        <f t="shared" si="221"/>
        <v>0</v>
      </c>
      <c r="K217" s="26">
        <f t="shared" si="194"/>
        <v>0</v>
      </c>
      <c r="L217" s="6">
        <f t="shared" si="223"/>
        <v>0</v>
      </c>
      <c r="M217" s="6">
        <f t="shared" si="223"/>
        <v>0</v>
      </c>
      <c r="N217" s="71">
        <f t="shared" si="224"/>
        <v>0</v>
      </c>
      <c r="O217" s="6">
        <f t="shared" si="223"/>
        <v>0</v>
      </c>
      <c r="P217" s="6">
        <f t="shared" si="223"/>
        <v>0</v>
      </c>
      <c r="Q217" s="6">
        <f t="shared" si="223"/>
        <v>0</v>
      </c>
      <c r="R217" s="6">
        <f t="shared" si="223"/>
        <v>0</v>
      </c>
      <c r="S217" s="71">
        <f t="shared" si="225"/>
        <v>0</v>
      </c>
      <c r="T217" s="6"/>
      <c r="U217" s="16">
        <f t="shared" si="226"/>
        <v>0</v>
      </c>
      <c r="V217" s="16">
        <f t="shared" si="227"/>
        <v>0</v>
      </c>
      <c r="W217" s="105">
        <f t="shared" si="219"/>
        <v>0</v>
      </c>
      <c r="X217" s="96">
        <f t="shared" si="174"/>
        <v>0</v>
      </c>
      <c r="Y217" s="96">
        <f t="shared" si="175"/>
        <v>0</v>
      </c>
      <c r="Z217" s="96">
        <f t="shared" si="175"/>
        <v>0</v>
      </c>
    </row>
    <row r="218" spans="1:26" ht="36.75" x14ac:dyDescent="0.25">
      <c r="A218" s="51" t="s">
        <v>861</v>
      </c>
      <c r="D218" s="19" t="s">
        <v>436</v>
      </c>
      <c r="E218" s="8" t="s">
        <v>452</v>
      </c>
      <c r="F218" s="2" t="s">
        <v>460</v>
      </c>
      <c r="G218" s="6">
        <f t="shared" si="221"/>
        <v>0</v>
      </c>
      <c r="H218" s="71">
        <f t="shared" si="222"/>
        <v>0</v>
      </c>
      <c r="I218" s="6">
        <f t="shared" si="221"/>
        <v>0</v>
      </c>
      <c r="J218" s="6">
        <f t="shared" si="221"/>
        <v>0</v>
      </c>
      <c r="K218" s="26">
        <f t="shared" ref="K218:K250" si="228">IFERROR(G218-I218-J218,"0")</f>
        <v>0</v>
      </c>
      <c r="L218" s="6">
        <f t="shared" si="223"/>
        <v>0</v>
      </c>
      <c r="M218" s="6">
        <f t="shared" si="223"/>
        <v>0</v>
      </c>
      <c r="N218" s="71">
        <f t="shared" si="224"/>
        <v>0</v>
      </c>
      <c r="O218" s="6">
        <f t="shared" si="223"/>
        <v>0</v>
      </c>
      <c r="P218" s="6">
        <f t="shared" si="223"/>
        <v>0</v>
      </c>
      <c r="Q218" s="6">
        <f t="shared" si="223"/>
        <v>0</v>
      </c>
      <c r="R218" s="6">
        <f t="shared" si="223"/>
        <v>0</v>
      </c>
      <c r="S218" s="71">
        <f t="shared" si="225"/>
        <v>0</v>
      </c>
      <c r="T218" s="6"/>
      <c r="U218" s="16">
        <f t="shared" si="226"/>
        <v>0</v>
      </c>
      <c r="V218" s="16">
        <f t="shared" si="227"/>
        <v>0</v>
      </c>
      <c r="W218" s="105">
        <f t="shared" si="219"/>
        <v>0</v>
      </c>
      <c r="X218" s="96">
        <f t="shared" si="174"/>
        <v>0</v>
      </c>
      <c r="Y218" s="96">
        <f t="shared" si="175"/>
        <v>0</v>
      </c>
      <c r="Z218" s="96">
        <f t="shared" si="175"/>
        <v>0</v>
      </c>
    </row>
    <row r="219" spans="1:26" x14ac:dyDescent="0.25">
      <c r="A219" s="40"/>
      <c r="D219" s="36" t="s">
        <v>679</v>
      </c>
      <c r="E219" s="15"/>
      <c r="F219" s="15"/>
      <c r="G219" s="16">
        <f>IFERROR(G217-G218,"0")</f>
        <v>0</v>
      </c>
      <c r="H219" s="72"/>
      <c r="I219" s="16">
        <f>IFERROR(I217-I218,"0")</f>
        <v>0</v>
      </c>
      <c r="J219" s="16">
        <f>IFERROR(J217-J218,"0")</f>
        <v>0</v>
      </c>
      <c r="K219" s="26">
        <f t="shared" si="228"/>
        <v>0</v>
      </c>
      <c r="L219" s="16">
        <f t="shared" ref="L219:R219" si="229">IFERROR(L217-L218,"0")</f>
        <v>0</v>
      </c>
      <c r="M219" s="16">
        <f t="shared" si="229"/>
        <v>0</v>
      </c>
      <c r="N219" s="72"/>
      <c r="O219" s="16">
        <f t="shared" si="229"/>
        <v>0</v>
      </c>
      <c r="P219" s="16">
        <f t="shared" si="229"/>
        <v>0</v>
      </c>
      <c r="Q219" s="16">
        <f t="shared" si="229"/>
        <v>0</v>
      </c>
      <c r="R219" s="16">
        <f t="shared" si="229"/>
        <v>0</v>
      </c>
      <c r="S219" s="72"/>
      <c r="T219" s="16"/>
      <c r="U219" s="16">
        <f t="shared" si="226"/>
        <v>0</v>
      </c>
      <c r="V219" s="16">
        <f t="shared" si="227"/>
        <v>0</v>
      </c>
      <c r="W219" s="105">
        <f t="shared" si="219"/>
        <v>0</v>
      </c>
      <c r="X219" s="96">
        <f t="shared" si="174"/>
        <v>0</v>
      </c>
      <c r="Y219" s="96">
        <f t="shared" si="175"/>
        <v>0</v>
      </c>
      <c r="Z219" s="96">
        <f t="shared" si="175"/>
        <v>0</v>
      </c>
    </row>
    <row r="220" spans="1:26" x14ac:dyDescent="0.25">
      <c r="A220" s="51" t="s">
        <v>862</v>
      </c>
      <c r="D220" s="10" t="s">
        <v>437</v>
      </c>
      <c r="E220" s="8" t="s">
        <v>448</v>
      </c>
      <c r="F220" s="2" t="s">
        <v>461</v>
      </c>
      <c r="G220" s="6">
        <f t="shared" ref="G220:J222" si="230">IFERROR(VLOOKUP($A220,_f12_all,G$1,FALSE),"0")</f>
        <v>0</v>
      </c>
      <c r="H220" s="71">
        <f>IFERROR(VLOOKUP($A220,_f12_all_pr,H$1,FALSE),"0")</f>
        <v>0</v>
      </c>
      <c r="I220" s="6">
        <f t="shared" si="230"/>
        <v>0</v>
      </c>
      <c r="J220" s="6">
        <f t="shared" si="230"/>
        <v>0</v>
      </c>
      <c r="K220" s="26">
        <f t="shared" si="228"/>
        <v>0</v>
      </c>
      <c r="L220" s="6">
        <f t="shared" ref="L220:R222" si="231">IFERROR(VLOOKUP($A220,_f12_all,L$1,FALSE),"0")</f>
        <v>0</v>
      </c>
      <c r="M220" s="6">
        <f t="shared" si="231"/>
        <v>0</v>
      </c>
      <c r="N220" s="71">
        <f>IFERROR(VLOOKUP($A220,_f12_all_pr,N$1,FALSE),"0")</f>
        <v>0</v>
      </c>
      <c r="O220" s="6">
        <f t="shared" si="231"/>
        <v>0</v>
      </c>
      <c r="P220" s="6">
        <f t="shared" si="231"/>
        <v>0</v>
      </c>
      <c r="Q220" s="6">
        <f t="shared" si="231"/>
        <v>0</v>
      </c>
      <c r="R220" s="6">
        <f t="shared" si="231"/>
        <v>0</v>
      </c>
      <c r="S220" s="71">
        <f>IFERROR(VLOOKUP($A220,_f12_all_pr,S$1,FALSE),"0")</f>
        <v>0</v>
      </c>
      <c r="T220" s="6"/>
      <c r="U220" s="16">
        <f t="shared" si="226"/>
        <v>0</v>
      </c>
      <c r="V220" s="16">
        <f t="shared" si="227"/>
        <v>0</v>
      </c>
      <c r="W220" s="105">
        <f t="shared" si="219"/>
        <v>0</v>
      </c>
      <c r="X220" s="96">
        <f t="shared" si="174"/>
        <v>0</v>
      </c>
      <c r="Y220" s="96">
        <f t="shared" si="175"/>
        <v>0</v>
      </c>
      <c r="Z220" s="96">
        <f t="shared" si="175"/>
        <v>0</v>
      </c>
    </row>
    <row r="221" spans="1:26" x14ac:dyDescent="0.25">
      <c r="A221" s="51" t="s">
        <v>863</v>
      </c>
      <c r="D221" s="10" t="s">
        <v>438</v>
      </c>
      <c r="E221" s="8" t="s">
        <v>449</v>
      </c>
      <c r="F221" s="2" t="s">
        <v>462</v>
      </c>
      <c r="G221" s="6">
        <f t="shared" si="230"/>
        <v>0</v>
      </c>
      <c r="H221" s="71">
        <f>IFERROR(VLOOKUP($A221,_f12_all_pr,H$1,FALSE),"0")</f>
        <v>0</v>
      </c>
      <c r="I221" s="6">
        <f t="shared" si="230"/>
        <v>0</v>
      </c>
      <c r="J221" s="6">
        <f t="shared" si="230"/>
        <v>0</v>
      </c>
      <c r="K221" s="26">
        <f t="shared" si="228"/>
        <v>0</v>
      </c>
      <c r="L221" s="6">
        <f t="shared" si="231"/>
        <v>0</v>
      </c>
      <c r="M221" s="6">
        <f t="shared" si="231"/>
        <v>0</v>
      </c>
      <c r="N221" s="71">
        <f>IFERROR(VLOOKUP($A221,_f12_all_pr,N$1,FALSE),"0")</f>
        <v>0</v>
      </c>
      <c r="O221" s="6">
        <f t="shared" si="231"/>
        <v>0</v>
      </c>
      <c r="P221" s="6">
        <f t="shared" si="231"/>
        <v>0</v>
      </c>
      <c r="Q221" s="6">
        <f t="shared" si="231"/>
        <v>0</v>
      </c>
      <c r="R221" s="6">
        <f t="shared" si="231"/>
        <v>0</v>
      </c>
      <c r="S221" s="71">
        <f>IFERROR(VLOOKUP($A221,_f12_all_pr,S$1,FALSE),"0")</f>
        <v>0</v>
      </c>
      <c r="T221" s="6"/>
      <c r="U221" s="16">
        <f t="shared" si="226"/>
        <v>0</v>
      </c>
      <c r="V221" s="16">
        <f t="shared" si="227"/>
        <v>0</v>
      </c>
      <c r="W221" s="105">
        <f t="shared" si="219"/>
        <v>0</v>
      </c>
      <c r="X221" s="96">
        <f t="shared" si="174"/>
        <v>0</v>
      </c>
      <c r="Y221" s="96">
        <f t="shared" si="175"/>
        <v>0</v>
      </c>
      <c r="Z221" s="96">
        <f t="shared" si="175"/>
        <v>0</v>
      </c>
    </row>
    <row r="222" spans="1:26" ht="24.75" x14ac:dyDescent="0.25">
      <c r="A222" s="51" t="s">
        <v>864</v>
      </c>
      <c r="D222" s="19" t="s">
        <v>439</v>
      </c>
      <c r="E222" s="8" t="s">
        <v>453</v>
      </c>
      <c r="F222" s="2" t="s">
        <v>463</v>
      </c>
      <c r="G222" s="6">
        <f t="shared" si="230"/>
        <v>0</v>
      </c>
      <c r="H222" s="71">
        <f>IFERROR(VLOOKUP($A222,_f12_all_pr,H$1,FALSE),"0")</f>
        <v>0</v>
      </c>
      <c r="I222" s="6">
        <f t="shared" si="230"/>
        <v>0</v>
      </c>
      <c r="J222" s="6">
        <f t="shared" si="230"/>
        <v>0</v>
      </c>
      <c r="K222" s="26">
        <f t="shared" si="228"/>
        <v>0</v>
      </c>
      <c r="L222" s="6">
        <f t="shared" si="231"/>
        <v>0</v>
      </c>
      <c r="M222" s="6">
        <f t="shared" si="231"/>
        <v>0</v>
      </c>
      <c r="N222" s="71">
        <f>IFERROR(VLOOKUP($A222,_f12_all_pr,N$1,FALSE),"0")</f>
        <v>0</v>
      </c>
      <c r="O222" s="6">
        <f t="shared" si="231"/>
        <v>0</v>
      </c>
      <c r="P222" s="6">
        <f t="shared" si="231"/>
        <v>0</v>
      </c>
      <c r="Q222" s="6">
        <f t="shared" si="231"/>
        <v>0</v>
      </c>
      <c r="R222" s="6">
        <f t="shared" si="231"/>
        <v>0</v>
      </c>
      <c r="S222" s="71">
        <f>IFERROR(VLOOKUP($A222,_f12_all_pr,S$1,FALSE),"0")</f>
        <v>0</v>
      </c>
      <c r="T222" s="6"/>
      <c r="U222" s="16">
        <f t="shared" si="226"/>
        <v>0</v>
      </c>
      <c r="V222" s="16">
        <f t="shared" si="227"/>
        <v>0</v>
      </c>
      <c r="W222" s="105">
        <f t="shared" si="219"/>
        <v>0</v>
      </c>
      <c r="X222" s="96">
        <f t="shared" si="174"/>
        <v>0</v>
      </c>
      <c r="Y222" s="96">
        <f t="shared" si="175"/>
        <v>0</v>
      </c>
      <c r="Z222" s="96">
        <f t="shared" si="175"/>
        <v>0</v>
      </c>
    </row>
    <row r="223" spans="1:26" x14ac:dyDescent="0.25">
      <c r="A223" s="40"/>
      <c r="D223" s="36" t="s">
        <v>678</v>
      </c>
      <c r="E223" s="15"/>
      <c r="F223" s="15"/>
      <c r="G223" s="16">
        <f>IFERROR(G221-G222,"0")</f>
        <v>0</v>
      </c>
      <c r="H223" s="72"/>
      <c r="I223" s="16">
        <f>IFERROR(I221-I222,"0")</f>
        <v>0</v>
      </c>
      <c r="J223" s="16">
        <f>IFERROR(J221-J222,"0")</f>
        <v>0</v>
      </c>
      <c r="K223" s="26">
        <f t="shared" si="228"/>
        <v>0</v>
      </c>
      <c r="L223" s="16">
        <f t="shared" ref="L223:R223" si="232">IFERROR(L221-L222,"0")</f>
        <v>0</v>
      </c>
      <c r="M223" s="16">
        <f t="shared" si="232"/>
        <v>0</v>
      </c>
      <c r="N223" s="72"/>
      <c r="O223" s="16">
        <f t="shared" si="232"/>
        <v>0</v>
      </c>
      <c r="P223" s="16">
        <f t="shared" si="232"/>
        <v>0</v>
      </c>
      <c r="Q223" s="16">
        <f t="shared" si="232"/>
        <v>0</v>
      </c>
      <c r="R223" s="16">
        <f t="shared" si="232"/>
        <v>0</v>
      </c>
      <c r="S223" s="72"/>
      <c r="T223" s="16"/>
      <c r="U223" s="16">
        <f t="shared" si="226"/>
        <v>0</v>
      </c>
      <c r="V223" s="16">
        <f t="shared" si="227"/>
        <v>0</v>
      </c>
      <c r="W223" s="105">
        <f t="shared" si="219"/>
        <v>0</v>
      </c>
      <c r="X223" s="96">
        <f t="shared" si="174"/>
        <v>0</v>
      </c>
      <c r="Y223" s="96">
        <f t="shared" si="175"/>
        <v>0</v>
      </c>
      <c r="Z223" s="96">
        <f t="shared" si="175"/>
        <v>0</v>
      </c>
    </row>
    <row r="224" spans="1:26" ht="24.75" x14ac:dyDescent="0.25">
      <c r="A224" s="51" t="s">
        <v>865</v>
      </c>
      <c r="D224" s="10" t="s">
        <v>440</v>
      </c>
      <c r="E224" s="8" t="s">
        <v>450</v>
      </c>
      <c r="F224" s="2" t="s">
        <v>464</v>
      </c>
      <c r="G224" s="6">
        <f t="shared" ref="G224:J226" si="233">IFERROR(VLOOKUP($A224,_f12_all,G$1,FALSE),"0")</f>
        <v>0</v>
      </c>
      <c r="H224" s="71">
        <f>IFERROR(VLOOKUP($A224,_f12_all_pr,H$1,FALSE),"0")</f>
        <v>0</v>
      </c>
      <c r="I224" s="6">
        <f t="shared" si="233"/>
        <v>0</v>
      </c>
      <c r="J224" s="6">
        <f t="shared" si="233"/>
        <v>0</v>
      </c>
      <c r="K224" s="26">
        <f t="shared" si="228"/>
        <v>0</v>
      </c>
      <c r="L224" s="6">
        <f t="shared" ref="L224:R226" si="234">IFERROR(VLOOKUP($A224,_f12_all,L$1,FALSE),"0")</f>
        <v>0</v>
      </c>
      <c r="M224" s="6">
        <f t="shared" si="234"/>
        <v>0</v>
      </c>
      <c r="N224" s="71">
        <f>IFERROR(VLOOKUP($A224,_f12_all_pr,N$1,FALSE),"0")</f>
        <v>0</v>
      </c>
      <c r="O224" s="6">
        <f t="shared" si="234"/>
        <v>0</v>
      </c>
      <c r="P224" s="6">
        <f t="shared" si="234"/>
        <v>0</v>
      </c>
      <c r="Q224" s="6">
        <f t="shared" si="234"/>
        <v>0</v>
      </c>
      <c r="R224" s="6">
        <f t="shared" si="234"/>
        <v>0</v>
      </c>
      <c r="S224" s="71">
        <f>IFERROR(VLOOKUP($A224,_f12_all_pr,S$1,FALSE),"0")</f>
        <v>0</v>
      </c>
      <c r="T224" s="6"/>
      <c r="U224" s="16">
        <f t="shared" si="226"/>
        <v>0</v>
      </c>
      <c r="V224" s="16">
        <f t="shared" si="227"/>
        <v>0</v>
      </c>
      <c r="W224" s="105">
        <f t="shared" si="219"/>
        <v>0</v>
      </c>
      <c r="X224" s="96">
        <f t="shared" si="174"/>
        <v>0</v>
      </c>
      <c r="Y224" s="96">
        <f t="shared" si="175"/>
        <v>0</v>
      </c>
      <c r="Z224" s="96">
        <f t="shared" si="175"/>
        <v>0</v>
      </c>
    </row>
    <row r="225" spans="1:26" ht="24.75" x14ac:dyDescent="0.25">
      <c r="A225" s="51" t="s">
        <v>866</v>
      </c>
      <c r="D225" s="10" t="s">
        <v>441</v>
      </c>
      <c r="E225" s="8" t="s">
        <v>451</v>
      </c>
      <c r="F225" s="2" t="s">
        <v>465</v>
      </c>
      <c r="G225" s="6">
        <f t="shared" si="233"/>
        <v>0</v>
      </c>
      <c r="H225" s="71">
        <f>IFERROR(VLOOKUP($A225,_f12_all_pr,H$1,FALSE),"0")</f>
        <v>0</v>
      </c>
      <c r="I225" s="6">
        <f t="shared" si="233"/>
        <v>0</v>
      </c>
      <c r="J225" s="6">
        <f t="shared" si="233"/>
        <v>0</v>
      </c>
      <c r="K225" s="26">
        <f t="shared" si="228"/>
        <v>0</v>
      </c>
      <c r="L225" s="6">
        <f t="shared" si="234"/>
        <v>0</v>
      </c>
      <c r="M225" s="6">
        <f t="shared" si="234"/>
        <v>0</v>
      </c>
      <c r="N225" s="71">
        <f>IFERROR(VLOOKUP($A225,_f12_all_pr,N$1,FALSE),"0")</f>
        <v>0</v>
      </c>
      <c r="O225" s="6">
        <f t="shared" si="234"/>
        <v>0</v>
      </c>
      <c r="P225" s="6">
        <f t="shared" si="234"/>
        <v>0</v>
      </c>
      <c r="Q225" s="6">
        <f t="shared" si="234"/>
        <v>0</v>
      </c>
      <c r="R225" s="6">
        <f t="shared" si="234"/>
        <v>0</v>
      </c>
      <c r="S225" s="71">
        <f>IFERROR(VLOOKUP($A225,_f12_all_pr,S$1,FALSE),"0")</f>
        <v>0</v>
      </c>
      <c r="T225" s="6"/>
      <c r="U225" s="16">
        <f t="shared" si="226"/>
        <v>0</v>
      </c>
      <c r="V225" s="16">
        <f t="shared" si="227"/>
        <v>0</v>
      </c>
      <c r="W225" s="105">
        <f t="shared" si="219"/>
        <v>0</v>
      </c>
      <c r="X225" s="96">
        <f t="shared" si="174"/>
        <v>0</v>
      </c>
      <c r="Y225" s="96">
        <f t="shared" si="175"/>
        <v>0</v>
      </c>
      <c r="Z225" s="96">
        <f t="shared" si="175"/>
        <v>0</v>
      </c>
    </row>
    <row r="226" spans="1:26" ht="24.75" x14ac:dyDescent="0.25">
      <c r="A226" s="51" t="s">
        <v>867</v>
      </c>
      <c r="D226" s="19" t="s">
        <v>442</v>
      </c>
      <c r="E226" s="8" t="s">
        <v>454</v>
      </c>
      <c r="F226" s="2" t="s">
        <v>466</v>
      </c>
      <c r="G226" s="6">
        <f t="shared" si="233"/>
        <v>0</v>
      </c>
      <c r="H226" s="71">
        <f>IFERROR(VLOOKUP($A226,_f12_all_pr,H$1,FALSE),"0")</f>
        <v>0</v>
      </c>
      <c r="I226" s="6">
        <f t="shared" si="233"/>
        <v>0</v>
      </c>
      <c r="J226" s="6">
        <f t="shared" si="233"/>
        <v>0</v>
      </c>
      <c r="K226" s="26">
        <f t="shared" si="228"/>
        <v>0</v>
      </c>
      <c r="L226" s="6">
        <f t="shared" si="234"/>
        <v>0</v>
      </c>
      <c r="M226" s="6">
        <f t="shared" si="234"/>
        <v>0</v>
      </c>
      <c r="N226" s="71">
        <f>IFERROR(VLOOKUP($A226,_f12_all_pr,N$1,FALSE),"0")</f>
        <v>0</v>
      </c>
      <c r="O226" s="6">
        <f t="shared" si="234"/>
        <v>0</v>
      </c>
      <c r="P226" s="6">
        <f t="shared" si="234"/>
        <v>0</v>
      </c>
      <c r="Q226" s="6">
        <f t="shared" si="234"/>
        <v>0</v>
      </c>
      <c r="R226" s="6">
        <f t="shared" si="234"/>
        <v>0</v>
      </c>
      <c r="S226" s="71">
        <f>IFERROR(VLOOKUP($A226,_f12_all_pr,S$1,FALSE),"0")</f>
        <v>0</v>
      </c>
      <c r="T226" s="6"/>
      <c r="U226" s="16">
        <f t="shared" si="226"/>
        <v>0</v>
      </c>
      <c r="V226" s="16">
        <f t="shared" si="227"/>
        <v>0</v>
      </c>
      <c r="W226" s="105">
        <f t="shared" si="219"/>
        <v>0</v>
      </c>
      <c r="X226" s="96">
        <f t="shared" ref="X226:X290" si="235">L226-Q226-R226</f>
        <v>0</v>
      </c>
      <c r="Y226" s="96">
        <f t="shared" ref="Y226:Z290" si="236">L226-O226</f>
        <v>0</v>
      </c>
      <c r="Z226" s="96">
        <f t="shared" si="236"/>
        <v>0</v>
      </c>
    </row>
    <row r="227" spans="1:26" x14ac:dyDescent="0.25">
      <c r="A227" s="40"/>
      <c r="D227" s="36" t="s">
        <v>677</v>
      </c>
      <c r="E227" s="15"/>
      <c r="F227" s="15"/>
      <c r="G227" s="16">
        <f>IFERROR(G225-G226,"0")</f>
        <v>0</v>
      </c>
      <c r="H227" s="72"/>
      <c r="I227" s="16">
        <f>IFERROR(I225-I226,"0")</f>
        <v>0</v>
      </c>
      <c r="J227" s="16">
        <f>IFERROR(J225-J226,"0")</f>
        <v>0</v>
      </c>
      <c r="K227" s="26">
        <f t="shared" si="228"/>
        <v>0</v>
      </c>
      <c r="L227" s="16">
        <f t="shared" ref="L227:R227" si="237">IFERROR(L225-L226,"0")</f>
        <v>0</v>
      </c>
      <c r="M227" s="16">
        <f t="shared" si="237"/>
        <v>0</v>
      </c>
      <c r="N227" s="72"/>
      <c r="O227" s="16">
        <f t="shared" si="237"/>
        <v>0</v>
      </c>
      <c r="P227" s="16">
        <f t="shared" si="237"/>
        <v>0</v>
      </c>
      <c r="Q227" s="16">
        <f t="shared" si="237"/>
        <v>0</v>
      </c>
      <c r="R227" s="16">
        <f t="shared" si="237"/>
        <v>0</v>
      </c>
      <c r="S227" s="72"/>
      <c r="T227" s="16"/>
      <c r="U227" s="16">
        <f t="shared" si="226"/>
        <v>0</v>
      </c>
      <c r="V227" s="16">
        <f t="shared" si="227"/>
        <v>0</v>
      </c>
      <c r="W227" s="105">
        <f t="shared" si="219"/>
        <v>0</v>
      </c>
      <c r="X227" s="96">
        <f t="shared" si="235"/>
        <v>0</v>
      </c>
      <c r="Y227" s="96">
        <f t="shared" si="236"/>
        <v>0</v>
      </c>
      <c r="Z227" s="96">
        <f t="shared" si="236"/>
        <v>0</v>
      </c>
    </row>
    <row r="228" spans="1:26" x14ac:dyDescent="0.25">
      <c r="A228" s="143"/>
      <c r="D228" s="37" t="s">
        <v>661</v>
      </c>
      <c r="E228" s="20"/>
      <c r="F228" s="21"/>
      <c r="G228" s="16">
        <f>IFERROR(G212-G213-G214-G215-G216-G217-G220-G221-G224-G225,-"0")</f>
        <v>0</v>
      </c>
      <c r="H228" s="72"/>
      <c r="I228" s="16">
        <f>IFERROR(I212-I213-I214-I215-I216-I217-I220-I221-I224-I225,-"0")</f>
        <v>0</v>
      </c>
      <c r="J228" s="16">
        <f>IFERROR(J212-J213-J214-J215-J216-J217-J220-J221-J224-J225,-"0")</f>
        <v>0</v>
      </c>
      <c r="K228" s="26">
        <f t="shared" si="228"/>
        <v>0</v>
      </c>
      <c r="L228" s="16">
        <f t="shared" ref="L228:R228" si="238">IFERROR(L212-L213-L214-L215-L216-L217-L220-L221-L224-L225,-"0")</f>
        <v>0</v>
      </c>
      <c r="M228" s="16">
        <f t="shared" si="238"/>
        <v>0</v>
      </c>
      <c r="N228" s="72"/>
      <c r="O228" s="16">
        <f t="shared" si="238"/>
        <v>0</v>
      </c>
      <c r="P228" s="16">
        <f t="shared" si="238"/>
        <v>0</v>
      </c>
      <c r="Q228" s="16">
        <f t="shared" si="238"/>
        <v>0</v>
      </c>
      <c r="R228" s="16">
        <f t="shared" si="238"/>
        <v>0</v>
      </c>
      <c r="S228" s="72"/>
      <c r="T228" s="16"/>
      <c r="U228" s="16">
        <f t="shared" si="226"/>
        <v>0</v>
      </c>
      <c r="V228" s="16">
        <f t="shared" si="227"/>
        <v>0</v>
      </c>
      <c r="W228" s="105">
        <f t="shared" si="219"/>
        <v>0</v>
      </c>
      <c r="X228" s="96">
        <f t="shared" si="235"/>
        <v>0</v>
      </c>
      <c r="Y228" s="96">
        <f t="shared" si="236"/>
        <v>0</v>
      </c>
      <c r="Z228" s="96">
        <f t="shared" si="236"/>
        <v>0</v>
      </c>
    </row>
    <row r="229" spans="1:26" ht="24.75" x14ac:dyDescent="0.25">
      <c r="A229" s="51" t="s">
        <v>868</v>
      </c>
      <c r="B229">
        <v>1</v>
      </c>
      <c r="D229" s="4" t="s">
        <v>467</v>
      </c>
      <c r="E229" s="12" t="s">
        <v>468</v>
      </c>
      <c r="F229" s="18" t="s">
        <v>469</v>
      </c>
      <c r="G229" s="46">
        <f t="shared" ref="G229:J234" si="239">IFERROR(VLOOKUP($A229,_f12_all,G$1,FALSE),"0")</f>
        <v>0</v>
      </c>
      <c r="H229" s="69">
        <f t="shared" ref="H229:H234" si="240">IFERROR(VLOOKUP($A229,_f12_all_pr,H$1,FALSE),"0")</f>
        <v>0</v>
      </c>
      <c r="I229" s="46">
        <f t="shared" si="239"/>
        <v>0</v>
      </c>
      <c r="J229" s="46">
        <f t="shared" si="239"/>
        <v>0</v>
      </c>
      <c r="K229" s="27">
        <f t="shared" si="228"/>
        <v>0</v>
      </c>
      <c r="L229" s="46">
        <f t="shared" ref="L229:R234" si="241">IFERROR(VLOOKUP($A229,_f12_all,L$1,FALSE),"0")</f>
        <v>0</v>
      </c>
      <c r="M229" s="46">
        <f t="shared" si="241"/>
        <v>0</v>
      </c>
      <c r="N229" s="69">
        <f t="shared" ref="N229:N234" si="242">IFERROR(VLOOKUP($A229,_f12_all_pr,N$1,FALSE),"0")</f>
        <v>0</v>
      </c>
      <c r="O229" s="46">
        <f t="shared" si="241"/>
        <v>0</v>
      </c>
      <c r="P229" s="46">
        <f t="shared" si="241"/>
        <v>0</v>
      </c>
      <c r="Q229" s="46">
        <f t="shared" si="241"/>
        <v>0</v>
      </c>
      <c r="R229" s="46">
        <f t="shared" si="241"/>
        <v>0</v>
      </c>
      <c r="S229" s="69">
        <f t="shared" ref="S229:S234" si="243">IFERROR(VLOOKUP($A229,_f12_all_pr,S$1,FALSE),"0")</f>
        <v>0</v>
      </c>
      <c r="T229" s="46"/>
      <c r="U229" s="16">
        <f t="shared" si="226"/>
        <v>0</v>
      </c>
      <c r="V229" s="16">
        <f t="shared" si="227"/>
        <v>0</v>
      </c>
      <c r="W229" s="105">
        <f t="shared" si="219"/>
        <v>0</v>
      </c>
      <c r="X229" s="96">
        <f t="shared" si="235"/>
        <v>0</v>
      </c>
      <c r="Y229" s="96">
        <f t="shared" si="236"/>
        <v>0</v>
      </c>
      <c r="Z229" s="96">
        <f t="shared" si="236"/>
        <v>0</v>
      </c>
    </row>
    <row r="230" spans="1:26" x14ac:dyDescent="0.25">
      <c r="A230" s="51" t="s">
        <v>869</v>
      </c>
      <c r="D230" s="10" t="s">
        <v>476</v>
      </c>
      <c r="E230" s="8" t="s">
        <v>470</v>
      </c>
      <c r="F230" s="2" t="s">
        <v>484</v>
      </c>
      <c r="G230" s="6">
        <f t="shared" si="239"/>
        <v>0</v>
      </c>
      <c r="H230" s="71">
        <f t="shared" si="240"/>
        <v>0</v>
      </c>
      <c r="I230" s="6">
        <f t="shared" si="239"/>
        <v>0</v>
      </c>
      <c r="J230" s="6">
        <f t="shared" si="239"/>
        <v>0</v>
      </c>
      <c r="K230" s="26">
        <f t="shared" si="228"/>
        <v>0</v>
      </c>
      <c r="L230" s="6">
        <f t="shared" si="241"/>
        <v>0</v>
      </c>
      <c r="M230" s="6">
        <f t="shared" si="241"/>
        <v>0</v>
      </c>
      <c r="N230" s="71">
        <f t="shared" si="242"/>
        <v>0</v>
      </c>
      <c r="O230" s="6">
        <f t="shared" si="241"/>
        <v>0</v>
      </c>
      <c r="P230" s="6">
        <f t="shared" si="241"/>
        <v>0</v>
      </c>
      <c r="Q230" s="6">
        <f t="shared" si="241"/>
        <v>0</v>
      </c>
      <c r="R230" s="6">
        <f t="shared" si="241"/>
        <v>0</v>
      </c>
      <c r="S230" s="71">
        <f t="shared" si="243"/>
        <v>0</v>
      </c>
      <c r="T230" s="6"/>
      <c r="U230" s="16">
        <f t="shared" si="226"/>
        <v>0</v>
      </c>
      <c r="V230" s="16">
        <f t="shared" si="227"/>
        <v>0</v>
      </c>
      <c r="W230" s="105">
        <f t="shared" si="219"/>
        <v>0</v>
      </c>
      <c r="X230" s="96">
        <f t="shared" si="235"/>
        <v>0</v>
      </c>
      <c r="Y230" s="96">
        <f t="shared" si="236"/>
        <v>0</v>
      </c>
      <c r="Z230" s="96">
        <f t="shared" si="236"/>
        <v>0</v>
      </c>
    </row>
    <row r="231" spans="1:26" x14ac:dyDescent="0.25">
      <c r="A231" s="51" t="s">
        <v>870</v>
      </c>
      <c r="D231" s="10" t="s">
        <v>477</v>
      </c>
      <c r="E231" s="8" t="s">
        <v>471</v>
      </c>
      <c r="F231" s="2" t="s">
        <v>485</v>
      </c>
      <c r="G231" s="6">
        <f t="shared" si="239"/>
        <v>0</v>
      </c>
      <c r="H231" s="71">
        <f t="shared" si="240"/>
        <v>0</v>
      </c>
      <c r="I231" s="6">
        <f t="shared" si="239"/>
        <v>0</v>
      </c>
      <c r="J231" s="6">
        <f t="shared" si="239"/>
        <v>0</v>
      </c>
      <c r="K231" s="26">
        <f t="shared" si="228"/>
        <v>0</v>
      </c>
      <c r="L231" s="6">
        <f t="shared" si="241"/>
        <v>0</v>
      </c>
      <c r="M231" s="6">
        <f t="shared" si="241"/>
        <v>0</v>
      </c>
      <c r="N231" s="71">
        <f t="shared" si="242"/>
        <v>0</v>
      </c>
      <c r="O231" s="6">
        <f t="shared" si="241"/>
        <v>0</v>
      </c>
      <c r="P231" s="6">
        <f t="shared" si="241"/>
        <v>0</v>
      </c>
      <c r="Q231" s="6">
        <f t="shared" si="241"/>
        <v>0</v>
      </c>
      <c r="R231" s="6">
        <f t="shared" si="241"/>
        <v>0</v>
      </c>
      <c r="S231" s="71">
        <f t="shared" si="243"/>
        <v>0</v>
      </c>
      <c r="T231" s="6"/>
      <c r="U231" s="16">
        <f t="shared" si="226"/>
        <v>0</v>
      </c>
      <c r="V231" s="16">
        <f t="shared" si="227"/>
        <v>0</v>
      </c>
      <c r="W231" s="105">
        <f t="shared" si="219"/>
        <v>0</v>
      </c>
      <c r="X231" s="96">
        <f t="shared" si="235"/>
        <v>0</v>
      </c>
      <c r="Y231" s="96">
        <f t="shared" si="236"/>
        <v>0</v>
      </c>
      <c r="Z231" s="96">
        <f t="shared" si="236"/>
        <v>0</v>
      </c>
    </row>
    <row r="232" spans="1:26" x14ac:dyDescent="0.25">
      <c r="A232" s="51" t="s">
        <v>871</v>
      </c>
      <c r="D232" s="10" t="s">
        <v>478</v>
      </c>
      <c r="E232" s="8" t="s">
        <v>472</v>
      </c>
      <c r="F232" s="2" t="s">
        <v>486</v>
      </c>
      <c r="G232" s="6">
        <f t="shared" si="239"/>
        <v>0</v>
      </c>
      <c r="H232" s="71">
        <f t="shared" si="240"/>
        <v>0</v>
      </c>
      <c r="I232" s="6">
        <f t="shared" si="239"/>
        <v>0</v>
      </c>
      <c r="J232" s="6">
        <f t="shared" si="239"/>
        <v>0</v>
      </c>
      <c r="K232" s="26">
        <f t="shared" si="228"/>
        <v>0</v>
      </c>
      <c r="L232" s="6">
        <f t="shared" si="241"/>
        <v>0</v>
      </c>
      <c r="M232" s="6">
        <f t="shared" si="241"/>
        <v>0</v>
      </c>
      <c r="N232" s="71">
        <f t="shared" si="242"/>
        <v>0</v>
      </c>
      <c r="O232" s="6">
        <f t="shared" si="241"/>
        <v>0</v>
      </c>
      <c r="P232" s="6">
        <f t="shared" si="241"/>
        <v>0</v>
      </c>
      <c r="Q232" s="6">
        <f t="shared" si="241"/>
        <v>0</v>
      </c>
      <c r="R232" s="6">
        <f t="shared" si="241"/>
        <v>0</v>
      </c>
      <c r="S232" s="71">
        <f t="shared" si="243"/>
        <v>0</v>
      </c>
      <c r="T232" s="6"/>
      <c r="U232" s="16">
        <f t="shared" si="226"/>
        <v>0</v>
      </c>
      <c r="V232" s="16">
        <f t="shared" si="227"/>
        <v>0</v>
      </c>
      <c r="W232" s="105">
        <f t="shared" si="219"/>
        <v>0</v>
      </c>
      <c r="X232" s="96">
        <f t="shared" si="235"/>
        <v>0</v>
      </c>
      <c r="Y232" s="96">
        <f t="shared" si="236"/>
        <v>0</v>
      </c>
      <c r="Z232" s="96">
        <f t="shared" si="236"/>
        <v>0</v>
      </c>
    </row>
    <row r="233" spans="1:26" x14ac:dyDescent="0.25">
      <c r="A233" s="51" t="s">
        <v>872</v>
      </c>
      <c r="D233" s="10" t="s">
        <v>479</v>
      </c>
      <c r="E233" s="8" t="s">
        <v>473</v>
      </c>
      <c r="F233" s="2" t="s">
        <v>487</v>
      </c>
      <c r="G233" s="6">
        <f t="shared" si="239"/>
        <v>0</v>
      </c>
      <c r="H233" s="71">
        <f t="shared" si="240"/>
        <v>0</v>
      </c>
      <c r="I233" s="6">
        <f t="shared" si="239"/>
        <v>0</v>
      </c>
      <c r="J233" s="6">
        <f t="shared" si="239"/>
        <v>0</v>
      </c>
      <c r="K233" s="26">
        <f t="shared" si="228"/>
        <v>0</v>
      </c>
      <c r="L233" s="6">
        <f t="shared" si="241"/>
        <v>0</v>
      </c>
      <c r="M233" s="6">
        <f t="shared" si="241"/>
        <v>0</v>
      </c>
      <c r="N233" s="71">
        <f t="shared" si="242"/>
        <v>0</v>
      </c>
      <c r="O233" s="6">
        <f t="shared" si="241"/>
        <v>0</v>
      </c>
      <c r="P233" s="6">
        <f t="shared" si="241"/>
        <v>0</v>
      </c>
      <c r="Q233" s="6">
        <f t="shared" si="241"/>
        <v>0</v>
      </c>
      <c r="R233" s="6">
        <f t="shared" si="241"/>
        <v>0</v>
      </c>
      <c r="S233" s="71">
        <f t="shared" si="243"/>
        <v>0</v>
      </c>
      <c r="T233" s="6"/>
      <c r="U233" s="16">
        <f t="shared" si="226"/>
        <v>0</v>
      </c>
      <c r="V233" s="16">
        <f t="shared" si="227"/>
        <v>0</v>
      </c>
      <c r="W233" s="105">
        <f t="shared" si="219"/>
        <v>0</v>
      </c>
      <c r="X233" s="96">
        <f t="shared" si="235"/>
        <v>0</v>
      </c>
      <c r="Y233" s="96">
        <f t="shared" si="236"/>
        <v>0</v>
      </c>
      <c r="Z233" s="96">
        <f t="shared" si="236"/>
        <v>0</v>
      </c>
    </row>
    <row r="234" spans="1:26" ht="24.75" x14ac:dyDescent="0.25">
      <c r="A234" s="51" t="s">
        <v>873</v>
      </c>
      <c r="D234" s="19" t="s">
        <v>480</v>
      </c>
      <c r="E234" s="8" t="s">
        <v>483</v>
      </c>
      <c r="F234" s="2" t="s">
        <v>488</v>
      </c>
      <c r="G234" s="6">
        <f t="shared" si="239"/>
        <v>0</v>
      </c>
      <c r="H234" s="71">
        <f t="shared" si="240"/>
        <v>0</v>
      </c>
      <c r="I234" s="6">
        <f t="shared" si="239"/>
        <v>0</v>
      </c>
      <c r="J234" s="6">
        <f t="shared" si="239"/>
        <v>0</v>
      </c>
      <c r="K234" s="26">
        <f t="shared" si="228"/>
        <v>0</v>
      </c>
      <c r="L234" s="6">
        <f t="shared" si="241"/>
        <v>0</v>
      </c>
      <c r="M234" s="6">
        <f t="shared" si="241"/>
        <v>0</v>
      </c>
      <c r="N234" s="71">
        <f t="shared" si="242"/>
        <v>0</v>
      </c>
      <c r="O234" s="6">
        <f t="shared" si="241"/>
        <v>0</v>
      </c>
      <c r="P234" s="6">
        <f t="shared" si="241"/>
        <v>0</v>
      </c>
      <c r="Q234" s="6">
        <f t="shared" si="241"/>
        <v>0</v>
      </c>
      <c r="R234" s="6">
        <f t="shared" si="241"/>
        <v>0</v>
      </c>
      <c r="S234" s="71">
        <f t="shared" si="243"/>
        <v>0</v>
      </c>
      <c r="T234" s="6"/>
      <c r="U234" s="16">
        <f t="shared" si="226"/>
        <v>0</v>
      </c>
      <c r="V234" s="16">
        <f t="shared" si="227"/>
        <v>0</v>
      </c>
      <c r="W234" s="105">
        <f t="shared" si="219"/>
        <v>0</v>
      </c>
      <c r="X234" s="96">
        <f t="shared" si="235"/>
        <v>0</v>
      </c>
      <c r="Y234" s="96">
        <f t="shared" si="236"/>
        <v>0</v>
      </c>
      <c r="Z234" s="96">
        <f t="shared" si="236"/>
        <v>0</v>
      </c>
    </row>
    <row r="235" spans="1:26" x14ac:dyDescent="0.25">
      <c r="A235" s="40"/>
      <c r="D235" s="36" t="s">
        <v>676</v>
      </c>
      <c r="E235" s="15"/>
      <c r="F235" s="15"/>
      <c r="G235" s="16">
        <f>IFERROR(G233-G234,"0")</f>
        <v>0</v>
      </c>
      <c r="H235" s="72"/>
      <c r="I235" s="16">
        <f>IFERROR(I233-I234,"0")</f>
        <v>0</v>
      </c>
      <c r="J235" s="16">
        <f>IFERROR(J233-J234,"0")</f>
        <v>0</v>
      </c>
      <c r="K235" s="26">
        <f t="shared" si="228"/>
        <v>0</v>
      </c>
      <c r="L235" s="16">
        <f t="shared" ref="L235:R235" si="244">IFERROR(L233-L234,"0")</f>
        <v>0</v>
      </c>
      <c r="M235" s="16">
        <f t="shared" si="244"/>
        <v>0</v>
      </c>
      <c r="N235" s="72"/>
      <c r="O235" s="16">
        <f t="shared" si="244"/>
        <v>0</v>
      </c>
      <c r="P235" s="16">
        <f t="shared" si="244"/>
        <v>0</v>
      </c>
      <c r="Q235" s="16">
        <f t="shared" si="244"/>
        <v>0</v>
      </c>
      <c r="R235" s="16">
        <f t="shared" si="244"/>
        <v>0</v>
      </c>
      <c r="S235" s="72"/>
      <c r="T235" s="16"/>
      <c r="U235" s="16">
        <f t="shared" si="226"/>
        <v>0</v>
      </c>
      <c r="V235" s="16">
        <f t="shared" si="227"/>
        <v>0</v>
      </c>
      <c r="W235" s="105">
        <f t="shared" si="219"/>
        <v>0</v>
      </c>
      <c r="X235" s="96">
        <f t="shared" si="235"/>
        <v>0</v>
      </c>
      <c r="Y235" s="96">
        <f t="shared" si="236"/>
        <v>0</v>
      </c>
      <c r="Z235" s="96">
        <f t="shared" si="236"/>
        <v>0</v>
      </c>
    </row>
    <row r="236" spans="1:26" x14ac:dyDescent="0.25">
      <c r="A236" s="51" t="s">
        <v>874</v>
      </c>
      <c r="D236" s="10" t="s">
        <v>481</v>
      </c>
      <c r="E236" s="8" t="s">
        <v>474</v>
      </c>
      <c r="F236" s="2" t="s">
        <v>489</v>
      </c>
      <c r="G236" s="6">
        <f t="shared" ref="G236:J237" si="245">IFERROR(VLOOKUP($A236,_f12_all,G$1,FALSE),"0")</f>
        <v>0</v>
      </c>
      <c r="H236" s="71">
        <f>IFERROR(VLOOKUP($A236,_f12_all_pr,H$1,FALSE),"0")</f>
        <v>0</v>
      </c>
      <c r="I236" s="6">
        <f t="shared" si="245"/>
        <v>0</v>
      </c>
      <c r="J236" s="6">
        <f t="shared" si="245"/>
        <v>0</v>
      </c>
      <c r="K236" s="26">
        <f t="shared" si="228"/>
        <v>0</v>
      </c>
      <c r="L236" s="6">
        <f t="shared" ref="L236:R237" si="246">IFERROR(VLOOKUP($A236,_f12_all,L$1,FALSE),"0")</f>
        <v>0</v>
      </c>
      <c r="M236" s="6">
        <f t="shared" si="246"/>
        <v>0</v>
      </c>
      <c r="N236" s="71">
        <f>IFERROR(VLOOKUP($A236,_f12_all_pr,N$1,FALSE),"0")</f>
        <v>0</v>
      </c>
      <c r="O236" s="6">
        <f t="shared" si="246"/>
        <v>0</v>
      </c>
      <c r="P236" s="6">
        <f t="shared" si="246"/>
        <v>0</v>
      </c>
      <c r="Q236" s="6">
        <f t="shared" si="246"/>
        <v>0</v>
      </c>
      <c r="R236" s="6">
        <f t="shared" si="246"/>
        <v>0</v>
      </c>
      <c r="S236" s="71">
        <f>IFERROR(VLOOKUP($A236,_f12_all_pr,S$1,FALSE),"0")</f>
        <v>0</v>
      </c>
      <c r="T236" s="6"/>
      <c r="U236" s="16">
        <f t="shared" si="226"/>
        <v>0</v>
      </c>
      <c r="V236" s="16">
        <f t="shared" si="227"/>
        <v>0</v>
      </c>
      <c r="W236" s="105">
        <f t="shared" si="219"/>
        <v>0</v>
      </c>
      <c r="X236" s="96">
        <f t="shared" si="235"/>
        <v>0</v>
      </c>
      <c r="Y236" s="96">
        <f t="shared" si="236"/>
        <v>0</v>
      </c>
      <c r="Z236" s="96">
        <f t="shared" si="236"/>
        <v>0</v>
      </c>
    </row>
    <row r="237" spans="1:26" ht="24.75" x14ac:dyDescent="0.25">
      <c r="A237" s="51" t="s">
        <v>875</v>
      </c>
      <c r="D237" s="10" t="s">
        <v>482</v>
      </c>
      <c r="E237" s="8" t="s">
        <v>475</v>
      </c>
      <c r="F237" s="2" t="s">
        <v>490</v>
      </c>
      <c r="G237" s="6">
        <f t="shared" si="245"/>
        <v>0</v>
      </c>
      <c r="H237" s="71">
        <f>IFERROR(VLOOKUP($A237,_f12_all_pr,H$1,FALSE),"0")</f>
        <v>0</v>
      </c>
      <c r="I237" s="6">
        <f t="shared" si="245"/>
        <v>0</v>
      </c>
      <c r="J237" s="6">
        <f t="shared" si="245"/>
        <v>0</v>
      </c>
      <c r="K237" s="26">
        <f t="shared" si="228"/>
        <v>0</v>
      </c>
      <c r="L237" s="6">
        <f t="shared" si="246"/>
        <v>0</v>
      </c>
      <c r="M237" s="6">
        <f t="shared" si="246"/>
        <v>0</v>
      </c>
      <c r="N237" s="71">
        <f>IFERROR(VLOOKUP($A237,_f12_all_pr,N$1,FALSE),"0")</f>
        <v>0</v>
      </c>
      <c r="O237" s="6">
        <f t="shared" si="246"/>
        <v>0</v>
      </c>
      <c r="P237" s="6">
        <f t="shared" si="246"/>
        <v>0</v>
      </c>
      <c r="Q237" s="6">
        <f t="shared" si="246"/>
        <v>0</v>
      </c>
      <c r="R237" s="6">
        <f t="shared" si="246"/>
        <v>0</v>
      </c>
      <c r="S237" s="71">
        <f>IFERROR(VLOOKUP($A237,_f12_all_pr,S$1,FALSE),"0")</f>
        <v>0</v>
      </c>
      <c r="T237" s="6"/>
      <c r="U237" s="16">
        <f t="shared" si="226"/>
        <v>0</v>
      </c>
      <c r="V237" s="16">
        <f t="shared" si="227"/>
        <v>0</v>
      </c>
      <c r="W237" s="105">
        <f t="shared" si="219"/>
        <v>0</v>
      </c>
      <c r="X237" s="96">
        <f t="shared" si="235"/>
        <v>0</v>
      </c>
      <c r="Y237" s="96">
        <f t="shared" si="236"/>
        <v>0</v>
      </c>
      <c r="Z237" s="96">
        <f t="shared" si="236"/>
        <v>0</v>
      </c>
    </row>
    <row r="238" spans="1:26" x14ac:dyDescent="0.25">
      <c r="A238" s="143"/>
      <c r="D238" s="37" t="s">
        <v>660</v>
      </c>
      <c r="E238" s="20"/>
      <c r="F238" s="21"/>
      <c r="G238" s="16">
        <f>IFERROR(G229-G230-G231-G232-G233-G236-G237,"0")</f>
        <v>0</v>
      </c>
      <c r="H238" s="72"/>
      <c r="I238" s="16">
        <f>IFERROR(I229-I230-I231-I232-I233-I236-I237,"0")</f>
        <v>0</v>
      </c>
      <c r="J238" s="16">
        <f>IFERROR(J229-J230-J231-J232-J233-J236-J237,"0")</f>
        <v>0</v>
      </c>
      <c r="K238" s="26">
        <f t="shared" si="228"/>
        <v>0</v>
      </c>
      <c r="L238" s="16">
        <f t="shared" ref="L238:R238" si="247">IFERROR(L229-L230-L231-L232-L233-L236-L237,"0")</f>
        <v>0</v>
      </c>
      <c r="M238" s="16">
        <f t="shared" si="247"/>
        <v>0</v>
      </c>
      <c r="N238" s="72"/>
      <c r="O238" s="16">
        <f t="shared" si="247"/>
        <v>0</v>
      </c>
      <c r="P238" s="16">
        <f t="shared" si="247"/>
        <v>0</v>
      </c>
      <c r="Q238" s="16">
        <f t="shared" si="247"/>
        <v>0</v>
      </c>
      <c r="R238" s="16">
        <f t="shared" si="247"/>
        <v>0</v>
      </c>
      <c r="S238" s="72"/>
      <c r="T238" s="16"/>
      <c r="U238" s="16">
        <f t="shared" si="226"/>
        <v>0</v>
      </c>
      <c r="V238" s="16">
        <f t="shared" si="227"/>
        <v>0</v>
      </c>
      <c r="W238" s="105">
        <f t="shared" si="219"/>
        <v>0</v>
      </c>
      <c r="X238" s="96">
        <f t="shared" si="235"/>
        <v>0</v>
      </c>
      <c r="Y238" s="96">
        <f t="shared" si="236"/>
        <v>0</v>
      </c>
      <c r="Z238" s="96">
        <f t="shared" si="236"/>
        <v>0</v>
      </c>
    </row>
    <row r="239" spans="1:26" ht="36.75" x14ac:dyDescent="0.25">
      <c r="A239" s="51" t="s">
        <v>876</v>
      </c>
      <c r="B239">
        <v>1</v>
      </c>
      <c r="D239" s="4" t="s">
        <v>491</v>
      </c>
      <c r="E239" s="12" t="s">
        <v>492</v>
      </c>
      <c r="F239" s="18" t="s">
        <v>493</v>
      </c>
      <c r="G239" s="46">
        <f t="shared" ref="G239:J245" si="248">IFERROR(VLOOKUP($A239,_f12_all,G$1,FALSE),"0")</f>
        <v>0</v>
      </c>
      <c r="H239" s="69">
        <f t="shared" ref="H239:H246" si="249">IFERROR(VLOOKUP($A239,_f12_all_pr,H$1,FALSE),"0")</f>
        <v>0</v>
      </c>
      <c r="I239" s="46">
        <f t="shared" si="248"/>
        <v>0</v>
      </c>
      <c r="J239" s="46">
        <f t="shared" si="248"/>
        <v>0</v>
      </c>
      <c r="K239" s="27">
        <f t="shared" si="228"/>
        <v>0</v>
      </c>
      <c r="L239" s="46">
        <f t="shared" ref="L239:R245" si="250">IFERROR(VLOOKUP($A239,_f12_all,L$1,FALSE),"0")</f>
        <v>0</v>
      </c>
      <c r="M239" s="46">
        <f t="shared" si="250"/>
        <v>0</v>
      </c>
      <c r="N239" s="69">
        <f t="shared" ref="N239:N246" si="251">IFERROR(VLOOKUP($A239,_f12_all_pr,N$1,FALSE),"0")</f>
        <v>0</v>
      </c>
      <c r="O239" s="46">
        <f t="shared" si="250"/>
        <v>0</v>
      </c>
      <c r="P239" s="46">
        <f t="shared" si="250"/>
        <v>0</v>
      </c>
      <c r="Q239" s="46">
        <f t="shared" si="250"/>
        <v>0</v>
      </c>
      <c r="R239" s="46">
        <f t="shared" si="250"/>
        <v>0</v>
      </c>
      <c r="S239" s="69">
        <f t="shared" ref="S239:S246" si="252">IFERROR(VLOOKUP($A239,_f12_all_pr,S$1,FALSE),"0")</f>
        <v>0</v>
      </c>
      <c r="T239" s="46"/>
      <c r="U239" s="16">
        <f t="shared" si="226"/>
        <v>0</v>
      </c>
      <c r="V239" s="16">
        <f t="shared" si="227"/>
        <v>0</v>
      </c>
      <c r="W239" s="105">
        <f t="shared" si="219"/>
        <v>0</v>
      </c>
      <c r="X239" s="96">
        <f t="shared" si="235"/>
        <v>0</v>
      </c>
      <c r="Y239" s="96">
        <f t="shared" si="236"/>
        <v>0</v>
      </c>
      <c r="Z239" s="96">
        <f t="shared" si="236"/>
        <v>0</v>
      </c>
    </row>
    <row r="240" spans="1:26" x14ac:dyDescent="0.25">
      <c r="A240" s="51" t="s">
        <v>877</v>
      </c>
      <c r="D240" s="10" t="s">
        <v>494</v>
      </c>
      <c r="E240" s="8" t="s">
        <v>518</v>
      </c>
      <c r="F240" s="2" t="s">
        <v>506</v>
      </c>
      <c r="G240" s="6">
        <f t="shared" si="248"/>
        <v>0</v>
      </c>
      <c r="H240" s="71">
        <f t="shared" si="249"/>
        <v>0</v>
      </c>
      <c r="I240" s="6">
        <f t="shared" si="248"/>
        <v>0</v>
      </c>
      <c r="J240" s="6">
        <f t="shared" si="248"/>
        <v>0</v>
      </c>
      <c r="K240" s="26">
        <f t="shared" si="228"/>
        <v>0</v>
      </c>
      <c r="L240" s="6">
        <f t="shared" si="250"/>
        <v>0</v>
      </c>
      <c r="M240" s="6">
        <f t="shared" si="250"/>
        <v>0</v>
      </c>
      <c r="N240" s="71">
        <f t="shared" si="251"/>
        <v>0</v>
      </c>
      <c r="O240" s="6">
        <f t="shared" si="250"/>
        <v>0</v>
      </c>
      <c r="P240" s="6">
        <f t="shared" si="250"/>
        <v>0</v>
      </c>
      <c r="Q240" s="6">
        <f t="shared" si="250"/>
        <v>0</v>
      </c>
      <c r="R240" s="6">
        <f t="shared" si="250"/>
        <v>0</v>
      </c>
      <c r="S240" s="71">
        <f t="shared" si="252"/>
        <v>0</v>
      </c>
      <c r="T240" s="6"/>
      <c r="U240" s="16">
        <f t="shared" si="226"/>
        <v>0</v>
      </c>
      <c r="V240" s="16">
        <f t="shared" si="227"/>
        <v>0</v>
      </c>
      <c r="W240" s="105">
        <f t="shared" si="219"/>
        <v>0</v>
      </c>
      <c r="X240" s="96">
        <f t="shared" si="235"/>
        <v>0</v>
      </c>
      <c r="Y240" s="96">
        <f t="shared" si="236"/>
        <v>0</v>
      </c>
      <c r="Z240" s="96">
        <f t="shared" si="236"/>
        <v>0</v>
      </c>
    </row>
    <row r="241" spans="1:26" ht="36.75" x14ac:dyDescent="0.25">
      <c r="A241" s="51" t="s">
        <v>1682</v>
      </c>
      <c r="D241" s="10" t="s">
        <v>1684</v>
      </c>
      <c r="E241" s="8" t="s">
        <v>524</v>
      </c>
      <c r="F241" s="2" t="s">
        <v>1685</v>
      </c>
      <c r="G241" s="6">
        <f t="shared" si="248"/>
        <v>0</v>
      </c>
      <c r="H241" s="71">
        <f t="shared" si="249"/>
        <v>0</v>
      </c>
      <c r="I241" s="6">
        <f t="shared" si="248"/>
        <v>0</v>
      </c>
      <c r="J241" s="6">
        <f t="shared" si="248"/>
        <v>0</v>
      </c>
      <c r="K241" s="26">
        <f t="shared" ref="K241" si="253">IFERROR(G241-I241-J241,"0")</f>
        <v>0</v>
      </c>
      <c r="L241" s="6">
        <f t="shared" si="250"/>
        <v>0</v>
      </c>
      <c r="M241" s="6">
        <f t="shared" si="250"/>
        <v>0</v>
      </c>
      <c r="N241" s="71">
        <f t="shared" si="251"/>
        <v>0</v>
      </c>
      <c r="O241" s="6">
        <f t="shared" si="250"/>
        <v>0</v>
      </c>
      <c r="P241" s="6">
        <f t="shared" si="250"/>
        <v>0</v>
      </c>
      <c r="Q241" s="6">
        <f t="shared" si="250"/>
        <v>0</v>
      </c>
      <c r="R241" s="6">
        <f t="shared" si="250"/>
        <v>0</v>
      </c>
      <c r="S241" s="71">
        <f t="shared" si="252"/>
        <v>0</v>
      </c>
      <c r="T241" s="6"/>
      <c r="U241" s="16">
        <f t="shared" si="226"/>
        <v>0</v>
      </c>
      <c r="V241" s="16">
        <f t="shared" si="227"/>
        <v>0</v>
      </c>
      <c r="W241" s="105">
        <f t="shared" ref="W241" si="254">IFERROR(U241-V241,"0")</f>
        <v>0</v>
      </c>
      <c r="X241" s="96">
        <f t="shared" ref="X241" si="255">L241-Q241-R241</f>
        <v>0</v>
      </c>
      <c r="Y241" s="96">
        <f t="shared" ref="Y241" si="256">L241-O241</f>
        <v>0</v>
      </c>
      <c r="Z241" s="96">
        <f t="shared" si="236"/>
        <v>0</v>
      </c>
    </row>
    <row r="242" spans="1:26" ht="24.75" x14ac:dyDescent="0.25">
      <c r="A242" s="51" t="s">
        <v>878</v>
      </c>
      <c r="D242" s="19" t="s">
        <v>495</v>
      </c>
      <c r="E242" s="8" t="s">
        <v>525</v>
      </c>
      <c r="F242" s="2" t="s">
        <v>507</v>
      </c>
      <c r="G242" s="6">
        <f t="shared" si="248"/>
        <v>0</v>
      </c>
      <c r="H242" s="71">
        <f t="shared" si="249"/>
        <v>0</v>
      </c>
      <c r="I242" s="6">
        <f t="shared" si="248"/>
        <v>0</v>
      </c>
      <c r="J242" s="6">
        <f t="shared" si="248"/>
        <v>0</v>
      </c>
      <c r="K242" s="26">
        <f t="shared" si="228"/>
        <v>0</v>
      </c>
      <c r="L242" s="6">
        <f t="shared" si="250"/>
        <v>0</v>
      </c>
      <c r="M242" s="6">
        <f t="shared" si="250"/>
        <v>0</v>
      </c>
      <c r="N242" s="71">
        <f t="shared" si="251"/>
        <v>0</v>
      </c>
      <c r="O242" s="6">
        <f t="shared" si="250"/>
        <v>0</v>
      </c>
      <c r="P242" s="6">
        <f t="shared" si="250"/>
        <v>0</v>
      </c>
      <c r="Q242" s="6">
        <f t="shared" si="250"/>
        <v>0</v>
      </c>
      <c r="R242" s="6">
        <f t="shared" si="250"/>
        <v>0</v>
      </c>
      <c r="S242" s="71">
        <f t="shared" si="252"/>
        <v>0</v>
      </c>
      <c r="T242" s="6"/>
      <c r="U242" s="16">
        <f t="shared" si="226"/>
        <v>0</v>
      </c>
      <c r="V242" s="16">
        <f t="shared" si="227"/>
        <v>0</v>
      </c>
      <c r="W242" s="105">
        <f t="shared" ref="W242:W276" si="257">IFERROR(U242-V242,"0")</f>
        <v>0</v>
      </c>
      <c r="X242" s="96">
        <f t="shared" si="235"/>
        <v>0</v>
      </c>
      <c r="Y242" s="96">
        <f t="shared" si="236"/>
        <v>0</v>
      </c>
      <c r="Z242" s="96">
        <f t="shared" si="236"/>
        <v>0</v>
      </c>
    </row>
    <row r="243" spans="1:26" ht="36.75" x14ac:dyDescent="0.25">
      <c r="A243" s="51" t="s">
        <v>879</v>
      </c>
      <c r="D243" s="19" t="s">
        <v>496</v>
      </c>
      <c r="E243" s="8" t="s">
        <v>526</v>
      </c>
      <c r="F243" s="2" t="s">
        <v>508</v>
      </c>
      <c r="G243" s="6">
        <f t="shared" si="248"/>
        <v>0</v>
      </c>
      <c r="H243" s="71">
        <f t="shared" si="249"/>
        <v>0</v>
      </c>
      <c r="I243" s="6">
        <f t="shared" si="248"/>
        <v>0</v>
      </c>
      <c r="J243" s="6">
        <f t="shared" si="248"/>
        <v>0</v>
      </c>
      <c r="K243" s="26">
        <f t="shared" si="228"/>
        <v>0</v>
      </c>
      <c r="L243" s="6">
        <f t="shared" si="250"/>
        <v>0</v>
      </c>
      <c r="M243" s="6">
        <f t="shared" si="250"/>
        <v>0</v>
      </c>
      <c r="N243" s="71">
        <f t="shared" si="251"/>
        <v>0</v>
      </c>
      <c r="O243" s="6">
        <f t="shared" si="250"/>
        <v>0</v>
      </c>
      <c r="P243" s="6">
        <f t="shared" si="250"/>
        <v>0</v>
      </c>
      <c r="Q243" s="6">
        <f t="shared" si="250"/>
        <v>0</v>
      </c>
      <c r="R243" s="6">
        <f t="shared" si="250"/>
        <v>0</v>
      </c>
      <c r="S243" s="71">
        <f t="shared" si="252"/>
        <v>0</v>
      </c>
      <c r="T243" s="6"/>
      <c r="U243" s="16">
        <f t="shared" si="226"/>
        <v>0</v>
      </c>
      <c r="V243" s="16">
        <f t="shared" si="227"/>
        <v>0</v>
      </c>
      <c r="W243" s="105">
        <f t="shared" si="257"/>
        <v>0</v>
      </c>
      <c r="X243" s="96">
        <f t="shared" si="235"/>
        <v>0</v>
      </c>
      <c r="Y243" s="96">
        <f t="shared" si="236"/>
        <v>0</v>
      </c>
      <c r="Z243" s="96">
        <f t="shared" si="236"/>
        <v>0</v>
      </c>
    </row>
    <row r="244" spans="1:26" ht="24.75" x14ac:dyDescent="0.25">
      <c r="A244" s="51" t="s">
        <v>880</v>
      </c>
      <c r="D244" s="19" t="s">
        <v>497</v>
      </c>
      <c r="E244" s="8" t="s">
        <v>527</v>
      </c>
      <c r="F244" s="2" t="s">
        <v>509</v>
      </c>
      <c r="G244" s="6">
        <f t="shared" si="248"/>
        <v>0</v>
      </c>
      <c r="H244" s="71">
        <f t="shared" si="249"/>
        <v>0</v>
      </c>
      <c r="I244" s="6">
        <f t="shared" si="248"/>
        <v>0</v>
      </c>
      <c r="J244" s="6">
        <f t="shared" si="248"/>
        <v>0</v>
      </c>
      <c r="K244" s="26">
        <f t="shared" si="228"/>
        <v>0</v>
      </c>
      <c r="L244" s="6">
        <f t="shared" si="250"/>
        <v>0</v>
      </c>
      <c r="M244" s="6">
        <f t="shared" si="250"/>
        <v>0</v>
      </c>
      <c r="N244" s="71">
        <f t="shared" si="251"/>
        <v>0</v>
      </c>
      <c r="O244" s="6">
        <f t="shared" si="250"/>
        <v>0</v>
      </c>
      <c r="P244" s="6">
        <f t="shared" si="250"/>
        <v>0</v>
      </c>
      <c r="Q244" s="6">
        <f t="shared" si="250"/>
        <v>0</v>
      </c>
      <c r="R244" s="6">
        <f t="shared" si="250"/>
        <v>0</v>
      </c>
      <c r="S244" s="71">
        <f t="shared" si="252"/>
        <v>0</v>
      </c>
      <c r="T244" s="6"/>
      <c r="U244" s="16">
        <f t="shared" si="226"/>
        <v>0</v>
      </c>
      <c r="V244" s="16">
        <f t="shared" si="227"/>
        <v>0</v>
      </c>
      <c r="W244" s="105">
        <f t="shared" si="257"/>
        <v>0</v>
      </c>
      <c r="X244" s="96">
        <f t="shared" si="235"/>
        <v>0</v>
      </c>
      <c r="Y244" s="96">
        <f t="shared" si="236"/>
        <v>0</v>
      </c>
      <c r="Z244" s="96">
        <f t="shared" si="236"/>
        <v>0</v>
      </c>
    </row>
    <row r="245" spans="1:26" x14ac:dyDescent="0.25">
      <c r="A245" s="51" t="s">
        <v>881</v>
      </c>
      <c r="D245" s="19" t="s">
        <v>498</v>
      </c>
      <c r="E245" s="8" t="s">
        <v>1683</v>
      </c>
      <c r="F245" s="2" t="s">
        <v>510</v>
      </c>
      <c r="G245" s="6">
        <f t="shared" si="248"/>
        <v>0</v>
      </c>
      <c r="H245" s="71">
        <f t="shared" si="249"/>
        <v>0</v>
      </c>
      <c r="I245" s="6">
        <f t="shared" si="248"/>
        <v>0</v>
      </c>
      <c r="J245" s="6">
        <f t="shared" si="248"/>
        <v>0</v>
      </c>
      <c r="K245" s="26">
        <f t="shared" si="228"/>
        <v>0</v>
      </c>
      <c r="L245" s="6">
        <f t="shared" si="250"/>
        <v>0</v>
      </c>
      <c r="M245" s="6">
        <f t="shared" si="250"/>
        <v>0</v>
      </c>
      <c r="N245" s="71">
        <f t="shared" si="251"/>
        <v>0</v>
      </c>
      <c r="O245" s="6">
        <f t="shared" si="250"/>
        <v>0</v>
      </c>
      <c r="P245" s="6">
        <f t="shared" si="250"/>
        <v>0</v>
      </c>
      <c r="Q245" s="6">
        <f t="shared" si="250"/>
        <v>0</v>
      </c>
      <c r="R245" s="6">
        <f t="shared" si="250"/>
        <v>0</v>
      </c>
      <c r="S245" s="71">
        <f t="shared" si="252"/>
        <v>0</v>
      </c>
      <c r="T245" s="6"/>
      <c r="U245" s="16">
        <f t="shared" si="226"/>
        <v>0</v>
      </c>
      <c r="V245" s="16">
        <f t="shared" si="227"/>
        <v>0</v>
      </c>
      <c r="W245" s="105">
        <f t="shared" si="257"/>
        <v>0</v>
      </c>
      <c r="X245" s="96">
        <f t="shared" si="235"/>
        <v>0</v>
      </c>
      <c r="Y245" s="96">
        <f t="shared" si="236"/>
        <v>0</v>
      </c>
      <c r="Z245" s="96">
        <f t="shared" si="236"/>
        <v>0</v>
      </c>
    </row>
    <row r="246" spans="1:26" x14ac:dyDescent="0.25">
      <c r="A246" s="40"/>
      <c r="D246" s="36" t="s">
        <v>675</v>
      </c>
      <c r="E246" s="14"/>
      <c r="F246" s="15"/>
      <c r="G246" s="16">
        <f>IFERROR(G240-G241-G242-G243-G244-G245,"0")</f>
        <v>0</v>
      </c>
      <c r="H246" s="71" t="str">
        <f t="shared" si="249"/>
        <v>0</v>
      </c>
      <c r="I246" s="16">
        <f>IFERROR(I240-I241-I242-I243-I244-I245,"0")</f>
        <v>0</v>
      </c>
      <c r="J246" s="16">
        <f>IFERROR(J240-J241-J242-J243-J244-J245,"0")</f>
        <v>0</v>
      </c>
      <c r="K246" s="16">
        <f>IFERROR(K240-K241-K242-K243-K244-K245,"0")</f>
        <v>0</v>
      </c>
      <c r="L246" s="16">
        <f>IFERROR(L240-L241-L242-L243-L244-L245,"0")</f>
        <v>0</v>
      </c>
      <c r="M246" s="16">
        <f>IFERROR(M240-M241-M242-M243-M244-M245,"0")</f>
        <v>0</v>
      </c>
      <c r="N246" s="71" t="str">
        <f t="shared" si="251"/>
        <v>0</v>
      </c>
      <c r="O246" s="16">
        <f>IFERROR(O240-O241-O242-O243-O244-O245,"0")</f>
        <v>0</v>
      </c>
      <c r="P246" s="16">
        <f>IFERROR(P240-P241-P242-P243-P244-P245,"0")</f>
        <v>0</v>
      </c>
      <c r="Q246" s="16">
        <f>IFERROR(Q240-Q241-Q242-Q243-Q244-Q245,"0")</f>
        <v>0</v>
      </c>
      <c r="R246" s="16">
        <f>IFERROR(R240-R241-R242-R243-R244-R245,"0")</f>
        <v>0</v>
      </c>
      <c r="S246" s="71" t="str">
        <f t="shared" si="252"/>
        <v>0</v>
      </c>
      <c r="T246" s="16"/>
      <c r="U246" s="16">
        <f t="shared" si="226"/>
        <v>0</v>
      </c>
      <c r="V246" s="16">
        <f t="shared" si="227"/>
        <v>0</v>
      </c>
      <c r="W246" s="105">
        <f t="shared" ref="W246" si="258">IFERROR(U246-V246,"0")</f>
        <v>0</v>
      </c>
      <c r="X246" s="96">
        <f t="shared" ref="X246" si="259">L246-Q246-R246</f>
        <v>0</v>
      </c>
      <c r="Y246" s="96">
        <f t="shared" ref="Y246" si="260">L246-O246</f>
        <v>0</v>
      </c>
      <c r="Z246" s="96">
        <f t="shared" si="236"/>
        <v>0</v>
      </c>
    </row>
    <row r="247" spans="1:26" ht="24.75" x14ac:dyDescent="0.25">
      <c r="A247" s="51" t="s">
        <v>882</v>
      </c>
      <c r="D247" s="10" t="s">
        <v>499</v>
      </c>
      <c r="E247" s="8" t="s">
        <v>519</v>
      </c>
      <c r="F247" s="2" t="s">
        <v>511</v>
      </c>
      <c r="G247" s="6">
        <f t="shared" ref="G247:J248" si="261">IFERROR(VLOOKUP($A247,_f12_all,G$1,FALSE),"0")</f>
        <v>0</v>
      </c>
      <c r="H247" s="71">
        <f>IFERROR(VLOOKUP($A247,_f12_all_pr,H$1,FALSE),"0")</f>
        <v>0</v>
      </c>
      <c r="I247" s="6">
        <f t="shared" si="261"/>
        <v>0</v>
      </c>
      <c r="J247" s="6">
        <f t="shared" si="261"/>
        <v>0</v>
      </c>
      <c r="K247" s="26">
        <f t="shared" si="228"/>
        <v>0</v>
      </c>
      <c r="L247" s="6">
        <f t="shared" ref="L247:R248" si="262">IFERROR(VLOOKUP($A247,_f12_all,L$1,FALSE),"0")</f>
        <v>0</v>
      </c>
      <c r="M247" s="6">
        <f t="shared" si="262"/>
        <v>0</v>
      </c>
      <c r="N247" s="71">
        <f>IFERROR(VLOOKUP($A247,_f12_all_pr,N$1,FALSE),"0")</f>
        <v>0</v>
      </c>
      <c r="O247" s="6">
        <f t="shared" si="262"/>
        <v>0</v>
      </c>
      <c r="P247" s="6">
        <f t="shared" si="262"/>
        <v>0</v>
      </c>
      <c r="Q247" s="6">
        <f t="shared" si="262"/>
        <v>0</v>
      </c>
      <c r="R247" s="6">
        <f t="shared" si="262"/>
        <v>0</v>
      </c>
      <c r="S247" s="71">
        <f>IFERROR(VLOOKUP($A247,_f12_all_pr,S$1,FALSE),"0")</f>
        <v>0</v>
      </c>
      <c r="T247" s="6"/>
      <c r="U247" s="16">
        <f t="shared" si="226"/>
        <v>0</v>
      </c>
      <c r="V247" s="16">
        <f t="shared" si="227"/>
        <v>0</v>
      </c>
      <c r="W247" s="105">
        <f t="shared" si="257"/>
        <v>0</v>
      </c>
      <c r="X247" s="96">
        <f t="shared" si="235"/>
        <v>0</v>
      </c>
      <c r="Y247" s="96">
        <f t="shared" si="236"/>
        <v>0</v>
      </c>
      <c r="Z247" s="96">
        <f t="shared" si="236"/>
        <v>0</v>
      </c>
    </row>
    <row r="248" spans="1:26" ht="24.75" x14ac:dyDescent="0.25">
      <c r="A248" s="51" t="s">
        <v>883</v>
      </c>
      <c r="D248" s="19" t="s">
        <v>500</v>
      </c>
      <c r="E248" s="8" t="s">
        <v>528</v>
      </c>
      <c r="F248" s="2" t="s">
        <v>512</v>
      </c>
      <c r="G248" s="6">
        <f t="shared" si="261"/>
        <v>0</v>
      </c>
      <c r="H248" s="71">
        <f>IFERROR(VLOOKUP($A248,_f12_all_pr,H$1,FALSE),"0")</f>
        <v>0</v>
      </c>
      <c r="I248" s="6">
        <f t="shared" si="261"/>
        <v>0</v>
      </c>
      <c r="J248" s="6">
        <f t="shared" si="261"/>
        <v>0</v>
      </c>
      <c r="K248" s="26">
        <f t="shared" si="228"/>
        <v>0</v>
      </c>
      <c r="L248" s="6">
        <f t="shared" si="262"/>
        <v>0</v>
      </c>
      <c r="M248" s="6">
        <f t="shared" si="262"/>
        <v>0</v>
      </c>
      <c r="N248" s="71">
        <f>IFERROR(VLOOKUP($A248,_f12_all_pr,N$1,FALSE),"0")</f>
        <v>0</v>
      </c>
      <c r="O248" s="6">
        <f t="shared" si="262"/>
        <v>0</v>
      </c>
      <c r="P248" s="6">
        <f t="shared" si="262"/>
        <v>0</v>
      </c>
      <c r="Q248" s="6">
        <f t="shared" si="262"/>
        <v>0</v>
      </c>
      <c r="R248" s="6">
        <f t="shared" si="262"/>
        <v>0</v>
      </c>
      <c r="S248" s="71">
        <f>IFERROR(VLOOKUP($A248,_f12_all_pr,S$1,FALSE),"0")</f>
        <v>0</v>
      </c>
      <c r="T248" s="6"/>
      <c r="U248" s="16">
        <f t="shared" si="226"/>
        <v>0</v>
      </c>
      <c r="V248" s="16">
        <f t="shared" si="227"/>
        <v>0</v>
      </c>
      <c r="W248" s="105">
        <f t="shared" si="257"/>
        <v>0</v>
      </c>
      <c r="X248" s="96">
        <f t="shared" si="235"/>
        <v>0</v>
      </c>
      <c r="Y248" s="96">
        <f t="shared" si="236"/>
        <v>0</v>
      </c>
      <c r="Z248" s="96">
        <f t="shared" si="236"/>
        <v>0</v>
      </c>
    </row>
    <row r="249" spans="1:26" x14ac:dyDescent="0.25">
      <c r="A249" s="40"/>
      <c r="D249" s="36" t="s">
        <v>674</v>
      </c>
      <c r="E249" s="15"/>
      <c r="F249" s="15"/>
      <c r="G249" s="16">
        <f>IFERROR(G247-G248,"0")</f>
        <v>0</v>
      </c>
      <c r="H249" s="72"/>
      <c r="I249" s="16">
        <f>IFERROR(I247-I248,"0")</f>
        <v>0</v>
      </c>
      <c r="J249" s="16">
        <f>IFERROR(J247-J248,"0")</f>
        <v>0</v>
      </c>
      <c r="K249" s="26">
        <f t="shared" si="228"/>
        <v>0</v>
      </c>
      <c r="L249" s="16">
        <f t="shared" ref="L249:R249" si="263">IFERROR(L247-L248,"0")</f>
        <v>0</v>
      </c>
      <c r="M249" s="16">
        <f t="shared" si="263"/>
        <v>0</v>
      </c>
      <c r="N249" s="72"/>
      <c r="O249" s="16">
        <f t="shared" si="263"/>
        <v>0</v>
      </c>
      <c r="P249" s="16">
        <f t="shared" si="263"/>
        <v>0</v>
      </c>
      <c r="Q249" s="16">
        <f t="shared" si="263"/>
        <v>0</v>
      </c>
      <c r="R249" s="16">
        <f t="shared" si="263"/>
        <v>0</v>
      </c>
      <c r="S249" s="72"/>
      <c r="T249" s="16"/>
      <c r="U249" s="16">
        <f t="shared" si="226"/>
        <v>0</v>
      </c>
      <c r="V249" s="16">
        <f t="shared" si="227"/>
        <v>0</v>
      </c>
      <c r="W249" s="105">
        <f t="shared" si="257"/>
        <v>0</v>
      </c>
      <c r="X249" s="96">
        <f t="shared" si="235"/>
        <v>0</v>
      </c>
      <c r="Y249" s="96">
        <f t="shared" si="236"/>
        <v>0</v>
      </c>
      <c r="Z249" s="96">
        <f t="shared" si="236"/>
        <v>0</v>
      </c>
    </row>
    <row r="250" spans="1:26" x14ac:dyDescent="0.25">
      <c r="A250" s="51" t="s">
        <v>884</v>
      </c>
      <c r="D250" s="10" t="s">
        <v>501</v>
      </c>
      <c r="E250" s="8" t="s">
        <v>520</v>
      </c>
      <c r="F250" s="2" t="s">
        <v>513</v>
      </c>
      <c r="G250" s="6">
        <f t="shared" ref="G250:J254" si="264">IFERROR(VLOOKUP($A250,_f12_all,G$1,FALSE),"0")</f>
        <v>0</v>
      </c>
      <c r="H250" s="71">
        <f>IFERROR(VLOOKUP($A250,_f12_all_pr,H$1,FALSE),"0")</f>
        <v>0</v>
      </c>
      <c r="I250" s="6">
        <f t="shared" si="264"/>
        <v>0</v>
      </c>
      <c r="J250" s="6">
        <f t="shared" si="264"/>
        <v>0</v>
      </c>
      <c r="K250" s="26">
        <f t="shared" si="228"/>
        <v>0</v>
      </c>
      <c r="L250" s="6">
        <f t="shared" ref="L250:R254" si="265">IFERROR(VLOOKUP($A250,_f12_all,L$1,FALSE),"0")</f>
        <v>0</v>
      </c>
      <c r="M250" s="6">
        <f t="shared" si="265"/>
        <v>0</v>
      </c>
      <c r="N250" s="71">
        <f>IFERROR(VLOOKUP($A250,_f12_all_pr,N$1,FALSE),"0")</f>
        <v>0</v>
      </c>
      <c r="O250" s="6">
        <f t="shared" si="265"/>
        <v>0</v>
      </c>
      <c r="P250" s="6">
        <f t="shared" si="265"/>
        <v>0</v>
      </c>
      <c r="Q250" s="6">
        <f t="shared" si="265"/>
        <v>0</v>
      </c>
      <c r="R250" s="6">
        <f t="shared" si="265"/>
        <v>0</v>
      </c>
      <c r="S250" s="71">
        <f>IFERROR(VLOOKUP($A250,_f12_all_pr,S$1,FALSE),"0")</f>
        <v>0</v>
      </c>
      <c r="T250" s="6"/>
      <c r="U250" s="16">
        <f t="shared" si="226"/>
        <v>0</v>
      </c>
      <c r="V250" s="16">
        <f t="shared" si="227"/>
        <v>0</v>
      </c>
      <c r="W250" s="105">
        <f t="shared" si="257"/>
        <v>0</v>
      </c>
      <c r="X250" s="96">
        <f t="shared" si="235"/>
        <v>0</v>
      </c>
      <c r="Y250" s="96">
        <f t="shared" si="236"/>
        <v>0</v>
      </c>
      <c r="Z250" s="96">
        <f t="shared" si="236"/>
        <v>0</v>
      </c>
    </row>
    <row r="251" spans="1:26" ht="24.75" x14ac:dyDescent="0.25">
      <c r="A251" s="140" t="s">
        <v>1912</v>
      </c>
      <c r="D251" s="141" t="s">
        <v>1907</v>
      </c>
      <c r="E251" s="138" t="s">
        <v>1908</v>
      </c>
      <c r="F251" s="142" t="s">
        <v>1909</v>
      </c>
      <c r="G251" s="6">
        <f t="shared" si="264"/>
        <v>0</v>
      </c>
      <c r="H251" s="71" t="str">
        <f>IFERROR(VLOOKUP($A251,_f12_all_pr,H$1,FALSE),"0")</f>
        <v>0</v>
      </c>
      <c r="I251" s="6">
        <f t="shared" si="264"/>
        <v>0</v>
      </c>
      <c r="J251" s="6">
        <f t="shared" si="264"/>
        <v>0</v>
      </c>
      <c r="K251" s="26">
        <f t="shared" ref="K251" si="266">IFERROR(G251-I251-J251,"0")</f>
        <v>0</v>
      </c>
      <c r="L251" s="6">
        <f t="shared" si="265"/>
        <v>0</v>
      </c>
      <c r="M251" s="6">
        <f t="shared" si="265"/>
        <v>0</v>
      </c>
      <c r="N251" s="71" t="str">
        <f>IFERROR(VLOOKUP($A251,_f12_all_pr,N$1,FALSE),"0")</f>
        <v>0</v>
      </c>
      <c r="O251" s="6">
        <f t="shared" si="265"/>
        <v>0</v>
      </c>
      <c r="P251" s="6">
        <f t="shared" si="265"/>
        <v>0</v>
      </c>
      <c r="Q251" s="6">
        <f t="shared" si="265"/>
        <v>0</v>
      </c>
      <c r="R251" s="6">
        <f t="shared" si="265"/>
        <v>0</v>
      </c>
      <c r="S251" s="71" t="str">
        <f>IFERROR(VLOOKUP($A251,_f12_all_pr,S$1,FALSE),"0")</f>
        <v>0</v>
      </c>
      <c r="T251" s="6"/>
      <c r="U251" s="16">
        <f t="shared" ref="U251" si="267">IFERROR(G251-L251,"0")</f>
        <v>0</v>
      </c>
      <c r="V251" s="16">
        <f t="shared" ref="V251" si="268">IFERROR(M251-O251,"0")</f>
        <v>0</v>
      </c>
      <c r="W251" s="105">
        <f t="shared" ref="W251" si="269">IFERROR(U251-V251,"0")</f>
        <v>0</v>
      </c>
      <c r="X251" s="96">
        <f t="shared" ref="X251" si="270">L251-Q251-R251</f>
        <v>0</v>
      </c>
      <c r="Y251" s="96">
        <f t="shared" ref="Y251" si="271">L251-O251</f>
        <v>0</v>
      </c>
      <c r="Z251" s="96">
        <f t="shared" ref="Z251" si="272">M251-P251</f>
        <v>0</v>
      </c>
    </row>
    <row r="252" spans="1:26" x14ac:dyDescent="0.25">
      <c r="A252" s="120"/>
      <c r="D252" s="36" t="s">
        <v>1923</v>
      </c>
      <c r="E252" s="15"/>
      <c r="F252" s="15"/>
      <c r="G252" s="16">
        <f>IFERROR(G250-G251,"0")</f>
        <v>0</v>
      </c>
      <c r="H252" s="71" t="str">
        <f>IFERROR(VLOOKUP($A252,_f12_all_pr,H$1,FALSE),"0")</f>
        <v>0</v>
      </c>
      <c r="I252" s="16">
        <f>IFERROR(I250-I251,"0")</f>
        <v>0</v>
      </c>
      <c r="J252" s="16">
        <f>IFERROR(J250-J251,"0")</f>
        <v>0</v>
      </c>
      <c r="K252" s="26">
        <f t="shared" ref="K252" si="273">IFERROR(G252-I252-J252,"0")</f>
        <v>0</v>
      </c>
      <c r="L252" s="16">
        <f t="shared" ref="L252:R252" si="274">IFERROR(L250-L251,"0")</f>
        <v>0</v>
      </c>
      <c r="M252" s="16">
        <f t="shared" si="274"/>
        <v>0</v>
      </c>
      <c r="N252" s="71" t="str">
        <f>IFERROR(VLOOKUP($A252,_f12_all_pr,N$1,FALSE),"0")</f>
        <v>0</v>
      </c>
      <c r="O252" s="16">
        <f t="shared" si="274"/>
        <v>0</v>
      </c>
      <c r="P252" s="16">
        <f t="shared" si="274"/>
        <v>0</v>
      </c>
      <c r="Q252" s="16">
        <f t="shared" si="274"/>
        <v>0</v>
      </c>
      <c r="R252" s="16">
        <f t="shared" si="274"/>
        <v>0</v>
      </c>
      <c r="S252" s="71" t="str">
        <f>IFERROR(VLOOKUP($A252,_f12_all_pr,S$1,FALSE),"0")</f>
        <v>0</v>
      </c>
      <c r="T252" s="16"/>
      <c r="U252" s="16">
        <f t="shared" ref="U252" si="275">IFERROR(G252-L252,"0")</f>
        <v>0</v>
      </c>
      <c r="V252" s="16">
        <f t="shared" ref="V252" si="276">IFERROR(M252-O252,"0")</f>
        <v>0</v>
      </c>
      <c r="W252" s="105">
        <f t="shared" ref="W252" si="277">IFERROR(U252-V252,"0")</f>
        <v>0</v>
      </c>
      <c r="X252" s="96">
        <f t="shared" ref="X252" si="278">L252-Q252-R252</f>
        <v>0</v>
      </c>
      <c r="Y252" s="96">
        <f t="shared" ref="Y252" si="279">L252-O252</f>
        <v>0</v>
      </c>
      <c r="Z252" s="96">
        <f t="shared" ref="Z252" si="280">M252-P252</f>
        <v>0</v>
      </c>
    </row>
    <row r="253" spans="1:26" x14ac:dyDescent="0.25">
      <c r="A253" s="51" t="s">
        <v>885</v>
      </c>
      <c r="D253" s="10" t="s">
        <v>502</v>
      </c>
      <c r="E253" s="8" t="s">
        <v>521</v>
      </c>
      <c r="F253" s="2" t="s">
        <v>514</v>
      </c>
      <c r="G253" s="6">
        <f t="shared" si="264"/>
        <v>0</v>
      </c>
      <c r="H253" s="71">
        <f>IFERROR(VLOOKUP($A253,_f12_all_pr,H$1,FALSE),"0")</f>
        <v>0</v>
      </c>
      <c r="I253" s="6">
        <f t="shared" si="264"/>
        <v>0</v>
      </c>
      <c r="J253" s="6">
        <f t="shared" si="264"/>
        <v>0</v>
      </c>
      <c r="K253" s="26">
        <f t="shared" ref="K253:K285" si="281">IFERROR(G253-I253-J253,"0")</f>
        <v>0</v>
      </c>
      <c r="L253" s="6">
        <f t="shared" si="265"/>
        <v>0</v>
      </c>
      <c r="M253" s="6">
        <f t="shared" si="265"/>
        <v>0</v>
      </c>
      <c r="N253" s="71">
        <f>IFERROR(VLOOKUP($A253,_f12_all_pr,N$1,FALSE),"0")</f>
        <v>0</v>
      </c>
      <c r="O253" s="6">
        <f t="shared" si="265"/>
        <v>0</v>
      </c>
      <c r="P253" s="6">
        <f t="shared" si="265"/>
        <v>0</v>
      </c>
      <c r="Q253" s="6">
        <f t="shared" si="265"/>
        <v>0</v>
      </c>
      <c r="R253" s="6">
        <f t="shared" si="265"/>
        <v>0</v>
      </c>
      <c r="S253" s="71">
        <f>IFERROR(VLOOKUP($A253,_f12_all_pr,S$1,FALSE),"0")</f>
        <v>0</v>
      </c>
      <c r="T253" s="6"/>
      <c r="U253" s="16">
        <f t="shared" si="226"/>
        <v>0</v>
      </c>
      <c r="V253" s="16">
        <f t="shared" si="227"/>
        <v>0</v>
      </c>
      <c r="W253" s="105">
        <f t="shared" si="257"/>
        <v>0</v>
      </c>
      <c r="X253" s="96">
        <f t="shared" si="235"/>
        <v>0</v>
      </c>
      <c r="Y253" s="96">
        <f t="shared" si="236"/>
        <v>0</v>
      </c>
      <c r="Z253" s="96">
        <f t="shared" si="236"/>
        <v>0</v>
      </c>
    </row>
    <row r="254" spans="1:26" ht="36.75" x14ac:dyDescent="0.25">
      <c r="A254" s="51" t="s">
        <v>886</v>
      </c>
      <c r="D254" s="19" t="s">
        <v>503</v>
      </c>
      <c r="E254" s="8" t="s">
        <v>529</v>
      </c>
      <c r="F254" s="2" t="s">
        <v>515</v>
      </c>
      <c r="G254" s="6">
        <f t="shared" si="264"/>
        <v>0</v>
      </c>
      <c r="H254" s="71">
        <f>IFERROR(VLOOKUP($A254,_f12_all_pr,H$1,FALSE),"0")</f>
        <v>0</v>
      </c>
      <c r="I254" s="6">
        <f t="shared" si="264"/>
        <v>0</v>
      </c>
      <c r="J254" s="6">
        <f t="shared" si="264"/>
        <v>0</v>
      </c>
      <c r="K254" s="26">
        <f t="shared" si="281"/>
        <v>0</v>
      </c>
      <c r="L254" s="6">
        <f t="shared" si="265"/>
        <v>0</v>
      </c>
      <c r="M254" s="6">
        <f t="shared" si="265"/>
        <v>0</v>
      </c>
      <c r="N254" s="71">
        <f>IFERROR(VLOOKUP($A254,_f12_all_pr,N$1,FALSE),"0")</f>
        <v>0</v>
      </c>
      <c r="O254" s="6">
        <f t="shared" si="265"/>
        <v>0</v>
      </c>
      <c r="P254" s="6">
        <f t="shared" si="265"/>
        <v>0</v>
      </c>
      <c r="Q254" s="6">
        <f t="shared" si="265"/>
        <v>0</v>
      </c>
      <c r="R254" s="6">
        <f t="shared" si="265"/>
        <v>0</v>
      </c>
      <c r="S254" s="71">
        <f>IFERROR(VLOOKUP($A254,_f12_all_pr,S$1,FALSE),"0")</f>
        <v>0</v>
      </c>
      <c r="T254" s="6"/>
      <c r="U254" s="16">
        <f t="shared" si="226"/>
        <v>0</v>
      </c>
      <c r="V254" s="16">
        <f t="shared" si="227"/>
        <v>0</v>
      </c>
      <c r="W254" s="105">
        <f t="shared" si="257"/>
        <v>0</v>
      </c>
      <c r="X254" s="96">
        <f t="shared" si="235"/>
        <v>0</v>
      </c>
      <c r="Y254" s="96">
        <f t="shared" si="236"/>
        <v>0</v>
      </c>
      <c r="Z254" s="96">
        <f t="shared" si="236"/>
        <v>0</v>
      </c>
    </row>
    <row r="255" spans="1:26" x14ac:dyDescent="0.25">
      <c r="A255" s="40"/>
      <c r="D255" s="36" t="s">
        <v>673</v>
      </c>
      <c r="E255" s="15"/>
      <c r="F255" s="15"/>
      <c r="G255" s="16">
        <f>IFERROR(G253-G254,"0")</f>
        <v>0</v>
      </c>
      <c r="H255" s="72"/>
      <c r="I255" s="16">
        <f>IFERROR(I253-I254,"0")</f>
        <v>0</v>
      </c>
      <c r="J255" s="16">
        <f>IFERROR(J253-J254,"0")</f>
        <v>0</v>
      </c>
      <c r="K255" s="26">
        <f t="shared" si="281"/>
        <v>0</v>
      </c>
      <c r="L255" s="16">
        <f t="shared" ref="L255:R255" si="282">IFERROR(L253-L254,"0")</f>
        <v>0</v>
      </c>
      <c r="M255" s="16">
        <f t="shared" si="282"/>
        <v>0</v>
      </c>
      <c r="N255" s="72"/>
      <c r="O255" s="16">
        <f t="shared" si="282"/>
        <v>0</v>
      </c>
      <c r="P255" s="16">
        <f t="shared" si="282"/>
        <v>0</v>
      </c>
      <c r="Q255" s="16">
        <f t="shared" si="282"/>
        <v>0</v>
      </c>
      <c r="R255" s="16">
        <f t="shared" si="282"/>
        <v>0</v>
      </c>
      <c r="S255" s="72"/>
      <c r="T255" s="16"/>
      <c r="U255" s="16">
        <f t="shared" si="226"/>
        <v>0</v>
      </c>
      <c r="V255" s="16">
        <f t="shared" si="227"/>
        <v>0</v>
      </c>
      <c r="W255" s="105">
        <f t="shared" si="257"/>
        <v>0</v>
      </c>
      <c r="X255" s="96">
        <f t="shared" si="235"/>
        <v>0</v>
      </c>
      <c r="Y255" s="96">
        <f t="shared" si="236"/>
        <v>0</v>
      </c>
      <c r="Z255" s="96">
        <f t="shared" si="236"/>
        <v>0</v>
      </c>
    </row>
    <row r="256" spans="1:26" ht="24.75" x14ac:dyDescent="0.25">
      <c r="A256" s="51" t="s">
        <v>887</v>
      </c>
      <c r="D256" s="10" t="s">
        <v>504</v>
      </c>
      <c r="E256" s="8" t="s">
        <v>522</v>
      </c>
      <c r="F256" s="2" t="s">
        <v>516</v>
      </c>
      <c r="G256" s="6">
        <f t="shared" ref="G256:J259" si="283">IFERROR(VLOOKUP($A256,_f12_all,G$1,FALSE),"0")</f>
        <v>0</v>
      </c>
      <c r="H256" s="71">
        <f>IFERROR(VLOOKUP($A256,_f12_all_pr,H$1,FALSE),"0")</f>
        <v>0</v>
      </c>
      <c r="I256" s="6">
        <f t="shared" si="283"/>
        <v>0</v>
      </c>
      <c r="J256" s="6">
        <f t="shared" si="283"/>
        <v>0</v>
      </c>
      <c r="K256" s="26">
        <f t="shared" si="281"/>
        <v>0</v>
      </c>
      <c r="L256" s="6">
        <f t="shared" ref="L256:R259" si="284">IFERROR(VLOOKUP($A256,_f12_all,L$1,FALSE),"0")</f>
        <v>0</v>
      </c>
      <c r="M256" s="6">
        <f t="shared" si="284"/>
        <v>0</v>
      </c>
      <c r="N256" s="71">
        <f>IFERROR(VLOOKUP($A256,_f12_all_pr,N$1,FALSE),"0")</f>
        <v>0</v>
      </c>
      <c r="O256" s="6">
        <f t="shared" si="284"/>
        <v>0</v>
      </c>
      <c r="P256" s="6">
        <f t="shared" si="284"/>
        <v>0</v>
      </c>
      <c r="Q256" s="6">
        <f t="shared" si="284"/>
        <v>0</v>
      </c>
      <c r="R256" s="6">
        <f t="shared" si="284"/>
        <v>0</v>
      </c>
      <c r="S256" s="71">
        <f>IFERROR(VLOOKUP($A256,_f12_all_pr,S$1,FALSE),"0")</f>
        <v>0</v>
      </c>
      <c r="T256" s="6"/>
      <c r="U256" s="16">
        <f t="shared" si="226"/>
        <v>0</v>
      </c>
      <c r="V256" s="16">
        <f t="shared" si="227"/>
        <v>0</v>
      </c>
      <c r="W256" s="105">
        <f t="shared" si="257"/>
        <v>0</v>
      </c>
      <c r="X256" s="96">
        <f t="shared" si="235"/>
        <v>0</v>
      </c>
      <c r="Y256" s="96">
        <f t="shared" si="236"/>
        <v>0</v>
      </c>
      <c r="Z256" s="96">
        <f t="shared" si="236"/>
        <v>0</v>
      </c>
    </row>
    <row r="257" spans="1:26" x14ac:dyDescent="0.25">
      <c r="A257" s="51" t="s">
        <v>888</v>
      </c>
      <c r="D257" s="10" t="s">
        <v>505</v>
      </c>
      <c r="E257" s="8" t="s">
        <v>523</v>
      </c>
      <c r="F257" s="2" t="s">
        <v>517</v>
      </c>
      <c r="G257" s="6">
        <f t="shared" si="283"/>
        <v>0</v>
      </c>
      <c r="H257" s="71">
        <f>IFERROR(VLOOKUP($A257,_f12_all_pr,H$1,FALSE),"0")</f>
        <v>0</v>
      </c>
      <c r="I257" s="6">
        <f t="shared" si="283"/>
        <v>0</v>
      </c>
      <c r="J257" s="6">
        <f t="shared" si="283"/>
        <v>0</v>
      </c>
      <c r="K257" s="26">
        <f t="shared" si="281"/>
        <v>0</v>
      </c>
      <c r="L257" s="6">
        <f t="shared" si="284"/>
        <v>0</v>
      </c>
      <c r="M257" s="6">
        <f t="shared" si="284"/>
        <v>0</v>
      </c>
      <c r="N257" s="71">
        <f>IFERROR(VLOOKUP($A257,_f12_all_pr,N$1,FALSE),"0")</f>
        <v>0</v>
      </c>
      <c r="O257" s="6">
        <f t="shared" si="284"/>
        <v>0</v>
      </c>
      <c r="P257" s="6">
        <f t="shared" si="284"/>
        <v>0</v>
      </c>
      <c r="Q257" s="6">
        <f t="shared" si="284"/>
        <v>0</v>
      </c>
      <c r="R257" s="6">
        <f t="shared" si="284"/>
        <v>0</v>
      </c>
      <c r="S257" s="71">
        <f>IFERROR(VLOOKUP($A257,_f12_all_pr,S$1,FALSE),"0")</f>
        <v>0</v>
      </c>
      <c r="T257" s="6"/>
      <c r="U257" s="16">
        <f t="shared" si="226"/>
        <v>0</v>
      </c>
      <c r="V257" s="16">
        <f t="shared" si="227"/>
        <v>0</v>
      </c>
      <c r="W257" s="105">
        <f t="shared" si="257"/>
        <v>0</v>
      </c>
      <c r="X257" s="96">
        <f t="shared" si="235"/>
        <v>0</v>
      </c>
      <c r="Y257" s="96">
        <f t="shared" si="236"/>
        <v>0</v>
      </c>
      <c r="Z257" s="96">
        <f t="shared" si="236"/>
        <v>0</v>
      </c>
    </row>
    <row r="258" spans="1:26" ht="24.75" x14ac:dyDescent="0.25">
      <c r="A258" s="51" t="s">
        <v>1866</v>
      </c>
      <c r="D258" s="19" t="s">
        <v>1856</v>
      </c>
      <c r="E258" s="8" t="s">
        <v>530</v>
      </c>
      <c r="F258" s="2" t="s">
        <v>1859</v>
      </c>
      <c r="G258" s="6">
        <f t="shared" si="283"/>
        <v>0</v>
      </c>
      <c r="H258" s="71">
        <f>IFERROR(VLOOKUP($A258,_f12_all_pr,H$1,FALSE),"0")</f>
        <v>0</v>
      </c>
      <c r="I258" s="6">
        <f t="shared" si="283"/>
        <v>0</v>
      </c>
      <c r="J258" s="6">
        <f t="shared" si="283"/>
        <v>0</v>
      </c>
      <c r="K258" s="26">
        <f t="shared" si="281"/>
        <v>0</v>
      </c>
      <c r="L258" s="6">
        <f t="shared" si="284"/>
        <v>0</v>
      </c>
      <c r="M258" s="6">
        <f t="shared" si="284"/>
        <v>0</v>
      </c>
      <c r="N258" s="71">
        <f>IFERROR(VLOOKUP($A258,_f12_all_pr,N$1,FALSE),"0")</f>
        <v>0</v>
      </c>
      <c r="O258" s="6">
        <f t="shared" si="284"/>
        <v>0</v>
      </c>
      <c r="P258" s="6">
        <f t="shared" si="284"/>
        <v>0</v>
      </c>
      <c r="Q258" s="6">
        <f t="shared" si="284"/>
        <v>0</v>
      </c>
      <c r="R258" s="6">
        <f t="shared" si="284"/>
        <v>0</v>
      </c>
      <c r="S258" s="71">
        <f>IFERROR(VLOOKUP($A258,_f12_all_pr,S$1,FALSE),"0")</f>
        <v>0</v>
      </c>
      <c r="T258" s="6"/>
      <c r="U258" s="16">
        <f t="shared" si="226"/>
        <v>0</v>
      </c>
      <c r="V258" s="16">
        <f t="shared" si="227"/>
        <v>0</v>
      </c>
      <c r="W258" s="105">
        <f t="shared" si="257"/>
        <v>0</v>
      </c>
      <c r="X258" s="96">
        <f t="shared" si="235"/>
        <v>0</v>
      </c>
      <c r="Y258" s="96">
        <f t="shared" si="236"/>
        <v>0</v>
      </c>
      <c r="Z258" s="96">
        <f t="shared" si="236"/>
        <v>0</v>
      </c>
    </row>
    <row r="259" spans="1:26" ht="24.75" x14ac:dyDescent="0.25">
      <c r="A259" s="51" t="s">
        <v>1867</v>
      </c>
      <c r="D259" s="19" t="s">
        <v>1857</v>
      </c>
      <c r="E259" s="8" t="s">
        <v>1860</v>
      </c>
      <c r="F259" s="2" t="s">
        <v>1858</v>
      </c>
      <c r="G259" s="6">
        <f t="shared" si="283"/>
        <v>0</v>
      </c>
      <c r="H259" s="71">
        <f>IFERROR(VLOOKUP($A259,_f12_all_pr,H$1,FALSE),"0")</f>
        <v>0</v>
      </c>
      <c r="I259" s="6">
        <f t="shared" si="283"/>
        <v>0</v>
      </c>
      <c r="J259" s="6">
        <f t="shared" si="283"/>
        <v>0</v>
      </c>
      <c r="K259" s="26">
        <f t="shared" si="281"/>
        <v>0</v>
      </c>
      <c r="L259" s="6">
        <f t="shared" si="284"/>
        <v>0</v>
      </c>
      <c r="M259" s="6">
        <f t="shared" si="284"/>
        <v>0</v>
      </c>
      <c r="N259" s="71">
        <f>IFERROR(VLOOKUP($A259,_f12_all_pr,N$1,FALSE),"0")</f>
        <v>0</v>
      </c>
      <c r="O259" s="6">
        <f t="shared" si="284"/>
        <v>0</v>
      </c>
      <c r="P259" s="6">
        <f t="shared" si="284"/>
        <v>0</v>
      </c>
      <c r="Q259" s="6">
        <f t="shared" si="284"/>
        <v>0</v>
      </c>
      <c r="R259" s="6">
        <f t="shared" si="284"/>
        <v>0</v>
      </c>
      <c r="S259" s="71">
        <f>IFERROR(VLOOKUP($A259,_f12_all_pr,S$1,FALSE),"0")</f>
        <v>0</v>
      </c>
      <c r="T259" s="6"/>
      <c r="U259" s="16">
        <f t="shared" si="226"/>
        <v>0</v>
      </c>
      <c r="V259" s="16">
        <f t="shared" si="227"/>
        <v>0</v>
      </c>
      <c r="W259" s="105">
        <f t="shared" ref="W259" si="285">IFERROR(U259-V259,"0")</f>
        <v>0</v>
      </c>
      <c r="X259" s="96"/>
      <c r="Y259" s="96"/>
      <c r="Z259" s="96"/>
    </row>
    <row r="260" spans="1:26" x14ac:dyDescent="0.25">
      <c r="A260" s="40"/>
      <c r="D260" s="36" t="s">
        <v>672</v>
      </c>
      <c r="E260" s="15"/>
      <c r="F260" s="15"/>
      <c r="G260" s="16">
        <f>IFERROR(G257-G258-G259,"0")</f>
        <v>0</v>
      </c>
      <c r="H260" s="71" t="str">
        <f>IFERROR(VLOOKUP($A260,_f12_all_pr,H$1,FALSE),"0")</f>
        <v>0</v>
      </c>
      <c r="I260" s="16">
        <f t="shared" ref="I260:J260" si="286">IFERROR(I257-I258-I259,"0")</f>
        <v>0</v>
      </c>
      <c r="J260" s="16">
        <f t="shared" si="286"/>
        <v>0</v>
      </c>
      <c r="K260" s="26">
        <f t="shared" si="281"/>
        <v>0</v>
      </c>
      <c r="L260" s="16">
        <f t="shared" ref="L260:M260" si="287">IFERROR(L257-L258-L259,"0")</f>
        <v>0</v>
      </c>
      <c r="M260" s="16">
        <f t="shared" si="287"/>
        <v>0</v>
      </c>
      <c r="N260" s="71" t="str">
        <f>IFERROR(VLOOKUP($A260,_f12_all_pr,N$1,FALSE),"0")</f>
        <v>0</v>
      </c>
      <c r="O260" s="16">
        <f t="shared" ref="O260:R260" si="288">IFERROR(O257-O258-O259,"0")</f>
        <v>0</v>
      </c>
      <c r="P260" s="16">
        <f t="shared" si="288"/>
        <v>0</v>
      </c>
      <c r="Q260" s="16">
        <f t="shared" si="288"/>
        <v>0</v>
      </c>
      <c r="R260" s="16">
        <f t="shared" si="288"/>
        <v>0</v>
      </c>
      <c r="S260" s="71" t="str">
        <f>IFERROR(VLOOKUP($A260,_f12_all_pr,S$1,FALSE),"0")</f>
        <v>0</v>
      </c>
      <c r="T260" s="16">
        <f t="shared" ref="T260:W260" si="289">IFERROR(T257-T258-T259,"0")</f>
        <v>0</v>
      </c>
      <c r="U260" s="16">
        <f t="shared" si="226"/>
        <v>0</v>
      </c>
      <c r="V260" s="16">
        <f t="shared" si="227"/>
        <v>0</v>
      </c>
      <c r="W260" s="105">
        <f t="shared" si="289"/>
        <v>0</v>
      </c>
      <c r="X260" s="96">
        <f t="shared" si="235"/>
        <v>0</v>
      </c>
      <c r="Y260" s="96">
        <f t="shared" si="236"/>
        <v>0</v>
      </c>
      <c r="Z260" s="96">
        <f t="shared" si="236"/>
        <v>0</v>
      </c>
    </row>
    <row r="261" spans="1:26" x14ac:dyDescent="0.25">
      <c r="A261" s="143"/>
      <c r="D261" s="37" t="s">
        <v>659</v>
      </c>
      <c r="E261" s="20"/>
      <c r="F261" s="21"/>
      <c r="G261" s="16">
        <f>IFERROR(G239-G240-G247-G250-G253-G256-G257,"0")</f>
        <v>0</v>
      </c>
      <c r="H261" s="72"/>
      <c r="I261" s="16">
        <f>IFERROR(I239-I240-I247-I250-I253-I256-I257,"0")</f>
        <v>0</v>
      </c>
      <c r="J261" s="16">
        <f>IFERROR(J239-J240-J247-J250-J253-J256-J257,"0")</f>
        <v>0</v>
      </c>
      <c r="K261" s="26">
        <f t="shared" si="281"/>
        <v>0</v>
      </c>
      <c r="L261" s="16">
        <f>IFERROR(L239-L240-L247-L250-L253-L256-L257,"0")</f>
        <v>0</v>
      </c>
      <c r="M261" s="16">
        <f>IFERROR(M239-M240-M247-M250-M253-M256-M257,"0")</f>
        <v>0</v>
      </c>
      <c r="N261" s="72"/>
      <c r="O261" s="16">
        <f>IFERROR(O239-O240-O247-O250-O253-O256-O257,"0")</f>
        <v>0</v>
      </c>
      <c r="P261" s="16">
        <f>IFERROR(P239-P240-P247-P250-P253-P256-P257,"0")</f>
        <v>0</v>
      </c>
      <c r="Q261" s="16">
        <f>IFERROR(Q239-Q240-Q247-Q250-Q253-Q256-Q257,"0")</f>
        <v>0</v>
      </c>
      <c r="R261" s="16">
        <f>IFERROR(R239-R240-R247-R250-R253-R256-R257,"0")</f>
        <v>0</v>
      </c>
      <c r="S261" s="72"/>
      <c r="T261" s="16"/>
      <c r="U261" s="16">
        <f t="shared" si="226"/>
        <v>0</v>
      </c>
      <c r="V261" s="16">
        <f t="shared" si="227"/>
        <v>0</v>
      </c>
      <c r="W261" s="105">
        <f t="shared" si="257"/>
        <v>0</v>
      </c>
      <c r="X261" s="96">
        <f t="shared" si="235"/>
        <v>0</v>
      </c>
      <c r="Y261" s="96">
        <f t="shared" si="236"/>
        <v>0</v>
      </c>
      <c r="Z261" s="96">
        <f t="shared" si="236"/>
        <v>0</v>
      </c>
    </row>
    <row r="262" spans="1:26" x14ac:dyDescent="0.25">
      <c r="A262" s="51" t="s">
        <v>889</v>
      </c>
      <c r="B262">
        <v>1</v>
      </c>
      <c r="D262" s="4" t="s">
        <v>531</v>
      </c>
      <c r="E262" s="12" t="s">
        <v>532</v>
      </c>
      <c r="F262" s="18" t="s">
        <v>533</v>
      </c>
      <c r="G262" s="46">
        <f t="shared" ref="G262:J270" si="290">IFERROR(VLOOKUP($A262,_f12_all,G$1,FALSE),"0")</f>
        <v>0</v>
      </c>
      <c r="H262" s="69">
        <f t="shared" ref="H262:H270" si="291">IFERROR(VLOOKUP($A262,_f12_all_pr,H$1,FALSE),"0")</f>
        <v>0</v>
      </c>
      <c r="I262" s="46">
        <f t="shared" si="290"/>
        <v>0</v>
      </c>
      <c r="J262" s="46">
        <f t="shared" si="290"/>
        <v>0</v>
      </c>
      <c r="K262" s="27">
        <f t="shared" si="281"/>
        <v>0</v>
      </c>
      <c r="L262" s="46">
        <f t="shared" ref="L262:R270" si="292">IFERROR(VLOOKUP($A262,_f12_all,L$1,FALSE),"0")</f>
        <v>0</v>
      </c>
      <c r="M262" s="46">
        <f t="shared" si="292"/>
        <v>0</v>
      </c>
      <c r="N262" s="69">
        <f t="shared" ref="N262:N270" si="293">IFERROR(VLOOKUP($A262,_f12_all_pr,N$1,FALSE),"0")</f>
        <v>0</v>
      </c>
      <c r="O262" s="46">
        <f t="shared" si="292"/>
        <v>0</v>
      </c>
      <c r="P262" s="46">
        <f t="shared" si="292"/>
        <v>0</v>
      </c>
      <c r="Q262" s="46">
        <f t="shared" si="292"/>
        <v>0</v>
      </c>
      <c r="R262" s="46">
        <f t="shared" si="292"/>
        <v>0</v>
      </c>
      <c r="S262" s="69">
        <f t="shared" ref="S262:S270" si="294">IFERROR(VLOOKUP($A262,_f12_all_pr,S$1,FALSE),"0")</f>
        <v>0</v>
      </c>
      <c r="T262" s="46"/>
      <c r="U262" s="16">
        <f t="shared" si="226"/>
        <v>0</v>
      </c>
      <c r="V262" s="16">
        <f t="shared" si="227"/>
        <v>0</v>
      </c>
      <c r="W262" s="105">
        <f t="shared" si="257"/>
        <v>0</v>
      </c>
      <c r="X262" s="96">
        <f t="shared" si="235"/>
        <v>0</v>
      </c>
      <c r="Y262" s="96">
        <f t="shared" si="236"/>
        <v>0</v>
      </c>
      <c r="Z262" s="96">
        <f t="shared" si="236"/>
        <v>0</v>
      </c>
    </row>
    <row r="263" spans="1:26" ht="48.75" x14ac:dyDescent="0.25">
      <c r="A263" s="51" t="s">
        <v>890</v>
      </c>
      <c r="D263" s="10" t="s">
        <v>534</v>
      </c>
      <c r="E263" s="8" t="s">
        <v>545</v>
      </c>
      <c r="F263" s="2" t="s">
        <v>556</v>
      </c>
      <c r="G263" s="6">
        <f t="shared" si="290"/>
        <v>0</v>
      </c>
      <c r="H263" s="71">
        <f t="shared" si="291"/>
        <v>0</v>
      </c>
      <c r="I263" s="6">
        <f t="shared" si="290"/>
        <v>0</v>
      </c>
      <c r="J263" s="6">
        <f t="shared" si="290"/>
        <v>0</v>
      </c>
      <c r="K263" s="26">
        <f t="shared" si="281"/>
        <v>0</v>
      </c>
      <c r="L263" s="6">
        <f t="shared" si="292"/>
        <v>0</v>
      </c>
      <c r="M263" s="6">
        <f t="shared" si="292"/>
        <v>0</v>
      </c>
      <c r="N263" s="71">
        <f t="shared" si="293"/>
        <v>0</v>
      </c>
      <c r="O263" s="6">
        <f t="shared" si="292"/>
        <v>0</v>
      </c>
      <c r="P263" s="6">
        <f t="shared" si="292"/>
        <v>0</v>
      </c>
      <c r="Q263" s="6">
        <f t="shared" si="292"/>
        <v>0</v>
      </c>
      <c r="R263" s="6">
        <f t="shared" si="292"/>
        <v>0</v>
      </c>
      <c r="S263" s="71">
        <f t="shared" si="294"/>
        <v>0</v>
      </c>
      <c r="T263" s="6"/>
      <c r="U263" s="16">
        <f t="shared" si="226"/>
        <v>0</v>
      </c>
      <c r="V263" s="16">
        <f t="shared" si="227"/>
        <v>0</v>
      </c>
      <c r="W263" s="105">
        <f t="shared" si="257"/>
        <v>0</v>
      </c>
      <c r="X263" s="96">
        <f t="shared" si="235"/>
        <v>0</v>
      </c>
      <c r="Y263" s="96">
        <f t="shared" si="236"/>
        <v>0</v>
      </c>
      <c r="Z263" s="96">
        <f t="shared" si="236"/>
        <v>0</v>
      </c>
    </row>
    <row r="264" spans="1:26" x14ac:dyDescent="0.25">
      <c r="A264" s="51" t="s">
        <v>891</v>
      </c>
      <c r="D264" s="10" t="s">
        <v>535</v>
      </c>
      <c r="E264" s="8" t="s">
        <v>546</v>
      </c>
      <c r="F264" s="2" t="s">
        <v>557</v>
      </c>
      <c r="G264" s="6">
        <f t="shared" si="290"/>
        <v>0</v>
      </c>
      <c r="H264" s="71">
        <f t="shared" si="291"/>
        <v>0</v>
      </c>
      <c r="I264" s="6">
        <f t="shared" si="290"/>
        <v>0</v>
      </c>
      <c r="J264" s="6">
        <f t="shared" si="290"/>
        <v>0</v>
      </c>
      <c r="K264" s="26">
        <f t="shared" si="281"/>
        <v>0</v>
      </c>
      <c r="L264" s="6">
        <f t="shared" si="292"/>
        <v>0</v>
      </c>
      <c r="M264" s="6">
        <f t="shared" si="292"/>
        <v>0</v>
      </c>
      <c r="N264" s="71">
        <f t="shared" si="293"/>
        <v>0</v>
      </c>
      <c r="O264" s="6">
        <f t="shared" si="292"/>
        <v>0</v>
      </c>
      <c r="P264" s="6">
        <f t="shared" si="292"/>
        <v>0</v>
      </c>
      <c r="Q264" s="6">
        <f t="shared" si="292"/>
        <v>0</v>
      </c>
      <c r="R264" s="6">
        <f t="shared" si="292"/>
        <v>0</v>
      </c>
      <c r="S264" s="71">
        <f t="shared" si="294"/>
        <v>0</v>
      </c>
      <c r="T264" s="6"/>
      <c r="U264" s="16">
        <f t="shared" si="226"/>
        <v>0</v>
      </c>
      <c r="V264" s="16">
        <f t="shared" si="227"/>
        <v>0</v>
      </c>
      <c r="W264" s="105">
        <f t="shared" si="257"/>
        <v>0</v>
      </c>
      <c r="X264" s="96">
        <f t="shared" si="235"/>
        <v>0</v>
      </c>
      <c r="Y264" s="96">
        <f t="shared" si="236"/>
        <v>0</v>
      </c>
      <c r="Z264" s="96">
        <f t="shared" si="236"/>
        <v>0</v>
      </c>
    </row>
    <row r="265" spans="1:26" ht="24" x14ac:dyDescent="0.25">
      <c r="A265" s="51" t="s">
        <v>892</v>
      </c>
      <c r="D265" s="10" t="s">
        <v>536</v>
      </c>
      <c r="E265" s="8" t="s">
        <v>547</v>
      </c>
      <c r="F265" s="2" t="s">
        <v>558</v>
      </c>
      <c r="G265" s="6">
        <f t="shared" si="290"/>
        <v>0</v>
      </c>
      <c r="H265" s="71">
        <f t="shared" si="291"/>
        <v>0</v>
      </c>
      <c r="I265" s="6">
        <f t="shared" si="290"/>
        <v>0</v>
      </c>
      <c r="J265" s="6">
        <f t="shared" si="290"/>
        <v>0</v>
      </c>
      <c r="K265" s="26">
        <f t="shared" si="281"/>
        <v>0</v>
      </c>
      <c r="L265" s="6">
        <f t="shared" si="292"/>
        <v>0</v>
      </c>
      <c r="M265" s="6">
        <f t="shared" si="292"/>
        <v>0</v>
      </c>
      <c r="N265" s="71">
        <f t="shared" si="293"/>
        <v>0</v>
      </c>
      <c r="O265" s="6">
        <f t="shared" si="292"/>
        <v>0</v>
      </c>
      <c r="P265" s="6">
        <f t="shared" si="292"/>
        <v>0</v>
      </c>
      <c r="Q265" s="6">
        <f t="shared" si="292"/>
        <v>0</v>
      </c>
      <c r="R265" s="6">
        <f t="shared" si="292"/>
        <v>0</v>
      </c>
      <c r="S265" s="71">
        <f t="shared" si="294"/>
        <v>0</v>
      </c>
      <c r="T265" s="6"/>
      <c r="U265" s="16">
        <f t="shared" si="226"/>
        <v>0</v>
      </c>
      <c r="V265" s="16">
        <f t="shared" si="227"/>
        <v>0</v>
      </c>
      <c r="W265" s="105">
        <f t="shared" si="257"/>
        <v>0</v>
      </c>
      <c r="X265" s="96">
        <f t="shared" si="235"/>
        <v>0</v>
      </c>
      <c r="Y265" s="96">
        <f t="shared" si="236"/>
        <v>0</v>
      </c>
      <c r="Z265" s="96">
        <f t="shared" si="236"/>
        <v>0</v>
      </c>
    </row>
    <row r="266" spans="1:26" ht="36" x14ac:dyDescent="0.25">
      <c r="A266" s="51" t="s">
        <v>893</v>
      </c>
      <c r="D266" s="10" t="s">
        <v>537</v>
      </c>
      <c r="E266" s="8" t="s">
        <v>548</v>
      </c>
      <c r="F266" s="2" t="s">
        <v>559</v>
      </c>
      <c r="G266" s="6">
        <f t="shared" si="290"/>
        <v>0</v>
      </c>
      <c r="H266" s="71">
        <f t="shared" si="291"/>
        <v>0</v>
      </c>
      <c r="I266" s="6">
        <f t="shared" si="290"/>
        <v>0</v>
      </c>
      <c r="J266" s="6">
        <f t="shared" si="290"/>
        <v>0</v>
      </c>
      <c r="K266" s="26">
        <f t="shared" si="281"/>
        <v>0</v>
      </c>
      <c r="L266" s="6">
        <f t="shared" si="292"/>
        <v>0</v>
      </c>
      <c r="M266" s="6">
        <f t="shared" si="292"/>
        <v>0</v>
      </c>
      <c r="N266" s="71">
        <f t="shared" si="293"/>
        <v>0</v>
      </c>
      <c r="O266" s="6">
        <f t="shared" si="292"/>
        <v>0</v>
      </c>
      <c r="P266" s="6">
        <f t="shared" si="292"/>
        <v>0</v>
      </c>
      <c r="Q266" s="6">
        <f t="shared" si="292"/>
        <v>0</v>
      </c>
      <c r="R266" s="6">
        <f t="shared" si="292"/>
        <v>0</v>
      </c>
      <c r="S266" s="71">
        <f t="shared" si="294"/>
        <v>0</v>
      </c>
      <c r="T266" s="6"/>
      <c r="U266" s="16">
        <f t="shared" si="226"/>
        <v>0</v>
      </c>
      <c r="V266" s="16">
        <f t="shared" si="227"/>
        <v>0</v>
      </c>
      <c r="W266" s="105">
        <f t="shared" si="257"/>
        <v>0</v>
      </c>
      <c r="X266" s="96">
        <f t="shared" si="235"/>
        <v>0</v>
      </c>
      <c r="Y266" s="96">
        <f t="shared" si="236"/>
        <v>0</v>
      </c>
      <c r="Z266" s="96">
        <f t="shared" si="236"/>
        <v>0</v>
      </c>
    </row>
    <row r="267" spans="1:26" ht="24.75" x14ac:dyDescent="0.25">
      <c r="A267" s="51" t="s">
        <v>894</v>
      </c>
      <c r="D267" s="10" t="s">
        <v>538</v>
      </c>
      <c r="E267" s="8" t="s">
        <v>549</v>
      </c>
      <c r="F267" s="2" t="s">
        <v>560</v>
      </c>
      <c r="G267" s="6">
        <f t="shared" si="290"/>
        <v>0</v>
      </c>
      <c r="H267" s="71">
        <f t="shared" si="291"/>
        <v>0</v>
      </c>
      <c r="I267" s="6">
        <f t="shared" si="290"/>
        <v>0</v>
      </c>
      <c r="J267" s="6">
        <f t="shared" si="290"/>
        <v>0</v>
      </c>
      <c r="K267" s="26">
        <f t="shared" si="281"/>
        <v>0</v>
      </c>
      <c r="L267" s="6">
        <f t="shared" si="292"/>
        <v>0</v>
      </c>
      <c r="M267" s="6">
        <f t="shared" si="292"/>
        <v>0</v>
      </c>
      <c r="N267" s="71">
        <f t="shared" si="293"/>
        <v>0</v>
      </c>
      <c r="O267" s="6">
        <f t="shared" si="292"/>
        <v>0</v>
      </c>
      <c r="P267" s="6">
        <f t="shared" si="292"/>
        <v>0</v>
      </c>
      <c r="Q267" s="6">
        <f t="shared" si="292"/>
        <v>0</v>
      </c>
      <c r="R267" s="6">
        <f t="shared" si="292"/>
        <v>0</v>
      </c>
      <c r="S267" s="71">
        <f t="shared" si="294"/>
        <v>0</v>
      </c>
      <c r="T267" s="6"/>
      <c r="U267" s="16">
        <f t="shared" si="226"/>
        <v>0</v>
      </c>
      <c r="V267" s="16">
        <f t="shared" si="227"/>
        <v>0</v>
      </c>
      <c r="W267" s="105">
        <f t="shared" si="257"/>
        <v>0</v>
      </c>
      <c r="X267" s="96">
        <f t="shared" si="235"/>
        <v>0</v>
      </c>
      <c r="Y267" s="96">
        <f t="shared" si="236"/>
        <v>0</v>
      </c>
      <c r="Z267" s="96">
        <f t="shared" si="236"/>
        <v>0</v>
      </c>
    </row>
    <row r="268" spans="1:26" ht="24.75" x14ac:dyDescent="0.25">
      <c r="A268" s="51" t="s">
        <v>895</v>
      </c>
      <c r="D268" s="10" t="s">
        <v>539</v>
      </c>
      <c r="E268" s="8" t="s">
        <v>550</v>
      </c>
      <c r="F268" s="2" t="s">
        <v>561</v>
      </c>
      <c r="G268" s="6">
        <f t="shared" si="290"/>
        <v>0</v>
      </c>
      <c r="H268" s="71">
        <f t="shared" si="291"/>
        <v>0</v>
      </c>
      <c r="I268" s="6">
        <f t="shared" si="290"/>
        <v>0</v>
      </c>
      <c r="J268" s="6">
        <f t="shared" si="290"/>
        <v>0</v>
      </c>
      <c r="K268" s="26">
        <f t="shared" si="281"/>
        <v>0</v>
      </c>
      <c r="L268" s="6">
        <f t="shared" si="292"/>
        <v>0</v>
      </c>
      <c r="M268" s="6">
        <f t="shared" si="292"/>
        <v>0</v>
      </c>
      <c r="N268" s="71">
        <f t="shared" si="293"/>
        <v>0</v>
      </c>
      <c r="O268" s="6">
        <f t="shared" si="292"/>
        <v>0</v>
      </c>
      <c r="P268" s="6">
        <f t="shared" si="292"/>
        <v>0</v>
      </c>
      <c r="Q268" s="6">
        <f t="shared" si="292"/>
        <v>0</v>
      </c>
      <c r="R268" s="6">
        <f t="shared" si="292"/>
        <v>0</v>
      </c>
      <c r="S268" s="71">
        <f t="shared" si="294"/>
        <v>0</v>
      </c>
      <c r="T268" s="6"/>
      <c r="U268" s="16">
        <f t="shared" si="226"/>
        <v>0</v>
      </c>
      <c r="V268" s="16">
        <f t="shared" si="227"/>
        <v>0</v>
      </c>
      <c r="W268" s="105">
        <f t="shared" si="257"/>
        <v>0</v>
      </c>
      <c r="X268" s="96">
        <f t="shared" si="235"/>
        <v>0</v>
      </c>
      <c r="Y268" s="96">
        <f t="shared" si="236"/>
        <v>0</v>
      </c>
      <c r="Z268" s="96">
        <f t="shared" si="236"/>
        <v>0</v>
      </c>
    </row>
    <row r="269" spans="1:26" ht="24.75" x14ac:dyDescent="0.25">
      <c r="A269" s="51" t="s">
        <v>896</v>
      </c>
      <c r="D269" s="10" t="s">
        <v>540</v>
      </c>
      <c r="E269" s="8" t="s">
        <v>551</v>
      </c>
      <c r="F269" s="2" t="s">
        <v>562</v>
      </c>
      <c r="G269" s="6">
        <f t="shared" si="290"/>
        <v>0</v>
      </c>
      <c r="H269" s="71">
        <f t="shared" si="291"/>
        <v>0</v>
      </c>
      <c r="I269" s="6">
        <f t="shared" si="290"/>
        <v>0</v>
      </c>
      <c r="J269" s="6">
        <f t="shared" si="290"/>
        <v>0</v>
      </c>
      <c r="K269" s="26">
        <f t="shared" si="281"/>
        <v>0</v>
      </c>
      <c r="L269" s="6">
        <f t="shared" si="292"/>
        <v>0</v>
      </c>
      <c r="M269" s="6">
        <f t="shared" si="292"/>
        <v>0</v>
      </c>
      <c r="N269" s="71">
        <f t="shared" si="293"/>
        <v>0</v>
      </c>
      <c r="O269" s="6">
        <f t="shared" si="292"/>
        <v>0</v>
      </c>
      <c r="P269" s="6">
        <f t="shared" si="292"/>
        <v>0</v>
      </c>
      <c r="Q269" s="6">
        <f t="shared" si="292"/>
        <v>0</v>
      </c>
      <c r="R269" s="6">
        <f t="shared" si="292"/>
        <v>0</v>
      </c>
      <c r="S269" s="71">
        <f t="shared" si="294"/>
        <v>0</v>
      </c>
      <c r="T269" s="6"/>
      <c r="U269" s="16">
        <f t="shared" si="226"/>
        <v>0</v>
      </c>
      <c r="V269" s="16">
        <f t="shared" si="227"/>
        <v>0</v>
      </c>
      <c r="W269" s="105">
        <f t="shared" si="257"/>
        <v>0</v>
      </c>
      <c r="X269" s="96">
        <f t="shared" si="235"/>
        <v>0</v>
      </c>
      <c r="Y269" s="96">
        <f t="shared" si="236"/>
        <v>0</v>
      </c>
      <c r="Z269" s="96">
        <f t="shared" si="236"/>
        <v>0</v>
      </c>
    </row>
    <row r="270" spans="1:26" ht="24.75" x14ac:dyDescent="0.25">
      <c r="A270" s="51" t="s">
        <v>897</v>
      </c>
      <c r="D270" s="19" t="s">
        <v>541</v>
      </c>
      <c r="E270" s="8" t="s">
        <v>555</v>
      </c>
      <c r="F270" s="2" t="s">
        <v>563</v>
      </c>
      <c r="G270" s="6">
        <f t="shared" si="290"/>
        <v>0</v>
      </c>
      <c r="H270" s="71">
        <f t="shared" si="291"/>
        <v>0</v>
      </c>
      <c r="I270" s="6">
        <f t="shared" si="290"/>
        <v>0</v>
      </c>
      <c r="J270" s="6">
        <f t="shared" si="290"/>
        <v>0</v>
      </c>
      <c r="K270" s="26">
        <f t="shared" si="281"/>
        <v>0</v>
      </c>
      <c r="L270" s="6">
        <f t="shared" si="292"/>
        <v>0</v>
      </c>
      <c r="M270" s="6">
        <f t="shared" si="292"/>
        <v>0</v>
      </c>
      <c r="N270" s="71">
        <f t="shared" si="293"/>
        <v>0</v>
      </c>
      <c r="O270" s="6">
        <f t="shared" si="292"/>
        <v>0</v>
      </c>
      <c r="P270" s="6">
        <f t="shared" si="292"/>
        <v>0</v>
      </c>
      <c r="Q270" s="6">
        <f t="shared" si="292"/>
        <v>0</v>
      </c>
      <c r="R270" s="6">
        <f t="shared" si="292"/>
        <v>0</v>
      </c>
      <c r="S270" s="71">
        <f t="shared" si="294"/>
        <v>0</v>
      </c>
      <c r="T270" s="6"/>
      <c r="U270" s="16">
        <f t="shared" si="226"/>
        <v>0</v>
      </c>
      <c r="V270" s="16">
        <f t="shared" si="227"/>
        <v>0</v>
      </c>
      <c r="W270" s="105">
        <f t="shared" si="257"/>
        <v>0</v>
      </c>
      <c r="X270" s="96">
        <f t="shared" si="235"/>
        <v>0</v>
      </c>
      <c r="Y270" s="96">
        <f t="shared" si="236"/>
        <v>0</v>
      </c>
      <c r="Z270" s="96">
        <f t="shared" si="236"/>
        <v>0</v>
      </c>
    </row>
    <row r="271" spans="1:26" x14ac:dyDescent="0.25">
      <c r="A271" s="40"/>
      <c r="D271" s="36" t="s">
        <v>671</v>
      </c>
      <c r="E271" s="15"/>
      <c r="F271" s="15"/>
      <c r="G271" s="16">
        <f>IFERROR(G269-G270,"0")</f>
        <v>0</v>
      </c>
      <c r="H271" s="72"/>
      <c r="I271" s="16">
        <f>IFERROR(I269-I270,"0")</f>
        <v>0</v>
      </c>
      <c r="J271" s="16">
        <f>IFERROR(J269-J270,"0")</f>
        <v>0</v>
      </c>
      <c r="K271" s="26">
        <f t="shared" si="281"/>
        <v>0</v>
      </c>
      <c r="L271" s="16">
        <f t="shared" ref="L271:R271" si="295">IFERROR(L269-L270,"0")</f>
        <v>0</v>
      </c>
      <c r="M271" s="16">
        <f t="shared" si="295"/>
        <v>0</v>
      </c>
      <c r="N271" s="72"/>
      <c r="O271" s="16">
        <f t="shared" si="295"/>
        <v>0</v>
      </c>
      <c r="P271" s="16">
        <f t="shared" si="295"/>
        <v>0</v>
      </c>
      <c r="Q271" s="16">
        <f t="shared" si="295"/>
        <v>0</v>
      </c>
      <c r="R271" s="16">
        <f t="shared" si="295"/>
        <v>0</v>
      </c>
      <c r="S271" s="72"/>
      <c r="T271" s="16"/>
      <c r="U271" s="16">
        <f t="shared" si="226"/>
        <v>0</v>
      </c>
      <c r="V271" s="16">
        <f t="shared" si="227"/>
        <v>0</v>
      </c>
      <c r="W271" s="105">
        <f t="shared" si="257"/>
        <v>0</v>
      </c>
      <c r="X271" s="96">
        <f t="shared" si="235"/>
        <v>0</v>
      </c>
      <c r="Y271" s="96">
        <f t="shared" si="236"/>
        <v>0</v>
      </c>
      <c r="Z271" s="96">
        <f t="shared" si="236"/>
        <v>0</v>
      </c>
    </row>
    <row r="272" spans="1:26" x14ac:dyDescent="0.25">
      <c r="A272" s="51" t="s">
        <v>898</v>
      </c>
      <c r="D272" s="10" t="s">
        <v>542</v>
      </c>
      <c r="E272" s="8" t="s">
        <v>552</v>
      </c>
      <c r="F272" s="2" t="s">
        <v>564</v>
      </c>
      <c r="G272" s="6">
        <f t="shared" ref="G272:J274" si="296">IFERROR(VLOOKUP($A272,_f12_all,G$1,FALSE),"0")</f>
        <v>0</v>
      </c>
      <c r="H272" s="71">
        <f>IFERROR(VLOOKUP($A272,_f12_all_pr,H$1,FALSE),"0")</f>
        <v>0</v>
      </c>
      <c r="I272" s="6">
        <f t="shared" si="296"/>
        <v>0</v>
      </c>
      <c r="J272" s="6">
        <f t="shared" si="296"/>
        <v>0</v>
      </c>
      <c r="K272" s="26">
        <f t="shared" si="281"/>
        <v>0</v>
      </c>
      <c r="L272" s="6">
        <f t="shared" ref="L272:R274" si="297">IFERROR(VLOOKUP($A272,_f12_all,L$1,FALSE),"0")</f>
        <v>0</v>
      </c>
      <c r="M272" s="6">
        <f t="shared" si="297"/>
        <v>0</v>
      </c>
      <c r="N272" s="71">
        <f>IFERROR(VLOOKUP($A272,_f12_all_pr,N$1,FALSE),"0")</f>
        <v>0</v>
      </c>
      <c r="O272" s="6">
        <f t="shared" si="297"/>
        <v>0</v>
      </c>
      <c r="P272" s="6">
        <f t="shared" si="297"/>
        <v>0</v>
      </c>
      <c r="Q272" s="6">
        <f t="shared" si="297"/>
        <v>0</v>
      </c>
      <c r="R272" s="6">
        <f t="shared" si="297"/>
        <v>0</v>
      </c>
      <c r="S272" s="71">
        <f>IFERROR(VLOOKUP($A272,_f12_all_pr,S$1,FALSE),"0")</f>
        <v>0</v>
      </c>
      <c r="T272" s="6"/>
      <c r="U272" s="16">
        <f t="shared" si="226"/>
        <v>0</v>
      </c>
      <c r="V272" s="16">
        <f t="shared" si="227"/>
        <v>0</v>
      </c>
      <c r="W272" s="105">
        <f t="shared" si="257"/>
        <v>0</v>
      </c>
      <c r="X272" s="96">
        <f t="shared" si="235"/>
        <v>0</v>
      </c>
      <c r="Y272" s="96">
        <f t="shared" si="236"/>
        <v>0</v>
      </c>
      <c r="Z272" s="96">
        <f t="shared" si="236"/>
        <v>0</v>
      </c>
    </row>
    <row r="273" spans="1:26" ht="24.75" x14ac:dyDescent="0.25">
      <c r="A273" s="51" t="s">
        <v>899</v>
      </c>
      <c r="D273" s="10" t="s">
        <v>543</v>
      </c>
      <c r="E273" s="8" t="s">
        <v>553</v>
      </c>
      <c r="F273" s="2" t="s">
        <v>565</v>
      </c>
      <c r="G273" s="6">
        <f t="shared" si="296"/>
        <v>0</v>
      </c>
      <c r="H273" s="71">
        <f>IFERROR(VLOOKUP($A273,_f12_all_pr,H$1,FALSE),"0")</f>
        <v>0</v>
      </c>
      <c r="I273" s="6">
        <f t="shared" si="296"/>
        <v>0</v>
      </c>
      <c r="J273" s="6">
        <f t="shared" si="296"/>
        <v>0</v>
      </c>
      <c r="K273" s="26">
        <f t="shared" si="281"/>
        <v>0</v>
      </c>
      <c r="L273" s="6">
        <f t="shared" si="297"/>
        <v>0</v>
      </c>
      <c r="M273" s="6">
        <f t="shared" si="297"/>
        <v>0</v>
      </c>
      <c r="N273" s="71">
        <f>IFERROR(VLOOKUP($A273,_f12_all_pr,N$1,FALSE),"0")</f>
        <v>0</v>
      </c>
      <c r="O273" s="6">
        <f t="shared" si="297"/>
        <v>0</v>
      </c>
      <c r="P273" s="6">
        <f t="shared" si="297"/>
        <v>0</v>
      </c>
      <c r="Q273" s="6">
        <f t="shared" si="297"/>
        <v>0</v>
      </c>
      <c r="R273" s="6">
        <f t="shared" si="297"/>
        <v>0</v>
      </c>
      <c r="S273" s="71">
        <f>IFERROR(VLOOKUP($A273,_f12_all_pr,S$1,FALSE),"0")</f>
        <v>0</v>
      </c>
      <c r="T273" s="6"/>
      <c r="U273" s="16">
        <f t="shared" si="226"/>
        <v>0</v>
      </c>
      <c r="V273" s="16">
        <f t="shared" si="227"/>
        <v>0</v>
      </c>
      <c r="W273" s="105">
        <f t="shared" si="257"/>
        <v>0</v>
      </c>
      <c r="X273" s="96">
        <f t="shared" si="235"/>
        <v>0</v>
      </c>
      <c r="Y273" s="96">
        <f t="shared" si="236"/>
        <v>0</v>
      </c>
      <c r="Z273" s="96">
        <f t="shared" si="236"/>
        <v>0</v>
      </c>
    </row>
    <row r="274" spans="1:26" x14ac:dyDescent="0.25">
      <c r="A274" s="51" t="s">
        <v>900</v>
      </c>
      <c r="D274" s="10" t="s">
        <v>544</v>
      </c>
      <c r="E274" s="8" t="s">
        <v>554</v>
      </c>
      <c r="F274" s="2" t="s">
        <v>566</v>
      </c>
      <c r="G274" s="6">
        <f t="shared" si="296"/>
        <v>0</v>
      </c>
      <c r="H274" s="71">
        <f>IFERROR(VLOOKUP($A274,_f12_all_pr,H$1,FALSE),"0")</f>
        <v>0</v>
      </c>
      <c r="I274" s="6">
        <f t="shared" si="296"/>
        <v>0</v>
      </c>
      <c r="J274" s="6">
        <f t="shared" si="296"/>
        <v>0</v>
      </c>
      <c r="K274" s="26">
        <f t="shared" si="281"/>
        <v>0</v>
      </c>
      <c r="L274" s="6">
        <f t="shared" si="297"/>
        <v>0</v>
      </c>
      <c r="M274" s="6">
        <f t="shared" si="297"/>
        <v>0</v>
      </c>
      <c r="N274" s="71">
        <f>IFERROR(VLOOKUP($A274,_f12_all_pr,N$1,FALSE),"0")</f>
        <v>0</v>
      </c>
      <c r="O274" s="6">
        <f t="shared" si="297"/>
        <v>0</v>
      </c>
      <c r="P274" s="6">
        <f t="shared" si="297"/>
        <v>0</v>
      </c>
      <c r="Q274" s="6">
        <f t="shared" si="297"/>
        <v>0</v>
      </c>
      <c r="R274" s="6">
        <f t="shared" si="297"/>
        <v>0</v>
      </c>
      <c r="S274" s="71">
        <f>IFERROR(VLOOKUP($A274,_f12_all_pr,S$1,FALSE),"0")</f>
        <v>0</v>
      </c>
      <c r="T274" s="6"/>
      <c r="U274" s="16">
        <f t="shared" si="226"/>
        <v>0</v>
      </c>
      <c r="V274" s="16">
        <f t="shared" si="227"/>
        <v>0</v>
      </c>
      <c r="W274" s="105">
        <f t="shared" si="257"/>
        <v>0</v>
      </c>
      <c r="X274" s="96">
        <f t="shared" si="235"/>
        <v>0</v>
      </c>
      <c r="Y274" s="96">
        <f t="shared" si="236"/>
        <v>0</v>
      </c>
      <c r="Z274" s="96">
        <f t="shared" si="236"/>
        <v>0</v>
      </c>
    </row>
    <row r="275" spans="1:26" x14ac:dyDescent="0.25">
      <c r="A275" s="143"/>
      <c r="D275" s="37" t="s">
        <v>658</v>
      </c>
      <c r="E275" s="20"/>
      <c r="F275" s="21"/>
      <c r="G275" s="16">
        <f>IFERROR(G262-G263-G264-G265-G266-G267-G268-G269-G272-G273-G274,"0")</f>
        <v>0</v>
      </c>
      <c r="H275" s="72"/>
      <c r="I275" s="16">
        <f>IFERROR(I262-I263-I264-I265-I266-I267-I268-I269-I272-I273-I274,"0")</f>
        <v>0</v>
      </c>
      <c r="J275" s="16">
        <f>IFERROR(J262-J263-J264-J265-J266-J267-J268-J269-J272-J273-J274,"0")</f>
        <v>0</v>
      </c>
      <c r="K275" s="26">
        <f t="shared" si="281"/>
        <v>0</v>
      </c>
      <c r="L275" s="16">
        <f t="shared" ref="L275:R275" si="298">IFERROR(L262-L263-L264-L265-L266-L267-L268-L269-L272-L273-L274,"0")</f>
        <v>0</v>
      </c>
      <c r="M275" s="16">
        <f t="shared" si="298"/>
        <v>0</v>
      </c>
      <c r="N275" s="72"/>
      <c r="O275" s="16">
        <f t="shared" si="298"/>
        <v>0</v>
      </c>
      <c r="P275" s="16">
        <f t="shared" si="298"/>
        <v>0</v>
      </c>
      <c r="Q275" s="16">
        <f t="shared" si="298"/>
        <v>0</v>
      </c>
      <c r="R275" s="16">
        <f t="shared" si="298"/>
        <v>0</v>
      </c>
      <c r="S275" s="72"/>
      <c r="T275" s="16"/>
      <c r="U275" s="16">
        <f t="shared" si="226"/>
        <v>0</v>
      </c>
      <c r="V275" s="16">
        <f t="shared" si="227"/>
        <v>0</v>
      </c>
      <c r="W275" s="105">
        <f t="shared" si="257"/>
        <v>0</v>
      </c>
      <c r="X275" s="96">
        <f t="shared" si="235"/>
        <v>0</v>
      </c>
      <c r="Y275" s="96">
        <f t="shared" si="236"/>
        <v>0</v>
      </c>
      <c r="Z275" s="96">
        <f t="shared" si="236"/>
        <v>0</v>
      </c>
    </row>
    <row r="276" spans="1:26" ht="24.75" x14ac:dyDescent="0.25">
      <c r="A276" s="51" t="s">
        <v>901</v>
      </c>
      <c r="B276">
        <v>1</v>
      </c>
      <c r="D276" s="4" t="s">
        <v>567</v>
      </c>
      <c r="E276" s="12" t="s">
        <v>568</v>
      </c>
      <c r="F276" s="18" t="s">
        <v>569</v>
      </c>
      <c r="G276" s="46">
        <f t="shared" ref="G276:J287" si="299">IFERROR(VLOOKUP($A276,_f12_all,G$1,FALSE),"0")</f>
        <v>0</v>
      </c>
      <c r="H276" s="69">
        <f t="shared" ref="H276:H287" si="300">IFERROR(VLOOKUP($A276,_f12_all_pr,H$1,FALSE),"0")</f>
        <v>0</v>
      </c>
      <c r="I276" s="46">
        <f t="shared" si="299"/>
        <v>0</v>
      </c>
      <c r="J276" s="46">
        <f t="shared" si="299"/>
        <v>0</v>
      </c>
      <c r="K276" s="27">
        <f t="shared" si="281"/>
        <v>0</v>
      </c>
      <c r="L276" s="46">
        <f t="shared" ref="L276:R287" si="301">IFERROR(VLOOKUP($A276,_f12_all,L$1,FALSE),"0")</f>
        <v>0</v>
      </c>
      <c r="M276" s="46">
        <f t="shared" si="301"/>
        <v>0</v>
      </c>
      <c r="N276" s="69">
        <f t="shared" ref="N276:N287" si="302">IFERROR(VLOOKUP($A276,_f12_all_pr,N$1,FALSE),"0")</f>
        <v>0</v>
      </c>
      <c r="O276" s="46">
        <f t="shared" si="301"/>
        <v>0</v>
      </c>
      <c r="P276" s="46">
        <f t="shared" si="301"/>
        <v>0</v>
      </c>
      <c r="Q276" s="46">
        <f t="shared" si="301"/>
        <v>0</v>
      </c>
      <c r="R276" s="46">
        <f t="shared" si="301"/>
        <v>0</v>
      </c>
      <c r="S276" s="69">
        <f t="shared" ref="S276:S287" si="303">IFERROR(VLOOKUP($A276,_f12_all_pr,S$1,FALSE),"0")</f>
        <v>0</v>
      </c>
      <c r="T276" s="46"/>
      <c r="U276" s="16">
        <f t="shared" si="226"/>
        <v>0</v>
      </c>
      <c r="V276" s="16">
        <f t="shared" si="227"/>
        <v>0</v>
      </c>
      <c r="W276" s="105">
        <f t="shared" si="257"/>
        <v>0</v>
      </c>
      <c r="X276" s="96">
        <f t="shared" si="235"/>
        <v>0</v>
      </c>
      <c r="Y276" s="96">
        <f t="shared" si="236"/>
        <v>0</v>
      </c>
      <c r="Z276" s="96">
        <f t="shared" si="236"/>
        <v>0</v>
      </c>
    </row>
    <row r="277" spans="1:26" ht="36.75" x14ac:dyDescent="0.25">
      <c r="A277" s="51" t="s">
        <v>902</v>
      </c>
      <c r="B277">
        <v>1</v>
      </c>
      <c r="D277" s="4" t="s">
        <v>570</v>
      </c>
      <c r="E277" s="12" t="s">
        <v>571</v>
      </c>
      <c r="F277" s="18" t="s">
        <v>572</v>
      </c>
      <c r="G277" s="46">
        <f t="shared" si="299"/>
        <v>0</v>
      </c>
      <c r="H277" s="69">
        <f t="shared" si="300"/>
        <v>0</v>
      </c>
      <c r="I277" s="46">
        <f t="shared" si="299"/>
        <v>0</v>
      </c>
      <c r="J277" s="46">
        <f t="shared" si="299"/>
        <v>0</v>
      </c>
      <c r="K277" s="27">
        <f t="shared" si="281"/>
        <v>0</v>
      </c>
      <c r="L277" s="46">
        <f t="shared" si="301"/>
        <v>0</v>
      </c>
      <c r="M277" s="46">
        <f t="shared" si="301"/>
        <v>0</v>
      </c>
      <c r="N277" s="69">
        <f t="shared" si="302"/>
        <v>0</v>
      </c>
      <c r="O277" s="46">
        <f t="shared" si="301"/>
        <v>0</v>
      </c>
      <c r="P277" s="46">
        <f t="shared" si="301"/>
        <v>0</v>
      </c>
      <c r="Q277" s="46">
        <f t="shared" si="301"/>
        <v>0</v>
      </c>
      <c r="R277" s="46">
        <f t="shared" si="301"/>
        <v>0</v>
      </c>
      <c r="S277" s="69">
        <f t="shared" si="303"/>
        <v>0</v>
      </c>
      <c r="T277" s="46"/>
      <c r="U277" s="16">
        <f t="shared" si="226"/>
        <v>0</v>
      </c>
      <c r="V277" s="16">
        <f t="shared" si="227"/>
        <v>0</v>
      </c>
      <c r="W277" s="105">
        <f t="shared" ref="W277:W290" si="304">IFERROR(U277-V277,"0")</f>
        <v>0</v>
      </c>
      <c r="X277" s="96">
        <f t="shared" si="235"/>
        <v>0</v>
      </c>
      <c r="Y277" s="96">
        <f t="shared" si="236"/>
        <v>0</v>
      </c>
      <c r="Z277" s="96">
        <f t="shared" si="236"/>
        <v>0</v>
      </c>
    </row>
    <row r="278" spans="1:26" ht="36.75" x14ac:dyDescent="0.25">
      <c r="A278" s="51" t="s">
        <v>903</v>
      </c>
      <c r="B278">
        <v>1</v>
      </c>
      <c r="D278" s="4" t="s">
        <v>573</v>
      </c>
      <c r="E278" s="12" t="s">
        <v>574</v>
      </c>
      <c r="F278" s="18" t="s">
        <v>575</v>
      </c>
      <c r="G278" s="46">
        <f t="shared" si="299"/>
        <v>0</v>
      </c>
      <c r="H278" s="69">
        <f t="shared" si="300"/>
        <v>0</v>
      </c>
      <c r="I278" s="46">
        <f t="shared" si="299"/>
        <v>0</v>
      </c>
      <c r="J278" s="46">
        <f t="shared" si="299"/>
        <v>0</v>
      </c>
      <c r="K278" s="27">
        <f t="shared" si="281"/>
        <v>0</v>
      </c>
      <c r="L278" s="46">
        <f t="shared" si="301"/>
        <v>0</v>
      </c>
      <c r="M278" s="46">
        <f t="shared" si="301"/>
        <v>0</v>
      </c>
      <c r="N278" s="69">
        <f t="shared" si="302"/>
        <v>0</v>
      </c>
      <c r="O278" s="46">
        <f t="shared" si="301"/>
        <v>0</v>
      </c>
      <c r="P278" s="46">
        <f t="shared" si="301"/>
        <v>0</v>
      </c>
      <c r="Q278" s="46">
        <f t="shared" si="301"/>
        <v>0</v>
      </c>
      <c r="R278" s="46">
        <f t="shared" si="301"/>
        <v>0</v>
      </c>
      <c r="S278" s="69">
        <f t="shared" si="303"/>
        <v>0</v>
      </c>
      <c r="T278" s="46"/>
      <c r="U278" s="16">
        <f t="shared" si="226"/>
        <v>0</v>
      </c>
      <c r="V278" s="16">
        <f t="shared" si="227"/>
        <v>0</v>
      </c>
      <c r="W278" s="105">
        <f t="shared" si="304"/>
        <v>0</v>
      </c>
      <c r="X278" s="96">
        <f t="shared" si="235"/>
        <v>0</v>
      </c>
      <c r="Y278" s="96">
        <f t="shared" si="236"/>
        <v>0</v>
      </c>
      <c r="Z278" s="96">
        <f t="shared" si="236"/>
        <v>0</v>
      </c>
    </row>
    <row r="279" spans="1:26" ht="24.75" x14ac:dyDescent="0.25">
      <c r="A279" s="51" t="s">
        <v>904</v>
      </c>
      <c r="D279" s="10" t="s">
        <v>576</v>
      </c>
      <c r="E279" s="8" t="s">
        <v>585</v>
      </c>
      <c r="F279" s="2" t="s">
        <v>594</v>
      </c>
      <c r="G279" s="6">
        <f t="shared" si="299"/>
        <v>0</v>
      </c>
      <c r="H279" s="71">
        <f t="shared" si="300"/>
        <v>0</v>
      </c>
      <c r="I279" s="6">
        <f t="shared" si="299"/>
        <v>0</v>
      </c>
      <c r="J279" s="6">
        <f t="shared" si="299"/>
        <v>0</v>
      </c>
      <c r="K279" s="26">
        <f t="shared" si="281"/>
        <v>0</v>
      </c>
      <c r="L279" s="6">
        <f t="shared" si="301"/>
        <v>0</v>
      </c>
      <c r="M279" s="6">
        <f t="shared" si="301"/>
        <v>0</v>
      </c>
      <c r="N279" s="71">
        <f t="shared" si="302"/>
        <v>0</v>
      </c>
      <c r="O279" s="6">
        <f t="shared" si="301"/>
        <v>0</v>
      </c>
      <c r="P279" s="6">
        <f t="shared" si="301"/>
        <v>0</v>
      </c>
      <c r="Q279" s="6">
        <f t="shared" si="301"/>
        <v>0</v>
      </c>
      <c r="R279" s="6">
        <f t="shared" si="301"/>
        <v>0</v>
      </c>
      <c r="S279" s="71">
        <f t="shared" si="303"/>
        <v>0</v>
      </c>
      <c r="T279" s="6"/>
      <c r="U279" s="16">
        <f t="shared" si="226"/>
        <v>0</v>
      </c>
      <c r="V279" s="16">
        <f t="shared" si="227"/>
        <v>0</v>
      </c>
      <c r="W279" s="105">
        <f t="shared" si="304"/>
        <v>0</v>
      </c>
      <c r="X279" s="96">
        <f t="shared" si="235"/>
        <v>0</v>
      </c>
      <c r="Y279" s="96">
        <f t="shared" si="236"/>
        <v>0</v>
      </c>
      <c r="Z279" s="96">
        <f t="shared" si="236"/>
        <v>0</v>
      </c>
    </row>
    <row r="280" spans="1:26" x14ac:dyDescent="0.25">
      <c r="A280" s="51" t="s">
        <v>905</v>
      </c>
      <c r="D280" s="10" t="s">
        <v>577</v>
      </c>
      <c r="E280" s="8" t="s">
        <v>586</v>
      </c>
      <c r="F280" s="2" t="s">
        <v>595</v>
      </c>
      <c r="G280" s="6">
        <f t="shared" si="299"/>
        <v>0</v>
      </c>
      <c r="H280" s="71">
        <f t="shared" si="300"/>
        <v>0</v>
      </c>
      <c r="I280" s="6">
        <f t="shared" si="299"/>
        <v>0</v>
      </c>
      <c r="J280" s="6">
        <f t="shared" si="299"/>
        <v>0</v>
      </c>
      <c r="K280" s="26">
        <f t="shared" si="281"/>
        <v>0</v>
      </c>
      <c r="L280" s="6">
        <f t="shared" si="301"/>
        <v>0</v>
      </c>
      <c r="M280" s="6">
        <f t="shared" si="301"/>
        <v>0</v>
      </c>
      <c r="N280" s="71">
        <f t="shared" si="302"/>
        <v>0</v>
      </c>
      <c r="O280" s="6">
        <f t="shared" si="301"/>
        <v>0</v>
      </c>
      <c r="P280" s="6">
        <f t="shared" si="301"/>
        <v>0</v>
      </c>
      <c r="Q280" s="6">
        <f t="shared" si="301"/>
        <v>0</v>
      </c>
      <c r="R280" s="6">
        <f t="shared" si="301"/>
        <v>0</v>
      </c>
      <c r="S280" s="71">
        <f t="shared" si="303"/>
        <v>0</v>
      </c>
      <c r="T280" s="6"/>
      <c r="U280" s="16">
        <f t="shared" si="226"/>
        <v>0</v>
      </c>
      <c r="V280" s="16">
        <f t="shared" si="227"/>
        <v>0</v>
      </c>
      <c r="W280" s="105">
        <f t="shared" si="304"/>
        <v>0</v>
      </c>
      <c r="X280" s="96">
        <f t="shared" si="235"/>
        <v>0</v>
      </c>
      <c r="Y280" s="96">
        <f t="shared" si="236"/>
        <v>0</v>
      </c>
      <c r="Z280" s="96">
        <f t="shared" si="236"/>
        <v>0</v>
      </c>
    </row>
    <row r="281" spans="1:26" ht="24.75" x14ac:dyDescent="0.25">
      <c r="A281" s="51" t="s">
        <v>906</v>
      </c>
      <c r="D281" s="10" t="s">
        <v>578</v>
      </c>
      <c r="E281" s="8" t="s">
        <v>587</v>
      </c>
      <c r="F281" s="2" t="s">
        <v>596</v>
      </c>
      <c r="G281" s="6">
        <f t="shared" si="299"/>
        <v>0</v>
      </c>
      <c r="H281" s="71">
        <f t="shared" si="300"/>
        <v>0</v>
      </c>
      <c r="I281" s="6">
        <f t="shared" si="299"/>
        <v>0</v>
      </c>
      <c r="J281" s="6">
        <f t="shared" si="299"/>
        <v>0</v>
      </c>
      <c r="K281" s="26">
        <f t="shared" si="281"/>
        <v>0</v>
      </c>
      <c r="L281" s="6">
        <f t="shared" si="301"/>
        <v>0</v>
      </c>
      <c r="M281" s="6">
        <f t="shared" si="301"/>
        <v>0</v>
      </c>
      <c r="N281" s="71">
        <f t="shared" si="302"/>
        <v>0</v>
      </c>
      <c r="O281" s="6">
        <f t="shared" si="301"/>
        <v>0</v>
      </c>
      <c r="P281" s="6">
        <f t="shared" si="301"/>
        <v>0</v>
      </c>
      <c r="Q281" s="6">
        <f t="shared" si="301"/>
        <v>0</v>
      </c>
      <c r="R281" s="6">
        <f t="shared" si="301"/>
        <v>0</v>
      </c>
      <c r="S281" s="71">
        <f t="shared" si="303"/>
        <v>0</v>
      </c>
      <c r="T281" s="6"/>
      <c r="U281" s="16">
        <f t="shared" ref="U281:U293" si="305">IFERROR(G281-L281,"0")</f>
        <v>0</v>
      </c>
      <c r="V281" s="16">
        <f t="shared" ref="V281:V293" si="306">IFERROR(M281-O281,"0")</f>
        <v>0</v>
      </c>
      <c r="W281" s="105">
        <f t="shared" si="304"/>
        <v>0</v>
      </c>
      <c r="X281" s="96">
        <f t="shared" si="235"/>
        <v>0</v>
      </c>
      <c r="Y281" s="96">
        <f t="shared" si="236"/>
        <v>0</v>
      </c>
      <c r="Z281" s="96">
        <f t="shared" si="236"/>
        <v>0</v>
      </c>
    </row>
    <row r="282" spans="1:26" ht="24.75" x14ac:dyDescent="0.25">
      <c r="A282" s="51" t="s">
        <v>907</v>
      </c>
      <c r="D282" s="10" t="s">
        <v>579</v>
      </c>
      <c r="E282" s="8" t="s">
        <v>588</v>
      </c>
      <c r="F282" s="2" t="s">
        <v>597</v>
      </c>
      <c r="G282" s="6">
        <f t="shared" si="299"/>
        <v>0</v>
      </c>
      <c r="H282" s="71">
        <f t="shared" si="300"/>
        <v>0</v>
      </c>
      <c r="I282" s="6">
        <f t="shared" si="299"/>
        <v>0</v>
      </c>
      <c r="J282" s="6">
        <f t="shared" si="299"/>
        <v>0</v>
      </c>
      <c r="K282" s="26">
        <f t="shared" si="281"/>
        <v>0</v>
      </c>
      <c r="L282" s="6">
        <f t="shared" si="301"/>
        <v>0</v>
      </c>
      <c r="M282" s="6">
        <f t="shared" si="301"/>
        <v>0</v>
      </c>
      <c r="N282" s="71">
        <f t="shared" si="302"/>
        <v>0</v>
      </c>
      <c r="O282" s="6">
        <f t="shared" si="301"/>
        <v>0</v>
      </c>
      <c r="P282" s="6">
        <f t="shared" si="301"/>
        <v>0</v>
      </c>
      <c r="Q282" s="6">
        <f t="shared" si="301"/>
        <v>0</v>
      </c>
      <c r="R282" s="6">
        <f t="shared" si="301"/>
        <v>0</v>
      </c>
      <c r="S282" s="71">
        <f t="shared" si="303"/>
        <v>0</v>
      </c>
      <c r="T282" s="6"/>
      <c r="U282" s="16">
        <f t="shared" si="305"/>
        <v>0</v>
      </c>
      <c r="V282" s="16">
        <f t="shared" si="306"/>
        <v>0</v>
      </c>
      <c r="W282" s="105">
        <f t="shared" si="304"/>
        <v>0</v>
      </c>
      <c r="X282" s="96">
        <f t="shared" si="235"/>
        <v>0</v>
      </c>
      <c r="Y282" s="96">
        <f t="shared" si="236"/>
        <v>0</v>
      </c>
      <c r="Z282" s="96">
        <f t="shared" si="236"/>
        <v>0</v>
      </c>
    </row>
    <row r="283" spans="1:26" ht="24.75" x14ac:dyDescent="0.25">
      <c r="A283" s="51" t="s">
        <v>908</v>
      </c>
      <c r="D283" s="10" t="s">
        <v>580</v>
      </c>
      <c r="E283" s="8" t="s">
        <v>589</v>
      </c>
      <c r="F283" s="2" t="s">
        <v>598</v>
      </c>
      <c r="G283" s="6">
        <f t="shared" si="299"/>
        <v>0</v>
      </c>
      <c r="H283" s="71">
        <f t="shared" si="300"/>
        <v>0</v>
      </c>
      <c r="I283" s="6">
        <f t="shared" si="299"/>
        <v>0</v>
      </c>
      <c r="J283" s="6">
        <f t="shared" si="299"/>
        <v>0</v>
      </c>
      <c r="K283" s="26">
        <f t="shared" ref="K283" si="307">IFERROR(G283-I283-J283,"0")</f>
        <v>0</v>
      </c>
      <c r="L283" s="6">
        <f t="shared" si="301"/>
        <v>0</v>
      </c>
      <c r="M283" s="6">
        <f t="shared" si="301"/>
        <v>0</v>
      </c>
      <c r="N283" s="71">
        <f t="shared" si="302"/>
        <v>0</v>
      </c>
      <c r="O283" s="6">
        <f t="shared" si="301"/>
        <v>0</v>
      </c>
      <c r="P283" s="6">
        <f t="shared" si="301"/>
        <v>0</v>
      </c>
      <c r="Q283" s="6">
        <f t="shared" si="301"/>
        <v>0</v>
      </c>
      <c r="R283" s="6">
        <f t="shared" si="301"/>
        <v>0</v>
      </c>
      <c r="S283" s="71">
        <f t="shared" si="303"/>
        <v>0</v>
      </c>
      <c r="T283" s="6"/>
      <c r="U283" s="16">
        <f t="shared" si="305"/>
        <v>0</v>
      </c>
      <c r="V283" s="16">
        <f t="shared" si="306"/>
        <v>0</v>
      </c>
      <c r="W283" s="105">
        <f t="shared" si="304"/>
        <v>0</v>
      </c>
      <c r="X283" s="96">
        <f t="shared" si="235"/>
        <v>0</v>
      </c>
      <c r="Y283" s="96">
        <f t="shared" si="236"/>
        <v>0</v>
      </c>
      <c r="Z283" s="96">
        <f t="shared" si="236"/>
        <v>0</v>
      </c>
    </row>
    <row r="284" spans="1:26" ht="24.75" x14ac:dyDescent="0.25">
      <c r="A284" s="51" t="s">
        <v>909</v>
      </c>
      <c r="D284" s="10" t="s">
        <v>581</v>
      </c>
      <c r="E284" s="8" t="s">
        <v>590</v>
      </c>
      <c r="F284" s="2" t="s">
        <v>599</v>
      </c>
      <c r="G284" s="6">
        <f t="shared" si="299"/>
        <v>0</v>
      </c>
      <c r="H284" s="71">
        <f t="shared" si="300"/>
        <v>0</v>
      </c>
      <c r="I284" s="6">
        <f t="shared" si="299"/>
        <v>0</v>
      </c>
      <c r="J284" s="6">
        <f t="shared" si="299"/>
        <v>0</v>
      </c>
      <c r="K284" s="26">
        <f t="shared" si="281"/>
        <v>0</v>
      </c>
      <c r="L284" s="6">
        <f t="shared" si="301"/>
        <v>0</v>
      </c>
      <c r="M284" s="6">
        <f t="shared" si="301"/>
        <v>0</v>
      </c>
      <c r="N284" s="71">
        <f t="shared" si="302"/>
        <v>0</v>
      </c>
      <c r="O284" s="6">
        <f t="shared" si="301"/>
        <v>0</v>
      </c>
      <c r="P284" s="6">
        <f t="shared" si="301"/>
        <v>0</v>
      </c>
      <c r="Q284" s="6">
        <f t="shared" si="301"/>
        <v>0</v>
      </c>
      <c r="R284" s="6">
        <f t="shared" si="301"/>
        <v>0</v>
      </c>
      <c r="S284" s="71">
        <f t="shared" si="303"/>
        <v>0</v>
      </c>
      <c r="T284" s="6"/>
      <c r="U284" s="16">
        <f t="shared" si="305"/>
        <v>0</v>
      </c>
      <c r="V284" s="16">
        <f t="shared" si="306"/>
        <v>0</v>
      </c>
      <c r="W284" s="105">
        <f t="shared" si="304"/>
        <v>0</v>
      </c>
      <c r="X284" s="96">
        <f t="shared" si="235"/>
        <v>0</v>
      </c>
      <c r="Y284" s="96">
        <f t="shared" si="236"/>
        <v>0</v>
      </c>
      <c r="Z284" s="96">
        <f t="shared" si="236"/>
        <v>0</v>
      </c>
    </row>
    <row r="285" spans="1:26" x14ac:dyDescent="0.25">
      <c r="A285" s="51" t="s">
        <v>910</v>
      </c>
      <c r="D285" s="10" t="s">
        <v>582</v>
      </c>
      <c r="E285" s="8" t="s">
        <v>591</v>
      </c>
      <c r="F285" s="2" t="s">
        <v>600</v>
      </c>
      <c r="G285" s="6">
        <f t="shared" si="299"/>
        <v>0</v>
      </c>
      <c r="H285" s="71">
        <f t="shared" si="300"/>
        <v>0</v>
      </c>
      <c r="I285" s="6">
        <f t="shared" si="299"/>
        <v>0</v>
      </c>
      <c r="J285" s="6">
        <f t="shared" si="299"/>
        <v>0</v>
      </c>
      <c r="K285" s="26">
        <f t="shared" si="281"/>
        <v>0</v>
      </c>
      <c r="L285" s="6">
        <f t="shared" si="301"/>
        <v>0</v>
      </c>
      <c r="M285" s="6">
        <f t="shared" si="301"/>
        <v>0</v>
      </c>
      <c r="N285" s="71">
        <f t="shared" si="302"/>
        <v>0</v>
      </c>
      <c r="O285" s="6">
        <f t="shared" si="301"/>
        <v>0</v>
      </c>
      <c r="P285" s="6">
        <f t="shared" si="301"/>
        <v>0</v>
      </c>
      <c r="Q285" s="6">
        <f t="shared" si="301"/>
        <v>0</v>
      </c>
      <c r="R285" s="6">
        <f t="shared" si="301"/>
        <v>0</v>
      </c>
      <c r="S285" s="71">
        <f t="shared" si="303"/>
        <v>0</v>
      </c>
      <c r="T285" s="6"/>
      <c r="U285" s="16">
        <f t="shared" si="305"/>
        <v>0</v>
      </c>
      <c r="V285" s="16">
        <f t="shared" si="306"/>
        <v>0</v>
      </c>
      <c r="W285" s="105">
        <f t="shared" si="304"/>
        <v>0</v>
      </c>
      <c r="X285" s="96">
        <f t="shared" si="235"/>
        <v>0</v>
      </c>
      <c r="Y285" s="96">
        <f t="shared" si="236"/>
        <v>0</v>
      </c>
      <c r="Z285" s="96">
        <f t="shared" si="236"/>
        <v>0</v>
      </c>
    </row>
    <row r="286" spans="1:26" x14ac:dyDescent="0.25">
      <c r="A286" s="51" t="s">
        <v>911</v>
      </c>
      <c r="D286" s="10" t="s">
        <v>583</v>
      </c>
      <c r="E286" s="8" t="s">
        <v>592</v>
      </c>
      <c r="F286" s="2" t="s">
        <v>601</v>
      </c>
      <c r="G286" s="6">
        <f t="shared" si="299"/>
        <v>0</v>
      </c>
      <c r="H286" s="71">
        <f t="shared" si="300"/>
        <v>0</v>
      </c>
      <c r="I286" s="6">
        <f t="shared" si="299"/>
        <v>0</v>
      </c>
      <c r="J286" s="6">
        <f t="shared" si="299"/>
        <v>0</v>
      </c>
      <c r="K286" s="26">
        <f t="shared" ref="K286:K293" si="308">IFERROR(G286-I286-J286,"0")</f>
        <v>0</v>
      </c>
      <c r="L286" s="6">
        <f t="shared" si="301"/>
        <v>0</v>
      </c>
      <c r="M286" s="6">
        <f t="shared" si="301"/>
        <v>0</v>
      </c>
      <c r="N286" s="71">
        <f t="shared" si="302"/>
        <v>0</v>
      </c>
      <c r="O286" s="6">
        <f t="shared" si="301"/>
        <v>0</v>
      </c>
      <c r="P286" s="6">
        <f t="shared" si="301"/>
        <v>0</v>
      </c>
      <c r="Q286" s="6">
        <f t="shared" si="301"/>
        <v>0</v>
      </c>
      <c r="R286" s="6">
        <f t="shared" si="301"/>
        <v>0</v>
      </c>
      <c r="S286" s="71">
        <f t="shared" si="303"/>
        <v>0</v>
      </c>
      <c r="T286" s="6"/>
      <c r="U286" s="16">
        <f t="shared" si="305"/>
        <v>0</v>
      </c>
      <c r="V286" s="16">
        <f t="shared" si="306"/>
        <v>0</v>
      </c>
      <c r="W286" s="105">
        <f t="shared" si="304"/>
        <v>0</v>
      </c>
      <c r="X286" s="96">
        <f t="shared" si="235"/>
        <v>0</v>
      </c>
      <c r="Y286" s="96">
        <f t="shared" si="236"/>
        <v>0</v>
      </c>
      <c r="Z286" s="96">
        <f t="shared" si="236"/>
        <v>0</v>
      </c>
    </row>
    <row r="287" spans="1:26" x14ac:dyDescent="0.25">
      <c r="A287" s="51" t="s">
        <v>912</v>
      </c>
      <c r="D287" s="10" t="s">
        <v>584</v>
      </c>
      <c r="E287" s="8" t="s">
        <v>593</v>
      </c>
      <c r="F287" s="2" t="s">
        <v>602</v>
      </c>
      <c r="G287" s="6">
        <f t="shared" si="299"/>
        <v>0</v>
      </c>
      <c r="H287" s="71">
        <f t="shared" si="300"/>
        <v>0</v>
      </c>
      <c r="I287" s="6">
        <f t="shared" si="299"/>
        <v>0</v>
      </c>
      <c r="J287" s="6">
        <f t="shared" si="299"/>
        <v>0</v>
      </c>
      <c r="K287" s="26">
        <f t="shared" si="308"/>
        <v>0</v>
      </c>
      <c r="L287" s="6">
        <f t="shared" si="301"/>
        <v>0</v>
      </c>
      <c r="M287" s="6">
        <f t="shared" si="301"/>
        <v>0</v>
      </c>
      <c r="N287" s="71">
        <f t="shared" si="302"/>
        <v>0</v>
      </c>
      <c r="O287" s="6">
        <f t="shared" si="301"/>
        <v>0</v>
      </c>
      <c r="P287" s="6">
        <f t="shared" si="301"/>
        <v>0</v>
      </c>
      <c r="Q287" s="6">
        <f t="shared" si="301"/>
        <v>0</v>
      </c>
      <c r="R287" s="6">
        <f t="shared" si="301"/>
        <v>0</v>
      </c>
      <c r="S287" s="71">
        <f t="shared" si="303"/>
        <v>0</v>
      </c>
      <c r="T287" s="6"/>
      <c r="U287" s="16">
        <f t="shared" si="305"/>
        <v>0</v>
      </c>
      <c r="V287" s="16">
        <f t="shared" si="306"/>
        <v>0</v>
      </c>
      <c r="W287" s="105">
        <f t="shared" si="304"/>
        <v>0</v>
      </c>
      <c r="X287" s="96">
        <f t="shared" si="235"/>
        <v>0</v>
      </c>
      <c r="Y287" s="96">
        <f t="shared" si="236"/>
        <v>0</v>
      </c>
      <c r="Z287" s="96">
        <f t="shared" si="236"/>
        <v>0</v>
      </c>
    </row>
    <row r="288" spans="1:26" x14ac:dyDescent="0.25">
      <c r="A288" s="143"/>
      <c r="D288" s="37" t="s">
        <v>657</v>
      </c>
      <c r="E288" s="20"/>
      <c r="F288" s="21"/>
      <c r="G288" s="16">
        <f>IFERROR(G278-G279-G280-G281-G282-G283-G284-G285-G286-G287,"0")</f>
        <v>0</v>
      </c>
      <c r="H288" s="72"/>
      <c r="I288" s="16">
        <f>IFERROR(I278-I279-I280-I281-I282-I283-I284-I285-I286-I287,"0")</f>
        <v>0</v>
      </c>
      <c r="J288" s="16">
        <f>IFERROR(J278-J279-J280-J281-J282-J283-J284-J285-J286-J287,"0")</f>
        <v>0</v>
      </c>
      <c r="K288" s="26">
        <f t="shared" si="308"/>
        <v>0</v>
      </c>
      <c r="L288" s="16">
        <f t="shared" ref="L288:R288" si="309">IFERROR(L278-L279-L280-L281-L282-L283-L284-L285-L286-L287,"0")</f>
        <v>0</v>
      </c>
      <c r="M288" s="16">
        <f t="shared" si="309"/>
        <v>0</v>
      </c>
      <c r="N288" s="72"/>
      <c r="O288" s="16">
        <f t="shared" si="309"/>
        <v>0</v>
      </c>
      <c r="P288" s="16">
        <f t="shared" si="309"/>
        <v>0</v>
      </c>
      <c r="Q288" s="16">
        <f t="shared" si="309"/>
        <v>0</v>
      </c>
      <c r="R288" s="16">
        <f t="shared" si="309"/>
        <v>0</v>
      </c>
      <c r="S288" s="72"/>
      <c r="T288" s="16"/>
      <c r="U288" s="16">
        <f t="shared" si="305"/>
        <v>0</v>
      </c>
      <c r="V288" s="16">
        <f t="shared" si="306"/>
        <v>0</v>
      </c>
      <c r="W288" s="105">
        <f t="shared" si="304"/>
        <v>0</v>
      </c>
      <c r="X288" s="96">
        <f t="shared" si="235"/>
        <v>0</v>
      </c>
      <c r="Y288" s="96">
        <f t="shared" si="236"/>
        <v>0</v>
      </c>
      <c r="Z288" s="96">
        <f t="shared" si="236"/>
        <v>0</v>
      </c>
    </row>
    <row r="289" spans="1:26" ht="72.75" x14ac:dyDescent="0.25">
      <c r="A289" s="51" t="s">
        <v>913</v>
      </c>
      <c r="B289">
        <v>1</v>
      </c>
      <c r="D289" s="4" t="s">
        <v>603</v>
      </c>
      <c r="E289" s="12" t="s">
        <v>604</v>
      </c>
      <c r="F289" s="18" t="s">
        <v>605</v>
      </c>
      <c r="G289" s="46">
        <f t="shared" ref="G289:J293" si="310">IFERROR(VLOOKUP($A289,_f12_all,G$1,FALSE),"0")</f>
        <v>0</v>
      </c>
      <c r="H289" s="69">
        <f>IFERROR(VLOOKUP($A289,_f12_all_pr,H$1,FALSE),"0")</f>
        <v>0</v>
      </c>
      <c r="I289" s="46">
        <f t="shared" si="310"/>
        <v>0</v>
      </c>
      <c r="J289" s="46">
        <f t="shared" si="310"/>
        <v>0</v>
      </c>
      <c r="K289" s="27">
        <f t="shared" si="308"/>
        <v>0</v>
      </c>
      <c r="L289" s="46">
        <f t="shared" ref="L289:R293" si="311">IFERROR(VLOOKUP($A289,_f12_all,L$1,FALSE),"0")</f>
        <v>0</v>
      </c>
      <c r="M289" s="46">
        <f t="shared" si="311"/>
        <v>0</v>
      </c>
      <c r="N289" s="69">
        <f>IFERROR(VLOOKUP($A289,_f12_all_pr,N$1,FALSE),"0")</f>
        <v>0</v>
      </c>
      <c r="O289" s="46">
        <f t="shared" si="311"/>
        <v>0</v>
      </c>
      <c r="P289" s="46">
        <f t="shared" si="311"/>
        <v>0</v>
      </c>
      <c r="Q289" s="46">
        <f t="shared" si="311"/>
        <v>0</v>
      </c>
      <c r="R289" s="46">
        <f t="shared" si="311"/>
        <v>0</v>
      </c>
      <c r="S289" s="69">
        <f>IFERROR(VLOOKUP($A289,_f12_all_pr,S$1,FALSE),"0")</f>
        <v>0</v>
      </c>
      <c r="T289" s="46"/>
      <c r="U289" s="16">
        <f t="shared" si="305"/>
        <v>0</v>
      </c>
      <c r="V289" s="16">
        <f t="shared" si="306"/>
        <v>0</v>
      </c>
      <c r="W289" s="105">
        <f t="shared" si="304"/>
        <v>0</v>
      </c>
      <c r="X289" s="96">
        <f t="shared" si="235"/>
        <v>0</v>
      </c>
      <c r="Y289" s="96">
        <f t="shared" si="236"/>
        <v>0</v>
      </c>
      <c r="Z289" s="96">
        <f t="shared" si="236"/>
        <v>0</v>
      </c>
    </row>
    <row r="290" spans="1:26" ht="36.75" x14ac:dyDescent="0.25">
      <c r="A290" s="51" t="s">
        <v>914</v>
      </c>
      <c r="B290">
        <v>1</v>
      </c>
      <c r="D290" s="4" t="s">
        <v>606</v>
      </c>
      <c r="E290" s="12" t="s">
        <v>607</v>
      </c>
      <c r="F290" s="18" t="s">
        <v>608</v>
      </c>
      <c r="G290" s="46">
        <f t="shared" si="310"/>
        <v>0</v>
      </c>
      <c r="H290" s="69">
        <f>IFERROR(VLOOKUP($A290,_f12_all_pr,H$1,FALSE),"0")</f>
        <v>0</v>
      </c>
      <c r="I290" s="46">
        <f t="shared" si="310"/>
        <v>0</v>
      </c>
      <c r="J290" s="46">
        <f t="shared" si="310"/>
        <v>0</v>
      </c>
      <c r="K290" s="27">
        <f t="shared" si="308"/>
        <v>0</v>
      </c>
      <c r="L290" s="46">
        <f t="shared" si="311"/>
        <v>0</v>
      </c>
      <c r="M290" s="46">
        <f t="shared" si="311"/>
        <v>0</v>
      </c>
      <c r="N290" s="69">
        <f>IFERROR(VLOOKUP($A290,_f12_all_pr,N$1,FALSE),"0")</f>
        <v>0</v>
      </c>
      <c r="O290" s="46">
        <f t="shared" si="311"/>
        <v>0</v>
      </c>
      <c r="P290" s="46">
        <f t="shared" si="311"/>
        <v>0</v>
      </c>
      <c r="Q290" s="46">
        <f t="shared" si="311"/>
        <v>0</v>
      </c>
      <c r="R290" s="46">
        <f t="shared" si="311"/>
        <v>0</v>
      </c>
      <c r="S290" s="69">
        <f>IFERROR(VLOOKUP($A290,_f12_all_pr,S$1,FALSE),"0")</f>
        <v>0</v>
      </c>
      <c r="T290" s="46"/>
      <c r="U290" s="16">
        <f t="shared" si="305"/>
        <v>0</v>
      </c>
      <c r="V290" s="16">
        <f t="shared" si="306"/>
        <v>0</v>
      </c>
      <c r="W290" s="105">
        <f t="shared" si="304"/>
        <v>0</v>
      </c>
      <c r="X290" s="96">
        <f t="shared" si="235"/>
        <v>0</v>
      </c>
      <c r="Y290" s="96">
        <f t="shared" si="236"/>
        <v>0</v>
      </c>
      <c r="Z290" s="96">
        <f t="shared" si="236"/>
        <v>0</v>
      </c>
    </row>
    <row r="291" spans="1:26" ht="48.75" x14ac:dyDescent="0.25">
      <c r="A291" s="51" t="s">
        <v>1664</v>
      </c>
      <c r="D291" s="10" t="s">
        <v>1663</v>
      </c>
      <c r="E291" s="12"/>
      <c r="F291" s="18"/>
      <c r="G291" s="6">
        <f t="shared" si="310"/>
        <v>0</v>
      </c>
      <c r="H291" s="71">
        <f>IFERROR(VLOOKUP($A291,_f12_all_pr,H$1,FALSE),"0")</f>
        <v>0</v>
      </c>
      <c r="I291" s="6">
        <f t="shared" si="310"/>
        <v>0</v>
      </c>
      <c r="J291" s="6">
        <f t="shared" si="310"/>
        <v>0</v>
      </c>
      <c r="K291" s="26">
        <f t="shared" ref="K291" si="312">IFERROR(G291-I291-J291,"0")</f>
        <v>0</v>
      </c>
      <c r="L291" s="6">
        <f t="shared" si="311"/>
        <v>0</v>
      </c>
      <c r="M291" s="6">
        <f t="shared" si="311"/>
        <v>0</v>
      </c>
      <c r="N291" s="71">
        <f>IFERROR(VLOOKUP($A291,_f12_all_pr,N$1,FALSE),"0")</f>
        <v>0</v>
      </c>
      <c r="O291" s="6">
        <f t="shared" si="311"/>
        <v>0</v>
      </c>
      <c r="P291" s="6">
        <f t="shared" si="311"/>
        <v>0</v>
      </c>
      <c r="Q291" s="6">
        <f t="shared" si="311"/>
        <v>0</v>
      </c>
      <c r="R291" s="6">
        <f t="shared" si="311"/>
        <v>0</v>
      </c>
      <c r="S291" s="71">
        <f>IFERROR(VLOOKUP($A291,_f12_all_pr,S$1,FALSE),"0")</f>
        <v>0</v>
      </c>
      <c r="T291" s="46"/>
      <c r="U291" s="16">
        <f t="shared" si="305"/>
        <v>0</v>
      </c>
      <c r="V291" s="16">
        <f t="shared" si="306"/>
        <v>0</v>
      </c>
      <c r="W291" s="105">
        <f t="shared" ref="W291" si="313">IFERROR(U291-V291,"0")</f>
        <v>0</v>
      </c>
      <c r="X291" s="96">
        <f t="shared" ref="X291:X293" si="314">L291-Q291-R291</f>
        <v>0</v>
      </c>
      <c r="Y291" s="96">
        <f t="shared" ref="Y291:Z293" si="315">L291-O291</f>
        <v>0</v>
      </c>
      <c r="Z291" s="96">
        <f t="shared" si="315"/>
        <v>0</v>
      </c>
    </row>
    <row r="292" spans="1:26" x14ac:dyDescent="0.25">
      <c r="A292" s="40"/>
      <c r="D292" s="37" t="s">
        <v>1667</v>
      </c>
      <c r="E292" s="20"/>
      <c r="F292" s="21"/>
      <c r="G292" s="16">
        <f>IFERROR(G290-G291,"0")</f>
        <v>0</v>
      </c>
      <c r="H292" s="16">
        <f t="shared" ref="H292:Z292" si="316">IFERROR(H290-H291,"0")</f>
        <v>0</v>
      </c>
      <c r="I292" s="16">
        <f t="shared" si="316"/>
        <v>0</v>
      </c>
      <c r="J292" s="16">
        <f t="shared" si="316"/>
        <v>0</v>
      </c>
      <c r="K292" s="16">
        <f t="shared" si="316"/>
        <v>0</v>
      </c>
      <c r="L292" s="16">
        <f t="shared" si="316"/>
        <v>0</v>
      </c>
      <c r="M292" s="16">
        <f t="shared" si="316"/>
        <v>0</v>
      </c>
      <c r="N292" s="16">
        <f t="shared" si="316"/>
        <v>0</v>
      </c>
      <c r="O292" s="16">
        <f t="shared" si="316"/>
        <v>0</v>
      </c>
      <c r="P292" s="16">
        <f t="shared" si="316"/>
        <v>0</v>
      </c>
      <c r="Q292" s="16">
        <f t="shared" si="316"/>
        <v>0</v>
      </c>
      <c r="R292" s="16">
        <f t="shared" si="316"/>
        <v>0</v>
      </c>
      <c r="S292" s="16">
        <f t="shared" si="316"/>
        <v>0</v>
      </c>
      <c r="T292" s="16">
        <f t="shared" si="316"/>
        <v>0</v>
      </c>
      <c r="U292" s="16">
        <f t="shared" si="305"/>
        <v>0</v>
      </c>
      <c r="V292" s="16">
        <f t="shared" si="306"/>
        <v>0</v>
      </c>
      <c r="W292" s="105">
        <f t="shared" si="316"/>
        <v>0</v>
      </c>
      <c r="X292" s="16">
        <f t="shared" si="316"/>
        <v>0</v>
      </c>
      <c r="Y292" s="16">
        <f t="shared" si="316"/>
        <v>0</v>
      </c>
      <c r="Z292" s="16">
        <f t="shared" si="316"/>
        <v>0</v>
      </c>
    </row>
    <row r="293" spans="1:26" ht="24" x14ac:dyDescent="0.25">
      <c r="A293" s="51" t="s">
        <v>1542</v>
      </c>
      <c r="B293">
        <v>1</v>
      </c>
      <c r="D293" s="4" t="s">
        <v>1540</v>
      </c>
      <c r="E293" s="12" t="s">
        <v>1541</v>
      </c>
      <c r="F293" s="18" t="s">
        <v>1543</v>
      </c>
      <c r="G293" s="46">
        <f>IFERROR(VLOOKUP($A293,_f12_all,G$1,FALSE),"0")</f>
        <v>0</v>
      </c>
      <c r="H293" s="69">
        <f>IFERROR(VLOOKUP($A293,_f12_all_pr,H$1,FALSE),"0")</f>
        <v>0</v>
      </c>
      <c r="I293" s="46">
        <f t="shared" si="310"/>
        <v>0</v>
      </c>
      <c r="J293" s="46">
        <f t="shared" si="310"/>
        <v>0</v>
      </c>
      <c r="K293" s="27">
        <f t="shared" si="308"/>
        <v>0</v>
      </c>
      <c r="L293" s="46">
        <f t="shared" si="311"/>
        <v>0</v>
      </c>
      <c r="M293" s="46">
        <f t="shared" si="311"/>
        <v>0</v>
      </c>
      <c r="N293" s="69">
        <f>IFERROR(VLOOKUP($A293,_f12_all_pr,N$1,FALSE),"0")</f>
        <v>0</v>
      </c>
      <c r="O293" s="46">
        <f t="shared" si="311"/>
        <v>0</v>
      </c>
      <c r="P293" s="46">
        <f t="shared" si="311"/>
        <v>0</v>
      </c>
      <c r="Q293" s="46">
        <f t="shared" si="311"/>
        <v>0</v>
      </c>
      <c r="R293" s="46">
        <f t="shared" si="311"/>
        <v>0</v>
      </c>
      <c r="S293" s="69">
        <f>IFERROR(VLOOKUP($A293,_f12_all_pr,S$1,FALSE),"0")</f>
        <v>0</v>
      </c>
      <c r="T293" s="46"/>
      <c r="U293" s="16">
        <f t="shared" si="305"/>
        <v>0</v>
      </c>
      <c r="V293" s="16">
        <f t="shared" si="306"/>
        <v>0</v>
      </c>
      <c r="W293" s="105">
        <f t="shared" ref="W293" si="317">IFERROR(U293-V293,"0")</f>
        <v>0</v>
      </c>
      <c r="X293" s="96">
        <f t="shared" si="314"/>
        <v>0</v>
      </c>
      <c r="Y293" s="96">
        <f t="shared" si="315"/>
        <v>0</v>
      </c>
      <c r="Z293" s="96">
        <f t="shared" si="315"/>
        <v>0</v>
      </c>
    </row>
  </sheetData>
  <autoFilter ref="A6:W297" xr:uid="{00000000-0009-0000-0000-000002000000}"/>
  <mergeCells count="15">
    <mergeCell ref="Z4:Z6"/>
    <mergeCell ref="Y4:Y6"/>
    <mergeCell ref="D4:D5"/>
    <mergeCell ref="I4:J4"/>
    <mergeCell ref="L4:M4"/>
    <mergeCell ref="G4:G5"/>
    <mergeCell ref="Q4:Q5"/>
    <mergeCell ref="R4:R5"/>
    <mergeCell ref="F4:F5"/>
    <mergeCell ref="E4:E5"/>
    <mergeCell ref="O4:P4"/>
    <mergeCell ref="X4:X6"/>
    <mergeCell ref="H4:H5"/>
    <mergeCell ref="N4:N5"/>
    <mergeCell ref="S4:S5"/>
  </mergeCells>
  <phoneticPr fontId="0" type="noConversion"/>
  <conditionalFormatting sqref="B9:B11">
    <cfRule type="duplicateValues" dxfId="1214" priority="353" stopIfTrue="1"/>
  </conditionalFormatting>
  <conditionalFormatting sqref="B49">
    <cfRule type="duplicateValues" dxfId="1213" priority="3" stopIfTrue="1"/>
  </conditionalFormatting>
  <conditionalFormatting sqref="B50">
    <cfRule type="duplicateValues" dxfId="1212" priority="2" stopIfTrue="1"/>
  </conditionalFormatting>
  <conditionalFormatting sqref="B56">
    <cfRule type="duplicateValues" dxfId="1211" priority="5" stopIfTrue="1"/>
  </conditionalFormatting>
  <conditionalFormatting sqref="G8 L8:M8 O8:R8 I8:J9 L9 O9 Q9 I155:J156 L155:L157 O155:Q157 J157">
    <cfRule type="cellIs" dxfId="1210" priority="1440" stopIfTrue="1" operator="notEqual">
      <formula>G7</formula>
    </cfRule>
  </conditionalFormatting>
  <conditionalFormatting sqref="G18">
    <cfRule type="cellIs" dxfId="1209" priority="93" operator="lessThan">
      <formula>0</formula>
    </cfRule>
  </conditionalFormatting>
  <conditionalFormatting sqref="G33:G34">
    <cfRule type="cellIs" dxfId="1208" priority="60" operator="lessThan">
      <formula>0</formula>
    </cfRule>
  </conditionalFormatting>
  <conditionalFormatting sqref="G37">
    <cfRule type="cellIs" dxfId="1207" priority="42" operator="lessThan">
      <formula>0</formula>
    </cfRule>
  </conditionalFormatting>
  <conditionalFormatting sqref="G77 I77:J77 L77:M77 O77:R77 T77">
    <cfRule type="cellIs" dxfId="1206" priority="1496" operator="lessThan">
      <formula>0</formula>
    </cfRule>
  </conditionalFormatting>
  <conditionalFormatting sqref="G82:G83 I82:J83 L82:M83 O82:R83 T82:T83">
    <cfRule type="cellIs" dxfId="1205" priority="1506" operator="lessThan">
      <formula>0</formula>
    </cfRule>
  </conditionalFormatting>
  <conditionalFormatting sqref="G246 I246:M246 O246:R246 T246">
    <cfRule type="cellIs" dxfId="1204" priority="1464" operator="lessThan">
      <formula>0</formula>
    </cfRule>
  </conditionalFormatting>
  <conditionalFormatting sqref="G252 I252:J252 L252:M252 O252:R252 T252">
    <cfRule type="cellIs" dxfId="1203" priority="24" operator="lessThan">
      <formula>0</formula>
    </cfRule>
  </conditionalFormatting>
  <conditionalFormatting sqref="G260:G261 I260:J261 L260:M261 O260:R261">
    <cfRule type="cellIs" dxfId="1202" priority="1467" operator="lessThan">
      <formula>0</formula>
    </cfRule>
  </conditionalFormatting>
  <conditionalFormatting sqref="G19:J19">
    <cfRule type="cellIs" dxfId="1201" priority="285" operator="lessThan">
      <formula>0</formula>
    </cfRule>
  </conditionalFormatting>
  <conditionalFormatting sqref="G23:J23">
    <cfRule type="cellIs" dxfId="1200" priority="82" operator="lessThan">
      <formula>0</formula>
    </cfRule>
  </conditionalFormatting>
  <conditionalFormatting sqref="G25:J25">
    <cfRule type="cellIs" dxfId="1199" priority="283" operator="lessThan">
      <formula>0</formula>
    </cfRule>
  </conditionalFormatting>
  <conditionalFormatting sqref="G29:J29">
    <cfRule type="cellIs" dxfId="1198" priority="282" operator="lessThan">
      <formula>0</formula>
    </cfRule>
  </conditionalFormatting>
  <conditionalFormatting sqref="G38:J38">
    <cfRule type="cellIs" dxfId="1197" priority="280" operator="lessThan">
      <formula>0</formula>
    </cfRule>
  </conditionalFormatting>
  <conditionalFormatting sqref="G47:J47">
    <cfRule type="cellIs" dxfId="1196" priority="279" operator="lessThan">
      <formula>0</formula>
    </cfRule>
  </conditionalFormatting>
  <conditionalFormatting sqref="G52:J52">
    <cfRule type="cellIs" dxfId="1195" priority="241" operator="lessThan">
      <formula>0</formula>
    </cfRule>
  </conditionalFormatting>
  <conditionalFormatting sqref="G54:J54">
    <cfRule type="cellIs" dxfId="1194" priority="239" operator="lessThan">
      <formula>0</formula>
    </cfRule>
  </conditionalFormatting>
  <conditionalFormatting sqref="G58:J58">
    <cfRule type="cellIs" dxfId="1193" priority="274" operator="lessThan">
      <formula>0</formula>
    </cfRule>
  </conditionalFormatting>
  <conditionalFormatting sqref="G71:J71">
    <cfRule type="cellIs" dxfId="1192" priority="68" operator="lessThan">
      <formula>0</formula>
    </cfRule>
  </conditionalFormatting>
  <conditionalFormatting sqref="G88:J88">
    <cfRule type="cellIs" dxfId="1191" priority="277" operator="lessThan">
      <formula>0</formula>
    </cfRule>
  </conditionalFormatting>
  <conditionalFormatting sqref="G92:J92">
    <cfRule type="cellIs" dxfId="1190" priority="276" operator="lessThan">
      <formula>0</formula>
    </cfRule>
  </conditionalFormatting>
  <conditionalFormatting sqref="G96:J96">
    <cfRule type="cellIs" dxfId="1189" priority="238" operator="lessThan">
      <formula>0</formula>
    </cfRule>
  </conditionalFormatting>
  <conditionalFormatting sqref="G100:J100">
    <cfRule type="cellIs" dxfId="1188" priority="275" operator="lessThan">
      <formula>0</formula>
    </cfRule>
  </conditionalFormatting>
  <conditionalFormatting sqref="G103:J103">
    <cfRule type="cellIs" dxfId="1187" priority="237" operator="lessThan">
      <formula>0</formula>
    </cfRule>
  </conditionalFormatting>
  <conditionalFormatting sqref="G107:J107">
    <cfRule type="cellIs" dxfId="1186" priority="236" operator="lessThan">
      <formula>0</formula>
    </cfRule>
  </conditionalFormatting>
  <conditionalFormatting sqref="G110:J110">
    <cfRule type="cellIs" dxfId="1185" priority="235" operator="lessThan">
      <formula>0</formula>
    </cfRule>
  </conditionalFormatting>
  <conditionalFormatting sqref="G113:J113">
    <cfRule type="cellIs" dxfId="1184" priority="272" operator="lessThan">
      <formula>0</formula>
    </cfRule>
  </conditionalFormatting>
  <conditionalFormatting sqref="G118:J118">
    <cfRule type="cellIs" dxfId="1183" priority="271" operator="lessThan">
      <formula>0</formula>
    </cfRule>
  </conditionalFormatting>
  <conditionalFormatting sqref="G128:J128">
    <cfRule type="cellIs" dxfId="1182" priority="270" operator="lessThan">
      <formula>0</formula>
    </cfRule>
  </conditionalFormatting>
  <conditionalFormatting sqref="G132:J132">
    <cfRule type="cellIs" dxfId="1181" priority="269" operator="lessThan">
      <formula>0</formula>
    </cfRule>
  </conditionalFormatting>
  <conditionalFormatting sqref="G135:J136">
    <cfRule type="cellIs" dxfId="1180" priority="234" operator="lessThan">
      <formula>0</formula>
    </cfRule>
  </conditionalFormatting>
  <conditionalFormatting sqref="G145:J145">
    <cfRule type="cellIs" dxfId="1179" priority="232" operator="lessThan">
      <formula>0</formula>
    </cfRule>
  </conditionalFormatting>
  <conditionalFormatting sqref="G149:J149">
    <cfRule type="cellIs" dxfId="1178" priority="267" operator="lessThan">
      <formula>0</formula>
    </cfRule>
  </conditionalFormatting>
  <conditionalFormatting sqref="G153:J154">
    <cfRule type="cellIs" dxfId="1177" priority="265" operator="lessThan">
      <formula>0</formula>
    </cfRule>
  </conditionalFormatting>
  <conditionalFormatting sqref="G165:J165">
    <cfRule type="cellIs" dxfId="1176" priority="264" operator="lessThan">
      <formula>0</formula>
    </cfRule>
  </conditionalFormatting>
  <conditionalFormatting sqref="G171:J171">
    <cfRule type="cellIs" dxfId="1175" priority="261" operator="greaterThan">
      <formula>0</formula>
    </cfRule>
    <cfRule type="cellIs" dxfId="1174" priority="263" operator="lessThan">
      <formula>0</formula>
    </cfRule>
  </conditionalFormatting>
  <conditionalFormatting sqref="G178:J178">
    <cfRule type="cellIs" dxfId="1173" priority="262" operator="lessThan">
      <formula>0</formula>
    </cfRule>
  </conditionalFormatting>
  <conditionalFormatting sqref="G187:J187">
    <cfRule type="cellIs" dxfId="1172" priority="259" operator="between">
      <formula>1</formula>
      <formula>10000000</formula>
    </cfRule>
    <cfRule type="cellIs" dxfId="1171" priority="260" operator="lessThan">
      <formula>0</formula>
    </cfRule>
  </conditionalFormatting>
  <conditionalFormatting sqref="G192:J193">
    <cfRule type="cellIs" dxfId="1170" priority="256" operator="lessThan">
      <formula>0</formula>
    </cfRule>
  </conditionalFormatting>
  <conditionalFormatting sqref="G198:J198">
    <cfRule type="cellIs" dxfId="1169" priority="257" operator="lessThan">
      <formula>0</formula>
    </cfRule>
  </conditionalFormatting>
  <conditionalFormatting sqref="G202:J202">
    <cfRule type="cellIs" dxfId="1168" priority="107" operator="lessThan">
      <formula>0</formula>
    </cfRule>
  </conditionalFormatting>
  <conditionalFormatting sqref="G211:J211">
    <cfRule type="cellIs" dxfId="1167" priority="255" operator="lessThan">
      <formula>0</formula>
    </cfRule>
  </conditionalFormatting>
  <conditionalFormatting sqref="G219:J219">
    <cfRule type="cellIs" dxfId="1166" priority="254" operator="lessThan">
      <formula>0</formula>
    </cfRule>
  </conditionalFormatting>
  <conditionalFormatting sqref="G223:J223">
    <cfRule type="cellIs" dxfId="1165" priority="253" operator="lessThan">
      <formula>0</formula>
    </cfRule>
  </conditionalFormatting>
  <conditionalFormatting sqref="G227:J228">
    <cfRule type="cellIs" dxfId="1164" priority="251" operator="lessThan">
      <formula>0</formula>
    </cfRule>
  </conditionalFormatting>
  <conditionalFormatting sqref="G235:J235">
    <cfRule type="cellIs" dxfId="1163" priority="250" operator="lessThan">
      <formula>0</formula>
    </cfRule>
  </conditionalFormatting>
  <conditionalFormatting sqref="G238:J238">
    <cfRule type="cellIs" dxfId="1162" priority="249" operator="lessThan">
      <formula>0</formula>
    </cfRule>
  </conditionalFormatting>
  <conditionalFormatting sqref="G249:J249">
    <cfRule type="cellIs" dxfId="1161" priority="246" operator="lessThan">
      <formula>0</formula>
    </cfRule>
  </conditionalFormatting>
  <conditionalFormatting sqref="G255:J255">
    <cfRule type="cellIs" dxfId="1160" priority="247" operator="lessThan">
      <formula>0</formula>
    </cfRule>
  </conditionalFormatting>
  <conditionalFormatting sqref="G271:J271">
    <cfRule type="cellIs" dxfId="1159" priority="244" operator="lessThan">
      <formula>0</formula>
    </cfRule>
  </conditionalFormatting>
  <conditionalFormatting sqref="G275:J275">
    <cfRule type="cellIs" dxfId="1158" priority="243" operator="lessThan">
      <formula>0</formula>
    </cfRule>
  </conditionalFormatting>
  <conditionalFormatting sqref="G288:J288">
    <cfRule type="cellIs" dxfId="1157" priority="242" operator="lessThan">
      <formula>0</formula>
    </cfRule>
  </conditionalFormatting>
  <conditionalFormatting sqref="G58:S58">
    <cfRule type="cellIs" dxfId="1156" priority="121" operator="greaterThan">
      <formula>0</formula>
    </cfRule>
  </conditionalFormatting>
  <conditionalFormatting sqref="G145:S145">
    <cfRule type="cellIs" dxfId="1155" priority="119" operator="greaterThan">
      <formula>0</formula>
    </cfRule>
  </conditionalFormatting>
  <conditionalFormatting sqref="G292:T292 W292:Z292">
    <cfRule type="cellIs" dxfId="1154" priority="348" operator="lessThan">
      <formula>0</formula>
    </cfRule>
  </conditionalFormatting>
  <conditionalFormatting sqref="H82">
    <cfRule type="cellIs" dxfId="1153" priority="278" operator="lessThan">
      <formula>0</formula>
    </cfRule>
  </conditionalFormatting>
  <conditionalFormatting sqref="H261">
    <cfRule type="cellIs" dxfId="1152" priority="248" operator="lessThan">
      <formula>0</formula>
    </cfRule>
  </conditionalFormatting>
  <conditionalFormatting sqref="I10:J10 L10:L11 O10:Q11">
    <cfRule type="cellIs" dxfId="1151" priority="2387" stopIfTrue="1" operator="notEqual">
      <formula>I8</formula>
    </cfRule>
  </conditionalFormatting>
  <conditionalFormatting sqref="I18:J18">
    <cfRule type="cellIs" dxfId="1150" priority="87" operator="lessThan">
      <formula>0</formula>
    </cfRule>
  </conditionalFormatting>
  <conditionalFormatting sqref="I33:J34">
    <cfRule type="cellIs" dxfId="1149" priority="59" operator="lessThan">
      <formula>0</formula>
    </cfRule>
  </conditionalFormatting>
  <conditionalFormatting sqref="I37:J37">
    <cfRule type="cellIs" dxfId="1148" priority="41" operator="lessThan">
      <formula>0</formula>
    </cfRule>
  </conditionalFormatting>
  <conditionalFormatting sqref="I158:J158 L158 O158:Q158">
    <cfRule type="cellIs" dxfId="1147" priority="2506" stopIfTrue="1" operator="notEqual">
      <formula>I155</formula>
    </cfRule>
  </conditionalFormatting>
  <conditionalFormatting sqref="I159:J159 L159 O159:Q159">
    <cfRule type="cellIs" dxfId="1146" priority="2401" stopIfTrue="1" operator="notEqual">
      <formula>I155</formula>
    </cfRule>
  </conditionalFormatting>
  <conditionalFormatting sqref="I160:J160 L160 O160:Q160">
    <cfRule type="cellIs" dxfId="1145" priority="2394" stopIfTrue="1" operator="notEqual">
      <formula>I155</formula>
    </cfRule>
  </conditionalFormatting>
  <conditionalFormatting sqref="K7:K245">
    <cfRule type="cellIs" dxfId="1144" priority="4" operator="lessThan">
      <formula>0</formula>
    </cfRule>
  </conditionalFormatting>
  <conditionalFormatting sqref="K247:K291">
    <cfRule type="cellIs" dxfId="1143" priority="12" operator="lessThan">
      <formula>0</formula>
    </cfRule>
  </conditionalFormatting>
  <conditionalFormatting sqref="K293">
    <cfRule type="cellIs" dxfId="1142" priority="362" operator="lessThan">
      <formula>0</formula>
    </cfRule>
  </conditionalFormatting>
  <conditionalFormatting sqref="L18:M18">
    <cfRule type="cellIs" dxfId="1141" priority="86" operator="lessThan">
      <formula>0</formula>
    </cfRule>
  </conditionalFormatting>
  <conditionalFormatting sqref="L33:M34">
    <cfRule type="cellIs" dxfId="1140" priority="58" operator="lessThan">
      <formula>0</formula>
    </cfRule>
  </conditionalFormatting>
  <conditionalFormatting sqref="L37:M37">
    <cfRule type="cellIs" dxfId="1139" priority="40" operator="lessThan">
      <formula>0</formula>
    </cfRule>
  </conditionalFormatting>
  <conditionalFormatting sqref="L19:T19">
    <cfRule type="cellIs" dxfId="1138" priority="173" operator="lessThan">
      <formula>0</formula>
    </cfRule>
  </conditionalFormatting>
  <conditionalFormatting sqref="L23:T23">
    <cfRule type="cellIs" dxfId="1137" priority="80" operator="lessThan">
      <formula>0</formula>
    </cfRule>
  </conditionalFormatting>
  <conditionalFormatting sqref="L25:T25">
    <cfRule type="cellIs" dxfId="1136" priority="171" operator="lessThan">
      <formula>0</formula>
    </cfRule>
  </conditionalFormatting>
  <conditionalFormatting sqref="L29:T29">
    <cfRule type="cellIs" dxfId="1135" priority="170" operator="lessThan">
      <formula>0</formula>
    </cfRule>
  </conditionalFormatting>
  <conditionalFormatting sqref="L38:T38">
    <cfRule type="cellIs" dxfId="1134" priority="168" operator="lessThan">
      <formula>0</formula>
    </cfRule>
  </conditionalFormatting>
  <conditionalFormatting sqref="L47:T47">
    <cfRule type="cellIs" dxfId="1133" priority="167" operator="lessThan">
      <formula>0</formula>
    </cfRule>
  </conditionalFormatting>
  <conditionalFormatting sqref="L52:T52">
    <cfRule type="cellIs" dxfId="1132" priority="129" operator="lessThan">
      <formula>0</formula>
    </cfRule>
  </conditionalFormatting>
  <conditionalFormatting sqref="L54:T54">
    <cfRule type="cellIs" dxfId="1131" priority="127" operator="lessThan">
      <formula>0</formula>
    </cfRule>
  </conditionalFormatting>
  <conditionalFormatting sqref="L58:T58">
    <cfRule type="cellIs" dxfId="1130" priority="162" operator="lessThan">
      <formula>0</formula>
    </cfRule>
  </conditionalFormatting>
  <conditionalFormatting sqref="L71:T71">
    <cfRule type="cellIs" dxfId="1129" priority="66" operator="lessThan">
      <formula>0</formula>
    </cfRule>
  </conditionalFormatting>
  <conditionalFormatting sqref="L88:T88">
    <cfRule type="cellIs" dxfId="1128" priority="165" operator="lessThan">
      <formula>0</formula>
    </cfRule>
  </conditionalFormatting>
  <conditionalFormatting sqref="L92:T92">
    <cfRule type="cellIs" dxfId="1127" priority="164" operator="lessThan">
      <formula>0</formula>
    </cfRule>
  </conditionalFormatting>
  <conditionalFormatting sqref="L96:T96">
    <cfRule type="cellIs" dxfId="1126" priority="126" operator="lessThan">
      <formula>0</formula>
    </cfRule>
  </conditionalFormatting>
  <conditionalFormatting sqref="L100:T100">
    <cfRule type="cellIs" dxfId="1125" priority="163" operator="lessThan">
      <formula>0</formula>
    </cfRule>
  </conditionalFormatting>
  <conditionalFormatting sqref="L103:T103">
    <cfRule type="cellIs" dxfId="1124" priority="125" operator="lessThan">
      <formula>0</formula>
    </cfRule>
  </conditionalFormatting>
  <conditionalFormatting sqref="L107:T107">
    <cfRule type="cellIs" dxfId="1123" priority="124" operator="lessThan">
      <formula>0</formula>
    </cfRule>
  </conditionalFormatting>
  <conditionalFormatting sqref="L110:T110">
    <cfRule type="cellIs" dxfId="1122" priority="123" operator="lessThan">
      <formula>0</formula>
    </cfRule>
  </conditionalFormatting>
  <conditionalFormatting sqref="L113:T113">
    <cfRule type="cellIs" dxfId="1121" priority="160" operator="lessThan">
      <formula>0</formula>
    </cfRule>
  </conditionalFormatting>
  <conditionalFormatting sqref="L118:T118">
    <cfRule type="cellIs" dxfId="1120" priority="159" operator="lessThan">
      <formula>0</formula>
    </cfRule>
  </conditionalFormatting>
  <conditionalFormatting sqref="L128:T128">
    <cfRule type="cellIs" dxfId="1119" priority="158" operator="lessThan">
      <formula>0</formula>
    </cfRule>
  </conditionalFormatting>
  <conditionalFormatting sqref="L132:T132">
    <cfRule type="cellIs" dxfId="1118" priority="157" operator="lessThan">
      <formula>0</formula>
    </cfRule>
  </conditionalFormatting>
  <conditionalFormatting sqref="L135:T136">
    <cfRule type="cellIs" dxfId="1117" priority="122" operator="lessThan">
      <formula>0</formula>
    </cfRule>
  </conditionalFormatting>
  <conditionalFormatting sqref="L145:T145">
    <cfRule type="cellIs" dxfId="1116" priority="120" operator="lessThan">
      <formula>0</formula>
    </cfRule>
  </conditionalFormatting>
  <conditionalFormatting sqref="L149:T149">
    <cfRule type="cellIs" dxfId="1115" priority="155" operator="lessThan">
      <formula>0</formula>
    </cfRule>
  </conditionalFormatting>
  <conditionalFormatting sqref="L153:T154">
    <cfRule type="cellIs" dxfId="1114" priority="153" operator="lessThan">
      <formula>0</formula>
    </cfRule>
  </conditionalFormatting>
  <conditionalFormatting sqref="L165:T165">
    <cfRule type="cellIs" dxfId="1113" priority="152" operator="lessThan">
      <formula>0</formula>
    </cfRule>
  </conditionalFormatting>
  <conditionalFormatting sqref="L171:T171">
    <cfRule type="cellIs" dxfId="1112" priority="151" operator="lessThan">
      <formula>0</formula>
    </cfRule>
    <cfRule type="cellIs" dxfId="1111" priority="149" operator="greaterThan">
      <formula>0</formula>
    </cfRule>
  </conditionalFormatting>
  <conditionalFormatting sqref="L178:T178">
    <cfRule type="cellIs" dxfId="1110" priority="150" operator="lessThan">
      <formula>0</formula>
    </cfRule>
  </conditionalFormatting>
  <conditionalFormatting sqref="L187:T187">
    <cfRule type="cellIs" dxfId="1109" priority="147" operator="between">
      <formula>1</formula>
      <formula>10000000</formula>
    </cfRule>
    <cfRule type="cellIs" dxfId="1108" priority="148" operator="lessThan">
      <formula>0</formula>
    </cfRule>
  </conditionalFormatting>
  <conditionalFormatting sqref="L192:T193">
    <cfRule type="cellIs" dxfId="1107" priority="144" operator="lessThan">
      <formula>0</formula>
    </cfRule>
  </conditionalFormatting>
  <conditionalFormatting sqref="L198:T198">
    <cfRule type="cellIs" dxfId="1106" priority="145" operator="lessThan">
      <formula>0</formula>
    </cfRule>
  </conditionalFormatting>
  <conditionalFormatting sqref="L202:T202">
    <cfRule type="cellIs" dxfId="1105" priority="105" operator="lessThan">
      <formula>0</formula>
    </cfRule>
  </conditionalFormatting>
  <conditionalFormatting sqref="L211:T211">
    <cfRule type="cellIs" dxfId="1104" priority="143" operator="lessThan">
      <formula>0</formula>
    </cfRule>
  </conditionalFormatting>
  <conditionalFormatting sqref="L219:T219">
    <cfRule type="cellIs" dxfId="1103" priority="142" operator="lessThan">
      <formula>0</formula>
    </cfRule>
  </conditionalFormatting>
  <conditionalFormatting sqref="L223:T223">
    <cfRule type="cellIs" dxfId="1102" priority="141" operator="lessThan">
      <formula>0</formula>
    </cfRule>
  </conditionalFormatting>
  <conditionalFormatting sqref="L227:T228">
    <cfRule type="cellIs" dxfId="1101" priority="139" operator="lessThan">
      <formula>0</formula>
    </cfRule>
  </conditionalFormatting>
  <conditionalFormatting sqref="L235:T235">
    <cfRule type="cellIs" dxfId="1100" priority="138" operator="lessThan">
      <formula>0</formula>
    </cfRule>
  </conditionalFormatting>
  <conditionalFormatting sqref="L238:T238">
    <cfRule type="cellIs" dxfId="1099" priority="137" operator="lessThan">
      <formula>0</formula>
    </cfRule>
  </conditionalFormatting>
  <conditionalFormatting sqref="L249:T249">
    <cfRule type="cellIs" dxfId="1098" priority="134" operator="lessThan">
      <formula>0</formula>
    </cfRule>
  </conditionalFormatting>
  <conditionalFormatting sqref="L255:T255">
    <cfRule type="cellIs" dxfId="1097" priority="135" operator="lessThan">
      <formula>0</formula>
    </cfRule>
  </conditionalFormatting>
  <conditionalFormatting sqref="L271:T271">
    <cfRule type="cellIs" dxfId="1096" priority="132" operator="lessThan">
      <formula>0</formula>
    </cfRule>
  </conditionalFormatting>
  <conditionalFormatting sqref="L275:T275">
    <cfRule type="cellIs" dxfId="1095" priority="131" operator="lessThan">
      <formula>0</formula>
    </cfRule>
  </conditionalFormatting>
  <conditionalFormatting sqref="L288:T288">
    <cfRule type="cellIs" dxfId="1094" priority="130" operator="lessThan">
      <formula>0</formula>
    </cfRule>
  </conditionalFormatting>
  <conditionalFormatting sqref="N82">
    <cfRule type="cellIs" dxfId="1093" priority="222" operator="lessThan">
      <formula>0</formula>
    </cfRule>
  </conditionalFormatting>
  <conditionalFormatting sqref="N261">
    <cfRule type="cellIs" dxfId="1092" priority="192" operator="lessThan">
      <formula>0</formula>
    </cfRule>
  </conditionalFormatting>
  <conditionalFormatting sqref="O18:R18">
    <cfRule type="cellIs" dxfId="1091" priority="85" operator="lessThan">
      <formula>0</formula>
    </cfRule>
  </conditionalFormatting>
  <conditionalFormatting sqref="O33:R34">
    <cfRule type="cellIs" dxfId="1090" priority="57" operator="lessThan">
      <formula>0</formula>
    </cfRule>
  </conditionalFormatting>
  <conditionalFormatting sqref="O37:R37">
    <cfRule type="cellIs" dxfId="1089" priority="39" operator="lessThan">
      <formula>0</formula>
    </cfRule>
  </conditionalFormatting>
  <conditionalFormatting sqref="S82">
    <cfRule type="cellIs" dxfId="1088" priority="166" operator="lessThan">
      <formula>0</formula>
    </cfRule>
  </conditionalFormatting>
  <conditionalFormatting sqref="S261:T261">
    <cfRule type="cellIs" dxfId="1087" priority="136" operator="lessThan">
      <formula>0</formula>
    </cfRule>
  </conditionalFormatting>
  <conditionalFormatting sqref="T34">
    <cfRule type="cellIs" dxfId="1086" priority="1509" operator="lessThan">
      <formula>0</formula>
    </cfRule>
  </conditionalFormatting>
  <conditionalFormatting sqref="T260">
    <cfRule type="cellIs" dxfId="1085" priority="88" operator="lessThan">
      <formula>0</formula>
    </cfRule>
  </conditionalFormatting>
  <conditionalFormatting sqref="U7:W7">
    <cfRule type="cellIs" dxfId="1084" priority="1274" operator="lessThan">
      <formula>0</formula>
    </cfRule>
  </conditionalFormatting>
  <conditionalFormatting sqref="W7 W10:W17 W19:W22 W261:W291">
    <cfRule type="expression" dxfId="1083" priority="96">
      <formula>AND(V7=0,U7&lt;&gt;0)</formula>
    </cfRule>
  </conditionalFormatting>
  <conditionalFormatting sqref="W10:W17 W19:W22 W261:W291">
    <cfRule type="cellIs" dxfId="1082" priority="1279" operator="lessThan">
      <formula>0</formula>
    </cfRule>
  </conditionalFormatting>
  <conditionalFormatting sqref="W23:W48">
    <cfRule type="cellIs" dxfId="1081" priority="49" operator="lessThan">
      <formula>0</formula>
    </cfRule>
  </conditionalFormatting>
  <conditionalFormatting sqref="W24:W48">
    <cfRule type="expression" dxfId="1080" priority="45">
      <formula>AND(V24=0,U24&lt;&gt;0)</formula>
    </cfRule>
  </conditionalFormatting>
  <conditionalFormatting sqref="W51:W259">
    <cfRule type="expression" dxfId="1079" priority="8">
      <formula>AND(V51=0,U51&lt;&gt;0)</formula>
    </cfRule>
  </conditionalFormatting>
  <conditionalFormatting sqref="W51:W260">
    <cfRule type="cellIs" dxfId="1078" priority="13" operator="lessThan">
      <formula>0</formula>
    </cfRule>
  </conditionalFormatting>
  <conditionalFormatting sqref="W293">
    <cfRule type="cellIs" dxfId="1077" priority="78" operator="lessThan">
      <formula>0</formula>
    </cfRule>
    <cfRule type="expression" dxfId="1076" priority="75">
      <formula>AND(V293=0,U293&lt;&gt;0)</formula>
    </cfRule>
  </conditionalFormatting>
  <conditionalFormatting sqref="W18:Z18">
    <cfRule type="cellIs" dxfId="1075" priority="84" operator="lessThan">
      <formula>0</formula>
    </cfRule>
  </conditionalFormatting>
  <conditionalFormatting sqref="X10:X35 X7 X293">
    <cfRule type="cellIs" dxfId="1074" priority="357" operator="notEqual">
      <formula>0</formula>
    </cfRule>
  </conditionalFormatting>
  <conditionalFormatting sqref="X36:X291">
    <cfRule type="cellIs" dxfId="1073" priority="11" operator="notEqual">
      <formula>0</formula>
    </cfRule>
  </conditionalFormatting>
  <conditionalFormatting sqref="Y10:Y35 Y7 Y293">
    <cfRule type="expression" dxfId="1072" priority="95">
      <formula>AND(G7=M7,L7&lt;&gt;O7)</formula>
    </cfRule>
  </conditionalFormatting>
  <conditionalFormatting sqref="Y36:Y291">
    <cfRule type="expression" dxfId="1071" priority="7">
      <formula>AND(G36=M36,L36&lt;&gt;O36)</formula>
    </cfRule>
  </conditionalFormatting>
  <conditionalFormatting sqref="Y7:Z7 Y10:Z35 Y293:Z293">
    <cfRule type="cellIs" dxfId="1070" priority="104" operator="lessThan">
      <formula>0</formula>
    </cfRule>
  </conditionalFormatting>
  <conditionalFormatting sqref="Y36:Z291">
    <cfRule type="cellIs" dxfId="1069" priority="9" operator="lessThan">
      <formula>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H80"/>
  <sheetViews>
    <sheetView showZeros="0" zoomScaleNormal="100" workbookViewId="0">
      <pane xSplit="7" ySplit="7" topLeftCell="H26" activePane="bottomRight" state="frozen"/>
      <selection pane="topRight" activeCell="H1" sqref="H1"/>
      <selection pane="bottomLeft" activeCell="A8" sqref="A8"/>
      <selection pane="bottomRight" activeCell="BQ2" sqref="BQ2"/>
    </sheetView>
  </sheetViews>
  <sheetFormatPr defaultColWidth="9.140625" defaultRowHeight="15" x14ac:dyDescent="0.25"/>
  <cols>
    <col min="1" max="3" width="4.5703125" hidden="1" customWidth="1"/>
    <col min="4" max="4" width="24.5703125" customWidth="1"/>
    <col min="7" max="7" width="8" customWidth="1"/>
    <col min="8" max="9" width="11.42578125" customWidth="1"/>
    <col min="10" max="12" width="11.42578125" style="24" customWidth="1"/>
    <col min="13" max="49" width="11.42578125" customWidth="1"/>
    <col min="50" max="50" width="3.28515625" customWidth="1"/>
    <col min="51" max="52" width="11.140625" bestFit="1" customWidth="1"/>
    <col min="53" max="53" width="10" bestFit="1" customWidth="1"/>
  </cols>
  <sheetData>
    <row r="1" spans="1:60" hidden="1" x14ac:dyDescent="0.25">
      <c r="D1">
        <v>7</v>
      </c>
      <c r="E1">
        <v>8</v>
      </c>
      <c r="F1">
        <v>9</v>
      </c>
      <c r="G1">
        <v>10</v>
      </c>
      <c r="H1">
        <v>11</v>
      </c>
      <c r="I1">
        <v>12</v>
      </c>
      <c r="K1" s="24">
        <v>13</v>
      </c>
      <c r="M1">
        <v>14</v>
      </c>
      <c r="P1" s="45">
        <v>15</v>
      </c>
      <c r="T1" s="45">
        <v>16</v>
      </c>
      <c r="W1" s="45">
        <v>17</v>
      </c>
      <c r="AA1" s="45">
        <v>18</v>
      </c>
      <c r="AF1" s="45">
        <v>19</v>
      </c>
      <c r="AL1" s="45">
        <v>20</v>
      </c>
      <c r="AN1" s="45">
        <v>21</v>
      </c>
      <c r="AQ1" s="45">
        <v>22</v>
      </c>
      <c r="AR1" s="45"/>
      <c r="AS1" s="45">
        <v>23</v>
      </c>
      <c r="AT1" s="45"/>
      <c r="AU1" s="45"/>
      <c r="AV1">
        <v>24</v>
      </c>
      <c r="AW1" s="45">
        <v>25</v>
      </c>
    </row>
    <row r="2" spans="1:60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60" ht="15.75" x14ac:dyDescent="0.25">
      <c r="D3" s="90" t="str">
        <f>VLOOKUP(E2,_kod,3)</f>
        <v xml:space="preserve">  ЮЖHЫЙ ФЕДЕРАЛ.ОКРУГ         11791185113511031112111811601167</v>
      </c>
      <c r="G3" s="42" t="s">
        <v>1668</v>
      </c>
    </row>
    <row r="4" spans="1:60" ht="1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7" t="s">
        <v>4</v>
      </c>
      <c r="I4" s="248"/>
      <c r="J4" s="248"/>
      <c r="K4" s="248"/>
      <c r="L4" s="64"/>
      <c r="M4" s="239" t="s">
        <v>4</v>
      </c>
      <c r="N4" s="239"/>
      <c r="O4" s="239"/>
      <c r="P4" s="239"/>
      <c r="Q4" s="239"/>
      <c r="R4" s="239"/>
      <c r="S4" s="239"/>
      <c r="T4" s="239"/>
      <c r="U4" s="58"/>
      <c r="V4" s="58"/>
      <c r="W4" s="58"/>
      <c r="X4" s="58"/>
      <c r="Y4" s="58"/>
      <c r="Z4" s="58"/>
      <c r="AA4" s="240" t="s">
        <v>8</v>
      </c>
      <c r="AB4" s="253"/>
      <c r="AC4" s="253"/>
      <c r="AD4" s="253"/>
      <c r="AE4" s="253"/>
      <c r="AF4" s="253"/>
      <c r="AG4" s="253"/>
      <c r="AH4" s="253"/>
      <c r="AI4" s="253"/>
      <c r="AJ4" s="253"/>
      <c r="AK4" s="253"/>
      <c r="AL4" s="253"/>
      <c r="AM4" s="253"/>
      <c r="AN4" s="253"/>
      <c r="AO4" s="241"/>
      <c r="AP4" s="238" t="s">
        <v>10</v>
      </c>
      <c r="AQ4" s="238"/>
      <c r="AR4" s="238"/>
      <c r="AS4" s="238"/>
      <c r="AT4" s="238"/>
      <c r="AU4" s="238" t="s">
        <v>11</v>
      </c>
      <c r="AV4" s="238"/>
      <c r="AW4" s="238"/>
      <c r="AX4" s="28"/>
    </row>
    <row r="5" spans="1:60" ht="48" customHeight="1" thickBot="1" x14ac:dyDescent="0.3">
      <c r="D5" s="238"/>
      <c r="E5" s="238"/>
      <c r="F5" s="238"/>
      <c r="G5" s="238"/>
      <c r="H5" s="2" t="s">
        <v>1563</v>
      </c>
      <c r="I5" s="2" t="s">
        <v>1564</v>
      </c>
      <c r="J5" s="2"/>
      <c r="K5" s="2" t="s">
        <v>1566</v>
      </c>
      <c r="L5" s="244" t="s">
        <v>7</v>
      </c>
      <c r="M5" s="245"/>
      <c r="N5" s="245"/>
      <c r="O5" s="245"/>
      <c r="P5" s="245"/>
      <c r="Q5" s="245"/>
      <c r="R5" s="246"/>
      <c r="S5" s="244" t="s">
        <v>66</v>
      </c>
      <c r="T5" s="245"/>
      <c r="U5" s="245"/>
      <c r="V5" s="245"/>
      <c r="W5" s="245"/>
      <c r="X5" s="245"/>
      <c r="Y5" s="246"/>
      <c r="Z5" s="244" t="s">
        <v>7</v>
      </c>
      <c r="AA5" s="245"/>
      <c r="AB5" s="245"/>
      <c r="AC5" s="245"/>
      <c r="AD5" s="245"/>
      <c r="AE5" s="245"/>
      <c r="AF5" s="245"/>
      <c r="AG5" s="245"/>
      <c r="AH5" s="245"/>
      <c r="AI5" s="245"/>
      <c r="AJ5" s="246"/>
      <c r="AK5" s="244" t="s">
        <v>9</v>
      </c>
      <c r="AL5" s="245"/>
      <c r="AM5" s="245"/>
      <c r="AN5" s="245"/>
      <c r="AO5" s="246"/>
      <c r="AP5" s="238"/>
      <c r="AQ5" s="238"/>
      <c r="AR5" s="238"/>
      <c r="AS5" s="238"/>
      <c r="AT5" s="238"/>
      <c r="AU5" s="238"/>
      <c r="AV5" s="238"/>
      <c r="AW5" s="238"/>
      <c r="AX5" s="28"/>
      <c r="BB5" s="54"/>
      <c r="BC5" s="54"/>
      <c r="BD5" s="54"/>
    </row>
    <row r="6" spans="1:60" ht="36" x14ac:dyDescent="0.25">
      <c r="D6" s="2"/>
      <c r="E6" s="2"/>
      <c r="F6" s="2"/>
      <c r="G6" s="2"/>
      <c r="H6" s="2"/>
      <c r="I6" s="2"/>
      <c r="J6" s="23" t="s">
        <v>1565</v>
      </c>
      <c r="K6" s="2"/>
      <c r="L6" s="65" t="s">
        <v>1676</v>
      </c>
      <c r="M6" s="2" t="s">
        <v>1563</v>
      </c>
      <c r="N6" s="23" t="s">
        <v>1568</v>
      </c>
      <c r="O6" s="23" t="s">
        <v>1567</v>
      </c>
      <c r="P6" s="2" t="s">
        <v>1564</v>
      </c>
      <c r="Q6" s="23" t="s">
        <v>1569</v>
      </c>
      <c r="R6" s="23" t="s">
        <v>1570</v>
      </c>
      <c r="S6" s="65" t="s">
        <v>1681</v>
      </c>
      <c r="T6" s="2" t="s">
        <v>1563</v>
      </c>
      <c r="U6" s="23" t="s">
        <v>1571</v>
      </c>
      <c r="V6" s="23" t="s">
        <v>1572</v>
      </c>
      <c r="W6" s="2" t="s">
        <v>1564</v>
      </c>
      <c r="X6" s="23" t="s">
        <v>1575</v>
      </c>
      <c r="Y6" s="23" t="s">
        <v>1576</v>
      </c>
      <c r="Z6" s="65" t="s">
        <v>1680</v>
      </c>
      <c r="AA6" s="2" t="s">
        <v>1563</v>
      </c>
      <c r="AB6" s="23" t="s">
        <v>1571</v>
      </c>
      <c r="AC6" s="23" t="s">
        <v>1572</v>
      </c>
      <c r="AD6" s="23" t="s">
        <v>1573</v>
      </c>
      <c r="AE6" s="59" t="s">
        <v>1574</v>
      </c>
      <c r="AF6" s="2" t="s">
        <v>1564</v>
      </c>
      <c r="AG6" s="23" t="s">
        <v>1577</v>
      </c>
      <c r="AH6" s="23" t="s">
        <v>1578</v>
      </c>
      <c r="AI6" s="23" t="s">
        <v>1579</v>
      </c>
      <c r="AJ6" s="59" t="s">
        <v>1580</v>
      </c>
      <c r="AK6" s="65" t="s">
        <v>1679</v>
      </c>
      <c r="AL6" s="2" t="s">
        <v>1563</v>
      </c>
      <c r="AM6" s="23" t="s">
        <v>1581</v>
      </c>
      <c r="AN6" s="2" t="s">
        <v>1564</v>
      </c>
      <c r="AO6" s="23" t="s">
        <v>1582</v>
      </c>
      <c r="AP6" s="65" t="s">
        <v>1678</v>
      </c>
      <c r="AQ6" s="2" t="s">
        <v>1563</v>
      </c>
      <c r="AR6" s="23" t="s">
        <v>1583</v>
      </c>
      <c r="AS6" s="2" t="s">
        <v>1564</v>
      </c>
      <c r="AT6" s="23" t="s">
        <v>1584</v>
      </c>
      <c r="AU6" s="65" t="s">
        <v>1677</v>
      </c>
      <c r="AV6" s="2" t="s">
        <v>1563</v>
      </c>
      <c r="AW6" s="2" t="s">
        <v>1564</v>
      </c>
      <c r="AX6" s="28"/>
      <c r="AY6" s="249" t="s">
        <v>1702</v>
      </c>
      <c r="AZ6" s="250"/>
      <c r="BA6" s="250"/>
      <c r="BB6" s="250"/>
      <c r="BC6" s="251"/>
      <c r="BD6" s="249" t="s">
        <v>1826</v>
      </c>
      <c r="BE6" s="250"/>
      <c r="BF6" s="250"/>
      <c r="BG6" s="250"/>
      <c r="BH6" s="252"/>
    </row>
    <row r="7" spans="1:60" ht="30" x14ac:dyDescent="0.25">
      <c r="D7" s="2">
        <v>1</v>
      </c>
      <c r="E7" s="2">
        <v>2</v>
      </c>
      <c r="F7" s="2">
        <v>3</v>
      </c>
      <c r="G7" s="2">
        <v>4</v>
      </c>
      <c r="H7" s="2">
        <v>5</v>
      </c>
      <c r="I7" s="2">
        <v>6</v>
      </c>
      <c r="J7" s="23"/>
      <c r="K7" s="2">
        <v>7</v>
      </c>
      <c r="L7" s="78"/>
      <c r="M7" s="2">
        <v>8</v>
      </c>
      <c r="P7" s="2">
        <v>9</v>
      </c>
      <c r="T7" s="2">
        <v>10</v>
      </c>
      <c r="U7" s="2"/>
      <c r="V7" s="2"/>
      <c r="W7" s="2">
        <v>11</v>
      </c>
      <c r="AA7" s="2">
        <v>12</v>
      </c>
      <c r="AB7" s="2"/>
      <c r="AC7" s="2"/>
      <c r="AD7" s="2"/>
      <c r="AE7" s="2"/>
      <c r="AF7" s="2">
        <v>13</v>
      </c>
      <c r="AL7" s="2">
        <v>14</v>
      </c>
      <c r="AM7" s="2"/>
      <c r="AN7" s="2">
        <v>15</v>
      </c>
      <c r="AO7" s="2"/>
      <c r="AQ7" s="2">
        <v>16</v>
      </c>
      <c r="AR7" s="2"/>
      <c r="AS7" s="2">
        <v>17</v>
      </c>
      <c r="AT7" s="2"/>
      <c r="AU7" s="2"/>
      <c r="AV7" s="2">
        <v>18</v>
      </c>
      <c r="AW7" s="2">
        <v>19</v>
      </c>
      <c r="AX7" s="28"/>
      <c r="AY7" s="97" t="s">
        <v>1701</v>
      </c>
      <c r="AZ7" s="30" t="s">
        <v>1827</v>
      </c>
      <c r="BA7" s="98" t="s">
        <v>612</v>
      </c>
      <c r="BB7" s="78" t="s">
        <v>1824</v>
      </c>
      <c r="BC7" s="99" t="s">
        <v>1828</v>
      </c>
      <c r="BD7" s="97" t="s">
        <v>1829</v>
      </c>
      <c r="BE7" s="30" t="s">
        <v>1830</v>
      </c>
      <c r="BF7" s="31" t="s">
        <v>612</v>
      </c>
      <c r="BG7" s="78" t="s">
        <v>1825</v>
      </c>
      <c r="BH7" s="100" t="s">
        <v>1831</v>
      </c>
    </row>
    <row r="8" spans="1:60" x14ac:dyDescent="0.25">
      <c r="A8" s="60" t="s">
        <v>1585</v>
      </c>
      <c r="D8" s="11" t="s">
        <v>12</v>
      </c>
      <c r="E8" s="13" t="s">
        <v>13</v>
      </c>
      <c r="F8" s="13" t="s">
        <v>14</v>
      </c>
      <c r="G8" s="7">
        <f>VLOOKUP($A8,_f12_all,G$1,FALSE)</f>
        <v>0</v>
      </c>
      <c r="H8" s="7">
        <f>VLOOKUP($A8,_f12_all,H$1,FALSE)</f>
        <v>0</v>
      </c>
      <c r="I8" s="7">
        <f>VLOOKUP($A8,_f12_all,I$1,FALSE)</f>
        <v>0</v>
      </c>
      <c r="J8" s="27">
        <f t="shared" ref="J8:J71" si="0">IFERROR(G8-H8-I8,"0")</f>
        <v>0</v>
      </c>
      <c r="K8" s="7">
        <f>VLOOKUP($A8,_f12_all,K$1,FALSE)</f>
        <v>0</v>
      </c>
      <c r="L8" s="79">
        <f>IFERROR(M8+P8,"0")</f>
        <v>0</v>
      </c>
      <c r="M8" s="7">
        <f t="shared" ref="M8:AW8" si="1">VLOOKUP($A8,_f12_all,M$1,FALSE)</f>
        <v>0</v>
      </c>
      <c r="N8" s="27">
        <f>$G8-M8</f>
        <v>0</v>
      </c>
      <c r="O8" s="27">
        <f>$H8-M8</f>
        <v>0</v>
      </c>
      <c r="P8" s="7">
        <f t="shared" si="1"/>
        <v>0</v>
      </c>
      <c r="Q8" s="27">
        <f>$G8-P8</f>
        <v>0</v>
      </c>
      <c r="R8" s="27">
        <f>$I8-P8</f>
        <v>0</v>
      </c>
      <c r="S8" s="79">
        <f>IFERROR(T8+W8,"0")</f>
        <v>0</v>
      </c>
      <c r="T8" s="113">
        <f t="shared" si="1"/>
        <v>0</v>
      </c>
      <c r="U8" s="27">
        <f>$G8-T8</f>
        <v>0</v>
      </c>
      <c r="V8" s="27">
        <f>$H8-T8</f>
        <v>0</v>
      </c>
      <c r="W8" s="7">
        <f t="shared" si="1"/>
        <v>0</v>
      </c>
      <c r="X8" s="27">
        <f>$G8-W8</f>
        <v>0</v>
      </c>
      <c r="Y8" s="27">
        <f>$I8-W8</f>
        <v>0</v>
      </c>
      <c r="Z8" s="79">
        <f>IFERROR(AA8+AD8,"0")</f>
        <v>0</v>
      </c>
      <c r="AA8" s="7">
        <f t="shared" si="1"/>
        <v>0</v>
      </c>
      <c r="AB8" s="27">
        <f>$G8-AA8</f>
        <v>0</v>
      </c>
      <c r="AC8" s="27">
        <f>$H8-AA8</f>
        <v>0</v>
      </c>
      <c r="AD8" s="27">
        <f>T8-AA8</f>
        <v>0</v>
      </c>
      <c r="AE8" s="27">
        <f>O8-AD8</f>
        <v>0</v>
      </c>
      <c r="AF8" s="7">
        <f t="shared" si="1"/>
        <v>0</v>
      </c>
      <c r="AG8" s="27">
        <f>$G8-AF8</f>
        <v>0</v>
      </c>
      <c r="AH8" s="27">
        <f>$I8-AF8</f>
        <v>0</v>
      </c>
      <c r="AI8" s="27">
        <f>W8-AF8</f>
        <v>0</v>
      </c>
      <c r="AJ8" s="27">
        <f>R8-AI8</f>
        <v>0</v>
      </c>
      <c r="AK8" s="79">
        <f>IFERROR(AL8+AN8,"0")</f>
        <v>0</v>
      </c>
      <c r="AL8" s="7">
        <f t="shared" si="1"/>
        <v>0</v>
      </c>
      <c r="AM8" s="27">
        <f>T8-AL8</f>
        <v>0</v>
      </c>
      <c r="AN8" s="7">
        <f t="shared" si="1"/>
        <v>0</v>
      </c>
      <c r="AO8" s="27">
        <f>W8-AN8</f>
        <v>0</v>
      </c>
      <c r="AP8" s="79">
        <f>IFERROR(AQ8+AS8,"0")</f>
        <v>0</v>
      </c>
      <c r="AQ8" s="7">
        <f t="shared" si="1"/>
        <v>0</v>
      </c>
      <c r="AR8" s="27">
        <f>M8-AQ8</f>
        <v>0</v>
      </c>
      <c r="AS8" s="7">
        <f t="shared" si="1"/>
        <v>0</v>
      </c>
      <c r="AT8" s="27">
        <f>P8-AS8</f>
        <v>0</v>
      </c>
      <c r="AU8" s="27">
        <f>AV8+AW8</f>
        <v>0</v>
      </c>
      <c r="AV8" s="7">
        <f t="shared" si="1"/>
        <v>0</v>
      </c>
      <c r="AW8" s="7">
        <f t="shared" si="1"/>
        <v>0</v>
      </c>
      <c r="AX8" s="7"/>
      <c r="AY8" s="101">
        <f>IFERROR(H8-M8,"0")</f>
        <v>0</v>
      </c>
      <c r="AZ8" s="7">
        <f>IFERROR(T8-AA8,"0")</f>
        <v>0</v>
      </c>
      <c r="BA8" s="7">
        <f t="shared" ref="BA8:BA9" si="2">IFERROR(AY8-AZ8,"0")</f>
        <v>0</v>
      </c>
      <c r="BB8" s="7">
        <f>M8-AQ8-AV8</f>
        <v>0</v>
      </c>
      <c r="BC8" s="102">
        <f>M8-AA8</f>
        <v>0</v>
      </c>
      <c r="BD8" s="101">
        <f>IFERROR(I8-P8,"0")</f>
        <v>0</v>
      </c>
      <c r="BE8" s="7">
        <f>IFERROR(W8-AF8,"0")</f>
        <v>0</v>
      </c>
      <c r="BF8" s="7">
        <f t="shared" ref="BF8:BF9" si="3">IFERROR(BD8-BE8,"0")</f>
        <v>0</v>
      </c>
      <c r="BG8" s="96">
        <f>P8-AS8-AW8</f>
        <v>0</v>
      </c>
      <c r="BH8" s="103">
        <f>P8-AF8</f>
        <v>0</v>
      </c>
    </row>
    <row r="9" spans="1:60" x14ac:dyDescent="0.25">
      <c r="A9" s="38"/>
      <c r="B9">
        <v>1</v>
      </c>
      <c r="D9" s="11"/>
      <c r="E9" s="13"/>
      <c r="F9" s="13"/>
      <c r="G9" s="7">
        <f>SUMIF($B$12:$B$80,$B9,G$12:G$80)</f>
        <v>0</v>
      </c>
      <c r="H9" s="7">
        <f>SUMIF($B$12:$B$80,$B9,H$12:H$80)</f>
        <v>0</v>
      </c>
      <c r="I9" s="7">
        <f>SUMIF($B$12:$B$80,$B9,I$12:I$80)</f>
        <v>0</v>
      </c>
      <c r="J9" s="27">
        <f t="shared" si="0"/>
        <v>0</v>
      </c>
      <c r="K9" s="7">
        <f>SUMIF($B$12:$B$80,$B9,K$12:K$80)</f>
        <v>0</v>
      </c>
      <c r="L9" s="79">
        <f>SUMIF($B$12:$B$80,$B9,L$12:L$80)</f>
        <v>0</v>
      </c>
      <c r="M9" s="7">
        <f>SUMIF($B$12:$B$80,$B9,M$12:M$80)</f>
        <v>0</v>
      </c>
      <c r="N9" s="7"/>
      <c r="O9" s="7"/>
      <c r="P9" s="7">
        <f>SUMIF($B$12:$B$80,$B9,P$12:P$80)</f>
        <v>0</v>
      </c>
      <c r="Q9" s="7"/>
      <c r="R9" s="7"/>
      <c r="S9" s="7">
        <f>SUMIF($B$12:$B$80,$B9,S$12:S$80)</f>
        <v>0</v>
      </c>
      <c r="T9" s="7">
        <f>SUMIF($B$12:$B$80,$B9,T$12:T$80)</f>
        <v>0</v>
      </c>
      <c r="U9" s="7"/>
      <c r="V9" s="7"/>
      <c r="W9" s="7">
        <f>SUMIF($B$12:$B$80,$B9,W$12:W$80)</f>
        <v>0</v>
      </c>
      <c r="X9" s="7"/>
      <c r="Y9" s="7"/>
      <c r="Z9" s="79">
        <f>SUMIF($B$12:$B$80,$B9,Z$12:Z$80)</f>
        <v>0</v>
      </c>
      <c r="AA9" s="7">
        <f>SUMIF($B$12:$B$80,$B9,AA$12:AA$80)</f>
        <v>0</v>
      </c>
      <c r="AB9" s="7"/>
      <c r="AC9" s="7"/>
      <c r="AD9" s="7"/>
      <c r="AE9" s="7"/>
      <c r="AF9" s="7">
        <f>SUMIF($B$12:$B$80,$B9,AF$12:AF$80)</f>
        <v>0</v>
      </c>
      <c r="AG9" s="7"/>
      <c r="AH9" s="7"/>
      <c r="AI9" s="7"/>
      <c r="AJ9" s="7"/>
      <c r="AK9" s="79">
        <f>SUMIF($B$12:$B$80,$B9,AK$12:AK$80)</f>
        <v>0</v>
      </c>
      <c r="AL9" s="7">
        <f>SUMIF($B$12:$B$80,$B9,AL$12:AL$80)</f>
        <v>0</v>
      </c>
      <c r="AM9" s="7"/>
      <c r="AN9" s="7">
        <f>SUMIF($B$12:$B$80,$B9,AN$12:AN$80)</f>
        <v>0</v>
      </c>
      <c r="AO9" s="7"/>
      <c r="AP9" s="79">
        <f>SUMIF($B$12:$B$80,$B9,AP$12:AP$80)</f>
        <v>0</v>
      </c>
      <c r="AQ9" s="7">
        <f>SUMIF($B$12:$B$80,$B9,AQ$12:AQ$80)</f>
        <v>0</v>
      </c>
      <c r="AR9" s="7"/>
      <c r="AS9" s="7">
        <f>SUMIF($B$12:$B$80,$B9,AS$12:AS$80)</f>
        <v>0</v>
      </c>
      <c r="AT9" s="7"/>
      <c r="AU9" s="7">
        <f>SUMIF($B$12:$B$80,$B9,AU$12:AU$80)</f>
        <v>0</v>
      </c>
      <c r="AV9" s="7">
        <f>SUMIF($B$12:$B$80,$B9,AV$12:AV$80)</f>
        <v>0</v>
      </c>
      <c r="AW9" s="7">
        <f>SUMIF($B$12:$B$80,$B9,AW$12:AW$80)</f>
        <v>0</v>
      </c>
      <c r="AX9" s="7"/>
      <c r="AY9" s="104">
        <f t="shared" ref="AY9" si="4">IFERROR(H9-M9,"0")</f>
        <v>0</v>
      </c>
      <c r="AZ9" s="16">
        <f t="shared" ref="AZ9" si="5">IFERROR(T9-AA9,"0")</f>
        <v>0</v>
      </c>
      <c r="BA9" s="16">
        <f t="shared" si="2"/>
        <v>0</v>
      </c>
      <c r="BB9" s="16">
        <f t="shared" ref="BB9" si="6">M9-AQ9-AV9</f>
        <v>0</v>
      </c>
      <c r="BC9" s="105">
        <f t="shared" ref="BC9" si="7">M9-AA9</f>
        <v>0</v>
      </c>
      <c r="BD9" s="104">
        <f t="shared" ref="BD9" si="8">IFERROR(I9-P9,"0")</f>
        <v>0</v>
      </c>
      <c r="BE9" s="16">
        <f t="shared" ref="BE9" si="9">IFERROR(W9-AF9,"0")</f>
        <v>0</v>
      </c>
      <c r="BF9" s="16">
        <f t="shared" si="3"/>
        <v>0</v>
      </c>
      <c r="BG9" s="96">
        <f t="shared" ref="BG9" si="10">P9-AS9-AW9</f>
        <v>0</v>
      </c>
      <c r="BH9" s="103">
        <f t="shared" ref="BH9" si="11">P9-AF9</f>
        <v>0</v>
      </c>
    </row>
    <row r="10" spans="1:60" x14ac:dyDescent="0.25">
      <c r="A10" s="44" t="s">
        <v>1672</v>
      </c>
      <c r="D10" s="57" t="s">
        <v>1673</v>
      </c>
      <c r="E10" s="13"/>
      <c r="F10" s="13"/>
      <c r="G10" s="46">
        <f>IFERROR(VLOOKUP($A10,_f12_all,D$1,FALSE),"0")</f>
        <v>0</v>
      </c>
      <c r="H10" s="46">
        <f>IFERROR(VLOOKUP($A10,_f12_all,E$1,FALSE),"0")</f>
        <v>0</v>
      </c>
      <c r="I10" s="7">
        <f>G10-H10</f>
        <v>0</v>
      </c>
      <c r="J10" s="27">
        <f t="shared" si="0"/>
        <v>0</v>
      </c>
      <c r="K10" s="66"/>
      <c r="L10" s="79"/>
      <c r="M10" s="66"/>
      <c r="N10" s="7"/>
      <c r="O10" s="7"/>
      <c r="P10" s="66"/>
      <c r="Q10" s="7"/>
      <c r="R10" s="7"/>
      <c r="S10" s="46">
        <f>IFERROR(VLOOKUP($A10,_f12_all,F$1,FALSE),"0")</f>
        <v>0</v>
      </c>
      <c r="T10" s="46">
        <f>IFERROR(VLOOKUP($A10,_f12_all,G$1,FALSE),"0")</f>
        <v>0</v>
      </c>
      <c r="U10" s="46"/>
      <c r="V10" s="46"/>
      <c r="W10" s="46">
        <f>S10-T10</f>
        <v>0</v>
      </c>
      <c r="X10" s="46"/>
      <c r="Y10" s="46"/>
      <c r="Z10" s="79"/>
      <c r="AA10" s="66"/>
      <c r="AB10" s="7"/>
      <c r="AC10" s="7"/>
      <c r="AD10" s="7"/>
      <c r="AE10" s="7"/>
      <c r="AF10" s="66"/>
      <c r="AG10" s="7"/>
      <c r="AH10" s="7"/>
      <c r="AI10" s="7"/>
      <c r="AJ10" s="7"/>
      <c r="AK10" s="79"/>
      <c r="AL10" s="66"/>
      <c r="AM10" s="7"/>
      <c r="AN10" s="66"/>
      <c r="AO10" s="7"/>
      <c r="AP10" s="79"/>
      <c r="AQ10" s="66"/>
      <c r="AR10" s="7"/>
      <c r="AS10" s="66"/>
      <c r="AT10" s="7"/>
      <c r="AU10" s="46">
        <f>IFERROR(VLOOKUP($A10,_f12_all,H$1,FALSE),"0")</f>
        <v>0</v>
      </c>
      <c r="AV10" s="46">
        <f>IFERROR(VLOOKUP($A10,_f12_all,I$1,FALSE),"0")</f>
        <v>0</v>
      </c>
      <c r="AW10" s="46">
        <f>AU10-AV10</f>
        <v>0</v>
      </c>
      <c r="AX10" s="7"/>
      <c r="AY10" s="104"/>
      <c r="AZ10" s="16"/>
      <c r="BA10" s="16"/>
      <c r="BB10" s="16"/>
      <c r="BC10" s="105"/>
      <c r="BD10" s="104"/>
      <c r="BE10" s="16"/>
      <c r="BF10" s="16"/>
      <c r="BG10" s="96"/>
      <c r="BH10" s="103"/>
    </row>
    <row r="11" spans="1:60" x14ac:dyDescent="0.25">
      <c r="A11" s="44"/>
      <c r="D11" s="11" t="s">
        <v>1556</v>
      </c>
      <c r="E11" s="13"/>
      <c r="F11" s="13"/>
      <c r="G11" s="56" t="e">
        <f>G8/G10</f>
        <v>#DIV/0!</v>
      </c>
      <c r="H11" s="56" t="e">
        <f>H8/H10</f>
        <v>#DIV/0!</v>
      </c>
      <c r="I11" s="56" t="e">
        <f>I8/I10</f>
        <v>#DIV/0!</v>
      </c>
      <c r="J11" s="27"/>
      <c r="K11" s="67"/>
      <c r="L11" s="80"/>
      <c r="M11" s="67"/>
      <c r="N11" s="7"/>
      <c r="O11" s="7"/>
      <c r="P11" s="67"/>
      <c r="Q11" s="7"/>
      <c r="R11" s="7"/>
      <c r="S11" s="56" t="e">
        <f>S8/S10</f>
        <v>#DIV/0!</v>
      </c>
      <c r="T11" s="56" t="e">
        <f>T8/T10</f>
        <v>#DIV/0!</v>
      </c>
      <c r="U11" s="56"/>
      <c r="V11" s="56"/>
      <c r="W11" s="56" t="e">
        <f>W8/W10</f>
        <v>#DIV/0!</v>
      </c>
      <c r="X11" s="56"/>
      <c r="Y11" s="56"/>
      <c r="Z11" s="80"/>
      <c r="AA11" s="67"/>
      <c r="AB11" s="7"/>
      <c r="AC11" s="7"/>
      <c r="AD11" s="7"/>
      <c r="AE11" s="7"/>
      <c r="AF11" s="67"/>
      <c r="AG11" s="7"/>
      <c r="AH11" s="7"/>
      <c r="AI11" s="7"/>
      <c r="AJ11" s="7"/>
      <c r="AK11" s="80"/>
      <c r="AL11" s="67"/>
      <c r="AM11" s="7"/>
      <c r="AN11" s="67"/>
      <c r="AO11" s="7"/>
      <c r="AP11" s="80"/>
      <c r="AQ11" s="67"/>
      <c r="AR11" s="7"/>
      <c r="AS11" s="67"/>
      <c r="AT11" s="7"/>
      <c r="AU11" s="56" t="e">
        <f>AU8/AU10</f>
        <v>#DIV/0!</v>
      </c>
      <c r="AV11" s="56" t="e">
        <f>AV8/AV10</f>
        <v>#DIV/0!</v>
      </c>
      <c r="AW11" s="56" t="e">
        <f>AW8/AW10</f>
        <v>#DIV/0!</v>
      </c>
      <c r="AX11" s="7"/>
      <c r="AY11" s="104"/>
      <c r="AZ11" s="16"/>
      <c r="BA11" s="16"/>
      <c r="BB11" s="16"/>
      <c r="BC11" s="105"/>
      <c r="BD11" s="104"/>
      <c r="BE11" s="16"/>
      <c r="BF11" s="16"/>
      <c r="BG11" s="96"/>
      <c r="BH11" s="103"/>
    </row>
    <row r="12" spans="1:60" ht="36.75" x14ac:dyDescent="0.25">
      <c r="A12" s="60" t="s">
        <v>1586</v>
      </c>
      <c r="B12">
        <v>1</v>
      </c>
      <c r="D12" s="4" t="s">
        <v>15</v>
      </c>
      <c r="E12" s="12" t="s">
        <v>16</v>
      </c>
      <c r="F12" s="3" t="s">
        <v>17</v>
      </c>
      <c r="G12" s="7">
        <f t="shared" ref="G12:I14" si="12">IFERROR(VLOOKUP($A12,_f12_all,G$1,FALSE),"0")</f>
        <v>0</v>
      </c>
      <c r="H12" s="7">
        <f t="shared" si="12"/>
        <v>0</v>
      </c>
      <c r="I12" s="7">
        <f t="shared" si="12"/>
        <v>0</v>
      </c>
      <c r="J12" s="27">
        <f t="shared" si="0"/>
        <v>0</v>
      </c>
      <c r="K12" s="7">
        <f t="shared" ref="K12:M14" si="13">IFERROR(VLOOKUP($A12,_f12_all,K$1,FALSE),"0")</f>
        <v>0</v>
      </c>
      <c r="L12" s="79">
        <f t="shared" ref="L12:L76" si="14">IFERROR(M12+P12,"0")</f>
        <v>0</v>
      </c>
      <c r="M12" s="7">
        <f t="shared" si="13"/>
        <v>0</v>
      </c>
      <c r="N12" s="27">
        <f>$G12-M12</f>
        <v>0</v>
      </c>
      <c r="O12" s="27">
        <f>$H12-M12</f>
        <v>0</v>
      </c>
      <c r="P12" s="7">
        <f>IFERROR(VLOOKUP($A12,_f12_all,P$1,FALSE),"0")</f>
        <v>0</v>
      </c>
      <c r="Q12" s="27">
        <f>$G12-P12</f>
        <v>0</v>
      </c>
      <c r="R12" s="27">
        <f>$I12-P12</f>
        <v>0</v>
      </c>
      <c r="S12" s="79">
        <f t="shared" ref="S12:S76" si="15">IFERROR(T12+W12,"0")</f>
        <v>0</v>
      </c>
      <c r="T12" s="7">
        <f>IFERROR(VLOOKUP($A12,_f12_all,T$1,FALSE),"0")</f>
        <v>0</v>
      </c>
      <c r="U12" s="27">
        <f>$G12-T12</f>
        <v>0</v>
      </c>
      <c r="V12" s="27">
        <f>$H12-T12</f>
        <v>0</v>
      </c>
      <c r="W12" s="7">
        <f>IFERROR(VLOOKUP($A12,_f12_all,W$1,FALSE),"0")</f>
        <v>0</v>
      </c>
      <c r="X12" s="27">
        <f>$G12-W12</f>
        <v>0</v>
      </c>
      <c r="Y12" s="27">
        <f>$I12-W12</f>
        <v>0</v>
      </c>
      <c r="Z12" s="79">
        <f t="shared" ref="Z12:Z76" si="16">IFERROR(AA12+AD12,"0")</f>
        <v>0</v>
      </c>
      <c r="AA12" s="7">
        <f>IFERROR(VLOOKUP($A12,_f12_all,AA$1,FALSE),"0")</f>
        <v>0</v>
      </c>
      <c r="AB12" s="27">
        <f>$G12-AA12</f>
        <v>0</v>
      </c>
      <c r="AC12" s="27">
        <f>$H12-AA12</f>
        <v>0</v>
      </c>
      <c r="AD12" s="27">
        <f>T12-AA12</f>
        <v>0</v>
      </c>
      <c r="AE12" s="27">
        <f>O12-AD12</f>
        <v>0</v>
      </c>
      <c r="AF12" s="7">
        <f>IFERROR(VLOOKUP($A12,_f12_all,AF$1,FALSE),"0")</f>
        <v>0</v>
      </c>
      <c r="AG12" s="27">
        <f>$G12-AF12</f>
        <v>0</v>
      </c>
      <c r="AH12" s="27">
        <f>$I12-AF12</f>
        <v>0</v>
      </c>
      <c r="AI12" s="27">
        <f>W12-AF12</f>
        <v>0</v>
      </c>
      <c r="AJ12" s="27">
        <f>R12-AI12</f>
        <v>0</v>
      </c>
      <c r="AK12" s="79">
        <f>IFERROR(AL12+AN12,"0")</f>
        <v>0</v>
      </c>
      <c r="AL12" s="7">
        <f>IFERROR(VLOOKUP($A12,_f12_all,AL$1,FALSE),"0")</f>
        <v>0</v>
      </c>
      <c r="AM12" s="27">
        <f>T12-AL12</f>
        <v>0</v>
      </c>
      <c r="AN12" s="7">
        <f>IFERROR(VLOOKUP($A12,_f12_all,AN$1,FALSE),"0")</f>
        <v>0</v>
      </c>
      <c r="AO12" s="27">
        <f>W12-AN12</f>
        <v>0</v>
      </c>
      <c r="AP12" s="79">
        <f>IFERROR(AQ12+AS12,"0")</f>
        <v>0</v>
      </c>
      <c r="AQ12" s="7">
        <f>IFERROR(VLOOKUP($A12,_f12_all,AQ$1,FALSE),"0")</f>
        <v>0</v>
      </c>
      <c r="AR12" s="27">
        <f>M12-AQ12</f>
        <v>0</v>
      </c>
      <c r="AS12" s="7">
        <f>IFERROR(VLOOKUP($A12,_f12_all,AS$1,FALSE),"0")</f>
        <v>0</v>
      </c>
      <c r="AT12" s="27">
        <f>P12-AS12</f>
        <v>0</v>
      </c>
      <c r="AU12" s="27">
        <f t="shared" ref="AU12:AU14" si="17">AV12+AW12</f>
        <v>0</v>
      </c>
      <c r="AV12" s="7">
        <f t="shared" ref="AV12:AW14" si="18">IFERROR(VLOOKUP($A12,_f12_all,AV$1,FALSE),"0")</f>
        <v>0</v>
      </c>
      <c r="AW12" s="7">
        <f t="shared" si="18"/>
        <v>0</v>
      </c>
      <c r="AX12" s="46"/>
      <c r="AY12" s="106">
        <f>IFERROR(H12-M12,"0")</f>
        <v>0</v>
      </c>
      <c r="AZ12" s="61">
        <f>IFERROR(T12-AA12,"0")</f>
        <v>0</v>
      </c>
      <c r="BA12" s="61">
        <f t="shared" ref="BA12" si="19">IFERROR(AY12-AZ12,"0")</f>
        <v>0</v>
      </c>
      <c r="BB12" s="61">
        <f>M12-AQ12-AV12</f>
        <v>0</v>
      </c>
      <c r="BC12" s="107">
        <f>M12-AA12</f>
        <v>0</v>
      </c>
      <c r="BD12" s="106">
        <f>IFERROR(I12-P12,"0")</f>
        <v>0</v>
      </c>
      <c r="BE12" s="61">
        <f>IFERROR(W12-AF12,"0")</f>
        <v>0</v>
      </c>
      <c r="BF12" s="61">
        <f t="shared" ref="BF12" si="20">IFERROR(BD12-BE12,"0")</f>
        <v>0</v>
      </c>
      <c r="BG12" s="96">
        <f>P12-AS12-AW12</f>
        <v>0</v>
      </c>
      <c r="BH12" s="103">
        <f>P12-AF12</f>
        <v>0</v>
      </c>
    </row>
    <row r="13" spans="1:60" ht="24.75" x14ac:dyDescent="0.25">
      <c r="A13" s="60" t="s">
        <v>1587</v>
      </c>
      <c r="D13" s="10" t="s">
        <v>18</v>
      </c>
      <c r="E13" s="8" t="s">
        <v>19</v>
      </c>
      <c r="F13" s="5" t="s">
        <v>21</v>
      </c>
      <c r="G13" s="61">
        <f t="shared" si="12"/>
        <v>0</v>
      </c>
      <c r="H13" s="61">
        <f t="shared" si="12"/>
        <v>0</v>
      </c>
      <c r="I13" s="61">
        <f t="shared" si="12"/>
        <v>0</v>
      </c>
      <c r="J13" s="27">
        <f t="shared" si="0"/>
        <v>0</v>
      </c>
      <c r="K13" s="61">
        <f t="shared" si="13"/>
        <v>0</v>
      </c>
      <c r="L13" s="81">
        <f t="shared" si="14"/>
        <v>0</v>
      </c>
      <c r="M13" s="61">
        <f t="shared" si="13"/>
        <v>0</v>
      </c>
      <c r="N13" s="26">
        <f>$G13-M13</f>
        <v>0</v>
      </c>
      <c r="O13" s="26">
        <f>$H13-M13</f>
        <v>0</v>
      </c>
      <c r="P13" s="61">
        <f>IFERROR(VLOOKUP($A13,_f12_all,P$1,FALSE),"0")</f>
        <v>0</v>
      </c>
      <c r="Q13" s="26">
        <f>$G13-P13</f>
        <v>0</v>
      </c>
      <c r="R13" s="26">
        <f>$I13-P13</f>
        <v>0</v>
      </c>
      <c r="S13" s="81">
        <f t="shared" si="15"/>
        <v>0</v>
      </c>
      <c r="T13" s="7">
        <f>IFERROR(VLOOKUP($A13,_f12_all,T$1,FALSE),"0")</f>
        <v>0</v>
      </c>
      <c r="U13" s="26">
        <f>$G13-T13</f>
        <v>0</v>
      </c>
      <c r="V13" s="26">
        <f>$H13-T13</f>
        <v>0</v>
      </c>
      <c r="W13" s="61">
        <f>IFERROR(VLOOKUP($A13,_f12_all,W$1,FALSE),"0")</f>
        <v>0</v>
      </c>
      <c r="X13" s="26">
        <f>$G13-W13</f>
        <v>0</v>
      </c>
      <c r="Y13" s="26">
        <f>$I13-W13</f>
        <v>0</v>
      </c>
      <c r="Z13" s="81">
        <f t="shared" si="16"/>
        <v>0</v>
      </c>
      <c r="AA13" s="61">
        <f>IFERROR(VLOOKUP($A13,_f12_all,AA$1,FALSE),"0")</f>
        <v>0</v>
      </c>
      <c r="AB13" s="26">
        <f>$G13-AA13</f>
        <v>0</v>
      </c>
      <c r="AC13" s="26">
        <f>$H13-AA13</f>
        <v>0</v>
      </c>
      <c r="AD13" s="26">
        <f>T13-AA13</f>
        <v>0</v>
      </c>
      <c r="AE13" s="26">
        <f>O13-AD13</f>
        <v>0</v>
      </c>
      <c r="AF13" s="61">
        <f>IFERROR(VLOOKUP($A13,_f12_all,AF$1,FALSE),"0")</f>
        <v>0</v>
      </c>
      <c r="AG13" s="26">
        <f>$G13-AF13</f>
        <v>0</v>
      </c>
      <c r="AH13" s="26">
        <f>$I13-AF13</f>
        <v>0</v>
      </c>
      <c r="AI13" s="26">
        <f>W13-AF13</f>
        <v>0</v>
      </c>
      <c r="AJ13" s="26">
        <f>R13-AI13</f>
        <v>0</v>
      </c>
      <c r="AK13" s="79">
        <f t="shared" ref="AK13:AK77" si="21">IFERROR(AL13+AN13,"0")</f>
        <v>0</v>
      </c>
      <c r="AL13" s="61">
        <f>IFERROR(VLOOKUP($A13,_f12_all,AL$1,FALSE),"0")</f>
        <v>0</v>
      </c>
      <c r="AM13" s="26">
        <f>T13-AL13</f>
        <v>0</v>
      </c>
      <c r="AN13" s="61">
        <f>IFERROR(VLOOKUP($A13,_f12_all,AN$1,FALSE),"0")</f>
        <v>0</v>
      </c>
      <c r="AO13" s="26">
        <f>W13-AN13</f>
        <v>0</v>
      </c>
      <c r="AP13" s="79">
        <f t="shared" ref="AP13:AP77" si="22">IFERROR(AQ13+AS13,"0")</f>
        <v>0</v>
      </c>
      <c r="AQ13" s="61">
        <f>IFERROR(VLOOKUP($A13,_f12_all,AQ$1,FALSE),"0")</f>
        <v>0</v>
      </c>
      <c r="AR13" s="26">
        <f>M13-AQ13</f>
        <v>0</v>
      </c>
      <c r="AS13" s="61">
        <f>IFERROR(VLOOKUP($A13,_f12_all,AS$1,FALSE),"0")</f>
        <v>0</v>
      </c>
      <c r="AT13" s="26">
        <f>P13-AS13</f>
        <v>0</v>
      </c>
      <c r="AU13" s="27">
        <f t="shared" si="17"/>
        <v>0</v>
      </c>
      <c r="AV13" s="61">
        <f t="shared" si="18"/>
        <v>0</v>
      </c>
      <c r="AW13" s="61">
        <f t="shared" si="18"/>
        <v>0</v>
      </c>
      <c r="AX13" s="6"/>
      <c r="AY13" s="106">
        <f t="shared" ref="AY13:AY77" si="23">IFERROR(H13-M13,"0")</f>
        <v>0</v>
      </c>
      <c r="AZ13" s="61">
        <f t="shared" ref="AZ13:AZ77" si="24">IFERROR(T13-AA13,"0")</f>
        <v>0</v>
      </c>
      <c r="BA13" s="61">
        <f t="shared" ref="BA13:BA77" si="25">IFERROR(AY13-AZ13,"0")</f>
        <v>0</v>
      </c>
      <c r="BB13" s="61">
        <f t="shared" ref="BB13:BB77" si="26">M13-AQ13-AV13</f>
        <v>0</v>
      </c>
      <c r="BC13" s="107">
        <f t="shared" ref="BC13:BC77" si="27">M13-AA13</f>
        <v>0</v>
      </c>
      <c r="BD13" s="106">
        <f t="shared" ref="BD13:BD77" si="28">IFERROR(I13-P13,"0")</f>
        <v>0</v>
      </c>
      <c r="BE13" s="61">
        <f t="shared" ref="BE13:BE77" si="29">IFERROR(W13-AF13,"0")</f>
        <v>0</v>
      </c>
      <c r="BF13" s="61">
        <f t="shared" ref="BF13:BF77" si="30">IFERROR(BD13-BE13,"0")</f>
        <v>0</v>
      </c>
      <c r="BG13" s="96">
        <f t="shared" ref="BG13:BG77" si="31">P13-AS13-AW13</f>
        <v>0</v>
      </c>
      <c r="BH13" s="103">
        <f t="shared" ref="BH13:BH77" si="32">P13-AF13</f>
        <v>0</v>
      </c>
    </row>
    <row r="14" spans="1:60" ht="24.75" x14ac:dyDescent="0.25">
      <c r="A14" s="60" t="s">
        <v>1588</v>
      </c>
      <c r="D14" s="10" t="s">
        <v>20</v>
      </c>
      <c r="E14" s="8" t="s">
        <v>22</v>
      </c>
      <c r="F14" s="5" t="s">
        <v>23</v>
      </c>
      <c r="G14" s="61">
        <f t="shared" si="12"/>
        <v>0</v>
      </c>
      <c r="H14" s="61">
        <f t="shared" si="12"/>
        <v>0</v>
      </c>
      <c r="I14" s="61">
        <f t="shared" si="12"/>
        <v>0</v>
      </c>
      <c r="J14" s="27">
        <f t="shared" si="0"/>
        <v>0</v>
      </c>
      <c r="K14" s="61">
        <f t="shared" si="13"/>
        <v>0</v>
      </c>
      <c r="L14" s="81">
        <f t="shared" si="14"/>
        <v>0</v>
      </c>
      <c r="M14" s="61">
        <f t="shared" si="13"/>
        <v>0</v>
      </c>
      <c r="N14" s="26">
        <f>$G14-M14</f>
        <v>0</v>
      </c>
      <c r="O14" s="26">
        <f>$H14-M14</f>
        <v>0</v>
      </c>
      <c r="P14" s="61">
        <f>IFERROR(VLOOKUP($A14,_f12_all,P$1,FALSE),"0")</f>
        <v>0</v>
      </c>
      <c r="Q14" s="26">
        <f>$G14-P14</f>
        <v>0</v>
      </c>
      <c r="R14" s="26">
        <f>$I14-P14</f>
        <v>0</v>
      </c>
      <c r="S14" s="81">
        <f t="shared" si="15"/>
        <v>0</v>
      </c>
      <c r="T14" s="7">
        <f>IFERROR(VLOOKUP($A14,_f12_all,T$1,FALSE),"0")</f>
        <v>0</v>
      </c>
      <c r="U14" s="26">
        <f>$G14-T14</f>
        <v>0</v>
      </c>
      <c r="V14" s="26">
        <f>$H14-T14</f>
        <v>0</v>
      </c>
      <c r="W14" s="61">
        <f>IFERROR(VLOOKUP($A14,_f12_all,W$1,FALSE),"0")</f>
        <v>0</v>
      </c>
      <c r="X14" s="26">
        <f>$G14-W14</f>
        <v>0</v>
      </c>
      <c r="Y14" s="26">
        <f>$I14-W14</f>
        <v>0</v>
      </c>
      <c r="Z14" s="81">
        <f t="shared" si="16"/>
        <v>0</v>
      </c>
      <c r="AA14" s="61">
        <f>IFERROR(VLOOKUP($A14,_f12_all,AA$1,FALSE),"0")</f>
        <v>0</v>
      </c>
      <c r="AB14" s="26">
        <f>$G14-AA14</f>
        <v>0</v>
      </c>
      <c r="AC14" s="26">
        <f>$H14-AA14</f>
        <v>0</v>
      </c>
      <c r="AD14" s="26">
        <f>T14-AA14</f>
        <v>0</v>
      </c>
      <c r="AE14" s="26">
        <f>O14-AD14</f>
        <v>0</v>
      </c>
      <c r="AF14" s="61">
        <f>IFERROR(VLOOKUP($A14,_f12_all,AF$1,FALSE),"0")</f>
        <v>0</v>
      </c>
      <c r="AG14" s="26">
        <f>$G14-AF14</f>
        <v>0</v>
      </c>
      <c r="AH14" s="26">
        <f>$I14-AF14</f>
        <v>0</v>
      </c>
      <c r="AI14" s="26">
        <f>W14-AF14</f>
        <v>0</v>
      </c>
      <c r="AJ14" s="26">
        <f>R14-AI14</f>
        <v>0</v>
      </c>
      <c r="AK14" s="79">
        <f t="shared" si="21"/>
        <v>0</v>
      </c>
      <c r="AL14" s="61">
        <f>IFERROR(VLOOKUP($A14,_f12_all,AL$1,FALSE),"0")</f>
        <v>0</v>
      </c>
      <c r="AM14" s="26">
        <f>T14-AL14</f>
        <v>0</v>
      </c>
      <c r="AN14" s="61">
        <f>IFERROR(VLOOKUP($A14,_f12_all,AN$1,FALSE),"0")</f>
        <v>0</v>
      </c>
      <c r="AO14" s="26">
        <f>W14-AN14</f>
        <v>0</v>
      </c>
      <c r="AP14" s="79">
        <f t="shared" si="22"/>
        <v>0</v>
      </c>
      <c r="AQ14" s="61">
        <f>IFERROR(VLOOKUP($A14,_f12_all,AQ$1,FALSE),"0")</f>
        <v>0</v>
      </c>
      <c r="AR14" s="26">
        <f>M14-AQ14</f>
        <v>0</v>
      </c>
      <c r="AS14" s="61">
        <f>IFERROR(VLOOKUP($A14,_f12_all,AS$1,FALSE),"0")</f>
        <v>0</v>
      </c>
      <c r="AT14" s="26">
        <f>P14-AS14</f>
        <v>0</v>
      </c>
      <c r="AU14" s="27">
        <f t="shared" si="17"/>
        <v>0</v>
      </c>
      <c r="AV14" s="61">
        <f t="shared" si="18"/>
        <v>0</v>
      </c>
      <c r="AW14" s="61">
        <f t="shared" si="18"/>
        <v>0</v>
      </c>
      <c r="AX14" s="6"/>
      <c r="AY14" s="106">
        <f t="shared" si="23"/>
        <v>0</v>
      </c>
      <c r="AZ14" s="61">
        <f t="shared" si="24"/>
        <v>0</v>
      </c>
      <c r="BA14" s="61">
        <f t="shared" si="25"/>
        <v>0</v>
      </c>
      <c r="BB14" s="61">
        <f t="shared" si="26"/>
        <v>0</v>
      </c>
      <c r="BC14" s="107">
        <f t="shared" si="27"/>
        <v>0</v>
      </c>
      <c r="BD14" s="106">
        <f t="shared" si="28"/>
        <v>0</v>
      </c>
      <c r="BE14" s="61">
        <f t="shared" si="29"/>
        <v>0</v>
      </c>
      <c r="BF14" s="61">
        <f t="shared" si="30"/>
        <v>0</v>
      </c>
      <c r="BG14" s="96">
        <f t="shared" si="31"/>
        <v>0</v>
      </c>
      <c r="BH14" s="103">
        <f t="shared" si="32"/>
        <v>0</v>
      </c>
    </row>
    <row r="15" spans="1:60" x14ac:dyDescent="0.25">
      <c r="A15" s="39"/>
      <c r="D15" s="37" t="s">
        <v>656</v>
      </c>
      <c r="E15" s="20"/>
      <c r="F15" s="21"/>
      <c r="G15" s="82">
        <f>IFERROR(G12-G13-G14,"0")</f>
        <v>0</v>
      </c>
      <c r="H15" s="82">
        <f t="shared" ref="H15:AW15" si="33">IFERROR(H12-H13-H14,"0")</f>
        <v>0</v>
      </c>
      <c r="I15" s="82">
        <f t="shared" si="33"/>
        <v>0</v>
      </c>
      <c r="J15" s="82">
        <f t="shared" si="33"/>
        <v>0</v>
      </c>
      <c r="K15" s="82">
        <f t="shared" si="33"/>
        <v>0</v>
      </c>
      <c r="L15" s="82">
        <f t="shared" si="33"/>
        <v>0</v>
      </c>
      <c r="M15" s="82">
        <f t="shared" si="33"/>
        <v>0</v>
      </c>
      <c r="N15" s="82">
        <f t="shared" si="33"/>
        <v>0</v>
      </c>
      <c r="O15" s="82">
        <f t="shared" si="33"/>
        <v>0</v>
      </c>
      <c r="P15" s="82">
        <f t="shared" si="33"/>
        <v>0</v>
      </c>
      <c r="Q15" s="82">
        <f t="shared" si="33"/>
        <v>0</v>
      </c>
      <c r="R15" s="82">
        <f t="shared" si="33"/>
        <v>0</v>
      </c>
      <c r="S15" s="82">
        <f t="shared" si="33"/>
        <v>0</v>
      </c>
      <c r="T15" s="112">
        <f t="shared" si="33"/>
        <v>0</v>
      </c>
      <c r="U15" s="82">
        <f t="shared" si="33"/>
        <v>0</v>
      </c>
      <c r="V15" s="82">
        <f t="shared" si="33"/>
        <v>0</v>
      </c>
      <c r="W15" s="82">
        <f t="shared" si="33"/>
        <v>0</v>
      </c>
      <c r="X15" s="82">
        <f t="shared" si="33"/>
        <v>0</v>
      </c>
      <c r="Y15" s="82">
        <f t="shared" si="33"/>
        <v>0</v>
      </c>
      <c r="Z15" s="82">
        <f t="shared" si="33"/>
        <v>0</v>
      </c>
      <c r="AA15" s="82">
        <f t="shared" si="33"/>
        <v>0</v>
      </c>
      <c r="AB15" s="82">
        <f t="shared" si="33"/>
        <v>0</v>
      </c>
      <c r="AC15" s="82">
        <f t="shared" si="33"/>
        <v>0</v>
      </c>
      <c r="AD15" s="82">
        <f t="shared" si="33"/>
        <v>0</v>
      </c>
      <c r="AE15" s="82">
        <f t="shared" si="33"/>
        <v>0</v>
      </c>
      <c r="AF15" s="82">
        <f t="shared" si="33"/>
        <v>0</v>
      </c>
      <c r="AG15" s="82">
        <f t="shared" si="33"/>
        <v>0</v>
      </c>
      <c r="AH15" s="82">
        <f t="shared" si="33"/>
        <v>0</v>
      </c>
      <c r="AI15" s="82">
        <f t="shared" si="33"/>
        <v>0</v>
      </c>
      <c r="AJ15" s="82">
        <f t="shared" si="33"/>
        <v>0</v>
      </c>
      <c r="AK15" s="82">
        <f t="shared" si="33"/>
        <v>0</v>
      </c>
      <c r="AL15" s="82">
        <f t="shared" si="33"/>
        <v>0</v>
      </c>
      <c r="AM15" s="82">
        <f t="shared" si="33"/>
        <v>0</v>
      </c>
      <c r="AN15" s="82">
        <f t="shared" si="33"/>
        <v>0</v>
      </c>
      <c r="AO15" s="82">
        <f t="shared" si="33"/>
        <v>0</v>
      </c>
      <c r="AP15" s="82">
        <f t="shared" si="33"/>
        <v>0</v>
      </c>
      <c r="AQ15" s="82">
        <f t="shared" si="33"/>
        <v>0</v>
      </c>
      <c r="AR15" s="82">
        <f t="shared" si="33"/>
        <v>0</v>
      </c>
      <c r="AS15" s="82">
        <f t="shared" si="33"/>
        <v>0</v>
      </c>
      <c r="AT15" s="82">
        <f t="shared" si="33"/>
        <v>0</v>
      </c>
      <c r="AU15" s="82">
        <f t="shared" si="33"/>
        <v>0</v>
      </c>
      <c r="AV15" s="82">
        <f t="shared" si="33"/>
        <v>0</v>
      </c>
      <c r="AW15" s="82">
        <f t="shared" si="33"/>
        <v>0</v>
      </c>
      <c r="AX15" s="16"/>
      <c r="AY15" s="106">
        <f t="shared" si="23"/>
        <v>0</v>
      </c>
      <c r="AZ15" s="61">
        <f t="shared" si="24"/>
        <v>0</v>
      </c>
      <c r="BA15" s="61">
        <f t="shared" si="25"/>
        <v>0</v>
      </c>
      <c r="BB15" s="61">
        <f t="shared" si="26"/>
        <v>0</v>
      </c>
      <c r="BC15" s="107">
        <f t="shared" si="27"/>
        <v>0</v>
      </c>
      <c r="BD15" s="106">
        <f t="shared" si="28"/>
        <v>0</v>
      </c>
      <c r="BE15" s="61">
        <f t="shared" si="29"/>
        <v>0</v>
      </c>
      <c r="BF15" s="61">
        <f t="shared" si="30"/>
        <v>0</v>
      </c>
      <c r="BG15" s="96">
        <f t="shared" si="31"/>
        <v>0</v>
      </c>
      <c r="BH15" s="103">
        <f t="shared" si="32"/>
        <v>0</v>
      </c>
    </row>
    <row r="16" spans="1:60" ht="36.75" x14ac:dyDescent="0.25">
      <c r="A16" s="51" t="s">
        <v>1589</v>
      </c>
      <c r="B16">
        <v>1</v>
      </c>
      <c r="D16" s="4" t="s">
        <v>27</v>
      </c>
      <c r="E16" s="12" t="s">
        <v>28</v>
      </c>
      <c r="F16" s="3" t="s">
        <v>29</v>
      </c>
      <c r="G16" s="7">
        <f t="shared" ref="G16:I18" si="34">IFERROR(VLOOKUP($A16,_f12_all,G$1,FALSE),"0")</f>
        <v>0</v>
      </c>
      <c r="H16" s="7">
        <f t="shared" si="34"/>
        <v>0</v>
      </c>
      <c r="I16" s="7">
        <f t="shared" si="34"/>
        <v>0</v>
      </c>
      <c r="J16" s="27">
        <f t="shared" si="0"/>
        <v>0</v>
      </c>
      <c r="K16" s="7">
        <f t="shared" ref="K16:M18" si="35">IFERROR(VLOOKUP($A16,_f12_all,K$1,FALSE),"0")</f>
        <v>0</v>
      </c>
      <c r="L16" s="79">
        <f t="shared" si="14"/>
        <v>0</v>
      </c>
      <c r="M16" s="7">
        <f t="shared" si="35"/>
        <v>0</v>
      </c>
      <c r="N16" s="27">
        <f>$G16-M16</f>
        <v>0</v>
      </c>
      <c r="O16" s="27">
        <f>$H16-M16</f>
        <v>0</v>
      </c>
      <c r="P16" s="7">
        <f>IFERROR(VLOOKUP($A16,_f12_all,P$1,FALSE),"0")</f>
        <v>0</v>
      </c>
      <c r="Q16" s="27">
        <f>$G16-P16</f>
        <v>0</v>
      </c>
      <c r="R16" s="27">
        <f>$I16-P16</f>
        <v>0</v>
      </c>
      <c r="S16" s="79">
        <f t="shared" si="15"/>
        <v>0</v>
      </c>
      <c r="T16" s="113">
        <f>IFERROR(VLOOKUP($A16,_f12_all,T$1,FALSE),"0")</f>
        <v>0</v>
      </c>
      <c r="U16" s="27">
        <f>$G16-T16</f>
        <v>0</v>
      </c>
      <c r="V16" s="27">
        <f>$H16-T16</f>
        <v>0</v>
      </c>
      <c r="W16" s="7">
        <f>IFERROR(VLOOKUP($A16,_f12_all,W$1,FALSE),"0")</f>
        <v>0</v>
      </c>
      <c r="X16" s="27">
        <f>$G16-W16</f>
        <v>0</v>
      </c>
      <c r="Y16" s="27">
        <f>$I16-W16</f>
        <v>0</v>
      </c>
      <c r="Z16" s="79">
        <f t="shared" si="16"/>
        <v>0</v>
      </c>
      <c r="AA16" s="7">
        <f>IFERROR(VLOOKUP($A16,_f12_all,AA$1,FALSE),"0")</f>
        <v>0</v>
      </c>
      <c r="AB16" s="27">
        <f>$G16-AA16</f>
        <v>0</v>
      </c>
      <c r="AC16" s="27">
        <f>$H16-AA16</f>
        <v>0</v>
      </c>
      <c r="AD16" s="27">
        <f>T16-AA16</f>
        <v>0</v>
      </c>
      <c r="AE16" s="27">
        <f>O16-AD16</f>
        <v>0</v>
      </c>
      <c r="AF16" s="7">
        <f>IFERROR(VLOOKUP($A16,_f12_all,AF$1,FALSE),"0")</f>
        <v>0</v>
      </c>
      <c r="AG16" s="27">
        <f>$G16-AF16</f>
        <v>0</v>
      </c>
      <c r="AH16" s="27">
        <f>$I16-AF16</f>
        <v>0</v>
      </c>
      <c r="AI16" s="27">
        <f>W16-AF16</f>
        <v>0</v>
      </c>
      <c r="AJ16" s="27">
        <f>R16-AI16</f>
        <v>0</v>
      </c>
      <c r="AK16" s="79">
        <f t="shared" si="21"/>
        <v>0</v>
      </c>
      <c r="AL16" s="7">
        <f>IFERROR(VLOOKUP($A16,_f12_all,AL$1,FALSE),"0")</f>
        <v>0</v>
      </c>
      <c r="AM16" s="27">
        <f>T16-AL16</f>
        <v>0</v>
      </c>
      <c r="AN16" s="7">
        <f>IFERROR(VLOOKUP($A16,_f12_all,AN$1,FALSE),"0")</f>
        <v>0</v>
      </c>
      <c r="AO16" s="27">
        <f>W16-AN16</f>
        <v>0</v>
      </c>
      <c r="AP16" s="79">
        <f t="shared" si="22"/>
        <v>0</v>
      </c>
      <c r="AQ16" s="7">
        <f>IFERROR(VLOOKUP($A16,_f12_all,AQ$1,FALSE),"0")</f>
        <v>0</v>
      </c>
      <c r="AR16" s="27">
        <f>M16-AQ16</f>
        <v>0</v>
      </c>
      <c r="AS16" s="7">
        <f>IFERROR(VLOOKUP($A16,_f12_all,AS$1,FALSE),"0")</f>
        <v>0</v>
      </c>
      <c r="AT16" s="27">
        <f>P16-AS16</f>
        <v>0</v>
      </c>
      <c r="AU16" s="27">
        <f t="shared" ref="AU16:AU18" si="36">AV16+AW16</f>
        <v>0</v>
      </c>
      <c r="AV16" s="7">
        <f t="shared" ref="AV16:AW18" si="37">IFERROR(VLOOKUP($A16,_f12_all,AV$1,FALSE),"0")</f>
        <v>0</v>
      </c>
      <c r="AW16" s="7">
        <f t="shared" si="37"/>
        <v>0</v>
      </c>
      <c r="AX16" s="46"/>
      <c r="AY16" s="106">
        <f t="shared" si="23"/>
        <v>0</v>
      </c>
      <c r="AZ16" s="61">
        <f t="shared" si="24"/>
        <v>0</v>
      </c>
      <c r="BA16" s="61">
        <f t="shared" si="25"/>
        <v>0</v>
      </c>
      <c r="BB16" s="61">
        <f t="shared" si="26"/>
        <v>0</v>
      </c>
      <c r="BC16" s="107">
        <f t="shared" si="27"/>
        <v>0</v>
      </c>
      <c r="BD16" s="106">
        <f t="shared" si="28"/>
        <v>0</v>
      </c>
      <c r="BE16" s="61">
        <f t="shared" si="29"/>
        <v>0</v>
      </c>
      <c r="BF16" s="61">
        <f t="shared" si="30"/>
        <v>0</v>
      </c>
      <c r="BG16" s="96">
        <f t="shared" si="31"/>
        <v>0</v>
      </c>
      <c r="BH16" s="103">
        <f t="shared" si="32"/>
        <v>0</v>
      </c>
    </row>
    <row r="17" spans="1:60" ht="36.75" x14ac:dyDescent="0.25">
      <c r="A17" s="51" t="s">
        <v>1590</v>
      </c>
      <c r="D17" s="10" t="s">
        <v>30</v>
      </c>
      <c r="E17" s="8" t="s">
        <v>31</v>
      </c>
      <c r="F17" s="5" t="s">
        <v>32</v>
      </c>
      <c r="G17" s="61">
        <f t="shared" si="34"/>
        <v>0</v>
      </c>
      <c r="H17" s="61">
        <f t="shared" si="34"/>
        <v>0</v>
      </c>
      <c r="I17" s="61">
        <f t="shared" si="34"/>
        <v>0</v>
      </c>
      <c r="J17" s="27">
        <f t="shared" si="0"/>
        <v>0</v>
      </c>
      <c r="K17" s="61">
        <f t="shared" si="35"/>
        <v>0</v>
      </c>
      <c r="L17" s="81">
        <f t="shared" si="14"/>
        <v>0</v>
      </c>
      <c r="M17" s="61">
        <f t="shared" si="35"/>
        <v>0</v>
      </c>
      <c r="N17" s="26">
        <f>$G17-M17</f>
        <v>0</v>
      </c>
      <c r="O17" s="26">
        <f>$H17-M17</f>
        <v>0</v>
      </c>
      <c r="P17" s="61">
        <f>IFERROR(VLOOKUP($A17,_f12_all,P$1,FALSE),"0")</f>
        <v>0</v>
      </c>
      <c r="Q17" s="26">
        <f>$G17-P17</f>
        <v>0</v>
      </c>
      <c r="R17" s="26">
        <f>$I17-P17</f>
        <v>0</v>
      </c>
      <c r="S17" s="81">
        <f t="shared" si="15"/>
        <v>0</v>
      </c>
      <c r="T17" s="7">
        <f>IFERROR(VLOOKUP($A17,_f12_all,T$1,FALSE),"0")</f>
        <v>0</v>
      </c>
      <c r="U17" s="26">
        <f>$G17-T17</f>
        <v>0</v>
      </c>
      <c r="V17" s="26">
        <f>$H17-T17</f>
        <v>0</v>
      </c>
      <c r="W17" s="61">
        <f>IFERROR(VLOOKUP($A17,_f12_all,W$1,FALSE),"0")</f>
        <v>0</v>
      </c>
      <c r="X17" s="26">
        <f>$G17-W17</f>
        <v>0</v>
      </c>
      <c r="Y17" s="26">
        <f>$I17-W17</f>
        <v>0</v>
      </c>
      <c r="Z17" s="81">
        <f t="shared" si="16"/>
        <v>0</v>
      </c>
      <c r="AA17" s="61">
        <f>IFERROR(VLOOKUP($A17,_f12_all,AA$1,FALSE),"0")</f>
        <v>0</v>
      </c>
      <c r="AB17" s="26">
        <f>$G17-AA17</f>
        <v>0</v>
      </c>
      <c r="AC17" s="26">
        <f>$H17-AA17</f>
        <v>0</v>
      </c>
      <c r="AD17" s="26">
        <f>T17-AA17</f>
        <v>0</v>
      </c>
      <c r="AE17" s="26">
        <f>O17-AD17</f>
        <v>0</v>
      </c>
      <c r="AF17" s="61">
        <f>IFERROR(VLOOKUP($A17,_f12_all,AF$1,FALSE),"0")</f>
        <v>0</v>
      </c>
      <c r="AG17" s="26">
        <f>$G17-AF17</f>
        <v>0</v>
      </c>
      <c r="AH17" s="26">
        <f>$I17-AF17</f>
        <v>0</v>
      </c>
      <c r="AI17" s="26">
        <f>W17-AF17</f>
        <v>0</v>
      </c>
      <c r="AJ17" s="26">
        <f>R17-AI17</f>
        <v>0</v>
      </c>
      <c r="AK17" s="79">
        <f t="shared" si="21"/>
        <v>0</v>
      </c>
      <c r="AL17" s="61">
        <f>IFERROR(VLOOKUP($A17,_f12_all,AL$1,FALSE),"0")</f>
        <v>0</v>
      </c>
      <c r="AM17" s="26">
        <f>T17-AL17</f>
        <v>0</v>
      </c>
      <c r="AN17" s="61">
        <f>IFERROR(VLOOKUP($A17,_f12_all,AN$1,FALSE),"0")</f>
        <v>0</v>
      </c>
      <c r="AO17" s="26">
        <f>W17-AN17</f>
        <v>0</v>
      </c>
      <c r="AP17" s="79">
        <f t="shared" si="22"/>
        <v>0</v>
      </c>
      <c r="AQ17" s="61">
        <f>IFERROR(VLOOKUP($A17,_f12_all,AQ$1,FALSE),"0")</f>
        <v>0</v>
      </c>
      <c r="AR17" s="26">
        <f>M17-AQ17</f>
        <v>0</v>
      </c>
      <c r="AS17" s="61">
        <f>IFERROR(VLOOKUP($A17,_f12_all,AS$1,FALSE),"0")</f>
        <v>0</v>
      </c>
      <c r="AT17" s="26">
        <f>P17-AS17</f>
        <v>0</v>
      </c>
      <c r="AU17" s="27">
        <f t="shared" si="36"/>
        <v>0</v>
      </c>
      <c r="AV17" s="61">
        <f t="shared" si="37"/>
        <v>0</v>
      </c>
      <c r="AW17" s="61">
        <f t="shared" si="37"/>
        <v>0</v>
      </c>
      <c r="AX17" s="6"/>
      <c r="AY17" s="106">
        <f t="shared" si="23"/>
        <v>0</v>
      </c>
      <c r="AZ17" s="61">
        <f t="shared" si="24"/>
        <v>0</v>
      </c>
      <c r="BA17" s="61">
        <f t="shared" si="25"/>
        <v>0</v>
      </c>
      <c r="BB17" s="61">
        <f t="shared" si="26"/>
        <v>0</v>
      </c>
      <c r="BC17" s="107">
        <f t="shared" si="27"/>
        <v>0</v>
      </c>
      <c r="BD17" s="106">
        <f t="shared" si="28"/>
        <v>0</v>
      </c>
      <c r="BE17" s="61">
        <f t="shared" si="29"/>
        <v>0</v>
      </c>
      <c r="BF17" s="61">
        <f t="shared" si="30"/>
        <v>0</v>
      </c>
      <c r="BG17" s="96">
        <f t="shared" si="31"/>
        <v>0</v>
      </c>
      <c r="BH17" s="103">
        <f t="shared" si="32"/>
        <v>0</v>
      </c>
    </row>
    <row r="18" spans="1:60" ht="48.75" x14ac:dyDescent="0.25">
      <c r="A18" s="51" t="s">
        <v>1591</v>
      </c>
      <c r="D18" s="9" t="s">
        <v>33</v>
      </c>
      <c r="E18" s="8" t="s">
        <v>34</v>
      </c>
      <c r="F18" s="5" t="s">
        <v>35</v>
      </c>
      <c r="G18" s="61">
        <f t="shared" si="34"/>
        <v>0</v>
      </c>
      <c r="H18" s="61">
        <f t="shared" si="34"/>
        <v>0</v>
      </c>
      <c r="I18" s="61">
        <f t="shared" si="34"/>
        <v>0</v>
      </c>
      <c r="J18" s="27">
        <f t="shared" si="0"/>
        <v>0</v>
      </c>
      <c r="K18" s="61">
        <f t="shared" si="35"/>
        <v>0</v>
      </c>
      <c r="L18" s="81">
        <f t="shared" si="14"/>
        <v>0</v>
      </c>
      <c r="M18" s="61">
        <f t="shared" si="35"/>
        <v>0</v>
      </c>
      <c r="N18" s="26">
        <f>$G18-M18</f>
        <v>0</v>
      </c>
      <c r="O18" s="26">
        <f>$H18-M18</f>
        <v>0</v>
      </c>
      <c r="P18" s="61">
        <f>IFERROR(VLOOKUP($A18,_f12_all,P$1,FALSE),"0")</f>
        <v>0</v>
      </c>
      <c r="Q18" s="26">
        <f>$G18-P18</f>
        <v>0</v>
      </c>
      <c r="R18" s="26">
        <f>$I18-P18</f>
        <v>0</v>
      </c>
      <c r="S18" s="81">
        <f t="shared" si="15"/>
        <v>0</v>
      </c>
      <c r="T18" s="7">
        <f>IFERROR(VLOOKUP($A18,_f12_all,T$1,FALSE),"0")</f>
        <v>0</v>
      </c>
      <c r="U18" s="26">
        <f>$G18-T18</f>
        <v>0</v>
      </c>
      <c r="V18" s="26">
        <f>$H18-T18</f>
        <v>0</v>
      </c>
      <c r="W18" s="61">
        <f>IFERROR(VLOOKUP($A18,_f12_all,W$1,FALSE),"0")</f>
        <v>0</v>
      </c>
      <c r="X18" s="26">
        <f>$G18-W18</f>
        <v>0</v>
      </c>
      <c r="Y18" s="26">
        <f>$I18-W18</f>
        <v>0</v>
      </c>
      <c r="Z18" s="81">
        <f t="shared" si="16"/>
        <v>0</v>
      </c>
      <c r="AA18" s="61">
        <f>IFERROR(VLOOKUP($A18,_f12_all,AA$1,FALSE),"0")</f>
        <v>0</v>
      </c>
      <c r="AB18" s="26">
        <f>$G18-AA18</f>
        <v>0</v>
      </c>
      <c r="AC18" s="26">
        <f>$H18-AA18</f>
        <v>0</v>
      </c>
      <c r="AD18" s="26">
        <f>T18-AA18</f>
        <v>0</v>
      </c>
      <c r="AE18" s="26">
        <f>O18-AD18</f>
        <v>0</v>
      </c>
      <c r="AF18" s="61">
        <f>IFERROR(VLOOKUP($A18,_f12_all,AF$1,FALSE),"0")</f>
        <v>0</v>
      </c>
      <c r="AG18" s="26">
        <f>$G18-AF18</f>
        <v>0</v>
      </c>
      <c r="AH18" s="26">
        <f>$I18-AF18</f>
        <v>0</v>
      </c>
      <c r="AI18" s="26">
        <f>W18-AF18</f>
        <v>0</v>
      </c>
      <c r="AJ18" s="26">
        <f>R18-AI18</f>
        <v>0</v>
      </c>
      <c r="AK18" s="79">
        <f t="shared" si="21"/>
        <v>0</v>
      </c>
      <c r="AL18" s="61">
        <f>IFERROR(VLOOKUP($A18,_f12_all,AL$1,FALSE),"0")</f>
        <v>0</v>
      </c>
      <c r="AM18" s="26">
        <f>T18-AL18</f>
        <v>0</v>
      </c>
      <c r="AN18" s="61">
        <f>IFERROR(VLOOKUP($A18,_f12_all,AN$1,FALSE),"0")</f>
        <v>0</v>
      </c>
      <c r="AO18" s="26">
        <f>W18-AN18</f>
        <v>0</v>
      </c>
      <c r="AP18" s="79">
        <f t="shared" si="22"/>
        <v>0</v>
      </c>
      <c r="AQ18" s="61">
        <f>IFERROR(VLOOKUP($A18,_f12_all,AQ$1,FALSE),"0")</f>
        <v>0</v>
      </c>
      <c r="AR18" s="26">
        <f>M18-AQ18</f>
        <v>0</v>
      </c>
      <c r="AS18" s="61">
        <f>IFERROR(VLOOKUP($A18,_f12_all,AS$1,FALSE),"0")</f>
        <v>0</v>
      </c>
      <c r="AT18" s="26">
        <f>P18-AS18</f>
        <v>0</v>
      </c>
      <c r="AU18" s="27">
        <f t="shared" si="36"/>
        <v>0</v>
      </c>
      <c r="AV18" s="61">
        <f t="shared" si="37"/>
        <v>0</v>
      </c>
      <c r="AW18" s="61">
        <f t="shared" si="37"/>
        <v>0</v>
      </c>
      <c r="AX18" s="6"/>
      <c r="AY18" s="106">
        <f t="shared" si="23"/>
        <v>0</v>
      </c>
      <c r="AZ18" s="61">
        <f t="shared" si="24"/>
        <v>0</v>
      </c>
      <c r="BA18" s="61">
        <f t="shared" si="25"/>
        <v>0</v>
      </c>
      <c r="BB18" s="61">
        <f t="shared" si="26"/>
        <v>0</v>
      </c>
      <c r="BC18" s="107">
        <f t="shared" si="27"/>
        <v>0</v>
      </c>
      <c r="BD18" s="106">
        <f t="shared" si="28"/>
        <v>0</v>
      </c>
      <c r="BE18" s="61">
        <f t="shared" si="29"/>
        <v>0</v>
      </c>
      <c r="BF18" s="61">
        <f t="shared" si="30"/>
        <v>0</v>
      </c>
      <c r="BG18" s="96">
        <f t="shared" si="31"/>
        <v>0</v>
      </c>
      <c r="BH18" s="103">
        <f t="shared" si="32"/>
        <v>0</v>
      </c>
    </row>
    <row r="19" spans="1:60" x14ac:dyDescent="0.25">
      <c r="A19" s="40"/>
      <c r="D19" s="36" t="s">
        <v>709</v>
      </c>
      <c r="E19" s="14"/>
      <c r="F19" s="15"/>
      <c r="G19" s="16">
        <f>IFERROR(G17-G18,"0")</f>
        <v>0</v>
      </c>
      <c r="H19" s="16">
        <f t="shared" ref="H19:AW19" si="38">IFERROR(H17-H18,"0")</f>
        <v>0</v>
      </c>
      <c r="I19" s="16">
        <f t="shared" si="38"/>
        <v>0</v>
      </c>
      <c r="J19" s="16">
        <f t="shared" si="38"/>
        <v>0</v>
      </c>
      <c r="K19" s="16">
        <f t="shared" si="38"/>
        <v>0</v>
      </c>
      <c r="L19" s="16">
        <f t="shared" si="38"/>
        <v>0</v>
      </c>
      <c r="M19" s="16">
        <f t="shared" si="38"/>
        <v>0</v>
      </c>
      <c r="N19" s="16">
        <f t="shared" si="38"/>
        <v>0</v>
      </c>
      <c r="O19" s="16">
        <f t="shared" si="38"/>
        <v>0</v>
      </c>
      <c r="P19" s="16">
        <f t="shared" si="38"/>
        <v>0</v>
      </c>
      <c r="Q19" s="16">
        <f t="shared" si="38"/>
        <v>0</v>
      </c>
      <c r="R19" s="16">
        <f t="shared" si="38"/>
        <v>0</v>
      </c>
      <c r="S19" s="16">
        <f t="shared" si="38"/>
        <v>0</v>
      </c>
      <c r="T19" s="112">
        <f t="shared" si="38"/>
        <v>0</v>
      </c>
      <c r="U19" s="16">
        <f t="shared" si="38"/>
        <v>0</v>
      </c>
      <c r="V19" s="16">
        <f t="shared" si="38"/>
        <v>0</v>
      </c>
      <c r="W19" s="16">
        <f t="shared" si="38"/>
        <v>0</v>
      </c>
      <c r="X19" s="16">
        <f t="shared" si="38"/>
        <v>0</v>
      </c>
      <c r="Y19" s="16">
        <f t="shared" si="38"/>
        <v>0</v>
      </c>
      <c r="Z19" s="16">
        <f t="shared" si="38"/>
        <v>0</v>
      </c>
      <c r="AA19" s="16">
        <f t="shared" si="38"/>
        <v>0</v>
      </c>
      <c r="AB19" s="16">
        <f t="shared" si="38"/>
        <v>0</v>
      </c>
      <c r="AC19" s="16">
        <f t="shared" si="38"/>
        <v>0</v>
      </c>
      <c r="AD19" s="16">
        <f t="shared" si="38"/>
        <v>0</v>
      </c>
      <c r="AE19" s="16">
        <f t="shared" si="38"/>
        <v>0</v>
      </c>
      <c r="AF19" s="16">
        <f t="shared" si="38"/>
        <v>0</v>
      </c>
      <c r="AG19" s="16">
        <f t="shared" si="38"/>
        <v>0</v>
      </c>
      <c r="AH19" s="16">
        <f t="shared" si="38"/>
        <v>0</v>
      </c>
      <c r="AI19" s="16">
        <f t="shared" si="38"/>
        <v>0</v>
      </c>
      <c r="AJ19" s="16">
        <f t="shared" si="38"/>
        <v>0</v>
      </c>
      <c r="AK19" s="16">
        <f t="shared" si="38"/>
        <v>0</v>
      </c>
      <c r="AL19" s="16">
        <f t="shared" si="38"/>
        <v>0</v>
      </c>
      <c r="AM19" s="16">
        <f t="shared" si="38"/>
        <v>0</v>
      </c>
      <c r="AN19" s="16">
        <f t="shared" si="38"/>
        <v>0</v>
      </c>
      <c r="AO19" s="16">
        <f t="shared" si="38"/>
        <v>0</v>
      </c>
      <c r="AP19" s="16">
        <f t="shared" si="38"/>
        <v>0</v>
      </c>
      <c r="AQ19" s="16">
        <f t="shared" si="38"/>
        <v>0</v>
      </c>
      <c r="AR19" s="16">
        <f t="shared" si="38"/>
        <v>0</v>
      </c>
      <c r="AS19" s="16">
        <f t="shared" si="38"/>
        <v>0</v>
      </c>
      <c r="AT19" s="16">
        <f t="shared" si="38"/>
        <v>0</v>
      </c>
      <c r="AU19" s="16">
        <f t="shared" si="38"/>
        <v>0</v>
      </c>
      <c r="AV19" s="16">
        <f t="shared" si="38"/>
        <v>0</v>
      </c>
      <c r="AW19" s="16">
        <f t="shared" si="38"/>
        <v>0</v>
      </c>
      <c r="AX19" s="16"/>
      <c r="AY19" s="106">
        <f t="shared" si="23"/>
        <v>0</v>
      </c>
      <c r="AZ19" s="61">
        <f t="shared" si="24"/>
        <v>0</v>
      </c>
      <c r="BA19" s="61">
        <f t="shared" si="25"/>
        <v>0</v>
      </c>
      <c r="BB19" s="61">
        <f t="shared" si="26"/>
        <v>0</v>
      </c>
      <c r="BC19" s="107">
        <f t="shared" si="27"/>
        <v>0</v>
      </c>
      <c r="BD19" s="106">
        <f t="shared" si="28"/>
        <v>0</v>
      </c>
      <c r="BE19" s="61">
        <f t="shared" si="29"/>
        <v>0</v>
      </c>
      <c r="BF19" s="61">
        <f t="shared" si="30"/>
        <v>0</v>
      </c>
      <c r="BG19" s="96">
        <f t="shared" si="31"/>
        <v>0</v>
      </c>
      <c r="BH19" s="103">
        <f t="shared" si="32"/>
        <v>0</v>
      </c>
    </row>
    <row r="20" spans="1:60" x14ac:dyDescent="0.25">
      <c r="A20" s="39"/>
      <c r="D20" s="37" t="s">
        <v>670</v>
      </c>
      <c r="E20" s="20"/>
      <c r="F20" s="21"/>
      <c r="G20" s="16">
        <f>IFERROR(G16-G17,"0")</f>
        <v>0</v>
      </c>
      <c r="H20" s="16">
        <f t="shared" ref="H20:AW20" si="39">IFERROR(H16-H17,"0")</f>
        <v>0</v>
      </c>
      <c r="I20" s="16">
        <f t="shared" si="39"/>
        <v>0</v>
      </c>
      <c r="J20" s="16">
        <f t="shared" si="39"/>
        <v>0</v>
      </c>
      <c r="K20" s="16">
        <f t="shared" si="39"/>
        <v>0</v>
      </c>
      <c r="L20" s="16">
        <f t="shared" si="39"/>
        <v>0</v>
      </c>
      <c r="M20" s="16">
        <f t="shared" si="39"/>
        <v>0</v>
      </c>
      <c r="N20" s="16">
        <f t="shared" si="39"/>
        <v>0</v>
      </c>
      <c r="O20" s="16">
        <f t="shared" si="39"/>
        <v>0</v>
      </c>
      <c r="P20" s="16">
        <f t="shared" si="39"/>
        <v>0</v>
      </c>
      <c r="Q20" s="16">
        <f t="shared" si="39"/>
        <v>0</v>
      </c>
      <c r="R20" s="16">
        <f t="shared" si="39"/>
        <v>0</v>
      </c>
      <c r="S20" s="16">
        <f t="shared" si="39"/>
        <v>0</v>
      </c>
      <c r="T20" s="112">
        <f t="shared" si="39"/>
        <v>0</v>
      </c>
      <c r="U20" s="16">
        <f t="shared" si="39"/>
        <v>0</v>
      </c>
      <c r="V20" s="16">
        <f t="shared" si="39"/>
        <v>0</v>
      </c>
      <c r="W20" s="16">
        <f t="shared" si="39"/>
        <v>0</v>
      </c>
      <c r="X20" s="16">
        <f t="shared" si="39"/>
        <v>0</v>
      </c>
      <c r="Y20" s="16">
        <f t="shared" si="39"/>
        <v>0</v>
      </c>
      <c r="Z20" s="16">
        <f t="shared" si="39"/>
        <v>0</v>
      </c>
      <c r="AA20" s="16">
        <f t="shared" si="39"/>
        <v>0</v>
      </c>
      <c r="AB20" s="16">
        <f t="shared" si="39"/>
        <v>0</v>
      </c>
      <c r="AC20" s="16">
        <f t="shared" si="39"/>
        <v>0</v>
      </c>
      <c r="AD20" s="16">
        <f t="shared" si="39"/>
        <v>0</v>
      </c>
      <c r="AE20" s="16">
        <f t="shared" si="39"/>
        <v>0</v>
      </c>
      <c r="AF20" s="16">
        <f t="shared" si="39"/>
        <v>0</v>
      </c>
      <c r="AG20" s="16">
        <f t="shared" si="39"/>
        <v>0</v>
      </c>
      <c r="AH20" s="16">
        <f t="shared" si="39"/>
        <v>0</v>
      </c>
      <c r="AI20" s="16">
        <f t="shared" si="39"/>
        <v>0</v>
      </c>
      <c r="AJ20" s="16">
        <f t="shared" si="39"/>
        <v>0</v>
      </c>
      <c r="AK20" s="16">
        <f t="shared" si="39"/>
        <v>0</v>
      </c>
      <c r="AL20" s="16">
        <f t="shared" si="39"/>
        <v>0</v>
      </c>
      <c r="AM20" s="16">
        <f t="shared" si="39"/>
        <v>0</v>
      </c>
      <c r="AN20" s="16">
        <f t="shared" si="39"/>
        <v>0</v>
      </c>
      <c r="AO20" s="16">
        <f t="shared" si="39"/>
        <v>0</v>
      </c>
      <c r="AP20" s="16">
        <f t="shared" si="39"/>
        <v>0</v>
      </c>
      <c r="AQ20" s="16">
        <f t="shared" si="39"/>
        <v>0</v>
      </c>
      <c r="AR20" s="16">
        <f t="shared" si="39"/>
        <v>0</v>
      </c>
      <c r="AS20" s="16">
        <f t="shared" si="39"/>
        <v>0</v>
      </c>
      <c r="AT20" s="16">
        <f t="shared" si="39"/>
        <v>0</v>
      </c>
      <c r="AU20" s="16">
        <f t="shared" si="39"/>
        <v>0</v>
      </c>
      <c r="AV20" s="16">
        <f t="shared" si="39"/>
        <v>0</v>
      </c>
      <c r="AW20" s="16">
        <f t="shared" si="39"/>
        <v>0</v>
      </c>
      <c r="AX20" s="16"/>
      <c r="AY20" s="106">
        <f t="shared" si="23"/>
        <v>0</v>
      </c>
      <c r="AZ20" s="61">
        <f t="shared" si="24"/>
        <v>0</v>
      </c>
      <c r="BA20" s="61">
        <f t="shared" si="25"/>
        <v>0</v>
      </c>
      <c r="BB20" s="61">
        <f t="shared" si="26"/>
        <v>0</v>
      </c>
      <c r="BC20" s="107">
        <f t="shared" si="27"/>
        <v>0</v>
      </c>
      <c r="BD20" s="106">
        <f t="shared" si="28"/>
        <v>0</v>
      </c>
      <c r="BE20" s="61">
        <f t="shared" si="29"/>
        <v>0</v>
      </c>
      <c r="BF20" s="61">
        <f t="shared" si="30"/>
        <v>0</v>
      </c>
      <c r="BG20" s="96">
        <f t="shared" si="31"/>
        <v>0</v>
      </c>
      <c r="BH20" s="103">
        <f t="shared" si="32"/>
        <v>0</v>
      </c>
    </row>
    <row r="21" spans="1:60" ht="48.75" x14ac:dyDescent="0.25">
      <c r="A21" s="51" t="s">
        <v>1592</v>
      </c>
      <c r="B21">
        <v>1</v>
      </c>
      <c r="D21" s="4" t="s">
        <v>39</v>
      </c>
      <c r="E21" s="12" t="s">
        <v>40</v>
      </c>
      <c r="F21" s="3" t="s">
        <v>41</v>
      </c>
      <c r="G21" s="7">
        <f t="shared" ref="G21:I22" si="40">IFERROR(VLOOKUP($A21,_f12_all,G$1,FALSE),"0")</f>
        <v>0</v>
      </c>
      <c r="H21" s="7">
        <f t="shared" si="40"/>
        <v>0</v>
      </c>
      <c r="I21" s="7">
        <f t="shared" si="40"/>
        <v>0</v>
      </c>
      <c r="J21" s="27">
        <f t="shared" si="0"/>
        <v>0</v>
      </c>
      <c r="K21" s="7">
        <f>IFERROR(VLOOKUP($A21,_f12_all,K$1,FALSE),"0")</f>
        <v>0</v>
      </c>
      <c r="L21" s="79">
        <f t="shared" si="14"/>
        <v>0</v>
      </c>
      <c r="M21" s="7">
        <f>IFERROR(VLOOKUP($A21,_f12_all,M$1,FALSE),"0")</f>
        <v>0</v>
      </c>
      <c r="N21" s="27">
        <f>$G21-M21</f>
        <v>0</v>
      </c>
      <c r="O21" s="27">
        <f>$H21-M21</f>
        <v>0</v>
      </c>
      <c r="P21" s="7">
        <f>IFERROR(VLOOKUP($A21,_f12_all,P$1,FALSE),"0")</f>
        <v>0</v>
      </c>
      <c r="Q21" s="27">
        <f>$G21-P21</f>
        <v>0</v>
      </c>
      <c r="R21" s="27">
        <f>$I21-P21</f>
        <v>0</v>
      </c>
      <c r="S21" s="79">
        <f t="shared" si="15"/>
        <v>0</v>
      </c>
      <c r="T21" s="113">
        <f>IFERROR(VLOOKUP($A21,_f12_all,T$1,FALSE),"0")</f>
        <v>0</v>
      </c>
      <c r="U21" s="27">
        <f>$G21-T21</f>
        <v>0</v>
      </c>
      <c r="V21" s="27">
        <f>$H21-T21</f>
        <v>0</v>
      </c>
      <c r="W21" s="7">
        <f>IFERROR(VLOOKUP($A21,_f12_all,W$1,FALSE),"0")</f>
        <v>0</v>
      </c>
      <c r="X21" s="27">
        <f>$G21-W21</f>
        <v>0</v>
      </c>
      <c r="Y21" s="27">
        <f>$I21-W21</f>
        <v>0</v>
      </c>
      <c r="Z21" s="79">
        <f t="shared" si="16"/>
        <v>0</v>
      </c>
      <c r="AA21" s="7">
        <f>IFERROR(VLOOKUP($A21,_f12_all,AA$1,FALSE),"0")</f>
        <v>0</v>
      </c>
      <c r="AB21" s="27">
        <f>$G21-AA21</f>
        <v>0</v>
      </c>
      <c r="AC21" s="27">
        <f>$H21-AA21</f>
        <v>0</v>
      </c>
      <c r="AD21" s="27">
        <f>T21-AA21</f>
        <v>0</v>
      </c>
      <c r="AE21" s="27">
        <f>O21-AD21</f>
        <v>0</v>
      </c>
      <c r="AF21" s="7">
        <f>IFERROR(VLOOKUP($A21,_f12_all,AF$1,FALSE),"0")</f>
        <v>0</v>
      </c>
      <c r="AG21" s="27">
        <f>$G21-AF21</f>
        <v>0</v>
      </c>
      <c r="AH21" s="27">
        <f>$I21-AF21</f>
        <v>0</v>
      </c>
      <c r="AI21" s="27">
        <f>W21-AF21</f>
        <v>0</v>
      </c>
      <c r="AJ21" s="27">
        <f>R21-AI21</f>
        <v>0</v>
      </c>
      <c r="AK21" s="79">
        <f t="shared" si="21"/>
        <v>0</v>
      </c>
      <c r="AL21" s="7">
        <f>IFERROR(VLOOKUP($A21,_f12_all,AL$1,FALSE),"0")</f>
        <v>0</v>
      </c>
      <c r="AM21" s="27">
        <f>T21-AL21</f>
        <v>0</v>
      </c>
      <c r="AN21" s="7">
        <f>IFERROR(VLOOKUP($A21,_f12_all,AN$1,FALSE),"0")</f>
        <v>0</v>
      </c>
      <c r="AO21" s="27">
        <f>W21-AN21</f>
        <v>0</v>
      </c>
      <c r="AP21" s="79">
        <f t="shared" si="22"/>
        <v>0</v>
      </c>
      <c r="AQ21" s="7">
        <f>IFERROR(VLOOKUP($A21,_f12_all,AQ$1,FALSE),"0")</f>
        <v>0</v>
      </c>
      <c r="AR21" s="27">
        <f>M21-AQ21</f>
        <v>0</v>
      </c>
      <c r="AS21" s="7">
        <f>IFERROR(VLOOKUP($A21,_f12_all,AS$1,FALSE),"0")</f>
        <v>0</v>
      </c>
      <c r="AT21" s="27">
        <f>P21-AS21</f>
        <v>0</v>
      </c>
      <c r="AU21" s="27">
        <f>AV21+AW21</f>
        <v>0</v>
      </c>
      <c r="AV21" s="7">
        <f>IFERROR(VLOOKUP($A21,_f12_all,AV$1,FALSE),"0")</f>
        <v>0</v>
      </c>
      <c r="AW21" s="7">
        <f>IFERROR(VLOOKUP($A21,_f12_all,AW$1,FALSE),"0")</f>
        <v>0</v>
      </c>
      <c r="AX21" s="46"/>
      <c r="AY21" s="106">
        <f t="shared" si="23"/>
        <v>0</v>
      </c>
      <c r="AZ21" s="61">
        <f t="shared" si="24"/>
        <v>0</v>
      </c>
      <c r="BA21" s="61">
        <f t="shared" si="25"/>
        <v>0</v>
      </c>
      <c r="BB21" s="61">
        <f t="shared" si="26"/>
        <v>0</v>
      </c>
      <c r="BC21" s="107">
        <f t="shared" si="27"/>
        <v>0</v>
      </c>
      <c r="BD21" s="106">
        <f t="shared" si="28"/>
        <v>0</v>
      </c>
      <c r="BE21" s="61">
        <f t="shared" si="29"/>
        <v>0</v>
      </c>
      <c r="BF21" s="61">
        <f t="shared" si="30"/>
        <v>0</v>
      </c>
      <c r="BG21" s="96">
        <f t="shared" si="31"/>
        <v>0</v>
      </c>
      <c r="BH21" s="103">
        <f t="shared" si="32"/>
        <v>0</v>
      </c>
    </row>
    <row r="22" spans="1:60" ht="36.75" x14ac:dyDescent="0.25">
      <c r="A22" s="51" t="s">
        <v>1593</v>
      </c>
      <c r="D22" s="10" t="s">
        <v>44</v>
      </c>
      <c r="E22" s="8" t="s">
        <v>43</v>
      </c>
      <c r="F22" s="5" t="s">
        <v>42</v>
      </c>
      <c r="G22" s="61">
        <f t="shared" si="40"/>
        <v>0</v>
      </c>
      <c r="H22" s="61">
        <f t="shared" si="40"/>
        <v>0</v>
      </c>
      <c r="I22" s="61">
        <f t="shared" si="40"/>
        <v>0</v>
      </c>
      <c r="J22" s="27">
        <f t="shared" si="0"/>
        <v>0</v>
      </c>
      <c r="K22" s="61">
        <f>IFERROR(VLOOKUP($A22,_f12_all,K$1,FALSE),"0")</f>
        <v>0</v>
      </c>
      <c r="L22" s="81">
        <f t="shared" si="14"/>
        <v>0</v>
      </c>
      <c r="M22" s="61">
        <f>IFERROR(VLOOKUP($A22,_f12_all,M$1,FALSE),"0")</f>
        <v>0</v>
      </c>
      <c r="N22" s="26">
        <f>$G22-M22</f>
        <v>0</v>
      </c>
      <c r="O22" s="26">
        <f>$H22-M22</f>
        <v>0</v>
      </c>
      <c r="P22" s="61">
        <f>IFERROR(VLOOKUP($A22,_f12_all,P$1,FALSE),"0")</f>
        <v>0</v>
      </c>
      <c r="Q22" s="26">
        <f>$G22-P22</f>
        <v>0</v>
      </c>
      <c r="R22" s="26">
        <f>$I22-P22</f>
        <v>0</v>
      </c>
      <c r="S22" s="81">
        <f t="shared" si="15"/>
        <v>0</v>
      </c>
      <c r="T22" s="114">
        <f>IFERROR(VLOOKUP($A22,_f12_all,T$1,FALSE),"0")</f>
        <v>0</v>
      </c>
      <c r="U22" s="26">
        <f>$G22-T22</f>
        <v>0</v>
      </c>
      <c r="V22" s="26">
        <f>$H22-T22</f>
        <v>0</v>
      </c>
      <c r="W22" s="61">
        <f>IFERROR(VLOOKUP($A22,_f12_all,W$1,FALSE),"0")</f>
        <v>0</v>
      </c>
      <c r="X22" s="26">
        <f>$G22-W22</f>
        <v>0</v>
      </c>
      <c r="Y22" s="26">
        <f>$I22-W22</f>
        <v>0</v>
      </c>
      <c r="Z22" s="81">
        <f t="shared" si="16"/>
        <v>0</v>
      </c>
      <c r="AA22" s="61">
        <f>IFERROR(VLOOKUP($A22,_f12_all,AA$1,FALSE),"0")</f>
        <v>0</v>
      </c>
      <c r="AB22" s="26">
        <f>$G22-AA22</f>
        <v>0</v>
      </c>
      <c r="AC22" s="26">
        <f>$H22-AA22</f>
        <v>0</v>
      </c>
      <c r="AD22" s="26">
        <f>T22-AA22</f>
        <v>0</v>
      </c>
      <c r="AE22" s="26">
        <f>O22-AD22</f>
        <v>0</v>
      </c>
      <c r="AF22" s="61">
        <f>IFERROR(VLOOKUP($A22,_f12_all,AF$1,FALSE),"0")</f>
        <v>0</v>
      </c>
      <c r="AG22" s="26">
        <f>$G22-AF22</f>
        <v>0</v>
      </c>
      <c r="AH22" s="26">
        <f>$I22-AF22</f>
        <v>0</v>
      </c>
      <c r="AI22" s="26">
        <f>W22-AF22</f>
        <v>0</v>
      </c>
      <c r="AJ22" s="26">
        <f>R22-AI22</f>
        <v>0</v>
      </c>
      <c r="AK22" s="79">
        <f t="shared" si="21"/>
        <v>0</v>
      </c>
      <c r="AL22" s="61">
        <f>IFERROR(VLOOKUP($A22,_f12_all,AL$1,FALSE),"0")</f>
        <v>0</v>
      </c>
      <c r="AM22" s="26">
        <f>T22-AL22</f>
        <v>0</v>
      </c>
      <c r="AN22" s="61">
        <f>IFERROR(VLOOKUP($A22,_f12_all,AN$1,FALSE),"0")</f>
        <v>0</v>
      </c>
      <c r="AO22" s="26">
        <f>W22-AN22</f>
        <v>0</v>
      </c>
      <c r="AP22" s="79">
        <f t="shared" si="22"/>
        <v>0</v>
      </c>
      <c r="AQ22" s="61">
        <f>IFERROR(VLOOKUP($A22,_f12_all,AQ$1,FALSE),"0")</f>
        <v>0</v>
      </c>
      <c r="AR22" s="26">
        <f>M22-AQ22</f>
        <v>0</v>
      </c>
      <c r="AS22" s="61">
        <f>IFERROR(VLOOKUP($A22,_f12_all,AS$1,FALSE),"0")</f>
        <v>0</v>
      </c>
      <c r="AT22" s="26">
        <f>P22-AS22</f>
        <v>0</v>
      </c>
      <c r="AU22" s="27">
        <f>AV22+AW22</f>
        <v>0</v>
      </c>
      <c r="AV22" s="61">
        <f>IFERROR(VLOOKUP($A22,_f12_all,AV$1,FALSE),"0")</f>
        <v>0</v>
      </c>
      <c r="AW22" s="61">
        <f>IFERROR(VLOOKUP($A22,_f12_all,AW$1,FALSE),"0")</f>
        <v>0</v>
      </c>
      <c r="AX22" s="6"/>
      <c r="AY22" s="106">
        <f t="shared" si="23"/>
        <v>0</v>
      </c>
      <c r="AZ22" s="61">
        <f t="shared" si="24"/>
        <v>0</v>
      </c>
      <c r="BA22" s="61">
        <f t="shared" si="25"/>
        <v>0</v>
      </c>
      <c r="BB22" s="61">
        <f t="shared" si="26"/>
        <v>0</v>
      </c>
      <c r="BC22" s="107">
        <f t="shared" si="27"/>
        <v>0</v>
      </c>
      <c r="BD22" s="106">
        <f t="shared" si="28"/>
        <v>0</v>
      </c>
      <c r="BE22" s="61">
        <f t="shared" si="29"/>
        <v>0</v>
      </c>
      <c r="BF22" s="61">
        <f t="shared" si="30"/>
        <v>0</v>
      </c>
      <c r="BG22" s="96">
        <f t="shared" si="31"/>
        <v>0</v>
      </c>
      <c r="BH22" s="103">
        <f t="shared" si="32"/>
        <v>0</v>
      </c>
    </row>
    <row r="23" spans="1:60" x14ac:dyDescent="0.25">
      <c r="A23" s="39"/>
      <c r="D23" s="37" t="s">
        <v>669</v>
      </c>
      <c r="E23" s="20"/>
      <c r="F23" s="21"/>
      <c r="G23" s="16">
        <f>IFERROR(G21-G22,"0")</f>
        <v>0</v>
      </c>
      <c r="H23" s="16">
        <f t="shared" ref="H23:AW23" si="41">IFERROR(H21-H22,"0")</f>
        <v>0</v>
      </c>
      <c r="I23" s="16">
        <f t="shared" si="41"/>
        <v>0</v>
      </c>
      <c r="J23" s="16">
        <f t="shared" si="41"/>
        <v>0</v>
      </c>
      <c r="K23" s="16">
        <f t="shared" si="41"/>
        <v>0</v>
      </c>
      <c r="L23" s="16">
        <f t="shared" si="41"/>
        <v>0</v>
      </c>
      <c r="M23" s="16">
        <f t="shared" si="41"/>
        <v>0</v>
      </c>
      <c r="N23" s="16">
        <f t="shared" si="41"/>
        <v>0</v>
      </c>
      <c r="O23" s="16">
        <f t="shared" si="41"/>
        <v>0</v>
      </c>
      <c r="P23" s="16">
        <f t="shared" si="41"/>
        <v>0</v>
      </c>
      <c r="Q23" s="16">
        <f t="shared" si="41"/>
        <v>0</v>
      </c>
      <c r="R23" s="16">
        <f t="shared" si="41"/>
        <v>0</v>
      </c>
      <c r="S23" s="16">
        <f t="shared" si="41"/>
        <v>0</v>
      </c>
      <c r="T23" s="112">
        <f t="shared" si="41"/>
        <v>0</v>
      </c>
      <c r="U23" s="16">
        <f t="shared" si="41"/>
        <v>0</v>
      </c>
      <c r="V23" s="16">
        <f t="shared" si="41"/>
        <v>0</v>
      </c>
      <c r="W23" s="16">
        <f t="shared" si="41"/>
        <v>0</v>
      </c>
      <c r="X23" s="16">
        <f t="shared" si="41"/>
        <v>0</v>
      </c>
      <c r="Y23" s="16">
        <f t="shared" si="41"/>
        <v>0</v>
      </c>
      <c r="Z23" s="16">
        <f t="shared" si="41"/>
        <v>0</v>
      </c>
      <c r="AA23" s="16">
        <f t="shared" si="41"/>
        <v>0</v>
      </c>
      <c r="AB23" s="16">
        <f t="shared" si="41"/>
        <v>0</v>
      </c>
      <c r="AC23" s="16">
        <f t="shared" si="41"/>
        <v>0</v>
      </c>
      <c r="AD23" s="16">
        <f t="shared" si="41"/>
        <v>0</v>
      </c>
      <c r="AE23" s="16">
        <f t="shared" si="41"/>
        <v>0</v>
      </c>
      <c r="AF23" s="16">
        <f t="shared" si="41"/>
        <v>0</v>
      </c>
      <c r="AG23" s="16">
        <f t="shared" si="41"/>
        <v>0</v>
      </c>
      <c r="AH23" s="16">
        <f t="shared" si="41"/>
        <v>0</v>
      </c>
      <c r="AI23" s="16">
        <f t="shared" si="41"/>
        <v>0</v>
      </c>
      <c r="AJ23" s="16">
        <f t="shared" si="41"/>
        <v>0</v>
      </c>
      <c r="AK23" s="16">
        <f t="shared" si="41"/>
        <v>0</v>
      </c>
      <c r="AL23" s="16">
        <f t="shared" si="41"/>
        <v>0</v>
      </c>
      <c r="AM23" s="16">
        <f t="shared" si="41"/>
        <v>0</v>
      </c>
      <c r="AN23" s="16">
        <f t="shared" si="41"/>
        <v>0</v>
      </c>
      <c r="AO23" s="16">
        <f t="shared" si="41"/>
        <v>0</v>
      </c>
      <c r="AP23" s="16">
        <f t="shared" si="41"/>
        <v>0</v>
      </c>
      <c r="AQ23" s="16">
        <f t="shared" si="41"/>
        <v>0</v>
      </c>
      <c r="AR23" s="16">
        <f t="shared" si="41"/>
        <v>0</v>
      </c>
      <c r="AS23" s="16">
        <f t="shared" si="41"/>
        <v>0</v>
      </c>
      <c r="AT23" s="16">
        <f t="shared" si="41"/>
        <v>0</v>
      </c>
      <c r="AU23" s="16">
        <f t="shared" si="41"/>
        <v>0</v>
      </c>
      <c r="AV23" s="16">
        <f t="shared" si="41"/>
        <v>0</v>
      </c>
      <c r="AW23" s="16">
        <f t="shared" si="41"/>
        <v>0</v>
      </c>
      <c r="AX23" s="16"/>
      <c r="AY23" s="106">
        <f t="shared" si="23"/>
        <v>0</v>
      </c>
      <c r="AZ23" s="61">
        <f t="shared" si="24"/>
        <v>0</v>
      </c>
      <c r="BA23" s="61">
        <f t="shared" si="25"/>
        <v>0</v>
      </c>
      <c r="BB23" s="61">
        <f t="shared" si="26"/>
        <v>0</v>
      </c>
      <c r="BC23" s="107">
        <f t="shared" si="27"/>
        <v>0</v>
      </c>
      <c r="BD23" s="106">
        <f t="shared" si="28"/>
        <v>0</v>
      </c>
      <c r="BE23" s="61">
        <f t="shared" si="29"/>
        <v>0</v>
      </c>
      <c r="BF23" s="61">
        <f t="shared" si="30"/>
        <v>0</v>
      </c>
      <c r="BG23" s="96">
        <f t="shared" si="31"/>
        <v>0</v>
      </c>
      <c r="BH23" s="103">
        <f t="shared" si="32"/>
        <v>0</v>
      </c>
    </row>
    <row r="24" spans="1:60" ht="48.75" x14ac:dyDescent="0.25">
      <c r="A24" s="51" t="s">
        <v>1594</v>
      </c>
      <c r="B24">
        <v>1</v>
      </c>
      <c r="D24" s="4" t="s">
        <v>57</v>
      </c>
      <c r="E24" s="12" t="s">
        <v>59</v>
      </c>
      <c r="F24" s="3" t="s">
        <v>58</v>
      </c>
      <c r="G24" s="7">
        <f t="shared" ref="G24:I25" si="42">IFERROR(VLOOKUP($A24,_f12_all,G$1,FALSE),"0")</f>
        <v>0</v>
      </c>
      <c r="H24" s="7">
        <f t="shared" si="42"/>
        <v>0</v>
      </c>
      <c r="I24" s="7">
        <f t="shared" si="42"/>
        <v>0</v>
      </c>
      <c r="J24" s="27">
        <f t="shared" si="0"/>
        <v>0</v>
      </c>
      <c r="K24" s="7">
        <f>IFERROR(VLOOKUP($A24,_f12_all,K$1,FALSE),"0")</f>
        <v>0</v>
      </c>
      <c r="L24" s="79">
        <f t="shared" si="14"/>
        <v>0</v>
      </c>
      <c r="M24" s="7">
        <f>IFERROR(VLOOKUP($A24,_f12_all,M$1,FALSE),"0")</f>
        <v>0</v>
      </c>
      <c r="N24" s="27">
        <f>$G24-M24</f>
        <v>0</v>
      </c>
      <c r="O24" s="27">
        <f>$H24-M24</f>
        <v>0</v>
      </c>
      <c r="P24" s="7">
        <f>IFERROR(VLOOKUP($A24,_f12_all,P$1,FALSE),"0")</f>
        <v>0</v>
      </c>
      <c r="Q24" s="27">
        <f>$G24-P24</f>
        <v>0</v>
      </c>
      <c r="R24" s="27">
        <f>$I24-P24</f>
        <v>0</v>
      </c>
      <c r="S24" s="79">
        <f t="shared" si="15"/>
        <v>0</v>
      </c>
      <c r="T24" s="113">
        <f>IFERROR(VLOOKUP($A24,_f12_all,T$1,FALSE),"0")</f>
        <v>0</v>
      </c>
      <c r="U24" s="27">
        <f>$G24-T24</f>
        <v>0</v>
      </c>
      <c r="V24" s="27">
        <f>$H24-T24</f>
        <v>0</v>
      </c>
      <c r="W24" s="7">
        <f>IFERROR(VLOOKUP($A24,_f12_all,W$1,FALSE),"0")</f>
        <v>0</v>
      </c>
      <c r="X24" s="27">
        <f>$G24-W24</f>
        <v>0</v>
      </c>
      <c r="Y24" s="27">
        <f>$I24-W24</f>
        <v>0</v>
      </c>
      <c r="Z24" s="79">
        <f t="shared" si="16"/>
        <v>0</v>
      </c>
      <c r="AA24" s="7">
        <f>IFERROR(VLOOKUP($A24,_f12_all,AA$1,FALSE),"0")</f>
        <v>0</v>
      </c>
      <c r="AB24" s="27">
        <f>$G24-AA24</f>
        <v>0</v>
      </c>
      <c r="AC24" s="27">
        <f>$H24-AA24</f>
        <v>0</v>
      </c>
      <c r="AD24" s="27">
        <f>T24-AA24</f>
        <v>0</v>
      </c>
      <c r="AE24" s="27">
        <f>O24-AD24</f>
        <v>0</v>
      </c>
      <c r="AF24" s="7">
        <f>IFERROR(VLOOKUP($A24,_f12_all,AF$1,FALSE),"0")</f>
        <v>0</v>
      </c>
      <c r="AG24" s="27">
        <f>$G24-AF24</f>
        <v>0</v>
      </c>
      <c r="AH24" s="27">
        <f>$I24-AF24</f>
        <v>0</v>
      </c>
      <c r="AI24" s="27">
        <f>W24-AF24</f>
        <v>0</v>
      </c>
      <c r="AJ24" s="27">
        <f>R24-AI24</f>
        <v>0</v>
      </c>
      <c r="AK24" s="79">
        <f t="shared" si="21"/>
        <v>0</v>
      </c>
      <c r="AL24" s="7">
        <f>IFERROR(VLOOKUP($A24,_f12_all,AL$1,FALSE),"0")</f>
        <v>0</v>
      </c>
      <c r="AM24" s="27">
        <f>T24-AL24</f>
        <v>0</v>
      </c>
      <c r="AN24" s="7">
        <f>IFERROR(VLOOKUP($A24,_f12_all,AN$1,FALSE),"0")</f>
        <v>0</v>
      </c>
      <c r="AO24" s="27">
        <f>W24-AN24</f>
        <v>0</v>
      </c>
      <c r="AP24" s="79">
        <f t="shared" si="22"/>
        <v>0</v>
      </c>
      <c r="AQ24" s="7">
        <f>IFERROR(VLOOKUP($A24,_f12_all,AQ$1,FALSE),"0")</f>
        <v>0</v>
      </c>
      <c r="AR24" s="27">
        <f>M24-AQ24</f>
        <v>0</v>
      </c>
      <c r="AS24" s="7">
        <f>IFERROR(VLOOKUP($A24,_f12_all,AS$1,FALSE),"0")</f>
        <v>0</v>
      </c>
      <c r="AT24" s="27">
        <f>P24-AS24</f>
        <v>0</v>
      </c>
      <c r="AU24" s="27">
        <f>AV24+AW24</f>
        <v>0</v>
      </c>
      <c r="AV24" s="7">
        <f t="shared" ref="AV24:AW27" si="43">IFERROR(VLOOKUP($A24,_f12_all,AV$1,FALSE),"0")</f>
        <v>0</v>
      </c>
      <c r="AW24" s="7">
        <f t="shared" si="43"/>
        <v>0</v>
      </c>
      <c r="AX24" s="46"/>
      <c r="AY24" s="106">
        <f t="shared" si="23"/>
        <v>0</v>
      </c>
      <c r="AZ24" s="61">
        <f t="shared" si="24"/>
        <v>0</v>
      </c>
      <c r="BA24" s="61">
        <f t="shared" si="25"/>
        <v>0</v>
      </c>
      <c r="BB24" s="61">
        <f t="shared" si="26"/>
        <v>0</v>
      </c>
      <c r="BC24" s="107">
        <f t="shared" si="27"/>
        <v>0</v>
      </c>
      <c r="BD24" s="106">
        <f t="shared" si="28"/>
        <v>0</v>
      </c>
      <c r="BE24" s="61">
        <f t="shared" si="29"/>
        <v>0</v>
      </c>
      <c r="BF24" s="61">
        <f t="shared" si="30"/>
        <v>0</v>
      </c>
      <c r="BG24" s="96">
        <f t="shared" si="31"/>
        <v>0</v>
      </c>
      <c r="BH24" s="103">
        <f t="shared" si="32"/>
        <v>0</v>
      </c>
    </row>
    <row r="25" spans="1:60" ht="36.75" x14ac:dyDescent="0.25">
      <c r="A25" s="51" t="s">
        <v>1595</v>
      </c>
      <c r="D25" s="10" t="s">
        <v>60</v>
      </c>
      <c r="E25" s="8" t="s">
        <v>61</v>
      </c>
      <c r="F25" s="5" t="s">
        <v>62</v>
      </c>
      <c r="G25" s="7">
        <f t="shared" si="42"/>
        <v>0</v>
      </c>
      <c r="H25" s="7">
        <f t="shared" si="42"/>
        <v>0</v>
      </c>
      <c r="I25" s="7">
        <f t="shared" si="42"/>
        <v>0</v>
      </c>
      <c r="J25" s="27">
        <f t="shared" ref="J25" si="44">IFERROR(G25-H25-I25,"0")</f>
        <v>0</v>
      </c>
      <c r="K25" s="7">
        <f>IFERROR(VLOOKUP($A25,_f12_all,K$1,FALSE),"0")</f>
        <v>0</v>
      </c>
      <c r="L25" s="79">
        <f t="shared" ref="L25" si="45">IFERROR(M25+P25,"0")</f>
        <v>0</v>
      </c>
      <c r="M25" s="7">
        <f>IFERROR(VLOOKUP($A25,_f12_all,M$1,FALSE),"0")</f>
        <v>0</v>
      </c>
      <c r="N25" s="27">
        <f>$G25-M25</f>
        <v>0</v>
      </c>
      <c r="O25" s="27">
        <f>$H25-M25</f>
        <v>0</v>
      </c>
      <c r="P25" s="7">
        <f>IFERROR(VLOOKUP($A25,_f12_all,P$1,FALSE),"0")</f>
        <v>0</v>
      </c>
      <c r="Q25" s="27">
        <f>$G25-P25</f>
        <v>0</v>
      </c>
      <c r="R25" s="27">
        <f>$I25-P25</f>
        <v>0</v>
      </c>
      <c r="S25" s="79">
        <f t="shared" ref="S25" si="46">IFERROR(T25+W25,"0")</f>
        <v>0</v>
      </c>
      <c r="T25" s="61">
        <f>IFERROR(VLOOKUP($A25,_f12_all,T$1,FALSE),"0")</f>
        <v>0</v>
      </c>
      <c r="U25" s="27">
        <f>$G25-T25</f>
        <v>0</v>
      </c>
      <c r="V25" s="27">
        <f>$H25-T25</f>
        <v>0</v>
      </c>
      <c r="W25" s="7">
        <f>IFERROR(VLOOKUP($A25,_f12_all,W$1,FALSE),"0")</f>
        <v>0</v>
      </c>
      <c r="X25" s="27">
        <f>$G25-W25</f>
        <v>0</v>
      </c>
      <c r="Y25" s="27">
        <f>$I25-W25</f>
        <v>0</v>
      </c>
      <c r="Z25" s="79">
        <f t="shared" ref="Z25" si="47">IFERROR(AA25+AD25,"0")</f>
        <v>0</v>
      </c>
      <c r="AA25" s="7">
        <f>IFERROR(VLOOKUP($A25,_f12_all,AA$1,FALSE),"0")</f>
        <v>0</v>
      </c>
      <c r="AB25" s="27">
        <f>$G25-AA25</f>
        <v>0</v>
      </c>
      <c r="AC25" s="27">
        <f>$H25-AA25</f>
        <v>0</v>
      </c>
      <c r="AD25" s="27">
        <f>T25-AA25</f>
        <v>0</v>
      </c>
      <c r="AE25" s="27">
        <f>O25-AD25</f>
        <v>0</v>
      </c>
      <c r="AF25" s="7">
        <f>IFERROR(VLOOKUP($A25,_f12_all,AF$1,FALSE),"0")</f>
        <v>0</v>
      </c>
      <c r="AG25" s="27">
        <f>$G25-AF25</f>
        <v>0</v>
      </c>
      <c r="AH25" s="27">
        <f>$I25-AF25</f>
        <v>0</v>
      </c>
      <c r="AI25" s="27">
        <f>W25-AF25</f>
        <v>0</v>
      </c>
      <c r="AJ25" s="27">
        <f>R25-AI25</f>
        <v>0</v>
      </c>
      <c r="AK25" s="79">
        <f t="shared" ref="AK25" si="48">IFERROR(AL25+AN25,"0")</f>
        <v>0</v>
      </c>
      <c r="AL25" s="7">
        <f>IFERROR(VLOOKUP($A25,_f12_all,AL$1,FALSE),"0")</f>
        <v>0</v>
      </c>
      <c r="AM25" s="27">
        <f>T25-AL25</f>
        <v>0</v>
      </c>
      <c r="AN25" s="7">
        <f>IFERROR(VLOOKUP($A25,_f12_all,AN$1,FALSE),"0")</f>
        <v>0</v>
      </c>
      <c r="AO25" s="27">
        <f>W25-AN25</f>
        <v>0</v>
      </c>
      <c r="AP25" s="79">
        <f t="shared" ref="AP25" si="49">IFERROR(AQ25+AS25,"0")</f>
        <v>0</v>
      </c>
      <c r="AQ25" s="7">
        <f>IFERROR(VLOOKUP($A25,_f12_all,AQ$1,FALSE),"0")</f>
        <v>0</v>
      </c>
      <c r="AR25" s="27">
        <f>M25-AQ25</f>
        <v>0</v>
      </c>
      <c r="AS25" s="7">
        <f>IFERROR(VLOOKUP($A25,_f12_all,AS$1,FALSE),"0")</f>
        <v>0</v>
      </c>
      <c r="AT25" s="27">
        <f>P25-AS25</f>
        <v>0</v>
      </c>
      <c r="AU25" s="27">
        <f>AV25+AW25</f>
        <v>0</v>
      </c>
      <c r="AV25" s="7">
        <f t="shared" si="43"/>
        <v>0</v>
      </c>
      <c r="AW25" s="7">
        <f t="shared" si="43"/>
        <v>0</v>
      </c>
      <c r="AX25" s="6"/>
      <c r="AY25" s="106">
        <f t="shared" si="23"/>
        <v>0</v>
      </c>
      <c r="AZ25" s="61">
        <f t="shared" si="24"/>
        <v>0</v>
      </c>
      <c r="BA25" s="61">
        <f t="shared" si="25"/>
        <v>0</v>
      </c>
      <c r="BB25" s="61">
        <f t="shared" si="26"/>
        <v>0</v>
      </c>
      <c r="BC25" s="107">
        <f t="shared" si="27"/>
        <v>0</v>
      </c>
      <c r="BD25" s="106">
        <f t="shared" si="28"/>
        <v>0</v>
      </c>
      <c r="BE25" s="61">
        <f t="shared" si="29"/>
        <v>0</v>
      </c>
      <c r="BF25" s="61">
        <f t="shared" si="30"/>
        <v>0</v>
      </c>
      <c r="BG25" s="96">
        <f t="shared" si="31"/>
        <v>0</v>
      </c>
      <c r="BH25" s="103">
        <f t="shared" si="32"/>
        <v>0</v>
      </c>
    </row>
    <row r="26" spans="1:60" ht="36.75" x14ac:dyDescent="0.25">
      <c r="A26" s="51" t="s">
        <v>1596</v>
      </c>
      <c r="D26" s="10" t="s">
        <v>63</v>
      </c>
      <c r="E26" s="8" t="s">
        <v>64</v>
      </c>
      <c r="F26" s="5" t="s">
        <v>65</v>
      </c>
      <c r="G26" s="61">
        <f t="shared" ref="G26:I27" si="50">IFERROR(VLOOKUP($A26,_f12_all,G$1,FALSE),"0")</f>
        <v>0</v>
      </c>
      <c r="H26" s="61">
        <f t="shared" si="50"/>
        <v>0</v>
      </c>
      <c r="I26" s="61">
        <f t="shared" si="50"/>
        <v>0</v>
      </c>
      <c r="J26" s="27">
        <f t="shared" si="0"/>
        <v>0</v>
      </c>
      <c r="K26" s="61">
        <f>IFERROR(VLOOKUP($A26,_f12_all,K$1,FALSE),"0")</f>
        <v>0</v>
      </c>
      <c r="L26" s="81">
        <f t="shared" si="14"/>
        <v>0</v>
      </c>
      <c r="M26" s="61">
        <f>IFERROR(VLOOKUP($A26,_f12_all,M$1,FALSE),"0")</f>
        <v>0</v>
      </c>
      <c r="N26" s="26">
        <f>$G26-M26</f>
        <v>0</v>
      </c>
      <c r="O26" s="26">
        <f>$H26-M26</f>
        <v>0</v>
      </c>
      <c r="P26" s="61">
        <f>IFERROR(VLOOKUP($A26,_f12_all,P$1,FALSE),"0")</f>
        <v>0</v>
      </c>
      <c r="Q26" s="26">
        <f>$G26-P26</f>
        <v>0</v>
      </c>
      <c r="R26" s="26">
        <f>$I26-P26</f>
        <v>0</v>
      </c>
      <c r="S26" s="81">
        <f t="shared" si="15"/>
        <v>0</v>
      </c>
      <c r="T26" s="61">
        <f>IFERROR(VLOOKUP($A26,_f12_all,T$1,FALSE),"0")</f>
        <v>0</v>
      </c>
      <c r="U26" s="26">
        <f>$G26-T26</f>
        <v>0</v>
      </c>
      <c r="V26" s="26">
        <f>$H26-T26</f>
        <v>0</v>
      </c>
      <c r="W26" s="61">
        <f>IFERROR(VLOOKUP($A26,_f12_all,W$1,FALSE),"0")</f>
        <v>0</v>
      </c>
      <c r="X26" s="26">
        <f>$G26-W26</f>
        <v>0</v>
      </c>
      <c r="Y26" s="26">
        <f>$I26-W26</f>
        <v>0</v>
      </c>
      <c r="Z26" s="81">
        <f t="shared" si="16"/>
        <v>0</v>
      </c>
      <c r="AA26" s="61">
        <f>IFERROR(VLOOKUP($A26,_f12_all,AA$1,FALSE),"0")</f>
        <v>0</v>
      </c>
      <c r="AB26" s="26">
        <f>$G26-AA26</f>
        <v>0</v>
      </c>
      <c r="AC26" s="26">
        <f>$H26-AA26</f>
        <v>0</v>
      </c>
      <c r="AD26" s="26">
        <f>T26-AA26</f>
        <v>0</v>
      </c>
      <c r="AE26" s="26">
        <f>O26-AD26</f>
        <v>0</v>
      </c>
      <c r="AF26" s="61">
        <f>IFERROR(VLOOKUP($A26,_f12_all,AF$1,FALSE),"0")</f>
        <v>0</v>
      </c>
      <c r="AG26" s="26">
        <f>$G26-AF26</f>
        <v>0</v>
      </c>
      <c r="AH26" s="26">
        <f>$I26-AF26</f>
        <v>0</v>
      </c>
      <c r="AI26" s="26">
        <f>W26-AF26</f>
        <v>0</v>
      </c>
      <c r="AJ26" s="26">
        <f>R26-AI26</f>
        <v>0</v>
      </c>
      <c r="AK26" s="79">
        <f t="shared" si="21"/>
        <v>0</v>
      </c>
      <c r="AL26" s="61">
        <f>IFERROR(VLOOKUP($A26,_f12_all,AL$1,FALSE),"0")</f>
        <v>0</v>
      </c>
      <c r="AM26" s="26">
        <f>T26-AL26</f>
        <v>0</v>
      </c>
      <c r="AN26" s="61">
        <f>IFERROR(VLOOKUP($A26,_f12_all,AN$1,FALSE),"0")</f>
        <v>0</v>
      </c>
      <c r="AO26" s="26">
        <f>W26-AN26</f>
        <v>0</v>
      </c>
      <c r="AP26" s="79">
        <f t="shared" si="22"/>
        <v>0</v>
      </c>
      <c r="AQ26" s="61">
        <f>IFERROR(VLOOKUP($A26,_f12_all,AQ$1,FALSE),"0")</f>
        <v>0</v>
      </c>
      <c r="AR26" s="26">
        <f>M26-AQ26</f>
        <v>0</v>
      </c>
      <c r="AS26" s="61">
        <f>IFERROR(VLOOKUP($A26,_f12_all,AS$1,FALSE),"0")</f>
        <v>0</v>
      </c>
      <c r="AT26" s="26">
        <f>P26-AS26</f>
        <v>0</v>
      </c>
      <c r="AU26" s="27">
        <f t="shared" ref="AU26:AU27" si="51">AV26+AW26</f>
        <v>0</v>
      </c>
      <c r="AV26" s="61">
        <f t="shared" si="43"/>
        <v>0</v>
      </c>
      <c r="AW26" s="61">
        <f t="shared" si="43"/>
        <v>0</v>
      </c>
      <c r="AX26" s="6"/>
      <c r="AY26" s="106">
        <f t="shared" si="23"/>
        <v>0</v>
      </c>
      <c r="AZ26" s="61">
        <f t="shared" si="24"/>
        <v>0</v>
      </c>
      <c r="BA26" s="61">
        <f t="shared" si="25"/>
        <v>0</v>
      </c>
      <c r="BB26" s="61">
        <f t="shared" si="26"/>
        <v>0</v>
      </c>
      <c r="BC26" s="107">
        <f t="shared" si="27"/>
        <v>0</v>
      </c>
      <c r="BD26" s="106">
        <f t="shared" si="28"/>
        <v>0</v>
      </c>
      <c r="BE26" s="61">
        <f t="shared" si="29"/>
        <v>0</v>
      </c>
      <c r="BF26" s="61">
        <f t="shared" si="30"/>
        <v>0</v>
      </c>
      <c r="BG26" s="96">
        <f t="shared" si="31"/>
        <v>0</v>
      </c>
      <c r="BH26" s="103">
        <f t="shared" si="32"/>
        <v>0</v>
      </c>
    </row>
    <row r="27" spans="1:60" ht="36.75" x14ac:dyDescent="0.25">
      <c r="A27" s="51" t="s">
        <v>1597</v>
      </c>
      <c r="D27" s="10" t="s">
        <v>1598</v>
      </c>
      <c r="E27" s="8" t="s">
        <v>68</v>
      </c>
      <c r="F27" s="5" t="s">
        <v>69</v>
      </c>
      <c r="G27" s="61">
        <f t="shared" si="50"/>
        <v>0</v>
      </c>
      <c r="H27" s="61">
        <f t="shared" si="50"/>
        <v>0</v>
      </c>
      <c r="I27" s="61">
        <f t="shared" si="50"/>
        <v>0</v>
      </c>
      <c r="J27" s="27">
        <f t="shared" si="0"/>
        <v>0</v>
      </c>
      <c r="K27" s="61">
        <f>IFERROR(VLOOKUP($A27,_f12_all,K$1,FALSE),"0")</f>
        <v>0</v>
      </c>
      <c r="L27" s="81">
        <f t="shared" si="14"/>
        <v>0</v>
      </c>
      <c r="M27" s="61">
        <f>IFERROR(VLOOKUP($A27,_f12_all,M$1,FALSE),"0")</f>
        <v>0</v>
      </c>
      <c r="N27" s="26">
        <f>$G27-M27</f>
        <v>0</v>
      </c>
      <c r="O27" s="26">
        <f>$H27-M27</f>
        <v>0</v>
      </c>
      <c r="P27" s="61">
        <f>IFERROR(VLOOKUP($A27,_f12_all,P$1,FALSE),"0")</f>
        <v>0</v>
      </c>
      <c r="Q27" s="26">
        <f>$G27-P27</f>
        <v>0</v>
      </c>
      <c r="R27" s="26">
        <f>$I27-P27</f>
        <v>0</v>
      </c>
      <c r="S27" s="81">
        <f t="shared" si="15"/>
        <v>0</v>
      </c>
      <c r="T27" s="61">
        <f>IFERROR(VLOOKUP($A27,_f12_all,T$1,FALSE),"0")</f>
        <v>0</v>
      </c>
      <c r="U27" s="26">
        <f>$G27-T27</f>
        <v>0</v>
      </c>
      <c r="V27" s="26">
        <f>$H27-T27</f>
        <v>0</v>
      </c>
      <c r="W27" s="61">
        <f>IFERROR(VLOOKUP($A27,_f12_all,W$1,FALSE),"0")</f>
        <v>0</v>
      </c>
      <c r="X27" s="26">
        <f>$G27-W27</f>
        <v>0</v>
      </c>
      <c r="Y27" s="26">
        <f>$I27-W27</f>
        <v>0</v>
      </c>
      <c r="Z27" s="81">
        <f t="shared" si="16"/>
        <v>0</v>
      </c>
      <c r="AA27" s="61">
        <f>IFERROR(VLOOKUP($A27,_f12_all,AA$1,FALSE),"0")</f>
        <v>0</v>
      </c>
      <c r="AB27" s="26">
        <f>$G27-AA27</f>
        <v>0</v>
      </c>
      <c r="AC27" s="26">
        <f>$H27-AA27</f>
        <v>0</v>
      </c>
      <c r="AD27" s="26">
        <f>T27-AA27</f>
        <v>0</v>
      </c>
      <c r="AE27" s="26">
        <f>O27-AD27</f>
        <v>0</v>
      </c>
      <c r="AF27" s="61">
        <f>IFERROR(VLOOKUP($A27,_f12_all,AF$1,FALSE),"0")</f>
        <v>0</v>
      </c>
      <c r="AG27" s="26">
        <f>$G27-AF27</f>
        <v>0</v>
      </c>
      <c r="AH27" s="26">
        <f>$I27-AF27</f>
        <v>0</v>
      </c>
      <c r="AI27" s="26">
        <f>W27-AF27</f>
        <v>0</v>
      </c>
      <c r="AJ27" s="26">
        <f>R27-AI27</f>
        <v>0</v>
      </c>
      <c r="AK27" s="79">
        <f t="shared" si="21"/>
        <v>0</v>
      </c>
      <c r="AL27" s="61">
        <f>IFERROR(VLOOKUP($A27,_f12_all,AL$1,FALSE),"0")</f>
        <v>0</v>
      </c>
      <c r="AM27" s="26">
        <f>T27-AL27</f>
        <v>0</v>
      </c>
      <c r="AN27" s="61">
        <f>IFERROR(VLOOKUP($A27,_f12_all,AN$1,FALSE),"0")</f>
        <v>0</v>
      </c>
      <c r="AO27" s="26">
        <f>W27-AN27</f>
        <v>0</v>
      </c>
      <c r="AP27" s="79">
        <f t="shared" si="22"/>
        <v>0</v>
      </c>
      <c r="AQ27" s="61">
        <f>IFERROR(VLOOKUP($A27,_f12_all,AQ$1,FALSE),"0")</f>
        <v>0</v>
      </c>
      <c r="AR27" s="26">
        <f>M27-AQ27</f>
        <v>0</v>
      </c>
      <c r="AS27" s="61">
        <f>IFERROR(VLOOKUP($A27,_f12_all,AS$1,FALSE),"0")</f>
        <v>0</v>
      </c>
      <c r="AT27" s="26">
        <f>P27-AS27</f>
        <v>0</v>
      </c>
      <c r="AU27" s="27">
        <f t="shared" si="51"/>
        <v>0</v>
      </c>
      <c r="AV27" s="61">
        <f t="shared" si="43"/>
        <v>0</v>
      </c>
      <c r="AW27" s="61">
        <f t="shared" si="43"/>
        <v>0</v>
      </c>
      <c r="AX27" s="6"/>
      <c r="AY27" s="106">
        <f t="shared" si="23"/>
        <v>0</v>
      </c>
      <c r="AZ27" s="61">
        <f t="shared" si="24"/>
        <v>0</v>
      </c>
      <c r="BA27" s="61">
        <f t="shared" si="25"/>
        <v>0</v>
      </c>
      <c r="BB27" s="61">
        <f t="shared" si="26"/>
        <v>0</v>
      </c>
      <c r="BC27" s="107">
        <f t="shared" si="27"/>
        <v>0</v>
      </c>
      <c r="BD27" s="106">
        <f t="shared" si="28"/>
        <v>0</v>
      </c>
      <c r="BE27" s="61">
        <f t="shared" si="29"/>
        <v>0</v>
      </c>
      <c r="BF27" s="61">
        <f t="shared" si="30"/>
        <v>0</v>
      </c>
      <c r="BG27" s="96">
        <f t="shared" si="31"/>
        <v>0</v>
      </c>
      <c r="BH27" s="103">
        <f t="shared" si="32"/>
        <v>0</v>
      </c>
    </row>
    <row r="28" spans="1:60" x14ac:dyDescent="0.25">
      <c r="A28" s="40"/>
      <c r="D28" s="36" t="s">
        <v>705</v>
      </c>
      <c r="E28" s="14"/>
      <c r="F28" s="15"/>
      <c r="G28" s="16">
        <f>IFERROR(G25-G26-G27,"0")</f>
        <v>0</v>
      </c>
      <c r="H28" s="16">
        <f t="shared" ref="H28:AW28" si="52">IFERROR(H25-H26-H27,"0")</f>
        <v>0</v>
      </c>
      <c r="I28" s="16">
        <f t="shared" si="52"/>
        <v>0</v>
      </c>
      <c r="J28" s="16">
        <f t="shared" si="52"/>
        <v>0</v>
      </c>
      <c r="K28" s="16">
        <f t="shared" si="52"/>
        <v>0</v>
      </c>
      <c r="L28" s="16">
        <f t="shared" si="52"/>
        <v>0</v>
      </c>
      <c r="M28" s="16">
        <f t="shared" si="52"/>
        <v>0</v>
      </c>
      <c r="N28" s="16">
        <f t="shared" si="52"/>
        <v>0</v>
      </c>
      <c r="O28" s="16">
        <f t="shared" si="52"/>
        <v>0</v>
      </c>
      <c r="P28" s="16">
        <f t="shared" si="52"/>
        <v>0</v>
      </c>
      <c r="Q28" s="16">
        <f t="shared" si="52"/>
        <v>0</v>
      </c>
      <c r="R28" s="16">
        <f t="shared" si="52"/>
        <v>0</v>
      </c>
      <c r="S28" s="16">
        <f t="shared" si="52"/>
        <v>0</v>
      </c>
      <c r="T28" s="112">
        <f t="shared" si="52"/>
        <v>0</v>
      </c>
      <c r="U28" s="16">
        <f t="shared" si="52"/>
        <v>0</v>
      </c>
      <c r="V28" s="16">
        <f t="shared" si="52"/>
        <v>0</v>
      </c>
      <c r="W28" s="16">
        <f t="shared" si="52"/>
        <v>0</v>
      </c>
      <c r="X28" s="16">
        <f t="shared" si="52"/>
        <v>0</v>
      </c>
      <c r="Y28" s="16">
        <f t="shared" si="52"/>
        <v>0</v>
      </c>
      <c r="Z28" s="16">
        <f t="shared" si="52"/>
        <v>0</v>
      </c>
      <c r="AA28" s="16">
        <f t="shared" si="52"/>
        <v>0</v>
      </c>
      <c r="AB28" s="16">
        <f t="shared" si="52"/>
        <v>0</v>
      </c>
      <c r="AC28" s="16">
        <f t="shared" si="52"/>
        <v>0</v>
      </c>
      <c r="AD28" s="16">
        <f t="shared" si="52"/>
        <v>0</v>
      </c>
      <c r="AE28" s="16">
        <f t="shared" si="52"/>
        <v>0</v>
      </c>
      <c r="AF28" s="16">
        <f t="shared" si="52"/>
        <v>0</v>
      </c>
      <c r="AG28" s="16">
        <f t="shared" si="52"/>
        <v>0</v>
      </c>
      <c r="AH28" s="16">
        <f t="shared" si="52"/>
        <v>0</v>
      </c>
      <c r="AI28" s="16">
        <f t="shared" si="52"/>
        <v>0</v>
      </c>
      <c r="AJ28" s="16">
        <f t="shared" si="52"/>
        <v>0</v>
      </c>
      <c r="AK28" s="16">
        <f t="shared" si="52"/>
        <v>0</v>
      </c>
      <c r="AL28" s="16">
        <f t="shared" si="52"/>
        <v>0</v>
      </c>
      <c r="AM28" s="16">
        <f t="shared" si="52"/>
        <v>0</v>
      </c>
      <c r="AN28" s="16">
        <f t="shared" si="52"/>
        <v>0</v>
      </c>
      <c r="AO28" s="16">
        <f t="shared" si="52"/>
        <v>0</v>
      </c>
      <c r="AP28" s="16">
        <f t="shared" si="52"/>
        <v>0</v>
      </c>
      <c r="AQ28" s="16">
        <f t="shared" si="52"/>
        <v>0</v>
      </c>
      <c r="AR28" s="16">
        <f t="shared" si="52"/>
        <v>0</v>
      </c>
      <c r="AS28" s="16">
        <f t="shared" si="52"/>
        <v>0</v>
      </c>
      <c r="AT28" s="16">
        <f t="shared" si="52"/>
        <v>0</v>
      </c>
      <c r="AU28" s="16">
        <f t="shared" si="52"/>
        <v>0</v>
      </c>
      <c r="AV28" s="16">
        <f t="shared" si="52"/>
        <v>0</v>
      </c>
      <c r="AW28" s="16">
        <f t="shared" si="52"/>
        <v>0</v>
      </c>
      <c r="AX28" s="16"/>
      <c r="AY28" s="106">
        <f t="shared" si="23"/>
        <v>0</v>
      </c>
      <c r="AZ28" s="61">
        <f t="shared" si="24"/>
        <v>0</v>
      </c>
      <c r="BA28" s="61">
        <f t="shared" si="25"/>
        <v>0</v>
      </c>
      <c r="BB28" s="61">
        <f t="shared" si="26"/>
        <v>0</v>
      </c>
      <c r="BC28" s="107">
        <f t="shared" si="27"/>
        <v>0</v>
      </c>
      <c r="BD28" s="106">
        <f t="shared" si="28"/>
        <v>0</v>
      </c>
      <c r="BE28" s="61">
        <f t="shared" si="29"/>
        <v>0</v>
      </c>
      <c r="BF28" s="61">
        <f t="shared" si="30"/>
        <v>0</v>
      </c>
      <c r="BG28" s="96">
        <f t="shared" si="31"/>
        <v>0</v>
      </c>
      <c r="BH28" s="103">
        <f t="shared" si="32"/>
        <v>0</v>
      </c>
    </row>
    <row r="29" spans="1:60" ht="36.75" x14ac:dyDescent="0.25">
      <c r="A29" s="51" t="s">
        <v>1599</v>
      </c>
      <c r="D29" s="10" t="s">
        <v>82</v>
      </c>
      <c r="E29" s="8" t="s">
        <v>83</v>
      </c>
      <c r="F29" s="5" t="s">
        <v>84</v>
      </c>
      <c r="G29" s="61">
        <f t="shared" ref="G29:I36" si="53">IFERROR(VLOOKUP($A29,_f12_all,G$1,FALSE),"0")</f>
        <v>0</v>
      </c>
      <c r="H29" s="61">
        <f t="shared" si="53"/>
        <v>0</v>
      </c>
      <c r="I29" s="61">
        <f t="shared" si="53"/>
        <v>0</v>
      </c>
      <c r="J29" s="27">
        <f t="shared" si="0"/>
        <v>0</v>
      </c>
      <c r="K29" s="61">
        <f t="shared" ref="K29:K36" si="54">IFERROR(VLOOKUP($A29,_f12_all,K$1,FALSE),"0")</f>
        <v>0</v>
      </c>
      <c r="L29" s="81">
        <f t="shared" si="14"/>
        <v>0</v>
      </c>
      <c r="M29" s="61">
        <f t="shared" ref="M29:M36" si="55">IFERROR(VLOOKUP($A29,_f12_all,M$1,FALSE),"0")</f>
        <v>0</v>
      </c>
      <c r="N29" s="26">
        <f t="shared" ref="N29:N36" si="56">$G29-M29</f>
        <v>0</v>
      </c>
      <c r="O29" s="26">
        <f t="shared" ref="O29:O36" si="57">$H29-M29</f>
        <v>0</v>
      </c>
      <c r="P29" s="61">
        <f t="shared" ref="P29:P36" si="58">IFERROR(VLOOKUP($A29,_f12_all,P$1,FALSE),"0")</f>
        <v>0</v>
      </c>
      <c r="Q29" s="26">
        <f t="shared" ref="Q29:Q36" si="59">$G29-P29</f>
        <v>0</v>
      </c>
      <c r="R29" s="26">
        <f t="shared" ref="R29:R36" si="60">$I29-P29</f>
        <v>0</v>
      </c>
      <c r="S29" s="81">
        <f t="shared" si="15"/>
        <v>0</v>
      </c>
      <c r="T29" s="61">
        <f t="shared" ref="T29:T36" si="61">IFERROR(VLOOKUP($A29,_f12_all,T$1,FALSE),"0")</f>
        <v>0</v>
      </c>
      <c r="U29" s="26">
        <f t="shared" ref="U29:U36" si="62">$G29-T29</f>
        <v>0</v>
      </c>
      <c r="V29" s="26">
        <f t="shared" ref="V29:V36" si="63">$H29-T29</f>
        <v>0</v>
      </c>
      <c r="W29" s="61">
        <f t="shared" ref="W29:W36" si="64">IFERROR(VLOOKUP($A29,_f12_all,W$1,FALSE),"0")</f>
        <v>0</v>
      </c>
      <c r="X29" s="26">
        <f t="shared" ref="X29:X36" si="65">$G29-W29</f>
        <v>0</v>
      </c>
      <c r="Y29" s="26">
        <f t="shared" ref="Y29:Y36" si="66">$I29-W29</f>
        <v>0</v>
      </c>
      <c r="Z29" s="81">
        <f t="shared" si="16"/>
        <v>0</v>
      </c>
      <c r="AA29" s="61">
        <f t="shared" ref="AA29:AA36" si="67">IFERROR(VLOOKUP($A29,_f12_all,AA$1,FALSE),"0")</f>
        <v>0</v>
      </c>
      <c r="AB29" s="26">
        <f t="shared" ref="AB29:AB36" si="68">$G29-AA29</f>
        <v>0</v>
      </c>
      <c r="AC29" s="26">
        <f t="shared" ref="AC29:AC36" si="69">$H29-AA29</f>
        <v>0</v>
      </c>
      <c r="AD29" s="26">
        <f t="shared" ref="AD29:AD36" si="70">T29-AA29</f>
        <v>0</v>
      </c>
      <c r="AE29" s="26">
        <f t="shared" ref="AE29:AE36" si="71">O29-AD29</f>
        <v>0</v>
      </c>
      <c r="AF29" s="61">
        <f t="shared" ref="AF29:AF36" si="72">IFERROR(VLOOKUP($A29,_f12_all,AF$1,FALSE),"0")</f>
        <v>0</v>
      </c>
      <c r="AG29" s="26">
        <f t="shared" ref="AG29:AG36" si="73">$G29-AF29</f>
        <v>0</v>
      </c>
      <c r="AH29" s="26">
        <f t="shared" ref="AH29:AH36" si="74">$I29-AF29</f>
        <v>0</v>
      </c>
      <c r="AI29" s="26">
        <f t="shared" ref="AI29:AI36" si="75">W29-AF29</f>
        <v>0</v>
      </c>
      <c r="AJ29" s="26">
        <f t="shared" ref="AJ29:AJ36" si="76">R29-AI29</f>
        <v>0</v>
      </c>
      <c r="AK29" s="79">
        <f t="shared" si="21"/>
        <v>0</v>
      </c>
      <c r="AL29" s="61">
        <f t="shared" ref="AL29:AL36" si="77">IFERROR(VLOOKUP($A29,_f12_all,AL$1,FALSE),"0")</f>
        <v>0</v>
      </c>
      <c r="AM29" s="26">
        <f t="shared" ref="AM29:AM36" si="78">T29-AL29</f>
        <v>0</v>
      </c>
      <c r="AN29" s="61">
        <f t="shared" ref="AN29:AN36" si="79">IFERROR(VLOOKUP($A29,_f12_all,AN$1,FALSE),"0")</f>
        <v>0</v>
      </c>
      <c r="AO29" s="26">
        <f t="shared" ref="AO29:AO36" si="80">W29-AN29</f>
        <v>0</v>
      </c>
      <c r="AP29" s="79">
        <f t="shared" si="22"/>
        <v>0</v>
      </c>
      <c r="AQ29" s="61">
        <f t="shared" ref="AQ29:AQ36" si="81">IFERROR(VLOOKUP($A29,_f12_all,AQ$1,FALSE),"0")</f>
        <v>0</v>
      </c>
      <c r="AR29" s="26">
        <f t="shared" ref="AR29:AR36" si="82">M29-AQ29</f>
        <v>0</v>
      </c>
      <c r="AS29" s="61">
        <f t="shared" ref="AS29:AS36" si="83">IFERROR(VLOOKUP($A29,_f12_all,AS$1,FALSE),"0")</f>
        <v>0</v>
      </c>
      <c r="AT29" s="26">
        <f t="shared" ref="AT29:AT36" si="84">P29-AS29</f>
        <v>0</v>
      </c>
      <c r="AU29" s="27">
        <f t="shared" ref="AU29:AU36" si="85">AV29+AW29</f>
        <v>0</v>
      </c>
      <c r="AV29" s="61">
        <f t="shared" ref="AV29:AW36" si="86">IFERROR(VLOOKUP($A29,_f12_all,AV$1,FALSE),"0")</f>
        <v>0</v>
      </c>
      <c r="AW29" s="61">
        <f t="shared" si="86"/>
        <v>0</v>
      </c>
      <c r="AX29" s="6"/>
      <c r="AY29" s="106">
        <f t="shared" si="23"/>
        <v>0</v>
      </c>
      <c r="AZ29" s="61">
        <f t="shared" si="24"/>
        <v>0</v>
      </c>
      <c r="BA29" s="61">
        <f t="shared" si="25"/>
        <v>0</v>
      </c>
      <c r="BB29" s="61">
        <f t="shared" si="26"/>
        <v>0</v>
      </c>
      <c r="BC29" s="107">
        <f t="shared" si="27"/>
        <v>0</v>
      </c>
      <c r="BD29" s="106">
        <f t="shared" si="28"/>
        <v>0</v>
      </c>
      <c r="BE29" s="61">
        <f t="shared" si="29"/>
        <v>0</v>
      </c>
      <c r="BF29" s="61">
        <f t="shared" si="30"/>
        <v>0</v>
      </c>
      <c r="BG29" s="96">
        <f t="shared" si="31"/>
        <v>0</v>
      </c>
      <c r="BH29" s="103">
        <f t="shared" si="32"/>
        <v>0</v>
      </c>
    </row>
    <row r="30" spans="1:60" ht="36.75" x14ac:dyDescent="0.25">
      <c r="A30" s="51" t="s">
        <v>1600</v>
      </c>
      <c r="D30" s="10" t="s">
        <v>120</v>
      </c>
      <c r="E30" s="8" t="s">
        <v>103</v>
      </c>
      <c r="F30" s="5" t="s">
        <v>90</v>
      </c>
      <c r="G30" s="61">
        <f t="shared" si="53"/>
        <v>0</v>
      </c>
      <c r="H30" s="61">
        <f t="shared" si="53"/>
        <v>0</v>
      </c>
      <c r="I30" s="61">
        <f t="shared" si="53"/>
        <v>0</v>
      </c>
      <c r="J30" s="27">
        <f t="shared" si="0"/>
        <v>0</v>
      </c>
      <c r="K30" s="61">
        <f t="shared" si="54"/>
        <v>0</v>
      </c>
      <c r="L30" s="81">
        <f t="shared" si="14"/>
        <v>0</v>
      </c>
      <c r="M30" s="61">
        <f t="shared" si="55"/>
        <v>0</v>
      </c>
      <c r="N30" s="26">
        <f t="shared" si="56"/>
        <v>0</v>
      </c>
      <c r="O30" s="26">
        <f t="shared" si="57"/>
        <v>0</v>
      </c>
      <c r="P30" s="61">
        <f t="shared" si="58"/>
        <v>0</v>
      </c>
      <c r="Q30" s="26">
        <f t="shared" si="59"/>
        <v>0</v>
      </c>
      <c r="R30" s="26">
        <f t="shared" si="60"/>
        <v>0</v>
      </c>
      <c r="S30" s="81">
        <f t="shared" si="15"/>
        <v>0</v>
      </c>
      <c r="T30" s="61">
        <f t="shared" si="61"/>
        <v>0</v>
      </c>
      <c r="U30" s="26">
        <f t="shared" si="62"/>
        <v>0</v>
      </c>
      <c r="V30" s="26">
        <f t="shared" si="63"/>
        <v>0</v>
      </c>
      <c r="W30" s="61">
        <f t="shared" si="64"/>
        <v>0</v>
      </c>
      <c r="X30" s="26">
        <f t="shared" si="65"/>
        <v>0</v>
      </c>
      <c r="Y30" s="26">
        <f t="shared" si="66"/>
        <v>0</v>
      </c>
      <c r="Z30" s="81">
        <f t="shared" si="16"/>
        <v>0</v>
      </c>
      <c r="AA30" s="61">
        <f t="shared" si="67"/>
        <v>0</v>
      </c>
      <c r="AB30" s="26">
        <f t="shared" si="68"/>
        <v>0</v>
      </c>
      <c r="AC30" s="26">
        <f t="shared" si="69"/>
        <v>0</v>
      </c>
      <c r="AD30" s="26">
        <f t="shared" si="70"/>
        <v>0</v>
      </c>
      <c r="AE30" s="26">
        <f t="shared" si="71"/>
        <v>0</v>
      </c>
      <c r="AF30" s="61">
        <f t="shared" si="72"/>
        <v>0</v>
      </c>
      <c r="AG30" s="26">
        <f t="shared" si="73"/>
        <v>0</v>
      </c>
      <c r="AH30" s="26">
        <f t="shared" si="74"/>
        <v>0</v>
      </c>
      <c r="AI30" s="26">
        <f t="shared" si="75"/>
        <v>0</v>
      </c>
      <c r="AJ30" s="26">
        <f t="shared" si="76"/>
        <v>0</v>
      </c>
      <c r="AK30" s="79">
        <f t="shared" si="21"/>
        <v>0</v>
      </c>
      <c r="AL30" s="61">
        <f t="shared" si="77"/>
        <v>0</v>
      </c>
      <c r="AM30" s="26">
        <f t="shared" si="78"/>
        <v>0</v>
      </c>
      <c r="AN30" s="61">
        <f t="shared" si="79"/>
        <v>0</v>
      </c>
      <c r="AO30" s="26">
        <f t="shared" si="80"/>
        <v>0</v>
      </c>
      <c r="AP30" s="79">
        <f t="shared" si="22"/>
        <v>0</v>
      </c>
      <c r="AQ30" s="61">
        <f t="shared" si="81"/>
        <v>0</v>
      </c>
      <c r="AR30" s="26">
        <f t="shared" si="82"/>
        <v>0</v>
      </c>
      <c r="AS30" s="61">
        <f t="shared" si="83"/>
        <v>0</v>
      </c>
      <c r="AT30" s="26">
        <f t="shared" si="84"/>
        <v>0</v>
      </c>
      <c r="AU30" s="27">
        <f t="shared" si="85"/>
        <v>0</v>
      </c>
      <c r="AV30" s="61">
        <f t="shared" si="86"/>
        <v>0</v>
      </c>
      <c r="AW30" s="61">
        <f t="shared" si="86"/>
        <v>0</v>
      </c>
      <c r="AX30" s="6"/>
      <c r="AY30" s="106">
        <f t="shared" si="23"/>
        <v>0</v>
      </c>
      <c r="AZ30" s="61">
        <f t="shared" si="24"/>
        <v>0</v>
      </c>
      <c r="BA30" s="61">
        <f t="shared" si="25"/>
        <v>0</v>
      </c>
      <c r="BB30" s="61">
        <f t="shared" si="26"/>
        <v>0</v>
      </c>
      <c r="BC30" s="107">
        <f t="shared" si="27"/>
        <v>0</v>
      </c>
      <c r="BD30" s="106">
        <f t="shared" si="28"/>
        <v>0</v>
      </c>
      <c r="BE30" s="61">
        <f t="shared" si="29"/>
        <v>0</v>
      </c>
      <c r="BF30" s="61">
        <f t="shared" si="30"/>
        <v>0</v>
      </c>
      <c r="BG30" s="96">
        <f t="shared" si="31"/>
        <v>0</v>
      </c>
      <c r="BH30" s="103">
        <f t="shared" si="32"/>
        <v>0</v>
      </c>
    </row>
    <row r="31" spans="1:60" ht="36.75" x14ac:dyDescent="0.25">
      <c r="A31" s="51" t="s">
        <v>1601</v>
      </c>
      <c r="D31" s="10" t="s">
        <v>123</v>
      </c>
      <c r="E31" s="8" t="s">
        <v>106</v>
      </c>
      <c r="F31" s="5" t="s">
        <v>93</v>
      </c>
      <c r="G31" s="61">
        <f t="shared" si="53"/>
        <v>0</v>
      </c>
      <c r="H31" s="61">
        <f t="shared" si="53"/>
        <v>0</v>
      </c>
      <c r="I31" s="61">
        <f t="shared" si="53"/>
        <v>0</v>
      </c>
      <c r="J31" s="27">
        <f t="shared" si="0"/>
        <v>0</v>
      </c>
      <c r="K31" s="61">
        <f t="shared" si="54"/>
        <v>0</v>
      </c>
      <c r="L31" s="81">
        <f t="shared" si="14"/>
        <v>0</v>
      </c>
      <c r="M31" s="61">
        <f t="shared" si="55"/>
        <v>0</v>
      </c>
      <c r="N31" s="26">
        <f t="shared" si="56"/>
        <v>0</v>
      </c>
      <c r="O31" s="26">
        <f t="shared" si="57"/>
        <v>0</v>
      </c>
      <c r="P31" s="61">
        <f t="shared" si="58"/>
        <v>0</v>
      </c>
      <c r="Q31" s="26">
        <f t="shared" si="59"/>
        <v>0</v>
      </c>
      <c r="R31" s="26">
        <f t="shared" si="60"/>
        <v>0</v>
      </c>
      <c r="S31" s="81">
        <f t="shared" si="15"/>
        <v>0</v>
      </c>
      <c r="T31" s="61">
        <f t="shared" si="61"/>
        <v>0</v>
      </c>
      <c r="U31" s="26">
        <f t="shared" si="62"/>
        <v>0</v>
      </c>
      <c r="V31" s="26">
        <f t="shared" si="63"/>
        <v>0</v>
      </c>
      <c r="W31" s="61">
        <f t="shared" si="64"/>
        <v>0</v>
      </c>
      <c r="X31" s="26">
        <f t="shared" si="65"/>
        <v>0</v>
      </c>
      <c r="Y31" s="26">
        <f t="shared" si="66"/>
        <v>0</v>
      </c>
      <c r="Z31" s="81">
        <f t="shared" si="16"/>
        <v>0</v>
      </c>
      <c r="AA31" s="61">
        <f t="shared" si="67"/>
        <v>0</v>
      </c>
      <c r="AB31" s="26">
        <f t="shared" si="68"/>
        <v>0</v>
      </c>
      <c r="AC31" s="26">
        <f t="shared" si="69"/>
        <v>0</v>
      </c>
      <c r="AD31" s="26">
        <f t="shared" si="70"/>
        <v>0</v>
      </c>
      <c r="AE31" s="26">
        <f t="shared" si="71"/>
        <v>0</v>
      </c>
      <c r="AF31" s="61">
        <f t="shared" si="72"/>
        <v>0</v>
      </c>
      <c r="AG31" s="26">
        <f t="shared" si="73"/>
        <v>0</v>
      </c>
      <c r="AH31" s="26">
        <f t="shared" si="74"/>
        <v>0</v>
      </c>
      <c r="AI31" s="26">
        <f t="shared" si="75"/>
        <v>0</v>
      </c>
      <c r="AJ31" s="26">
        <f t="shared" si="76"/>
        <v>0</v>
      </c>
      <c r="AK31" s="79">
        <f t="shared" si="21"/>
        <v>0</v>
      </c>
      <c r="AL31" s="61">
        <f t="shared" si="77"/>
        <v>0</v>
      </c>
      <c r="AM31" s="26">
        <f t="shared" si="78"/>
        <v>0</v>
      </c>
      <c r="AN31" s="61">
        <f t="shared" si="79"/>
        <v>0</v>
      </c>
      <c r="AO31" s="26">
        <f t="shared" si="80"/>
        <v>0</v>
      </c>
      <c r="AP31" s="79">
        <f t="shared" si="22"/>
        <v>0</v>
      </c>
      <c r="AQ31" s="61">
        <f t="shared" si="81"/>
        <v>0</v>
      </c>
      <c r="AR31" s="26">
        <f t="shared" si="82"/>
        <v>0</v>
      </c>
      <c r="AS31" s="61">
        <f t="shared" si="83"/>
        <v>0</v>
      </c>
      <c r="AT31" s="26">
        <f t="shared" si="84"/>
        <v>0</v>
      </c>
      <c r="AU31" s="27">
        <f t="shared" si="85"/>
        <v>0</v>
      </c>
      <c r="AV31" s="61">
        <f t="shared" si="86"/>
        <v>0</v>
      </c>
      <c r="AW31" s="61">
        <f t="shared" si="86"/>
        <v>0</v>
      </c>
      <c r="AX31" s="6"/>
      <c r="AY31" s="106">
        <f t="shared" si="23"/>
        <v>0</v>
      </c>
      <c r="AZ31" s="61">
        <f t="shared" si="24"/>
        <v>0</v>
      </c>
      <c r="BA31" s="61">
        <f t="shared" si="25"/>
        <v>0</v>
      </c>
      <c r="BB31" s="61">
        <f t="shared" si="26"/>
        <v>0</v>
      </c>
      <c r="BC31" s="107">
        <f t="shared" si="27"/>
        <v>0</v>
      </c>
      <c r="BD31" s="106">
        <f t="shared" si="28"/>
        <v>0</v>
      </c>
      <c r="BE31" s="61">
        <f t="shared" si="29"/>
        <v>0</v>
      </c>
      <c r="BF31" s="61">
        <f t="shared" si="30"/>
        <v>0</v>
      </c>
      <c r="BG31" s="96">
        <f t="shared" si="31"/>
        <v>0</v>
      </c>
      <c r="BH31" s="103">
        <f t="shared" si="32"/>
        <v>0</v>
      </c>
    </row>
    <row r="32" spans="1:60" ht="36.75" x14ac:dyDescent="0.25">
      <c r="A32" s="51" t="s">
        <v>1602</v>
      </c>
      <c r="D32" s="10" t="s">
        <v>126</v>
      </c>
      <c r="E32" s="8" t="s">
        <v>109</v>
      </c>
      <c r="F32" s="5" t="s">
        <v>96</v>
      </c>
      <c r="G32" s="61">
        <f t="shared" si="53"/>
        <v>0</v>
      </c>
      <c r="H32" s="61">
        <f t="shared" si="53"/>
        <v>0</v>
      </c>
      <c r="I32" s="61">
        <f t="shared" si="53"/>
        <v>0</v>
      </c>
      <c r="J32" s="27">
        <f t="shared" si="0"/>
        <v>0</v>
      </c>
      <c r="K32" s="61">
        <f t="shared" si="54"/>
        <v>0</v>
      </c>
      <c r="L32" s="81">
        <f t="shared" si="14"/>
        <v>0</v>
      </c>
      <c r="M32" s="61">
        <f t="shared" si="55"/>
        <v>0</v>
      </c>
      <c r="N32" s="26">
        <f t="shared" si="56"/>
        <v>0</v>
      </c>
      <c r="O32" s="26">
        <f t="shared" si="57"/>
        <v>0</v>
      </c>
      <c r="P32" s="61">
        <f t="shared" si="58"/>
        <v>0</v>
      </c>
      <c r="Q32" s="26">
        <f t="shared" si="59"/>
        <v>0</v>
      </c>
      <c r="R32" s="26">
        <f t="shared" si="60"/>
        <v>0</v>
      </c>
      <c r="S32" s="81">
        <f t="shared" si="15"/>
        <v>0</v>
      </c>
      <c r="T32" s="61">
        <f t="shared" si="61"/>
        <v>0</v>
      </c>
      <c r="U32" s="26">
        <f t="shared" si="62"/>
        <v>0</v>
      </c>
      <c r="V32" s="26">
        <f t="shared" si="63"/>
        <v>0</v>
      </c>
      <c r="W32" s="61">
        <f t="shared" si="64"/>
        <v>0</v>
      </c>
      <c r="X32" s="26">
        <f t="shared" si="65"/>
        <v>0</v>
      </c>
      <c r="Y32" s="26">
        <f t="shared" si="66"/>
        <v>0</v>
      </c>
      <c r="Z32" s="81">
        <f t="shared" si="16"/>
        <v>0</v>
      </c>
      <c r="AA32" s="61">
        <f t="shared" si="67"/>
        <v>0</v>
      </c>
      <c r="AB32" s="26">
        <f t="shared" si="68"/>
        <v>0</v>
      </c>
      <c r="AC32" s="26">
        <f t="shared" si="69"/>
        <v>0</v>
      </c>
      <c r="AD32" s="26">
        <f t="shared" si="70"/>
        <v>0</v>
      </c>
      <c r="AE32" s="26">
        <f t="shared" si="71"/>
        <v>0</v>
      </c>
      <c r="AF32" s="61">
        <f t="shared" si="72"/>
        <v>0</v>
      </c>
      <c r="AG32" s="26">
        <f t="shared" si="73"/>
        <v>0</v>
      </c>
      <c r="AH32" s="26">
        <f t="shared" si="74"/>
        <v>0</v>
      </c>
      <c r="AI32" s="26">
        <f t="shared" si="75"/>
        <v>0</v>
      </c>
      <c r="AJ32" s="26">
        <f t="shared" si="76"/>
        <v>0</v>
      </c>
      <c r="AK32" s="79">
        <f t="shared" si="21"/>
        <v>0</v>
      </c>
      <c r="AL32" s="61">
        <f t="shared" si="77"/>
        <v>0</v>
      </c>
      <c r="AM32" s="26">
        <f t="shared" si="78"/>
        <v>0</v>
      </c>
      <c r="AN32" s="61">
        <f t="shared" si="79"/>
        <v>0</v>
      </c>
      <c r="AO32" s="26">
        <f t="shared" si="80"/>
        <v>0</v>
      </c>
      <c r="AP32" s="79">
        <f t="shared" si="22"/>
        <v>0</v>
      </c>
      <c r="AQ32" s="61">
        <f t="shared" si="81"/>
        <v>0</v>
      </c>
      <c r="AR32" s="26">
        <f t="shared" si="82"/>
        <v>0</v>
      </c>
      <c r="AS32" s="61">
        <f t="shared" si="83"/>
        <v>0</v>
      </c>
      <c r="AT32" s="26">
        <f t="shared" si="84"/>
        <v>0</v>
      </c>
      <c r="AU32" s="27">
        <f t="shared" si="85"/>
        <v>0</v>
      </c>
      <c r="AV32" s="61">
        <f t="shared" si="86"/>
        <v>0</v>
      </c>
      <c r="AW32" s="61">
        <f t="shared" si="86"/>
        <v>0</v>
      </c>
      <c r="AX32" s="6"/>
      <c r="AY32" s="106">
        <f t="shared" si="23"/>
        <v>0</v>
      </c>
      <c r="AZ32" s="61">
        <f t="shared" si="24"/>
        <v>0</v>
      </c>
      <c r="BA32" s="61">
        <f t="shared" si="25"/>
        <v>0</v>
      </c>
      <c r="BB32" s="61">
        <f t="shared" si="26"/>
        <v>0</v>
      </c>
      <c r="BC32" s="107">
        <f t="shared" si="27"/>
        <v>0</v>
      </c>
      <c r="BD32" s="106">
        <f t="shared" si="28"/>
        <v>0</v>
      </c>
      <c r="BE32" s="61">
        <f t="shared" si="29"/>
        <v>0</v>
      </c>
      <c r="BF32" s="61">
        <f t="shared" si="30"/>
        <v>0</v>
      </c>
      <c r="BG32" s="96">
        <f t="shared" si="31"/>
        <v>0</v>
      </c>
      <c r="BH32" s="103">
        <f t="shared" si="32"/>
        <v>0</v>
      </c>
    </row>
    <row r="33" spans="1:60" ht="36.75" x14ac:dyDescent="0.25">
      <c r="A33" s="51" t="s">
        <v>1603</v>
      </c>
      <c r="D33" s="10" t="s">
        <v>127</v>
      </c>
      <c r="E33" s="8" t="s">
        <v>110</v>
      </c>
      <c r="F33" s="5" t="s">
        <v>97</v>
      </c>
      <c r="G33" s="61" t="str">
        <f t="shared" si="53"/>
        <v>0</v>
      </c>
      <c r="H33" s="61" t="str">
        <f t="shared" si="53"/>
        <v>0</v>
      </c>
      <c r="I33" s="61" t="str">
        <f t="shared" si="53"/>
        <v>0</v>
      </c>
      <c r="J33" s="27">
        <f t="shared" si="0"/>
        <v>0</v>
      </c>
      <c r="K33" s="61" t="str">
        <f t="shared" si="54"/>
        <v>0</v>
      </c>
      <c r="L33" s="81">
        <f t="shared" si="14"/>
        <v>0</v>
      </c>
      <c r="M33" s="61" t="str">
        <f t="shared" si="55"/>
        <v>0</v>
      </c>
      <c r="N33" s="26">
        <f t="shared" si="56"/>
        <v>0</v>
      </c>
      <c r="O33" s="26">
        <f t="shared" si="57"/>
        <v>0</v>
      </c>
      <c r="P33" s="61" t="str">
        <f t="shared" si="58"/>
        <v>0</v>
      </c>
      <c r="Q33" s="26">
        <f t="shared" si="59"/>
        <v>0</v>
      </c>
      <c r="R33" s="26">
        <f t="shared" si="60"/>
        <v>0</v>
      </c>
      <c r="S33" s="81">
        <f t="shared" si="15"/>
        <v>0</v>
      </c>
      <c r="T33" s="61" t="str">
        <f t="shared" si="61"/>
        <v>0</v>
      </c>
      <c r="U33" s="26">
        <f t="shared" si="62"/>
        <v>0</v>
      </c>
      <c r="V33" s="26">
        <f t="shared" si="63"/>
        <v>0</v>
      </c>
      <c r="W33" s="61" t="str">
        <f t="shared" si="64"/>
        <v>0</v>
      </c>
      <c r="X33" s="26">
        <f t="shared" si="65"/>
        <v>0</v>
      </c>
      <c r="Y33" s="26">
        <f t="shared" si="66"/>
        <v>0</v>
      </c>
      <c r="Z33" s="81">
        <f t="shared" si="16"/>
        <v>0</v>
      </c>
      <c r="AA33" s="61" t="str">
        <f t="shared" si="67"/>
        <v>0</v>
      </c>
      <c r="AB33" s="26">
        <f t="shared" si="68"/>
        <v>0</v>
      </c>
      <c r="AC33" s="26">
        <f t="shared" si="69"/>
        <v>0</v>
      </c>
      <c r="AD33" s="26">
        <f t="shared" si="70"/>
        <v>0</v>
      </c>
      <c r="AE33" s="26">
        <f t="shared" si="71"/>
        <v>0</v>
      </c>
      <c r="AF33" s="61" t="str">
        <f t="shared" si="72"/>
        <v>0</v>
      </c>
      <c r="AG33" s="26">
        <f t="shared" si="73"/>
        <v>0</v>
      </c>
      <c r="AH33" s="26">
        <f t="shared" si="74"/>
        <v>0</v>
      </c>
      <c r="AI33" s="26">
        <f t="shared" si="75"/>
        <v>0</v>
      </c>
      <c r="AJ33" s="26">
        <f t="shared" si="76"/>
        <v>0</v>
      </c>
      <c r="AK33" s="79">
        <f t="shared" si="21"/>
        <v>0</v>
      </c>
      <c r="AL33" s="61" t="str">
        <f t="shared" si="77"/>
        <v>0</v>
      </c>
      <c r="AM33" s="26">
        <f t="shared" si="78"/>
        <v>0</v>
      </c>
      <c r="AN33" s="61" t="str">
        <f t="shared" si="79"/>
        <v>0</v>
      </c>
      <c r="AO33" s="26">
        <f t="shared" si="80"/>
        <v>0</v>
      </c>
      <c r="AP33" s="79">
        <f t="shared" si="22"/>
        <v>0</v>
      </c>
      <c r="AQ33" s="61" t="str">
        <f t="shared" si="81"/>
        <v>0</v>
      </c>
      <c r="AR33" s="26">
        <f t="shared" si="82"/>
        <v>0</v>
      </c>
      <c r="AS33" s="61" t="str">
        <f t="shared" si="83"/>
        <v>0</v>
      </c>
      <c r="AT33" s="26">
        <f t="shared" si="84"/>
        <v>0</v>
      </c>
      <c r="AU33" s="27">
        <f t="shared" si="85"/>
        <v>0</v>
      </c>
      <c r="AV33" s="61" t="str">
        <f t="shared" si="86"/>
        <v>0</v>
      </c>
      <c r="AW33" s="61" t="str">
        <f t="shared" si="86"/>
        <v>0</v>
      </c>
      <c r="AX33" s="6"/>
      <c r="AY33" s="106">
        <f t="shared" si="23"/>
        <v>0</v>
      </c>
      <c r="AZ33" s="61">
        <f t="shared" si="24"/>
        <v>0</v>
      </c>
      <c r="BA33" s="61">
        <f t="shared" si="25"/>
        <v>0</v>
      </c>
      <c r="BB33" s="61">
        <f t="shared" si="26"/>
        <v>0</v>
      </c>
      <c r="BC33" s="107">
        <f t="shared" si="27"/>
        <v>0</v>
      </c>
      <c r="BD33" s="106">
        <f t="shared" si="28"/>
        <v>0</v>
      </c>
      <c r="BE33" s="61">
        <f t="shared" si="29"/>
        <v>0</v>
      </c>
      <c r="BF33" s="61">
        <f t="shared" si="30"/>
        <v>0</v>
      </c>
      <c r="BG33" s="96">
        <f t="shared" si="31"/>
        <v>0</v>
      </c>
      <c r="BH33" s="103">
        <f t="shared" si="32"/>
        <v>0</v>
      </c>
    </row>
    <row r="34" spans="1:60" ht="36.75" x14ac:dyDescent="0.25">
      <c r="A34" s="51" t="s">
        <v>1604</v>
      </c>
      <c r="D34" s="10" t="s">
        <v>128</v>
      </c>
      <c r="E34" s="62" t="s">
        <v>111</v>
      </c>
      <c r="F34" s="5" t="s">
        <v>98</v>
      </c>
      <c r="G34" s="61">
        <f t="shared" si="53"/>
        <v>0</v>
      </c>
      <c r="H34" s="61">
        <f t="shared" si="53"/>
        <v>0</v>
      </c>
      <c r="I34" s="61">
        <f t="shared" si="53"/>
        <v>0</v>
      </c>
      <c r="J34" s="27">
        <f t="shared" si="0"/>
        <v>0</v>
      </c>
      <c r="K34" s="61">
        <f t="shared" si="54"/>
        <v>0</v>
      </c>
      <c r="L34" s="81">
        <f t="shared" si="14"/>
        <v>0</v>
      </c>
      <c r="M34" s="61">
        <f t="shared" si="55"/>
        <v>0</v>
      </c>
      <c r="N34" s="26">
        <f t="shared" si="56"/>
        <v>0</v>
      </c>
      <c r="O34" s="26">
        <f t="shared" si="57"/>
        <v>0</v>
      </c>
      <c r="P34" s="61">
        <f t="shared" si="58"/>
        <v>0</v>
      </c>
      <c r="Q34" s="26">
        <f t="shared" si="59"/>
        <v>0</v>
      </c>
      <c r="R34" s="26">
        <f t="shared" si="60"/>
        <v>0</v>
      </c>
      <c r="S34" s="81">
        <f t="shared" si="15"/>
        <v>0</v>
      </c>
      <c r="T34" s="61">
        <f t="shared" si="61"/>
        <v>0</v>
      </c>
      <c r="U34" s="26">
        <f t="shared" si="62"/>
        <v>0</v>
      </c>
      <c r="V34" s="26">
        <f t="shared" si="63"/>
        <v>0</v>
      </c>
      <c r="W34" s="61">
        <f t="shared" si="64"/>
        <v>0</v>
      </c>
      <c r="X34" s="26">
        <f t="shared" si="65"/>
        <v>0</v>
      </c>
      <c r="Y34" s="26">
        <f t="shared" si="66"/>
        <v>0</v>
      </c>
      <c r="Z34" s="81">
        <f t="shared" si="16"/>
        <v>0</v>
      </c>
      <c r="AA34" s="61">
        <f t="shared" si="67"/>
        <v>0</v>
      </c>
      <c r="AB34" s="26">
        <f t="shared" si="68"/>
        <v>0</v>
      </c>
      <c r="AC34" s="26">
        <f t="shared" si="69"/>
        <v>0</v>
      </c>
      <c r="AD34" s="26">
        <f t="shared" si="70"/>
        <v>0</v>
      </c>
      <c r="AE34" s="26">
        <f t="shared" si="71"/>
        <v>0</v>
      </c>
      <c r="AF34" s="61">
        <f t="shared" si="72"/>
        <v>0</v>
      </c>
      <c r="AG34" s="26">
        <f t="shared" si="73"/>
        <v>0</v>
      </c>
      <c r="AH34" s="26">
        <f t="shared" si="74"/>
        <v>0</v>
      </c>
      <c r="AI34" s="26">
        <f t="shared" si="75"/>
        <v>0</v>
      </c>
      <c r="AJ34" s="26">
        <f t="shared" si="76"/>
        <v>0</v>
      </c>
      <c r="AK34" s="79">
        <f t="shared" si="21"/>
        <v>0</v>
      </c>
      <c r="AL34" s="61">
        <f t="shared" si="77"/>
        <v>0</v>
      </c>
      <c r="AM34" s="26">
        <f t="shared" si="78"/>
        <v>0</v>
      </c>
      <c r="AN34" s="61">
        <f t="shared" si="79"/>
        <v>0</v>
      </c>
      <c r="AO34" s="26">
        <f t="shared" si="80"/>
        <v>0</v>
      </c>
      <c r="AP34" s="79">
        <f t="shared" si="22"/>
        <v>0</v>
      </c>
      <c r="AQ34" s="61">
        <f t="shared" si="81"/>
        <v>0</v>
      </c>
      <c r="AR34" s="26">
        <f t="shared" si="82"/>
        <v>0</v>
      </c>
      <c r="AS34" s="61">
        <f t="shared" si="83"/>
        <v>0</v>
      </c>
      <c r="AT34" s="26">
        <f t="shared" si="84"/>
        <v>0</v>
      </c>
      <c r="AU34" s="27">
        <f t="shared" si="85"/>
        <v>0</v>
      </c>
      <c r="AV34" s="61">
        <f t="shared" si="86"/>
        <v>0</v>
      </c>
      <c r="AW34" s="61">
        <f t="shared" si="86"/>
        <v>0</v>
      </c>
      <c r="AX34" s="6"/>
      <c r="AY34" s="106">
        <f t="shared" si="23"/>
        <v>0</v>
      </c>
      <c r="AZ34" s="61">
        <f t="shared" si="24"/>
        <v>0</v>
      </c>
      <c r="BA34" s="61">
        <f t="shared" si="25"/>
        <v>0</v>
      </c>
      <c r="BB34" s="61">
        <f t="shared" si="26"/>
        <v>0</v>
      </c>
      <c r="BC34" s="107">
        <f t="shared" si="27"/>
        <v>0</v>
      </c>
      <c r="BD34" s="106">
        <f t="shared" si="28"/>
        <v>0</v>
      </c>
      <c r="BE34" s="61">
        <f t="shared" si="29"/>
        <v>0</v>
      </c>
      <c r="BF34" s="61">
        <f t="shared" si="30"/>
        <v>0</v>
      </c>
      <c r="BG34" s="96">
        <f t="shared" si="31"/>
        <v>0</v>
      </c>
      <c r="BH34" s="103">
        <f t="shared" si="32"/>
        <v>0</v>
      </c>
    </row>
    <row r="35" spans="1:60" ht="36.75" x14ac:dyDescent="0.25">
      <c r="A35" s="51" t="s">
        <v>1605</v>
      </c>
      <c r="D35" s="10" t="s">
        <v>118</v>
      </c>
      <c r="E35" s="62" t="s">
        <v>114</v>
      </c>
      <c r="F35" s="5" t="s">
        <v>116</v>
      </c>
      <c r="G35" s="61" t="str">
        <f t="shared" si="53"/>
        <v>0</v>
      </c>
      <c r="H35" s="61" t="str">
        <f t="shared" si="53"/>
        <v>0</v>
      </c>
      <c r="I35" s="61" t="str">
        <f t="shared" si="53"/>
        <v>0</v>
      </c>
      <c r="J35" s="27">
        <f t="shared" si="0"/>
        <v>0</v>
      </c>
      <c r="K35" s="61" t="str">
        <f t="shared" si="54"/>
        <v>0</v>
      </c>
      <c r="L35" s="81">
        <f t="shared" si="14"/>
        <v>0</v>
      </c>
      <c r="M35" s="61" t="str">
        <f t="shared" si="55"/>
        <v>0</v>
      </c>
      <c r="N35" s="26">
        <f t="shared" si="56"/>
        <v>0</v>
      </c>
      <c r="O35" s="26">
        <f t="shared" si="57"/>
        <v>0</v>
      </c>
      <c r="P35" s="61" t="str">
        <f t="shared" si="58"/>
        <v>0</v>
      </c>
      <c r="Q35" s="26">
        <f t="shared" si="59"/>
        <v>0</v>
      </c>
      <c r="R35" s="26">
        <f t="shared" si="60"/>
        <v>0</v>
      </c>
      <c r="S35" s="81">
        <f t="shared" si="15"/>
        <v>0</v>
      </c>
      <c r="T35" s="61" t="str">
        <f t="shared" si="61"/>
        <v>0</v>
      </c>
      <c r="U35" s="26">
        <f t="shared" si="62"/>
        <v>0</v>
      </c>
      <c r="V35" s="26">
        <f t="shared" si="63"/>
        <v>0</v>
      </c>
      <c r="W35" s="61" t="str">
        <f t="shared" si="64"/>
        <v>0</v>
      </c>
      <c r="X35" s="26">
        <f t="shared" si="65"/>
        <v>0</v>
      </c>
      <c r="Y35" s="26">
        <f t="shared" si="66"/>
        <v>0</v>
      </c>
      <c r="Z35" s="81">
        <f t="shared" si="16"/>
        <v>0</v>
      </c>
      <c r="AA35" s="61" t="str">
        <f t="shared" si="67"/>
        <v>0</v>
      </c>
      <c r="AB35" s="26">
        <f t="shared" si="68"/>
        <v>0</v>
      </c>
      <c r="AC35" s="26">
        <f t="shared" si="69"/>
        <v>0</v>
      </c>
      <c r="AD35" s="26">
        <f t="shared" si="70"/>
        <v>0</v>
      </c>
      <c r="AE35" s="26">
        <f t="shared" si="71"/>
        <v>0</v>
      </c>
      <c r="AF35" s="61" t="str">
        <f t="shared" si="72"/>
        <v>0</v>
      </c>
      <c r="AG35" s="26">
        <f t="shared" si="73"/>
        <v>0</v>
      </c>
      <c r="AH35" s="26">
        <f t="shared" si="74"/>
        <v>0</v>
      </c>
      <c r="AI35" s="26">
        <f t="shared" si="75"/>
        <v>0</v>
      </c>
      <c r="AJ35" s="26">
        <f t="shared" si="76"/>
        <v>0</v>
      </c>
      <c r="AK35" s="79">
        <f t="shared" si="21"/>
        <v>0</v>
      </c>
      <c r="AL35" s="61" t="str">
        <f t="shared" si="77"/>
        <v>0</v>
      </c>
      <c r="AM35" s="26">
        <f t="shared" si="78"/>
        <v>0</v>
      </c>
      <c r="AN35" s="61" t="str">
        <f t="shared" si="79"/>
        <v>0</v>
      </c>
      <c r="AO35" s="26">
        <f t="shared" si="80"/>
        <v>0</v>
      </c>
      <c r="AP35" s="79">
        <f t="shared" si="22"/>
        <v>0</v>
      </c>
      <c r="AQ35" s="61" t="str">
        <f t="shared" si="81"/>
        <v>0</v>
      </c>
      <c r="AR35" s="26">
        <f t="shared" si="82"/>
        <v>0</v>
      </c>
      <c r="AS35" s="61" t="str">
        <f t="shared" si="83"/>
        <v>0</v>
      </c>
      <c r="AT35" s="26">
        <f t="shared" si="84"/>
        <v>0</v>
      </c>
      <c r="AU35" s="27">
        <f t="shared" si="85"/>
        <v>0</v>
      </c>
      <c r="AV35" s="61" t="str">
        <f t="shared" si="86"/>
        <v>0</v>
      </c>
      <c r="AW35" s="61" t="str">
        <f t="shared" si="86"/>
        <v>0</v>
      </c>
      <c r="AX35" s="6"/>
      <c r="AY35" s="106">
        <f t="shared" si="23"/>
        <v>0</v>
      </c>
      <c r="AZ35" s="61">
        <f t="shared" si="24"/>
        <v>0</v>
      </c>
      <c r="BA35" s="61">
        <f t="shared" si="25"/>
        <v>0</v>
      </c>
      <c r="BB35" s="61">
        <f t="shared" si="26"/>
        <v>0</v>
      </c>
      <c r="BC35" s="107">
        <f t="shared" si="27"/>
        <v>0</v>
      </c>
      <c r="BD35" s="106">
        <f t="shared" si="28"/>
        <v>0</v>
      </c>
      <c r="BE35" s="61">
        <f t="shared" si="29"/>
        <v>0</v>
      </c>
      <c r="BF35" s="61">
        <f t="shared" si="30"/>
        <v>0</v>
      </c>
      <c r="BG35" s="96">
        <f t="shared" si="31"/>
        <v>0</v>
      </c>
      <c r="BH35" s="103">
        <f t="shared" si="32"/>
        <v>0</v>
      </c>
    </row>
    <row r="36" spans="1:60" ht="36.75" x14ac:dyDescent="0.25">
      <c r="A36" s="51" t="s">
        <v>1606</v>
      </c>
      <c r="D36" s="10" t="s">
        <v>119</v>
      </c>
      <c r="E36" s="62" t="s">
        <v>115</v>
      </c>
      <c r="F36" s="5" t="s">
        <v>117</v>
      </c>
      <c r="G36" s="61">
        <f t="shared" si="53"/>
        <v>0</v>
      </c>
      <c r="H36" s="61">
        <f t="shared" si="53"/>
        <v>0</v>
      </c>
      <c r="I36" s="61">
        <f t="shared" si="53"/>
        <v>0</v>
      </c>
      <c r="J36" s="27">
        <f t="shared" si="0"/>
        <v>0</v>
      </c>
      <c r="K36" s="61">
        <f t="shared" si="54"/>
        <v>0</v>
      </c>
      <c r="L36" s="81">
        <f t="shared" si="14"/>
        <v>0</v>
      </c>
      <c r="M36" s="61">
        <f t="shared" si="55"/>
        <v>0</v>
      </c>
      <c r="N36" s="26">
        <f t="shared" si="56"/>
        <v>0</v>
      </c>
      <c r="O36" s="26">
        <f t="shared" si="57"/>
        <v>0</v>
      </c>
      <c r="P36" s="61">
        <f t="shared" si="58"/>
        <v>0</v>
      </c>
      <c r="Q36" s="26">
        <f t="shared" si="59"/>
        <v>0</v>
      </c>
      <c r="R36" s="26">
        <f t="shared" si="60"/>
        <v>0</v>
      </c>
      <c r="S36" s="81">
        <f t="shared" si="15"/>
        <v>0</v>
      </c>
      <c r="T36" s="61">
        <f t="shared" si="61"/>
        <v>0</v>
      </c>
      <c r="U36" s="26">
        <f t="shared" si="62"/>
        <v>0</v>
      </c>
      <c r="V36" s="26">
        <f t="shared" si="63"/>
        <v>0</v>
      </c>
      <c r="W36" s="61">
        <f t="shared" si="64"/>
        <v>0</v>
      </c>
      <c r="X36" s="26">
        <f t="shared" si="65"/>
        <v>0</v>
      </c>
      <c r="Y36" s="26">
        <f t="shared" si="66"/>
        <v>0</v>
      </c>
      <c r="Z36" s="81">
        <f t="shared" si="16"/>
        <v>0</v>
      </c>
      <c r="AA36" s="61">
        <f t="shared" si="67"/>
        <v>0</v>
      </c>
      <c r="AB36" s="26">
        <f t="shared" si="68"/>
        <v>0</v>
      </c>
      <c r="AC36" s="26">
        <f t="shared" si="69"/>
        <v>0</v>
      </c>
      <c r="AD36" s="26">
        <f t="shared" si="70"/>
        <v>0</v>
      </c>
      <c r="AE36" s="26">
        <f t="shared" si="71"/>
        <v>0</v>
      </c>
      <c r="AF36" s="61">
        <f t="shared" si="72"/>
        <v>0</v>
      </c>
      <c r="AG36" s="26">
        <f t="shared" si="73"/>
        <v>0</v>
      </c>
      <c r="AH36" s="26">
        <f t="shared" si="74"/>
        <v>0</v>
      </c>
      <c r="AI36" s="26">
        <f t="shared" si="75"/>
        <v>0</v>
      </c>
      <c r="AJ36" s="26">
        <f t="shared" si="76"/>
        <v>0</v>
      </c>
      <c r="AK36" s="79">
        <f t="shared" si="21"/>
        <v>0</v>
      </c>
      <c r="AL36" s="61">
        <f t="shared" si="77"/>
        <v>0</v>
      </c>
      <c r="AM36" s="26">
        <f t="shared" si="78"/>
        <v>0</v>
      </c>
      <c r="AN36" s="61">
        <f t="shared" si="79"/>
        <v>0</v>
      </c>
      <c r="AO36" s="26">
        <f t="shared" si="80"/>
        <v>0</v>
      </c>
      <c r="AP36" s="79">
        <f t="shared" si="22"/>
        <v>0</v>
      </c>
      <c r="AQ36" s="61">
        <f t="shared" si="81"/>
        <v>0</v>
      </c>
      <c r="AR36" s="26">
        <f t="shared" si="82"/>
        <v>0</v>
      </c>
      <c r="AS36" s="61">
        <f t="shared" si="83"/>
        <v>0</v>
      </c>
      <c r="AT36" s="26">
        <f t="shared" si="84"/>
        <v>0</v>
      </c>
      <c r="AU36" s="27">
        <f t="shared" si="85"/>
        <v>0</v>
      </c>
      <c r="AV36" s="61">
        <f t="shared" si="86"/>
        <v>0</v>
      </c>
      <c r="AW36" s="61">
        <f t="shared" si="86"/>
        <v>0</v>
      </c>
      <c r="AX36" s="6"/>
      <c r="AY36" s="106">
        <f t="shared" si="23"/>
        <v>0</v>
      </c>
      <c r="AZ36" s="61">
        <f t="shared" si="24"/>
        <v>0</v>
      </c>
      <c r="BA36" s="61">
        <f t="shared" si="25"/>
        <v>0</v>
      </c>
      <c r="BB36" s="61">
        <f t="shared" si="26"/>
        <v>0</v>
      </c>
      <c r="BC36" s="107">
        <f t="shared" si="27"/>
        <v>0</v>
      </c>
      <c r="BD36" s="106">
        <f t="shared" si="28"/>
        <v>0</v>
      </c>
      <c r="BE36" s="61">
        <f t="shared" si="29"/>
        <v>0</v>
      </c>
      <c r="BF36" s="61">
        <f t="shared" si="30"/>
        <v>0</v>
      </c>
      <c r="BG36" s="96">
        <f t="shared" si="31"/>
        <v>0</v>
      </c>
      <c r="BH36" s="103">
        <f t="shared" si="32"/>
        <v>0</v>
      </c>
    </row>
    <row r="37" spans="1:60" x14ac:dyDescent="0.25">
      <c r="A37" s="39"/>
      <c r="D37" s="37" t="s">
        <v>668</v>
      </c>
      <c r="E37" s="20"/>
      <c r="F37" s="21"/>
      <c r="G37" s="16">
        <f>IFERROR(G24-G25-G29-G30-G31--G32-G33-G34-G35-G36,"0")</f>
        <v>0</v>
      </c>
      <c r="H37" s="16">
        <f t="shared" ref="H37:AW37" si="87">IFERROR(H24-H25-H29-H30-H31--H32-H33-H34-H35-H36,"0")</f>
        <v>0</v>
      </c>
      <c r="I37" s="16">
        <f t="shared" si="87"/>
        <v>0</v>
      </c>
      <c r="J37" s="16">
        <f t="shared" si="87"/>
        <v>0</v>
      </c>
      <c r="K37" s="16">
        <f t="shared" si="87"/>
        <v>0</v>
      </c>
      <c r="L37" s="16">
        <f t="shared" si="87"/>
        <v>0</v>
      </c>
      <c r="M37" s="16">
        <f t="shared" si="87"/>
        <v>0</v>
      </c>
      <c r="N37" s="16">
        <f t="shared" si="87"/>
        <v>0</v>
      </c>
      <c r="O37" s="16">
        <f t="shared" si="87"/>
        <v>0</v>
      </c>
      <c r="P37" s="16">
        <f t="shared" si="87"/>
        <v>0</v>
      </c>
      <c r="Q37" s="16">
        <f t="shared" si="87"/>
        <v>0</v>
      </c>
      <c r="R37" s="16">
        <f t="shared" si="87"/>
        <v>0</v>
      </c>
      <c r="S37" s="16">
        <f t="shared" si="87"/>
        <v>0</v>
      </c>
      <c r="T37" s="16">
        <f t="shared" si="87"/>
        <v>0</v>
      </c>
      <c r="U37" s="16">
        <f t="shared" si="87"/>
        <v>0</v>
      </c>
      <c r="V37" s="16">
        <f t="shared" si="87"/>
        <v>0</v>
      </c>
      <c r="W37" s="16">
        <f t="shared" si="87"/>
        <v>0</v>
      </c>
      <c r="X37" s="16">
        <f t="shared" si="87"/>
        <v>0</v>
      </c>
      <c r="Y37" s="16">
        <f t="shared" si="87"/>
        <v>0</v>
      </c>
      <c r="Z37" s="16">
        <f t="shared" si="87"/>
        <v>0</v>
      </c>
      <c r="AA37" s="16">
        <f t="shared" si="87"/>
        <v>0</v>
      </c>
      <c r="AB37" s="16">
        <f t="shared" si="87"/>
        <v>0</v>
      </c>
      <c r="AC37" s="16">
        <f t="shared" si="87"/>
        <v>0</v>
      </c>
      <c r="AD37" s="16">
        <f t="shared" si="87"/>
        <v>0</v>
      </c>
      <c r="AE37" s="16">
        <f t="shared" si="87"/>
        <v>0</v>
      </c>
      <c r="AF37" s="16">
        <f t="shared" si="87"/>
        <v>0</v>
      </c>
      <c r="AG37" s="16">
        <f t="shared" si="87"/>
        <v>0</v>
      </c>
      <c r="AH37" s="16">
        <f t="shared" si="87"/>
        <v>0</v>
      </c>
      <c r="AI37" s="16">
        <f t="shared" si="87"/>
        <v>0</v>
      </c>
      <c r="AJ37" s="16">
        <f t="shared" si="87"/>
        <v>0</v>
      </c>
      <c r="AK37" s="16">
        <f t="shared" si="87"/>
        <v>0</v>
      </c>
      <c r="AL37" s="16">
        <f t="shared" si="87"/>
        <v>0</v>
      </c>
      <c r="AM37" s="16">
        <f t="shared" si="87"/>
        <v>0</v>
      </c>
      <c r="AN37" s="16">
        <f t="shared" si="87"/>
        <v>0</v>
      </c>
      <c r="AO37" s="16">
        <f t="shared" si="87"/>
        <v>0</v>
      </c>
      <c r="AP37" s="16">
        <f t="shared" si="87"/>
        <v>0</v>
      </c>
      <c r="AQ37" s="16">
        <f t="shared" si="87"/>
        <v>0</v>
      </c>
      <c r="AR37" s="16">
        <f t="shared" si="87"/>
        <v>0</v>
      </c>
      <c r="AS37" s="16">
        <f t="shared" si="87"/>
        <v>0</v>
      </c>
      <c r="AT37" s="16">
        <f t="shared" si="87"/>
        <v>0</v>
      </c>
      <c r="AU37" s="16">
        <f t="shared" si="87"/>
        <v>0</v>
      </c>
      <c r="AV37" s="16">
        <f t="shared" si="87"/>
        <v>0</v>
      </c>
      <c r="AW37" s="16">
        <f t="shared" si="87"/>
        <v>0</v>
      </c>
      <c r="AX37" s="16"/>
      <c r="AY37" s="106">
        <f t="shared" si="23"/>
        <v>0</v>
      </c>
      <c r="AZ37" s="61">
        <f t="shared" si="24"/>
        <v>0</v>
      </c>
      <c r="BA37" s="61">
        <f t="shared" si="25"/>
        <v>0</v>
      </c>
      <c r="BB37" s="61">
        <f t="shared" si="26"/>
        <v>0</v>
      </c>
      <c r="BC37" s="107">
        <f t="shared" si="27"/>
        <v>0</v>
      </c>
      <c r="BD37" s="106">
        <f t="shared" si="28"/>
        <v>0</v>
      </c>
      <c r="BE37" s="61">
        <f t="shared" si="29"/>
        <v>0</v>
      </c>
      <c r="BF37" s="61">
        <f t="shared" si="30"/>
        <v>0</v>
      </c>
      <c r="BG37" s="96">
        <f t="shared" si="31"/>
        <v>0</v>
      </c>
      <c r="BH37" s="103">
        <f t="shared" si="32"/>
        <v>0</v>
      </c>
    </row>
    <row r="38" spans="1:60" ht="36.75" x14ac:dyDescent="0.25">
      <c r="A38" s="51" t="s">
        <v>1618</v>
      </c>
      <c r="B38">
        <v>1</v>
      </c>
      <c r="D38" s="4" t="s">
        <v>131</v>
      </c>
      <c r="E38" s="12" t="s">
        <v>132</v>
      </c>
      <c r="F38" s="18" t="s">
        <v>133</v>
      </c>
      <c r="G38" s="7">
        <f t="shared" ref="G38:I43" si="88">IFERROR(VLOOKUP($A38,_f12_all,G$1,FALSE),"0")</f>
        <v>0</v>
      </c>
      <c r="H38" s="7">
        <f t="shared" si="88"/>
        <v>0</v>
      </c>
      <c r="I38" s="7">
        <f t="shared" si="88"/>
        <v>0</v>
      </c>
      <c r="J38" s="27">
        <f t="shared" si="0"/>
        <v>0</v>
      </c>
      <c r="K38" s="7">
        <f t="shared" ref="K38:K43" si="89">IFERROR(VLOOKUP($A38,_f12_all,K$1,FALSE),"0")</f>
        <v>0</v>
      </c>
      <c r="L38" s="79">
        <f t="shared" si="14"/>
        <v>0</v>
      </c>
      <c r="M38" s="7">
        <f t="shared" ref="M38:M43" si="90">IFERROR(VLOOKUP($A38,_f12_all,M$1,FALSE),"0")</f>
        <v>0</v>
      </c>
      <c r="N38" s="27">
        <f>$G38-M38</f>
        <v>0</v>
      </c>
      <c r="O38" s="27">
        <f>$H38-M38</f>
        <v>0</v>
      </c>
      <c r="P38" s="7">
        <f t="shared" ref="P38:P43" si="91">IFERROR(VLOOKUP($A38,_f12_all,P$1,FALSE),"0")</f>
        <v>0</v>
      </c>
      <c r="Q38" s="27">
        <f>$G38-P38</f>
        <v>0</v>
      </c>
      <c r="R38" s="27">
        <f>$I38-P38</f>
        <v>0</v>
      </c>
      <c r="S38" s="79">
        <f t="shared" si="15"/>
        <v>0</v>
      </c>
      <c r="T38" s="7">
        <f t="shared" ref="T38:T43" si="92">IFERROR(VLOOKUP($A38,_f12_all,T$1,FALSE),"0")</f>
        <v>0</v>
      </c>
      <c r="U38" s="27">
        <f>$G38-T38</f>
        <v>0</v>
      </c>
      <c r="V38" s="27">
        <f>$H38-T38</f>
        <v>0</v>
      </c>
      <c r="W38" s="7">
        <f t="shared" ref="W38:W43" si="93">IFERROR(VLOOKUP($A38,_f12_all,W$1,FALSE),"0")</f>
        <v>0</v>
      </c>
      <c r="X38" s="27">
        <f>$G38-W38</f>
        <v>0</v>
      </c>
      <c r="Y38" s="27">
        <f>$I38-W38</f>
        <v>0</v>
      </c>
      <c r="Z38" s="79">
        <f t="shared" si="16"/>
        <v>0</v>
      </c>
      <c r="AA38" s="7">
        <f t="shared" ref="AA38:AA43" si="94">IFERROR(VLOOKUP($A38,_f12_all,AA$1,FALSE),"0")</f>
        <v>0</v>
      </c>
      <c r="AB38" s="27">
        <f>$G38-AA38</f>
        <v>0</v>
      </c>
      <c r="AC38" s="27">
        <f>$H38-AA38</f>
        <v>0</v>
      </c>
      <c r="AD38" s="27">
        <f>T38-AA38</f>
        <v>0</v>
      </c>
      <c r="AE38" s="27">
        <f>O38-AD38</f>
        <v>0</v>
      </c>
      <c r="AF38" s="7">
        <f t="shared" ref="AF38:AF43" si="95">IFERROR(VLOOKUP($A38,_f12_all,AF$1,FALSE),"0")</f>
        <v>0</v>
      </c>
      <c r="AG38" s="27">
        <f>$G38-AF38</f>
        <v>0</v>
      </c>
      <c r="AH38" s="27">
        <f>$I38-AF38</f>
        <v>0</v>
      </c>
      <c r="AI38" s="27">
        <f>W38-AF38</f>
        <v>0</v>
      </c>
      <c r="AJ38" s="27">
        <f>R38-AI38</f>
        <v>0</v>
      </c>
      <c r="AK38" s="79">
        <f t="shared" si="21"/>
        <v>0</v>
      </c>
      <c r="AL38" s="7">
        <f t="shared" ref="AL38:AL43" si="96">IFERROR(VLOOKUP($A38,_f12_all,AL$1,FALSE),"0")</f>
        <v>0</v>
      </c>
      <c r="AM38" s="27">
        <f>T38-AL38</f>
        <v>0</v>
      </c>
      <c r="AN38" s="7">
        <f t="shared" ref="AN38:AN43" si="97">IFERROR(VLOOKUP($A38,_f12_all,AN$1,FALSE),"0")</f>
        <v>0</v>
      </c>
      <c r="AO38" s="27">
        <f>W38-AN38</f>
        <v>0</v>
      </c>
      <c r="AP38" s="79">
        <f t="shared" si="22"/>
        <v>0</v>
      </c>
      <c r="AQ38" s="7">
        <f t="shared" ref="AQ38:AQ43" si="98">IFERROR(VLOOKUP($A38,_f12_all,AQ$1,FALSE),"0")</f>
        <v>0</v>
      </c>
      <c r="AR38" s="27">
        <f>M38-AQ38</f>
        <v>0</v>
      </c>
      <c r="AS38" s="7">
        <f t="shared" ref="AS38:AS43" si="99">IFERROR(VLOOKUP($A38,_f12_all,AS$1,FALSE),"0")</f>
        <v>0</v>
      </c>
      <c r="AT38" s="27">
        <f>P38-AS38</f>
        <v>0</v>
      </c>
      <c r="AU38" s="27">
        <f t="shared" ref="AU38:AU43" si="100">AV38+AW38</f>
        <v>0</v>
      </c>
      <c r="AV38" s="7">
        <f t="shared" ref="AV38:AW43" si="101">IFERROR(VLOOKUP($A38,_f12_all,AV$1,FALSE),"0")</f>
        <v>0</v>
      </c>
      <c r="AW38" s="7">
        <f t="shared" si="101"/>
        <v>0</v>
      </c>
      <c r="AX38" s="46"/>
      <c r="AY38" s="106">
        <f t="shared" si="23"/>
        <v>0</v>
      </c>
      <c r="AZ38" s="61">
        <f t="shared" si="24"/>
        <v>0</v>
      </c>
      <c r="BA38" s="61">
        <f t="shared" si="25"/>
        <v>0</v>
      </c>
      <c r="BB38" s="61">
        <f t="shared" si="26"/>
        <v>0</v>
      </c>
      <c r="BC38" s="107">
        <f t="shared" si="27"/>
        <v>0</v>
      </c>
      <c r="BD38" s="106">
        <f t="shared" si="28"/>
        <v>0</v>
      </c>
      <c r="BE38" s="61">
        <f t="shared" si="29"/>
        <v>0</v>
      </c>
      <c r="BF38" s="61">
        <f t="shared" si="30"/>
        <v>0</v>
      </c>
      <c r="BG38" s="96">
        <f t="shared" si="31"/>
        <v>0</v>
      </c>
      <c r="BH38" s="103">
        <f t="shared" si="32"/>
        <v>0</v>
      </c>
    </row>
    <row r="39" spans="1:60" ht="36.75" x14ac:dyDescent="0.25">
      <c r="A39" s="51" t="s">
        <v>1619</v>
      </c>
      <c r="D39" s="10" t="s">
        <v>1607</v>
      </c>
      <c r="E39" s="8" t="s">
        <v>134</v>
      </c>
      <c r="F39" s="5" t="s">
        <v>1608</v>
      </c>
      <c r="G39" s="61">
        <f t="shared" si="88"/>
        <v>0</v>
      </c>
      <c r="H39" s="61">
        <f t="shared" si="88"/>
        <v>0</v>
      </c>
      <c r="I39" s="61">
        <f t="shared" si="88"/>
        <v>0</v>
      </c>
      <c r="J39" s="27">
        <f t="shared" si="0"/>
        <v>0</v>
      </c>
      <c r="K39" s="61">
        <f t="shared" si="89"/>
        <v>0</v>
      </c>
      <c r="L39" s="81">
        <f t="shared" si="14"/>
        <v>0</v>
      </c>
      <c r="M39" s="61">
        <f t="shared" si="90"/>
        <v>0</v>
      </c>
      <c r="N39" s="26">
        <f t="shared" ref="N39:N43" si="102">$G39-M39</f>
        <v>0</v>
      </c>
      <c r="O39" s="26">
        <f t="shared" ref="O39:O43" si="103">$H39-M39</f>
        <v>0</v>
      </c>
      <c r="P39" s="61">
        <f t="shared" si="91"/>
        <v>0</v>
      </c>
      <c r="Q39" s="26">
        <f t="shared" ref="Q39:Q43" si="104">$G39-P39</f>
        <v>0</v>
      </c>
      <c r="R39" s="26">
        <f t="shared" ref="R39:R43" si="105">$I39-P39</f>
        <v>0</v>
      </c>
      <c r="S39" s="81">
        <f t="shared" si="15"/>
        <v>0</v>
      </c>
      <c r="T39" s="61">
        <f t="shared" si="92"/>
        <v>0</v>
      </c>
      <c r="U39" s="26">
        <f t="shared" ref="U39:U43" si="106">$G39-T39</f>
        <v>0</v>
      </c>
      <c r="V39" s="26">
        <f t="shared" ref="V39:V43" si="107">$H39-T39</f>
        <v>0</v>
      </c>
      <c r="W39" s="61">
        <f t="shared" si="93"/>
        <v>0</v>
      </c>
      <c r="X39" s="26">
        <f t="shared" ref="X39:X43" si="108">$G39-W39</f>
        <v>0</v>
      </c>
      <c r="Y39" s="26">
        <f t="shared" ref="Y39:Y43" si="109">$I39-W39</f>
        <v>0</v>
      </c>
      <c r="Z39" s="81">
        <f t="shared" si="16"/>
        <v>0</v>
      </c>
      <c r="AA39" s="61">
        <f t="shared" si="94"/>
        <v>0</v>
      </c>
      <c r="AB39" s="26">
        <f t="shared" ref="AB39:AB43" si="110">$G39-AA39</f>
        <v>0</v>
      </c>
      <c r="AC39" s="26">
        <f t="shared" ref="AC39:AC43" si="111">$H39-AA39</f>
        <v>0</v>
      </c>
      <c r="AD39" s="26">
        <f t="shared" ref="AD39:AD43" si="112">T39-AA39</f>
        <v>0</v>
      </c>
      <c r="AE39" s="26">
        <f t="shared" ref="AE39:AE43" si="113">O39-AD39</f>
        <v>0</v>
      </c>
      <c r="AF39" s="61">
        <f t="shared" si="95"/>
        <v>0</v>
      </c>
      <c r="AG39" s="26">
        <f t="shared" ref="AG39:AG43" si="114">$G39-AF39</f>
        <v>0</v>
      </c>
      <c r="AH39" s="26">
        <f t="shared" ref="AH39:AH43" si="115">$I39-AF39</f>
        <v>0</v>
      </c>
      <c r="AI39" s="26">
        <f t="shared" ref="AI39:AI43" si="116">W39-AF39</f>
        <v>0</v>
      </c>
      <c r="AJ39" s="26">
        <f t="shared" ref="AJ39:AJ43" si="117">R39-AI39</f>
        <v>0</v>
      </c>
      <c r="AK39" s="79">
        <f t="shared" si="21"/>
        <v>0</v>
      </c>
      <c r="AL39" s="61">
        <f t="shared" si="96"/>
        <v>0</v>
      </c>
      <c r="AM39" s="26">
        <f t="shared" ref="AM39:AM43" si="118">T39-AL39</f>
        <v>0</v>
      </c>
      <c r="AN39" s="61">
        <f t="shared" si="97"/>
        <v>0</v>
      </c>
      <c r="AO39" s="26">
        <f t="shared" ref="AO39:AO43" si="119">W39-AN39</f>
        <v>0</v>
      </c>
      <c r="AP39" s="79">
        <f t="shared" si="22"/>
        <v>0</v>
      </c>
      <c r="AQ39" s="61">
        <f t="shared" si="98"/>
        <v>0</v>
      </c>
      <c r="AR39" s="26">
        <f t="shared" ref="AR39:AR43" si="120">M39-AQ39</f>
        <v>0</v>
      </c>
      <c r="AS39" s="61">
        <f t="shared" si="99"/>
        <v>0</v>
      </c>
      <c r="AT39" s="26">
        <f t="shared" ref="AT39:AT43" si="121">P39-AS39</f>
        <v>0</v>
      </c>
      <c r="AU39" s="27">
        <f t="shared" si="100"/>
        <v>0</v>
      </c>
      <c r="AV39" s="61">
        <f t="shared" si="101"/>
        <v>0</v>
      </c>
      <c r="AW39" s="61">
        <f t="shared" si="101"/>
        <v>0</v>
      </c>
      <c r="AX39" s="6"/>
      <c r="AY39" s="106">
        <f t="shared" si="23"/>
        <v>0</v>
      </c>
      <c r="AZ39" s="61">
        <f t="shared" si="24"/>
        <v>0</v>
      </c>
      <c r="BA39" s="61">
        <f t="shared" si="25"/>
        <v>0</v>
      </c>
      <c r="BB39" s="61">
        <f t="shared" si="26"/>
        <v>0</v>
      </c>
      <c r="BC39" s="107">
        <f t="shared" si="27"/>
        <v>0</v>
      </c>
      <c r="BD39" s="106">
        <f t="shared" si="28"/>
        <v>0</v>
      </c>
      <c r="BE39" s="61">
        <f t="shared" si="29"/>
        <v>0</v>
      </c>
      <c r="BF39" s="61">
        <f t="shared" si="30"/>
        <v>0</v>
      </c>
      <c r="BG39" s="96">
        <f t="shared" si="31"/>
        <v>0</v>
      </c>
      <c r="BH39" s="103">
        <f t="shared" si="32"/>
        <v>0</v>
      </c>
    </row>
    <row r="40" spans="1:60" ht="36.75" x14ac:dyDescent="0.25">
      <c r="A40" s="51" t="s">
        <v>1620</v>
      </c>
      <c r="D40" s="10" t="s">
        <v>1616</v>
      </c>
      <c r="E40" s="8" t="s">
        <v>135</v>
      </c>
      <c r="F40" s="5" t="s">
        <v>1615</v>
      </c>
      <c r="G40" s="61">
        <f t="shared" si="88"/>
        <v>0</v>
      </c>
      <c r="H40" s="61">
        <f t="shared" si="88"/>
        <v>0</v>
      </c>
      <c r="I40" s="61">
        <f t="shared" si="88"/>
        <v>0</v>
      </c>
      <c r="J40" s="27">
        <f t="shared" si="0"/>
        <v>0</v>
      </c>
      <c r="K40" s="61">
        <f t="shared" si="89"/>
        <v>0</v>
      </c>
      <c r="L40" s="81">
        <f t="shared" si="14"/>
        <v>0</v>
      </c>
      <c r="M40" s="61">
        <f t="shared" si="90"/>
        <v>0</v>
      </c>
      <c r="N40" s="26">
        <f t="shared" si="102"/>
        <v>0</v>
      </c>
      <c r="O40" s="26">
        <f t="shared" si="103"/>
        <v>0</v>
      </c>
      <c r="P40" s="61">
        <f t="shared" si="91"/>
        <v>0</v>
      </c>
      <c r="Q40" s="26">
        <f t="shared" si="104"/>
        <v>0</v>
      </c>
      <c r="R40" s="26">
        <f t="shared" si="105"/>
        <v>0</v>
      </c>
      <c r="S40" s="81">
        <f t="shared" si="15"/>
        <v>0</v>
      </c>
      <c r="T40" s="61">
        <f t="shared" si="92"/>
        <v>0</v>
      </c>
      <c r="U40" s="26">
        <f t="shared" si="106"/>
        <v>0</v>
      </c>
      <c r="V40" s="26">
        <f t="shared" si="107"/>
        <v>0</v>
      </c>
      <c r="W40" s="61">
        <f t="shared" si="93"/>
        <v>0</v>
      </c>
      <c r="X40" s="26">
        <f t="shared" si="108"/>
        <v>0</v>
      </c>
      <c r="Y40" s="26">
        <f t="shared" si="109"/>
        <v>0</v>
      </c>
      <c r="Z40" s="81">
        <f t="shared" si="16"/>
        <v>0</v>
      </c>
      <c r="AA40" s="61">
        <f t="shared" si="94"/>
        <v>0</v>
      </c>
      <c r="AB40" s="26">
        <f t="shared" si="110"/>
        <v>0</v>
      </c>
      <c r="AC40" s="26">
        <f t="shared" si="111"/>
        <v>0</v>
      </c>
      <c r="AD40" s="26">
        <f t="shared" si="112"/>
        <v>0</v>
      </c>
      <c r="AE40" s="26">
        <f t="shared" si="113"/>
        <v>0</v>
      </c>
      <c r="AF40" s="61">
        <f t="shared" si="95"/>
        <v>0</v>
      </c>
      <c r="AG40" s="26">
        <f t="shared" si="114"/>
        <v>0</v>
      </c>
      <c r="AH40" s="26">
        <f t="shared" si="115"/>
        <v>0</v>
      </c>
      <c r="AI40" s="26">
        <f t="shared" si="116"/>
        <v>0</v>
      </c>
      <c r="AJ40" s="26">
        <f t="shared" si="117"/>
        <v>0</v>
      </c>
      <c r="AK40" s="79">
        <f t="shared" si="21"/>
        <v>0</v>
      </c>
      <c r="AL40" s="61">
        <f t="shared" si="96"/>
        <v>0</v>
      </c>
      <c r="AM40" s="26">
        <f t="shared" si="118"/>
        <v>0</v>
      </c>
      <c r="AN40" s="61">
        <f t="shared" si="97"/>
        <v>0</v>
      </c>
      <c r="AO40" s="26">
        <f t="shared" si="119"/>
        <v>0</v>
      </c>
      <c r="AP40" s="79">
        <f t="shared" si="22"/>
        <v>0</v>
      </c>
      <c r="AQ40" s="61">
        <f t="shared" si="98"/>
        <v>0</v>
      </c>
      <c r="AR40" s="26">
        <f t="shared" si="120"/>
        <v>0</v>
      </c>
      <c r="AS40" s="61">
        <f t="shared" si="99"/>
        <v>0</v>
      </c>
      <c r="AT40" s="26">
        <f t="shared" si="121"/>
        <v>0</v>
      </c>
      <c r="AU40" s="27">
        <f t="shared" si="100"/>
        <v>0</v>
      </c>
      <c r="AV40" s="61">
        <f t="shared" si="101"/>
        <v>0</v>
      </c>
      <c r="AW40" s="61">
        <f t="shared" si="101"/>
        <v>0</v>
      </c>
      <c r="AX40" s="6"/>
      <c r="AY40" s="106">
        <f t="shared" si="23"/>
        <v>0</v>
      </c>
      <c r="AZ40" s="61">
        <f t="shared" si="24"/>
        <v>0</v>
      </c>
      <c r="BA40" s="61">
        <f t="shared" si="25"/>
        <v>0</v>
      </c>
      <c r="BB40" s="61">
        <f t="shared" si="26"/>
        <v>0</v>
      </c>
      <c r="BC40" s="107">
        <f t="shared" si="27"/>
        <v>0</v>
      </c>
      <c r="BD40" s="106">
        <f t="shared" si="28"/>
        <v>0</v>
      </c>
      <c r="BE40" s="61">
        <f t="shared" si="29"/>
        <v>0</v>
      </c>
      <c r="BF40" s="61">
        <f t="shared" si="30"/>
        <v>0</v>
      </c>
      <c r="BG40" s="96">
        <f t="shared" si="31"/>
        <v>0</v>
      </c>
      <c r="BH40" s="103">
        <f t="shared" si="32"/>
        <v>0</v>
      </c>
    </row>
    <row r="41" spans="1:60" ht="36.75" x14ac:dyDescent="0.25">
      <c r="A41" s="51" t="s">
        <v>1621</v>
      </c>
      <c r="D41" s="10" t="s">
        <v>1609</v>
      </c>
      <c r="E41" s="8" t="s">
        <v>1612</v>
      </c>
      <c r="F41" s="5" t="s">
        <v>1610</v>
      </c>
      <c r="G41" s="61">
        <f t="shared" si="88"/>
        <v>0</v>
      </c>
      <c r="H41" s="61">
        <f t="shared" si="88"/>
        <v>0</v>
      </c>
      <c r="I41" s="61">
        <f t="shared" si="88"/>
        <v>0</v>
      </c>
      <c r="J41" s="27">
        <f t="shared" si="0"/>
        <v>0</v>
      </c>
      <c r="K41" s="61">
        <f t="shared" si="89"/>
        <v>0</v>
      </c>
      <c r="L41" s="81">
        <f t="shared" si="14"/>
        <v>0</v>
      </c>
      <c r="M41" s="61">
        <f t="shared" si="90"/>
        <v>0</v>
      </c>
      <c r="N41" s="26">
        <f t="shared" si="102"/>
        <v>0</v>
      </c>
      <c r="O41" s="26">
        <f t="shared" si="103"/>
        <v>0</v>
      </c>
      <c r="P41" s="61">
        <f t="shared" si="91"/>
        <v>0</v>
      </c>
      <c r="Q41" s="26">
        <f t="shared" si="104"/>
        <v>0</v>
      </c>
      <c r="R41" s="26">
        <f t="shared" si="105"/>
        <v>0</v>
      </c>
      <c r="S41" s="81">
        <f t="shared" si="15"/>
        <v>0</v>
      </c>
      <c r="T41" s="61">
        <f t="shared" si="92"/>
        <v>0</v>
      </c>
      <c r="U41" s="26">
        <f t="shared" si="106"/>
        <v>0</v>
      </c>
      <c r="V41" s="26">
        <f t="shared" si="107"/>
        <v>0</v>
      </c>
      <c r="W41" s="61">
        <f t="shared" si="93"/>
        <v>0</v>
      </c>
      <c r="X41" s="26">
        <f t="shared" si="108"/>
        <v>0</v>
      </c>
      <c r="Y41" s="26">
        <f t="shared" si="109"/>
        <v>0</v>
      </c>
      <c r="Z41" s="81">
        <f t="shared" si="16"/>
        <v>0</v>
      </c>
      <c r="AA41" s="61">
        <f t="shared" si="94"/>
        <v>0</v>
      </c>
      <c r="AB41" s="26">
        <f t="shared" si="110"/>
        <v>0</v>
      </c>
      <c r="AC41" s="26">
        <f t="shared" si="111"/>
        <v>0</v>
      </c>
      <c r="AD41" s="26">
        <f t="shared" si="112"/>
        <v>0</v>
      </c>
      <c r="AE41" s="26">
        <f t="shared" si="113"/>
        <v>0</v>
      </c>
      <c r="AF41" s="61">
        <f t="shared" si="95"/>
        <v>0</v>
      </c>
      <c r="AG41" s="26">
        <f t="shared" si="114"/>
        <v>0</v>
      </c>
      <c r="AH41" s="26">
        <f t="shared" si="115"/>
        <v>0</v>
      </c>
      <c r="AI41" s="26">
        <f t="shared" si="116"/>
        <v>0</v>
      </c>
      <c r="AJ41" s="26">
        <f t="shared" si="117"/>
        <v>0</v>
      </c>
      <c r="AK41" s="79">
        <f t="shared" si="21"/>
        <v>0</v>
      </c>
      <c r="AL41" s="61">
        <f t="shared" si="96"/>
        <v>0</v>
      </c>
      <c r="AM41" s="26">
        <f t="shared" si="118"/>
        <v>0</v>
      </c>
      <c r="AN41" s="61">
        <f t="shared" si="97"/>
        <v>0</v>
      </c>
      <c r="AO41" s="26">
        <f t="shared" si="119"/>
        <v>0</v>
      </c>
      <c r="AP41" s="79">
        <f t="shared" si="22"/>
        <v>0</v>
      </c>
      <c r="AQ41" s="61">
        <f t="shared" si="98"/>
        <v>0</v>
      </c>
      <c r="AR41" s="26">
        <f t="shared" si="120"/>
        <v>0</v>
      </c>
      <c r="AS41" s="61">
        <f t="shared" si="99"/>
        <v>0</v>
      </c>
      <c r="AT41" s="26">
        <f t="shared" si="121"/>
        <v>0</v>
      </c>
      <c r="AU41" s="27">
        <f t="shared" si="100"/>
        <v>0</v>
      </c>
      <c r="AV41" s="61">
        <f t="shared" si="101"/>
        <v>0</v>
      </c>
      <c r="AW41" s="61">
        <f t="shared" si="101"/>
        <v>0</v>
      </c>
      <c r="AX41" s="6"/>
      <c r="AY41" s="106">
        <f t="shared" si="23"/>
        <v>0</v>
      </c>
      <c r="AZ41" s="61">
        <f t="shared" si="24"/>
        <v>0</v>
      </c>
      <c r="BA41" s="61">
        <f t="shared" si="25"/>
        <v>0</v>
      </c>
      <c r="BB41" s="61">
        <f t="shared" si="26"/>
        <v>0</v>
      </c>
      <c r="BC41" s="107">
        <f t="shared" si="27"/>
        <v>0</v>
      </c>
      <c r="BD41" s="106">
        <f t="shared" si="28"/>
        <v>0</v>
      </c>
      <c r="BE41" s="61">
        <f t="shared" si="29"/>
        <v>0</v>
      </c>
      <c r="BF41" s="61">
        <f t="shared" si="30"/>
        <v>0</v>
      </c>
      <c r="BG41" s="96">
        <f t="shared" si="31"/>
        <v>0</v>
      </c>
      <c r="BH41" s="103">
        <f t="shared" si="32"/>
        <v>0</v>
      </c>
    </row>
    <row r="42" spans="1:60" ht="36.75" x14ac:dyDescent="0.25">
      <c r="A42" s="51" t="s">
        <v>1622</v>
      </c>
      <c r="D42" s="10" t="s">
        <v>1611</v>
      </c>
      <c r="E42" s="8" t="s">
        <v>1613</v>
      </c>
      <c r="F42" s="2" t="s">
        <v>1614</v>
      </c>
      <c r="G42" s="61">
        <f t="shared" si="88"/>
        <v>0</v>
      </c>
      <c r="H42" s="61">
        <f t="shared" si="88"/>
        <v>0</v>
      </c>
      <c r="I42" s="61">
        <f t="shared" si="88"/>
        <v>0</v>
      </c>
      <c r="J42" s="27">
        <f t="shared" si="0"/>
        <v>0</v>
      </c>
      <c r="K42" s="61">
        <f t="shared" si="89"/>
        <v>0</v>
      </c>
      <c r="L42" s="81">
        <f t="shared" si="14"/>
        <v>0</v>
      </c>
      <c r="M42" s="61">
        <f t="shared" si="90"/>
        <v>0</v>
      </c>
      <c r="N42" s="26">
        <f t="shared" si="102"/>
        <v>0</v>
      </c>
      <c r="O42" s="26">
        <f t="shared" si="103"/>
        <v>0</v>
      </c>
      <c r="P42" s="61">
        <f t="shared" si="91"/>
        <v>0</v>
      </c>
      <c r="Q42" s="26">
        <f t="shared" si="104"/>
        <v>0</v>
      </c>
      <c r="R42" s="26">
        <f t="shared" si="105"/>
        <v>0</v>
      </c>
      <c r="S42" s="81">
        <f t="shared" si="15"/>
        <v>0</v>
      </c>
      <c r="T42" s="61">
        <f t="shared" si="92"/>
        <v>0</v>
      </c>
      <c r="U42" s="26">
        <f t="shared" si="106"/>
        <v>0</v>
      </c>
      <c r="V42" s="26">
        <f t="shared" si="107"/>
        <v>0</v>
      </c>
      <c r="W42" s="61">
        <f t="shared" si="93"/>
        <v>0</v>
      </c>
      <c r="X42" s="26">
        <f t="shared" si="108"/>
        <v>0</v>
      </c>
      <c r="Y42" s="26">
        <f t="shared" si="109"/>
        <v>0</v>
      </c>
      <c r="Z42" s="81">
        <f t="shared" si="16"/>
        <v>0</v>
      </c>
      <c r="AA42" s="61">
        <f t="shared" si="94"/>
        <v>0</v>
      </c>
      <c r="AB42" s="26">
        <f t="shared" si="110"/>
        <v>0</v>
      </c>
      <c r="AC42" s="26">
        <f t="shared" si="111"/>
        <v>0</v>
      </c>
      <c r="AD42" s="26">
        <f t="shared" si="112"/>
        <v>0</v>
      </c>
      <c r="AE42" s="26">
        <f t="shared" si="113"/>
        <v>0</v>
      </c>
      <c r="AF42" s="61">
        <f t="shared" si="95"/>
        <v>0</v>
      </c>
      <c r="AG42" s="26">
        <f t="shared" si="114"/>
        <v>0</v>
      </c>
      <c r="AH42" s="26">
        <f t="shared" si="115"/>
        <v>0</v>
      </c>
      <c r="AI42" s="26">
        <f t="shared" si="116"/>
        <v>0</v>
      </c>
      <c r="AJ42" s="26">
        <f t="shared" si="117"/>
        <v>0</v>
      </c>
      <c r="AK42" s="79">
        <f t="shared" si="21"/>
        <v>0</v>
      </c>
      <c r="AL42" s="61">
        <f t="shared" si="96"/>
        <v>0</v>
      </c>
      <c r="AM42" s="26">
        <f t="shared" si="118"/>
        <v>0</v>
      </c>
      <c r="AN42" s="61">
        <f t="shared" si="97"/>
        <v>0</v>
      </c>
      <c r="AO42" s="26">
        <f t="shared" si="119"/>
        <v>0</v>
      </c>
      <c r="AP42" s="79">
        <f t="shared" si="22"/>
        <v>0</v>
      </c>
      <c r="AQ42" s="61">
        <f t="shared" si="98"/>
        <v>0</v>
      </c>
      <c r="AR42" s="26">
        <f t="shared" si="120"/>
        <v>0</v>
      </c>
      <c r="AS42" s="61">
        <f t="shared" si="99"/>
        <v>0</v>
      </c>
      <c r="AT42" s="26">
        <f t="shared" si="121"/>
        <v>0</v>
      </c>
      <c r="AU42" s="27">
        <f t="shared" si="100"/>
        <v>0</v>
      </c>
      <c r="AV42" s="61">
        <f t="shared" si="101"/>
        <v>0</v>
      </c>
      <c r="AW42" s="61">
        <f t="shared" si="101"/>
        <v>0</v>
      </c>
      <c r="AX42" s="6"/>
      <c r="AY42" s="106">
        <f t="shared" si="23"/>
        <v>0</v>
      </c>
      <c r="AZ42" s="61">
        <f t="shared" si="24"/>
        <v>0</v>
      </c>
      <c r="BA42" s="61">
        <f t="shared" si="25"/>
        <v>0</v>
      </c>
      <c r="BB42" s="61">
        <f t="shared" si="26"/>
        <v>0</v>
      </c>
      <c r="BC42" s="107">
        <f t="shared" si="27"/>
        <v>0</v>
      </c>
      <c r="BD42" s="106">
        <f t="shared" si="28"/>
        <v>0</v>
      </c>
      <c r="BE42" s="61">
        <f t="shared" si="29"/>
        <v>0</v>
      </c>
      <c r="BF42" s="61">
        <f t="shared" si="30"/>
        <v>0</v>
      </c>
      <c r="BG42" s="96">
        <f t="shared" si="31"/>
        <v>0</v>
      </c>
      <c r="BH42" s="103">
        <f t="shared" si="32"/>
        <v>0</v>
      </c>
    </row>
    <row r="43" spans="1:60" ht="72.75" x14ac:dyDescent="0.25">
      <c r="A43" s="51" t="s">
        <v>1623</v>
      </c>
      <c r="D43" s="10" t="s">
        <v>712</v>
      </c>
      <c r="E43" s="8" t="s">
        <v>1617</v>
      </c>
      <c r="F43" s="2" t="s">
        <v>139</v>
      </c>
      <c r="G43" s="61">
        <f t="shared" si="88"/>
        <v>0</v>
      </c>
      <c r="H43" s="61">
        <f t="shared" si="88"/>
        <v>0</v>
      </c>
      <c r="I43" s="61">
        <f t="shared" si="88"/>
        <v>0</v>
      </c>
      <c r="J43" s="27">
        <f t="shared" si="0"/>
        <v>0</v>
      </c>
      <c r="K43" s="61">
        <f t="shared" si="89"/>
        <v>0</v>
      </c>
      <c r="L43" s="81">
        <f t="shared" si="14"/>
        <v>0</v>
      </c>
      <c r="M43" s="61">
        <f t="shared" si="90"/>
        <v>0</v>
      </c>
      <c r="N43" s="26">
        <f t="shared" si="102"/>
        <v>0</v>
      </c>
      <c r="O43" s="26">
        <f t="shared" si="103"/>
        <v>0</v>
      </c>
      <c r="P43" s="61">
        <f t="shared" si="91"/>
        <v>0</v>
      </c>
      <c r="Q43" s="26">
        <f t="shared" si="104"/>
        <v>0</v>
      </c>
      <c r="R43" s="26">
        <f t="shared" si="105"/>
        <v>0</v>
      </c>
      <c r="S43" s="81">
        <f t="shared" si="15"/>
        <v>0</v>
      </c>
      <c r="T43" s="61">
        <f t="shared" si="92"/>
        <v>0</v>
      </c>
      <c r="U43" s="26">
        <f t="shared" si="106"/>
        <v>0</v>
      </c>
      <c r="V43" s="26">
        <f t="shared" si="107"/>
        <v>0</v>
      </c>
      <c r="W43" s="61">
        <f t="shared" si="93"/>
        <v>0</v>
      </c>
      <c r="X43" s="26">
        <f t="shared" si="108"/>
        <v>0</v>
      </c>
      <c r="Y43" s="26">
        <f t="shared" si="109"/>
        <v>0</v>
      </c>
      <c r="Z43" s="81">
        <f t="shared" si="16"/>
        <v>0</v>
      </c>
      <c r="AA43" s="61">
        <f t="shared" si="94"/>
        <v>0</v>
      </c>
      <c r="AB43" s="26">
        <f t="shared" si="110"/>
        <v>0</v>
      </c>
      <c r="AC43" s="26">
        <f t="shared" si="111"/>
        <v>0</v>
      </c>
      <c r="AD43" s="26">
        <f t="shared" si="112"/>
        <v>0</v>
      </c>
      <c r="AE43" s="26">
        <f t="shared" si="113"/>
        <v>0</v>
      </c>
      <c r="AF43" s="61">
        <f t="shared" si="95"/>
        <v>0</v>
      </c>
      <c r="AG43" s="26">
        <f t="shared" si="114"/>
        <v>0</v>
      </c>
      <c r="AH43" s="26">
        <f t="shared" si="115"/>
        <v>0</v>
      </c>
      <c r="AI43" s="26">
        <f t="shared" si="116"/>
        <v>0</v>
      </c>
      <c r="AJ43" s="26">
        <f t="shared" si="117"/>
        <v>0</v>
      </c>
      <c r="AK43" s="79">
        <f t="shared" si="21"/>
        <v>0</v>
      </c>
      <c r="AL43" s="61">
        <f t="shared" si="96"/>
        <v>0</v>
      </c>
      <c r="AM43" s="26">
        <f t="shared" si="118"/>
        <v>0</v>
      </c>
      <c r="AN43" s="61">
        <f t="shared" si="97"/>
        <v>0</v>
      </c>
      <c r="AO43" s="26">
        <f t="shared" si="119"/>
        <v>0</v>
      </c>
      <c r="AP43" s="79">
        <f t="shared" si="22"/>
        <v>0</v>
      </c>
      <c r="AQ43" s="61">
        <f t="shared" si="98"/>
        <v>0</v>
      </c>
      <c r="AR43" s="26">
        <f t="shared" si="120"/>
        <v>0</v>
      </c>
      <c r="AS43" s="61">
        <f t="shared" si="99"/>
        <v>0</v>
      </c>
      <c r="AT43" s="26">
        <f t="shared" si="121"/>
        <v>0</v>
      </c>
      <c r="AU43" s="27">
        <f t="shared" si="100"/>
        <v>0</v>
      </c>
      <c r="AV43" s="61">
        <f t="shared" si="101"/>
        <v>0</v>
      </c>
      <c r="AW43" s="61">
        <f t="shared" si="101"/>
        <v>0</v>
      </c>
      <c r="AX43" s="6"/>
      <c r="AY43" s="106">
        <f t="shared" si="23"/>
        <v>0</v>
      </c>
      <c r="AZ43" s="61">
        <f t="shared" si="24"/>
        <v>0</v>
      </c>
      <c r="BA43" s="61">
        <f t="shared" si="25"/>
        <v>0</v>
      </c>
      <c r="BB43" s="61">
        <f t="shared" si="26"/>
        <v>0</v>
      </c>
      <c r="BC43" s="107">
        <f t="shared" si="27"/>
        <v>0</v>
      </c>
      <c r="BD43" s="106">
        <f t="shared" si="28"/>
        <v>0</v>
      </c>
      <c r="BE43" s="61">
        <f t="shared" si="29"/>
        <v>0</v>
      </c>
      <c r="BF43" s="61">
        <f t="shared" si="30"/>
        <v>0</v>
      </c>
      <c r="BG43" s="96">
        <f t="shared" si="31"/>
        <v>0</v>
      </c>
      <c r="BH43" s="103">
        <f t="shared" si="32"/>
        <v>0</v>
      </c>
    </row>
    <row r="44" spans="1:60" x14ac:dyDescent="0.25">
      <c r="A44" s="40"/>
      <c r="D44" s="36" t="s">
        <v>1624</v>
      </c>
      <c r="E44" s="14"/>
      <c r="F44" s="15"/>
      <c r="G44" s="16">
        <f>IFERROR(G42-G43,"0")</f>
        <v>0</v>
      </c>
      <c r="H44" s="16">
        <f t="shared" ref="H44:AW44" si="122">IFERROR(H42-H43,"0")</f>
        <v>0</v>
      </c>
      <c r="I44" s="16">
        <f t="shared" si="122"/>
        <v>0</v>
      </c>
      <c r="J44" s="16">
        <f t="shared" si="122"/>
        <v>0</v>
      </c>
      <c r="K44" s="16">
        <f t="shared" si="122"/>
        <v>0</v>
      </c>
      <c r="L44" s="16">
        <f t="shared" si="122"/>
        <v>0</v>
      </c>
      <c r="M44" s="16">
        <f t="shared" si="122"/>
        <v>0</v>
      </c>
      <c r="N44" s="16">
        <f t="shared" si="122"/>
        <v>0</v>
      </c>
      <c r="O44" s="16">
        <f t="shared" si="122"/>
        <v>0</v>
      </c>
      <c r="P44" s="16">
        <f t="shared" si="122"/>
        <v>0</v>
      </c>
      <c r="Q44" s="16">
        <f t="shared" si="122"/>
        <v>0</v>
      </c>
      <c r="R44" s="16">
        <f t="shared" si="122"/>
        <v>0</v>
      </c>
      <c r="S44" s="16">
        <f t="shared" si="122"/>
        <v>0</v>
      </c>
      <c r="T44" s="16">
        <f t="shared" si="122"/>
        <v>0</v>
      </c>
      <c r="U44" s="16">
        <f t="shared" si="122"/>
        <v>0</v>
      </c>
      <c r="V44" s="16">
        <f t="shared" si="122"/>
        <v>0</v>
      </c>
      <c r="W44" s="16">
        <f t="shared" si="122"/>
        <v>0</v>
      </c>
      <c r="X44" s="16">
        <f t="shared" si="122"/>
        <v>0</v>
      </c>
      <c r="Y44" s="16">
        <f t="shared" si="122"/>
        <v>0</v>
      </c>
      <c r="Z44" s="16">
        <f t="shared" si="122"/>
        <v>0</v>
      </c>
      <c r="AA44" s="16">
        <f t="shared" si="122"/>
        <v>0</v>
      </c>
      <c r="AB44" s="16">
        <f t="shared" si="122"/>
        <v>0</v>
      </c>
      <c r="AC44" s="16">
        <f t="shared" si="122"/>
        <v>0</v>
      </c>
      <c r="AD44" s="16">
        <f t="shared" si="122"/>
        <v>0</v>
      </c>
      <c r="AE44" s="16">
        <f t="shared" si="122"/>
        <v>0</v>
      </c>
      <c r="AF44" s="16">
        <f t="shared" si="122"/>
        <v>0</v>
      </c>
      <c r="AG44" s="16">
        <f t="shared" si="122"/>
        <v>0</v>
      </c>
      <c r="AH44" s="16">
        <f t="shared" si="122"/>
        <v>0</v>
      </c>
      <c r="AI44" s="16">
        <f t="shared" si="122"/>
        <v>0</v>
      </c>
      <c r="AJ44" s="16">
        <f t="shared" si="122"/>
        <v>0</v>
      </c>
      <c r="AK44" s="16">
        <f t="shared" si="122"/>
        <v>0</v>
      </c>
      <c r="AL44" s="16">
        <f t="shared" si="122"/>
        <v>0</v>
      </c>
      <c r="AM44" s="16">
        <f t="shared" si="122"/>
        <v>0</v>
      </c>
      <c r="AN44" s="16">
        <f t="shared" si="122"/>
        <v>0</v>
      </c>
      <c r="AO44" s="16">
        <f t="shared" si="122"/>
        <v>0</v>
      </c>
      <c r="AP44" s="16">
        <f t="shared" si="122"/>
        <v>0</v>
      </c>
      <c r="AQ44" s="16">
        <f t="shared" si="122"/>
        <v>0</v>
      </c>
      <c r="AR44" s="16">
        <f t="shared" si="122"/>
        <v>0</v>
      </c>
      <c r="AS44" s="16">
        <f t="shared" si="122"/>
        <v>0</v>
      </c>
      <c r="AT44" s="16">
        <f t="shared" si="122"/>
        <v>0</v>
      </c>
      <c r="AU44" s="16">
        <f t="shared" si="122"/>
        <v>0</v>
      </c>
      <c r="AV44" s="16">
        <f t="shared" si="122"/>
        <v>0</v>
      </c>
      <c r="AW44" s="16">
        <f t="shared" si="122"/>
        <v>0</v>
      </c>
      <c r="AX44" s="16"/>
      <c r="AY44" s="106">
        <f t="shared" si="23"/>
        <v>0</v>
      </c>
      <c r="AZ44" s="61">
        <f t="shared" si="24"/>
        <v>0</v>
      </c>
      <c r="BA44" s="61">
        <f t="shared" si="25"/>
        <v>0</v>
      </c>
      <c r="BB44" s="61">
        <f t="shared" si="26"/>
        <v>0</v>
      </c>
      <c r="BC44" s="107">
        <f t="shared" si="27"/>
        <v>0</v>
      </c>
      <c r="BD44" s="106">
        <f t="shared" si="28"/>
        <v>0</v>
      </c>
      <c r="BE44" s="61">
        <f t="shared" si="29"/>
        <v>0</v>
      </c>
      <c r="BF44" s="61">
        <f t="shared" si="30"/>
        <v>0</v>
      </c>
      <c r="BG44" s="96">
        <f t="shared" si="31"/>
        <v>0</v>
      </c>
      <c r="BH44" s="103">
        <f t="shared" si="32"/>
        <v>0</v>
      </c>
    </row>
    <row r="45" spans="1:60" x14ac:dyDescent="0.25">
      <c r="A45" s="39"/>
      <c r="D45" s="37" t="s">
        <v>667</v>
      </c>
      <c r="E45" s="20"/>
      <c r="F45" s="21"/>
      <c r="G45" s="16">
        <f>IFERROR(G38-G39-G40-G41-G42,"0")</f>
        <v>0</v>
      </c>
      <c r="H45" s="16">
        <f t="shared" ref="H45:AW45" si="123">IFERROR(H38-H39-H40-H41-H42,"0")</f>
        <v>0</v>
      </c>
      <c r="I45" s="16">
        <f t="shared" si="123"/>
        <v>0</v>
      </c>
      <c r="J45" s="16">
        <f t="shared" si="123"/>
        <v>0</v>
      </c>
      <c r="K45" s="16">
        <f t="shared" si="123"/>
        <v>0</v>
      </c>
      <c r="L45" s="16">
        <f t="shared" si="123"/>
        <v>0</v>
      </c>
      <c r="M45" s="16">
        <f t="shared" si="123"/>
        <v>0</v>
      </c>
      <c r="N45" s="16">
        <f t="shared" si="123"/>
        <v>0</v>
      </c>
      <c r="O45" s="16">
        <f t="shared" si="123"/>
        <v>0</v>
      </c>
      <c r="P45" s="16">
        <f t="shared" si="123"/>
        <v>0</v>
      </c>
      <c r="Q45" s="16">
        <f t="shared" si="123"/>
        <v>0</v>
      </c>
      <c r="R45" s="16">
        <f t="shared" si="123"/>
        <v>0</v>
      </c>
      <c r="S45" s="16">
        <f t="shared" si="123"/>
        <v>0</v>
      </c>
      <c r="T45" s="16">
        <f t="shared" si="123"/>
        <v>0</v>
      </c>
      <c r="U45" s="16">
        <f t="shared" si="123"/>
        <v>0</v>
      </c>
      <c r="V45" s="16">
        <f t="shared" si="123"/>
        <v>0</v>
      </c>
      <c r="W45" s="16">
        <f t="shared" si="123"/>
        <v>0</v>
      </c>
      <c r="X45" s="16">
        <f t="shared" si="123"/>
        <v>0</v>
      </c>
      <c r="Y45" s="16">
        <f t="shared" si="123"/>
        <v>0</v>
      </c>
      <c r="Z45" s="16">
        <f t="shared" si="123"/>
        <v>0</v>
      </c>
      <c r="AA45" s="16">
        <f t="shared" si="123"/>
        <v>0</v>
      </c>
      <c r="AB45" s="16">
        <f t="shared" si="123"/>
        <v>0</v>
      </c>
      <c r="AC45" s="16">
        <f t="shared" si="123"/>
        <v>0</v>
      </c>
      <c r="AD45" s="16">
        <f t="shared" si="123"/>
        <v>0</v>
      </c>
      <c r="AE45" s="16">
        <f t="shared" si="123"/>
        <v>0</v>
      </c>
      <c r="AF45" s="16">
        <f t="shared" si="123"/>
        <v>0</v>
      </c>
      <c r="AG45" s="16">
        <f t="shared" si="123"/>
        <v>0</v>
      </c>
      <c r="AH45" s="16">
        <f t="shared" si="123"/>
        <v>0</v>
      </c>
      <c r="AI45" s="16">
        <f t="shared" si="123"/>
        <v>0</v>
      </c>
      <c r="AJ45" s="16">
        <f t="shared" si="123"/>
        <v>0</v>
      </c>
      <c r="AK45" s="16">
        <f t="shared" si="123"/>
        <v>0</v>
      </c>
      <c r="AL45" s="16">
        <f t="shared" si="123"/>
        <v>0</v>
      </c>
      <c r="AM45" s="16">
        <f t="shared" si="123"/>
        <v>0</v>
      </c>
      <c r="AN45" s="16">
        <f t="shared" si="123"/>
        <v>0</v>
      </c>
      <c r="AO45" s="16">
        <f t="shared" si="123"/>
        <v>0</v>
      </c>
      <c r="AP45" s="16">
        <f t="shared" si="123"/>
        <v>0</v>
      </c>
      <c r="AQ45" s="16">
        <f t="shared" si="123"/>
        <v>0</v>
      </c>
      <c r="AR45" s="16">
        <f t="shared" si="123"/>
        <v>0</v>
      </c>
      <c r="AS45" s="16">
        <f t="shared" si="123"/>
        <v>0</v>
      </c>
      <c r="AT45" s="16">
        <f t="shared" si="123"/>
        <v>0</v>
      </c>
      <c r="AU45" s="16">
        <f t="shared" si="123"/>
        <v>0</v>
      </c>
      <c r="AV45" s="16">
        <f t="shared" si="123"/>
        <v>0</v>
      </c>
      <c r="AW45" s="16">
        <f t="shared" si="123"/>
        <v>0</v>
      </c>
      <c r="AX45" s="16"/>
      <c r="AY45" s="106">
        <f t="shared" si="23"/>
        <v>0</v>
      </c>
      <c r="AZ45" s="61">
        <f t="shared" si="24"/>
        <v>0</v>
      </c>
      <c r="BA45" s="61">
        <f t="shared" si="25"/>
        <v>0</v>
      </c>
      <c r="BB45" s="61">
        <f t="shared" si="26"/>
        <v>0</v>
      </c>
      <c r="BC45" s="107">
        <f t="shared" si="27"/>
        <v>0</v>
      </c>
      <c r="BD45" s="106">
        <f t="shared" si="28"/>
        <v>0</v>
      </c>
      <c r="BE45" s="61">
        <f t="shared" si="29"/>
        <v>0</v>
      </c>
      <c r="BF45" s="61">
        <f t="shared" si="30"/>
        <v>0</v>
      </c>
      <c r="BG45" s="96">
        <f t="shared" si="31"/>
        <v>0</v>
      </c>
      <c r="BH45" s="103">
        <f t="shared" si="32"/>
        <v>0</v>
      </c>
    </row>
    <row r="46" spans="1:60" ht="36.75" x14ac:dyDescent="0.25">
      <c r="A46" s="51" t="s">
        <v>1625</v>
      </c>
      <c r="B46">
        <v>1</v>
      </c>
      <c r="D46" s="4" t="s">
        <v>140</v>
      </c>
      <c r="E46" s="12" t="s">
        <v>141</v>
      </c>
      <c r="F46" s="18" t="s">
        <v>142</v>
      </c>
      <c r="G46" s="7">
        <f t="shared" ref="G46:I47" si="124">IFERROR(VLOOKUP($A46,_f12_all,G$1,FALSE),"0")</f>
        <v>0</v>
      </c>
      <c r="H46" s="7">
        <f t="shared" si="124"/>
        <v>0</v>
      </c>
      <c r="I46" s="7">
        <f t="shared" si="124"/>
        <v>0</v>
      </c>
      <c r="J46" s="27">
        <f t="shared" si="0"/>
        <v>0</v>
      </c>
      <c r="K46" s="7">
        <f>IFERROR(VLOOKUP($A46,_f12_all,K$1,FALSE),"0")</f>
        <v>0</v>
      </c>
      <c r="L46" s="79">
        <f t="shared" si="14"/>
        <v>0</v>
      </c>
      <c r="M46" s="7">
        <f>IFERROR(VLOOKUP($A46,_f12_all,M$1,FALSE),"0")</f>
        <v>0</v>
      </c>
      <c r="N46" s="27">
        <f>$G46-M46</f>
        <v>0</v>
      </c>
      <c r="O46" s="27">
        <f>$H46-M46</f>
        <v>0</v>
      </c>
      <c r="P46" s="7">
        <f>IFERROR(VLOOKUP($A46,_f12_all,P$1,FALSE),"0")</f>
        <v>0</v>
      </c>
      <c r="Q46" s="27">
        <f>$G46-P46</f>
        <v>0</v>
      </c>
      <c r="R46" s="27">
        <f>$I46-P46</f>
        <v>0</v>
      </c>
      <c r="S46" s="79">
        <f t="shared" si="15"/>
        <v>0</v>
      </c>
      <c r="T46" s="113">
        <f>IFERROR(VLOOKUP($A46,_f12_all,T$1,FALSE),"0")</f>
        <v>0</v>
      </c>
      <c r="U46" s="27">
        <f>$G46-T46</f>
        <v>0</v>
      </c>
      <c r="V46" s="27">
        <f>$H46-T46</f>
        <v>0</v>
      </c>
      <c r="W46" s="7">
        <f>IFERROR(VLOOKUP($A46,_f12_all,W$1,FALSE),"0")</f>
        <v>0</v>
      </c>
      <c r="X46" s="27">
        <f>$G46-W46</f>
        <v>0</v>
      </c>
      <c r="Y46" s="27">
        <f>$I46-W46</f>
        <v>0</v>
      </c>
      <c r="Z46" s="79">
        <f t="shared" si="16"/>
        <v>0</v>
      </c>
      <c r="AA46" s="7">
        <f>IFERROR(VLOOKUP($A46,_f12_all,AA$1,FALSE),"0")</f>
        <v>0</v>
      </c>
      <c r="AB46" s="27">
        <f>$G46-AA46</f>
        <v>0</v>
      </c>
      <c r="AC46" s="27">
        <f>$H46-AA46</f>
        <v>0</v>
      </c>
      <c r="AD46" s="27">
        <f>T46-AA46</f>
        <v>0</v>
      </c>
      <c r="AE46" s="27">
        <f>O46-AD46</f>
        <v>0</v>
      </c>
      <c r="AF46" s="7">
        <f>IFERROR(VLOOKUP($A46,_f12_all,AF$1,FALSE),"0")</f>
        <v>0</v>
      </c>
      <c r="AG46" s="27">
        <f>$G46-AF46</f>
        <v>0</v>
      </c>
      <c r="AH46" s="27">
        <f>$I46-AF46</f>
        <v>0</v>
      </c>
      <c r="AI46" s="27">
        <f>W46-AF46</f>
        <v>0</v>
      </c>
      <c r="AJ46" s="27">
        <f>R46-AI46</f>
        <v>0</v>
      </c>
      <c r="AK46" s="79">
        <f t="shared" si="21"/>
        <v>0</v>
      </c>
      <c r="AL46" s="7">
        <f>IFERROR(VLOOKUP($A46,_f12_all,AL$1,FALSE),"0")</f>
        <v>0</v>
      </c>
      <c r="AM46" s="27">
        <f>T46-AL46</f>
        <v>0</v>
      </c>
      <c r="AN46" s="7">
        <f>IFERROR(VLOOKUP($A46,_f12_all,AN$1,FALSE),"0")</f>
        <v>0</v>
      </c>
      <c r="AO46" s="27">
        <f>W46-AN46</f>
        <v>0</v>
      </c>
      <c r="AP46" s="79">
        <f t="shared" si="22"/>
        <v>0</v>
      </c>
      <c r="AQ46" s="7">
        <f>IFERROR(VLOOKUP($A46,_f12_all,AQ$1,FALSE),"0")</f>
        <v>0</v>
      </c>
      <c r="AR46" s="27">
        <f>M46-AQ46</f>
        <v>0</v>
      </c>
      <c r="AS46" s="7">
        <f>IFERROR(VLOOKUP($A46,_f12_all,AS$1,FALSE),"0")</f>
        <v>0</v>
      </c>
      <c r="AT46" s="27">
        <f>P46-AS46</f>
        <v>0</v>
      </c>
      <c r="AU46" s="27">
        <f t="shared" ref="AU46:AU47" si="125">AV46+AW46</f>
        <v>0</v>
      </c>
      <c r="AV46" s="7">
        <f>IFERROR(VLOOKUP($A46,_f12_all,AV$1,FALSE),"0")</f>
        <v>0</v>
      </c>
      <c r="AW46" s="7">
        <f>IFERROR(VLOOKUP($A46,_f12_all,AW$1,FALSE),"0")</f>
        <v>0</v>
      </c>
      <c r="AX46" s="46"/>
      <c r="AY46" s="106">
        <f t="shared" si="23"/>
        <v>0</v>
      </c>
      <c r="AZ46" s="61">
        <f t="shared" si="24"/>
        <v>0</v>
      </c>
      <c r="BA46" s="61">
        <f t="shared" si="25"/>
        <v>0</v>
      </c>
      <c r="BB46" s="61">
        <f t="shared" si="26"/>
        <v>0</v>
      </c>
      <c r="BC46" s="107">
        <f t="shared" si="27"/>
        <v>0</v>
      </c>
      <c r="BD46" s="106">
        <f t="shared" si="28"/>
        <v>0</v>
      </c>
      <c r="BE46" s="61">
        <f t="shared" si="29"/>
        <v>0</v>
      </c>
      <c r="BF46" s="61">
        <f t="shared" si="30"/>
        <v>0</v>
      </c>
      <c r="BG46" s="96">
        <f t="shared" si="31"/>
        <v>0</v>
      </c>
      <c r="BH46" s="103">
        <f t="shared" si="32"/>
        <v>0</v>
      </c>
    </row>
    <row r="47" spans="1:60" ht="36.75" x14ac:dyDescent="0.25">
      <c r="A47" s="51" t="s">
        <v>1626</v>
      </c>
      <c r="D47" s="19" t="s">
        <v>201</v>
      </c>
      <c r="E47" s="8" t="s">
        <v>200</v>
      </c>
      <c r="F47" s="2" t="s">
        <v>203</v>
      </c>
      <c r="G47" s="61">
        <f t="shared" si="124"/>
        <v>0</v>
      </c>
      <c r="H47" s="61">
        <f t="shared" si="124"/>
        <v>0</v>
      </c>
      <c r="I47" s="61">
        <f t="shared" si="124"/>
        <v>0</v>
      </c>
      <c r="J47" s="27">
        <f t="shared" si="0"/>
        <v>0</v>
      </c>
      <c r="K47" s="61">
        <f>IFERROR(VLOOKUP($A47,_f12_all,K$1,FALSE),"0")</f>
        <v>0</v>
      </c>
      <c r="L47" s="81">
        <f t="shared" si="14"/>
        <v>0</v>
      </c>
      <c r="M47" s="61">
        <f>IFERROR(VLOOKUP($A47,_f12_all,M$1,FALSE),"0")</f>
        <v>0</v>
      </c>
      <c r="N47" s="26">
        <f t="shared" ref="N47" si="126">$G47-M47</f>
        <v>0</v>
      </c>
      <c r="O47" s="26">
        <f t="shared" ref="O47" si="127">$H47-M47</f>
        <v>0</v>
      </c>
      <c r="P47" s="61">
        <f>IFERROR(VLOOKUP($A47,_f12_all,P$1,FALSE),"0")</f>
        <v>0</v>
      </c>
      <c r="Q47" s="26">
        <f t="shared" ref="Q47" si="128">$G47-P47</f>
        <v>0</v>
      </c>
      <c r="R47" s="26">
        <f t="shared" ref="R47" si="129">$I47-P47</f>
        <v>0</v>
      </c>
      <c r="S47" s="81">
        <f t="shared" si="15"/>
        <v>0</v>
      </c>
      <c r="T47" s="61">
        <f>IFERROR(VLOOKUP($A47,_f12_all,T$1,FALSE),"0")</f>
        <v>0</v>
      </c>
      <c r="U47" s="26">
        <f t="shared" ref="U47" si="130">$G47-T47</f>
        <v>0</v>
      </c>
      <c r="V47" s="26">
        <f t="shared" ref="V47" si="131">$H47-T47</f>
        <v>0</v>
      </c>
      <c r="W47" s="61">
        <f>IFERROR(VLOOKUP($A47,_f12_all,W$1,FALSE),"0")</f>
        <v>0</v>
      </c>
      <c r="X47" s="26">
        <f t="shared" ref="X47" si="132">$G47-W47</f>
        <v>0</v>
      </c>
      <c r="Y47" s="26">
        <f t="shared" ref="Y47" si="133">$I47-W47</f>
        <v>0</v>
      </c>
      <c r="Z47" s="79">
        <f t="shared" si="16"/>
        <v>0</v>
      </c>
      <c r="AA47" s="61">
        <f>IFERROR(VLOOKUP($A47,_f12_all,AA$1,FALSE),"0")</f>
        <v>0</v>
      </c>
      <c r="AB47" s="26">
        <f t="shared" ref="AB47" si="134">$G47-AA47</f>
        <v>0</v>
      </c>
      <c r="AC47" s="26">
        <f t="shared" ref="AC47" si="135">$H47-AA47</f>
        <v>0</v>
      </c>
      <c r="AD47" s="26">
        <f t="shared" ref="AD47" si="136">T47-AA47</f>
        <v>0</v>
      </c>
      <c r="AE47" s="26">
        <f t="shared" ref="AE47" si="137">O47-AD47</f>
        <v>0</v>
      </c>
      <c r="AF47" s="61">
        <f>IFERROR(VLOOKUP($A47,_f12_all,AF$1,FALSE),"0")</f>
        <v>0</v>
      </c>
      <c r="AG47" s="26">
        <f t="shared" ref="AG47" si="138">$G47-AF47</f>
        <v>0</v>
      </c>
      <c r="AH47" s="26">
        <f t="shared" ref="AH47" si="139">$I47-AF47</f>
        <v>0</v>
      </c>
      <c r="AI47" s="26">
        <f t="shared" ref="AI47" si="140">W47-AF47</f>
        <v>0</v>
      </c>
      <c r="AJ47" s="26">
        <f t="shared" ref="AJ47" si="141">R47-AI47</f>
        <v>0</v>
      </c>
      <c r="AK47" s="79">
        <f t="shared" si="21"/>
        <v>0</v>
      </c>
      <c r="AL47" s="61">
        <f>IFERROR(VLOOKUP($A47,_f12_all,AL$1,FALSE),"0")</f>
        <v>0</v>
      </c>
      <c r="AM47" s="26">
        <f t="shared" ref="AM47" si="142">T47-AL47</f>
        <v>0</v>
      </c>
      <c r="AN47" s="61">
        <f>IFERROR(VLOOKUP($A47,_f12_all,AN$1,FALSE),"0")</f>
        <v>0</v>
      </c>
      <c r="AO47" s="26">
        <f t="shared" ref="AO47" si="143">W47-AN47</f>
        <v>0</v>
      </c>
      <c r="AP47" s="79">
        <f t="shared" si="22"/>
        <v>0</v>
      </c>
      <c r="AQ47" s="61">
        <f>IFERROR(VLOOKUP($A47,_f12_all,AQ$1,FALSE),"0")</f>
        <v>0</v>
      </c>
      <c r="AR47" s="26">
        <f t="shared" ref="AR47" si="144">M47-AQ47</f>
        <v>0</v>
      </c>
      <c r="AS47" s="61">
        <f>IFERROR(VLOOKUP($A47,_f12_all,AS$1,FALSE),"0")</f>
        <v>0</v>
      </c>
      <c r="AT47" s="26">
        <f t="shared" ref="AT47" si="145">P47-AS47</f>
        <v>0</v>
      </c>
      <c r="AU47" s="27">
        <f t="shared" si="125"/>
        <v>0</v>
      </c>
      <c r="AV47" s="61">
        <f>IFERROR(VLOOKUP($A47,_f12_all,AV$1,FALSE),"0")</f>
        <v>0</v>
      </c>
      <c r="AW47" s="61">
        <f>IFERROR(VLOOKUP($A47,_f12_all,AW$1,FALSE),"0")</f>
        <v>0</v>
      </c>
      <c r="AX47" s="6"/>
      <c r="AY47" s="106">
        <f t="shared" si="23"/>
        <v>0</v>
      </c>
      <c r="AZ47" s="61">
        <f t="shared" si="24"/>
        <v>0</v>
      </c>
      <c r="BA47" s="61">
        <f t="shared" si="25"/>
        <v>0</v>
      </c>
      <c r="BB47" s="61">
        <f t="shared" si="26"/>
        <v>0</v>
      </c>
      <c r="BC47" s="107">
        <f t="shared" si="27"/>
        <v>0</v>
      </c>
      <c r="BD47" s="106">
        <f t="shared" si="28"/>
        <v>0</v>
      </c>
      <c r="BE47" s="61">
        <f t="shared" si="29"/>
        <v>0</v>
      </c>
      <c r="BF47" s="61">
        <f t="shared" si="30"/>
        <v>0</v>
      </c>
      <c r="BG47" s="96">
        <f t="shared" si="31"/>
        <v>0</v>
      </c>
      <c r="BH47" s="103">
        <f t="shared" si="32"/>
        <v>0</v>
      </c>
    </row>
    <row r="48" spans="1:60" x14ac:dyDescent="0.25">
      <c r="A48" s="39"/>
      <c r="D48" s="37" t="s">
        <v>666</v>
      </c>
      <c r="E48" s="20"/>
      <c r="F48" s="21"/>
      <c r="G48" s="16">
        <f>IFERROR(G46-G47,"0")</f>
        <v>0</v>
      </c>
      <c r="H48" s="16">
        <f t="shared" ref="H48:AW48" si="146">IFERROR(H46-H47,"0")</f>
        <v>0</v>
      </c>
      <c r="I48" s="16">
        <f t="shared" si="146"/>
        <v>0</v>
      </c>
      <c r="J48" s="16">
        <f t="shared" si="146"/>
        <v>0</v>
      </c>
      <c r="K48" s="16">
        <f t="shared" si="146"/>
        <v>0</v>
      </c>
      <c r="L48" s="16">
        <f t="shared" si="146"/>
        <v>0</v>
      </c>
      <c r="M48" s="16">
        <f t="shared" si="146"/>
        <v>0</v>
      </c>
      <c r="N48" s="16">
        <f t="shared" si="146"/>
        <v>0</v>
      </c>
      <c r="O48" s="16">
        <f t="shared" si="146"/>
        <v>0</v>
      </c>
      <c r="P48" s="16">
        <f t="shared" si="146"/>
        <v>0</v>
      </c>
      <c r="Q48" s="16">
        <f t="shared" si="146"/>
        <v>0</v>
      </c>
      <c r="R48" s="16">
        <f t="shared" si="146"/>
        <v>0</v>
      </c>
      <c r="S48" s="16">
        <f t="shared" si="146"/>
        <v>0</v>
      </c>
      <c r="T48" s="16">
        <f t="shared" si="146"/>
        <v>0</v>
      </c>
      <c r="U48" s="16">
        <f t="shared" si="146"/>
        <v>0</v>
      </c>
      <c r="V48" s="16">
        <f t="shared" si="146"/>
        <v>0</v>
      </c>
      <c r="W48" s="16">
        <f t="shared" si="146"/>
        <v>0</v>
      </c>
      <c r="X48" s="16">
        <f t="shared" si="146"/>
        <v>0</v>
      </c>
      <c r="Y48" s="16">
        <f t="shared" si="146"/>
        <v>0</v>
      </c>
      <c r="Z48" s="16">
        <f t="shared" si="146"/>
        <v>0</v>
      </c>
      <c r="AA48" s="16">
        <f t="shared" si="146"/>
        <v>0</v>
      </c>
      <c r="AB48" s="16">
        <f t="shared" si="146"/>
        <v>0</v>
      </c>
      <c r="AC48" s="16">
        <f t="shared" si="146"/>
        <v>0</v>
      </c>
      <c r="AD48" s="16">
        <f t="shared" si="146"/>
        <v>0</v>
      </c>
      <c r="AE48" s="16">
        <f t="shared" si="146"/>
        <v>0</v>
      </c>
      <c r="AF48" s="16">
        <f t="shared" si="146"/>
        <v>0</v>
      </c>
      <c r="AG48" s="16">
        <f t="shared" si="146"/>
        <v>0</v>
      </c>
      <c r="AH48" s="16">
        <f t="shared" si="146"/>
        <v>0</v>
      </c>
      <c r="AI48" s="16">
        <f t="shared" si="146"/>
        <v>0</v>
      </c>
      <c r="AJ48" s="16">
        <f t="shared" si="146"/>
        <v>0</v>
      </c>
      <c r="AK48" s="16">
        <f t="shared" si="146"/>
        <v>0</v>
      </c>
      <c r="AL48" s="16">
        <f t="shared" si="146"/>
        <v>0</v>
      </c>
      <c r="AM48" s="16">
        <f t="shared" si="146"/>
        <v>0</v>
      </c>
      <c r="AN48" s="16">
        <f t="shared" si="146"/>
        <v>0</v>
      </c>
      <c r="AO48" s="16">
        <f t="shared" si="146"/>
        <v>0</v>
      </c>
      <c r="AP48" s="16">
        <f t="shared" si="146"/>
        <v>0</v>
      </c>
      <c r="AQ48" s="16">
        <f t="shared" si="146"/>
        <v>0</v>
      </c>
      <c r="AR48" s="16">
        <f t="shared" si="146"/>
        <v>0</v>
      </c>
      <c r="AS48" s="16">
        <f t="shared" si="146"/>
        <v>0</v>
      </c>
      <c r="AT48" s="16">
        <f t="shared" si="146"/>
        <v>0</v>
      </c>
      <c r="AU48" s="16">
        <f t="shared" si="146"/>
        <v>0</v>
      </c>
      <c r="AV48" s="16">
        <f t="shared" si="146"/>
        <v>0</v>
      </c>
      <c r="AW48" s="16">
        <f t="shared" si="146"/>
        <v>0</v>
      </c>
      <c r="AX48" s="16"/>
      <c r="AY48" s="106">
        <f t="shared" si="23"/>
        <v>0</v>
      </c>
      <c r="AZ48" s="61">
        <f t="shared" si="24"/>
        <v>0</v>
      </c>
      <c r="BA48" s="61">
        <f t="shared" si="25"/>
        <v>0</v>
      </c>
      <c r="BB48" s="61">
        <f t="shared" si="26"/>
        <v>0</v>
      </c>
      <c r="BC48" s="107">
        <f t="shared" si="27"/>
        <v>0</v>
      </c>
      <c r="BD48" s="106">
        <f t="shared" si="28"/>
        <v>0</v>
      </c>
      <c r="BE48" s="61">
        <f t="shared" si="29"/>
        <v>0</v>
      </c>
      <c r="BF48" s="61">
        <f t="shared" si="30"/>
        <v>0</v>
      </c>
      <c r="BG48" s="96">
        <f t="shared" si="31"/>
        <v>0</v>
      </c>
      <c r="BH48" s="103">
        <f t="shared" si="32"/>
        <v>0</v>
      </c>
    </row>
    <row r="49" spans="1:60" ht="36.75" x14ac:dyDescent="0.25">
      <c r="A49" s="51" t="s">
        <v>1627</v>
      </c>
      <c r="B49">
        <v>1</v>
      </c>
      <c r="D49" s="4" t="s">
        <v>208</v>
      </c>
      <c r="E49" s="12" t="s">
        <v>211</v>
      </c>
      <c r="F49" s="18" t="s">
        <v>209</v>
      </c>
      <c r="G49" s="7">
        <f t="shared" ref="G49:I50" si="147">IFERROR(VLOOKUP($A49,_f12_all,G$1,FALSE),"0")</f>
        <v>0</v>
      </c>
      <c r="H49" s="7">
        <f t="shared" si="147"/>
        <v>0</v>
      </c>
      <c r="I49" s="7">
        <f t="shared" si="147"/>
        <v>0</v>
      </c>
      <c r="J49" s="27">
        <f t="shared" si="0"/>
        <v>0</v>
      </c>
      <c r="K49" s="7">
        <f>IFERROR(VLOOKUP($A49,_f12_all,K$1,FALSE),"0")</f>
        <v>0</v>
      </c>
      <c r="L49" s="79">
        <f t="shared" si="14"/>
        <v>0</v>
      </c>
      <c r="M49" s="7">
        <f>IFERROR(VLOOKUP($A49,_f12_all,M$1,FALSE),"0")</f>
        <v>0</v>
      </c>
      <c r="N49" s="27">
        <f>$G49-M49</f>
        <v>0</v>
      </c>
      <c r="O49" s="27">
        <f>$H49-M49</f>
        <v>0</v>
      </c>
      <c r="P49" s="7">
        <f>IFERROR(VLOOKUP($A49,_f12_all,P$1,FALSE),"0")</f>
        <v>0</v>
      </c>
      <c r="Q49" s="27">
        <f>$G49-P49</f>
        <v>0</v>
      </c>
      <c r="R49" s="27">
        <f>$I49-P49</f>
        <v>0</v>
      </c>
      <c r="S49" s="79">
        <f t="shared" si="15"/>
        <v>0</v>
      </c>
      <c r="T49" s="113">
        <f>IFERROR(VLOOKUP($A49,_f12_all,T$1,FALSE),"0")</f>
        <v>0</v>
      </c>
      <c r="U49" s="27">
        <f>$G49-T49</f>
        <v>0</v>
      </c>
      <c r="V49" s="27">
        <f>$H49-T49</f>
        <v>0</v>
      </c>
      <c r="W49" s="7">
        <f>IFERROR(VLOOKUP($A49,_f12_all,W$1,FALSE),"0")</f>
        <v>0</v>
      </c>
      <c r="X49" s="27">
        <f>$G49-W49</f>
        <v>0</v>
      </c>
      <c r="Y49" s="27">
        <f>$I49-W49</f>
        <v>0</v>
      </c>
      <c r="Z49" s="79">
        <f t="shared" si="16"/>
        <v>0</v>
      </c>
      <c r="AA49" s="7">
        <f>IFERROR(VLOOKUP($A49,_f12_all,AA$1,FALSE),"0")</f>
        <v>0</v>
      </c>
      <c r="AB49" s="27">
        <f>$G49-AA49</f>
        <v>0</v>
      </c>
      <c r="AC49" s="27">
        <f>$H49-AA49</f>
        <v>0</v>
      </c>
      <c r="AD49" s="27">
        <f>T49-AA49</f>
        <v>0</v>
      </c>
      <c r="AE49" s="27">
        <f>O49-AD49</f>
        <v>0</v>
      </c>
      <c r="AF49" s="7">
        <f>IFERROR(VLOOKUP($A49,_f12_all,AF$1,FALSE),"0")</f>
        <v>0</v>
      </c>
      <c r="AG49" s="27">
        <f>$G49-AF49</f>
        <v>0</v>
      </c>
      <c r="AH49" s="27">
        <f>$I49-AF49</f>
        <v>0</v>
      </c>
      <c r="AI49" s="27">
        <f>W49-AF49</f>
        <v>0</v>
      </c>
      <c r="AJ49" s="27">
        <f>R49-AI49</f>
        <v>0</v>
      </c>
      <c r="AK49" s="79">
        <f t="shared" si="21"/>
        <v>0</v>
      </c>
      <c r="AL49" s="7">
        <f>IFERROR(VLOOKUP($A49,_f12_all,AL$1,FALSE),"0")</f>
        <v>0</v>
      </c>
      <c r="AM49" s="27">
        <f>T49-AL49</f>
        <v>0</v>
      </c>
      <c r="AN49" s="7">
        <f>IFERROR(VLOOKUP($A49,_f12_all,AN$1,FALSE),"0")</f>
        <v>0</v>
      </c>
      <c r="AO49" s="27">
        <f>W49-AN49</f>
        <v>0</v>
      </c>
      <c r="AP49" s="79">
        <f t="shared" si="22"/>
        <v>0</v>
      </c>
      <c r="AQ49" s="7">
        <f>IFERROR(VLOOKUP($A49,_f12_all,AQ$1,FALSE),"0")</f>
        <v>0</v>
      </c>
      <c r="AR49" s="27">
        <f>M49-AQ49</f>
        <v>0</v>
      </c>
      <c r="AS49" s="7">
        <f>IFERROR(VLOOKUP($A49,_f12_all,AS$1,FALSE),"0")</f>
        <v>0</v>
      </c>
      <c r="AT49" s="27">
        <f>P49-AS49</f>
        <v>0</v>
      </c>
      <c r="AU49" s="27">
        <f t="shared" ref="AU49:AU50" si="148">AV49+AW49</f>
        <v>0</v>
      </c>
      <c r="AV49" s="7">
        <f>IFERROR(VLOOKUP($A49,_f12_all,AV$1,FALSE),"0")</f>
        <v>0</v>
      </c>
      <c r="AW49" s="7">
        <f>IFERROR(VLOOKUP($A49,_f12_all,AW$1,FALSE),"0")</f>
        <v>0</v>
      </c>
      <c r="AX49" s="46"/>
      <c r="AY49" s="106">
        <f t="shared" si="23"/>
        <v>0</v>
      </c>
      <c r="AZ49" s="61">
        <f t="shared" si="24"/>
        <v>0</v>
      </c>
      <c r="BA49" s="61">
        <f t="shared" si="25"/>
        <v>0</v>
      </c>
      <c r="BB49" s="61">
        <f t="shared" si="26"/>
        <v>0</v>
      </c>
      <c r="BC49" s="107">
        <f t="shared" si="27"/>
        <v>0</v>
      </c>
      <c r="BD49" s="106">
        <f t="shared" si="28"/>
        <v>0</v>
      </c>
      <c r="BE49" s="61">
        <f t="shared" si="29"/>
        <v>0</v>
      </c>
      <c r="BF49" s="61">
        <f t="shared" si="30"/>
        <v>0</v>
      </c>
      <c r="BG49" s="96">
        <f t="shared" si="31"/>
        <v>0</v>
      </c>
      <c r="BH49" s="103">
        <f t="shared" si="32"/>
        <v>0</v>
      </c>
    </row>
    <row r="50" spans="1:60" ht="36.75" x14ac:dyDescent="0.25">
      <c r="A50" s="51" t="s">
        <v>1628</v>
      </c>
      <c r="D50" s="10" t="s">
        <v>230</v>
      </c>
      <c r="E50" s="8" t="s">
        <v>217</v>
      </c>
      <c r="F50" s="2" t="s">
        <v>249</v>
      </c>
      <c r="G50" s="61">
        <f t="shared" si="147"/>
        <v>0</v>
      </c>
      <c r="H50" s="61">
        <f t="shared" si="147"/>
        <v>0</v>
      </c>
      <c r="I50" s="61">
        <f t="shared" si="147"/>
        <v>0</v>
      </c>
      <c r="J50" s="27">
        <f t="shared" si="0"/>
        <v>0</v>
      </c>
      <c r="K50" s="61">
        <f>IFERROR(VLOOKUP($A50,_f12_all,K$1,FALSE),"0")</f>
        <v>0</v>
      </c>
      <c r="L50" s="81">
        <f t="shared" si="14"/>
        <v>0</v>
      </c>
      <c r="M50" s="61">
        <f>IFERROR(VLOOKUP($A50,_f12_all,M$1,FALSE),"0")</f>
        <v>0</v>
      </c>
      <c r="N50" s="26">
        <f t="shared" ref="N50" si="149">$G50-M50</f>
        <v>0</v>
      </c>
      <c r="O50" s="26">
        <f t="shared" ref="O50" si="150">$H50-M50</f>
        <v>0</v>
      </c>
      <c r="P50" s="61">
        <f>IFERROR(VLOOKUP($A50,_f12_all,P$1,FALSE),"0")</f>
        <v>0</v>
      </c>
      <c r="Q50" s="26">
        <f t="shared" ref="Q50" si="151">$G50-P50</f>
        <v>0</v>
      </c>
      <c r="R50" s="26">
        <f t="shared" ref="R50" si="152">$I50-P50</f>
        <v>0</v>
      </c>
      <c r="S50" s="81">
        <f t="shared" si="15"/>
        <v>0</v>
      </c>
      <c r="T50" s="61">
        <f>IFERROR(VLOOKUP($A50,_f12_all,T$1,FALSE),"0")</f>
        <v>0</v>
      </c>
      <c r="U50" s="26">
        <f t="shared" ref="U50" si="153">$G50-T50</f>
        <v>0</v>
      </c>
      <c r="V50" s="26">
        <f t="shared" ref="V50" si="154">$H50-T50</f>
        <v>0</v>
      </c>
      <c r="W50" s="61">
        <f>IFERROR(VLOOKUP($A50,_f12_all,W$1,FALSE),"0")</f>
        <v>0</v>
      </c>
      <c r="X50" s="26">
        <f t="shared" ref="X50" si="155">$G50-W50</f>
        <v>0</v>
      </c>
      <c r="Y50" s="26">
        <f t="shared" ref="Y50" si="156">$I50-W50</f>
        <v>0</v>
      </c>
      <c r="Z50" s="79">
        <f t="shared" si="16"/>
        <v>0</v>
      </c>
      <c r="AA50" s="61">
        <f>IFERROR(VLOOKUP($A50,_f12_all,AA$1,FALSE),"0")</f>
        <v>0</v>
      </c>
      <c r="AB50" s="26">
        <f t="shared" ref="AB50" si="157">$G50-AA50</f>
        <v>0</v>
      </c>
      <c r="AC50" s="26">
        <f t="shared" ref="AC50" si="158">$H50-AA50</f>
        <v>0</v>
      </c>
      <c r="AD50" s="26">
        <f t="shared" ref="AD50" si="159">T50-AA50</f>
        <v>0</v>
      </c>
      <c r="AE50" s="26">
        <f t="shared" ref="AE50" si="160">O50-AD50</f>
        <v>0</v>
      </c>
      <c r="AF50" s="61">
        <f>IFERROR(VLOOKUP($A50,_f12_all,AF$1,FALSE),"0")</f>
        <v>0</v>
      </c>
      <c r="AG50" s="26">
        <f t="shared" ref="AG50" si="161">$G50-AF50</f>
        <v>0</v>
      </c>
      <c r="AH50" s="26">
        <f t="shared" ref="AH50" si="162">$I50-AF50</f>
        <v>0</v>
      </c>
      <c r="AI50" s="26">
        <f t="shared" ref="AI50" si="163">W50-AF50</f>
        <v>0</v>
      </c>
      <c r="AJ50" s="26">
        <f t="shared" ref="AJ50" si="164">R50-AI50</f>
        <v>0</v>
      </c>
      <c r="AK50" s="79">
        <f t="shared" si="21"/>
        <v>0</v>
      </c>
      <c r="AL50" s="61">
        <f>IFERROR(VLOOKUP($A50,_f12_all,AL$1,FALSE),"0")</f>
        <v>0</v>
      </c>
      <c r="AM50" s="26">
        <f t="shared" ref="AM50" si="165">T50-AL50</f>
        <v>0</v>
      </c>
      <c r="AN50" s="61">
        <f>IFERROR(VLOOKUP($A50,_f12_all,AN$1,FALSE),"0")</f>
        <v>0</v>
      </c>
      <c r="AO50" s="26">
        <f t="shared" ref="AO50" si="166">W50-AN50</f>
        <v>0</v>
      </c>
      <c r="AP50" s="79">
        <f t="shared" si="22"/>
        <v>0</v>
      </c>
      <c r="AQ50" s="61">
        <f>IFERROR(VLOOKUP($A50,_f12_all,AQ$1,FALSE),"0")</f>
        <v>0</v>
      </c>
      <c r="AR50" s="26">
        <f t="shared" ref="AR50" si="167">M50-AQ50</f>
        <v>0</v>
      </c>
      <c r="AS50" s="61">
        <f>IFERROR(VLOOKUP($A50,_f12_all,AS$1,FALSE),"0")</f>
        <v>0</v>
      </c>
      <c r="AT50" s="26">
        <f t="shared" ref="AT50" si="168">P50-AS50</f>
        <v>0</v>
      </c>
      <c r="AU50" s="27">
        <f t="shared" si="148"/>
        <v>0</v>
      </c>
      <c r="AV50" s="61">
        <f>IFERROR(VLOOKUP($A50,_f12_all,AV$1,FALSE),"0")</f>
        <v>0</v>
      </c>
      <c r="AW50" s="61">
        <f>IFERROR(VLOOKUP($A50,_f12_all,AW$1,FALSE),"0")</f>
        <v>0</v>
      </c>
      <c r="AX50" s="6"/>
      <c r="AY50" s="106">
        <f t="shared" si="23"/>
        <v>0</v>
      </c>
      <c r="AZ50" s="61">
        <f t="shared" si="24"/>
        <v>0</v>
      </c>
      <c r="BA50" s="61">
        <f t="shared" si="25"/>
        <v>0</v>
      </c>
      <c r="BB50" s="61">
        <f t="shared" si="26"/>
        <v>0</v>
      </c>
      <c r="BC50" s="107">
        <f t="shared" si="27"/>
        <v>0</v>
      </c>
      <c r="BD50" s="106">
        <f t="shared" si="28"/>
        <v>0</v>
      </c>
      <c r="BE50" s="61">
        <f t="shared" si="29"/>
        <v>0</v>
      </c>
      <c r="BF50" s="61">
        <f t="shared" si="30"/>
        <v>0</v>
      </c>
      <c r="BG50" s="96">
        <f t="shared" si="31"/>
        <v>0</v>
      </c>
      <c r="BH50" s="103">
        <f t="shared" si="32"/>
        <v>0</v>
      </c>
    </row>
    <row r="51" spans="1:60" x14ac:dyDescent="0.25">
      <c r="A51" s="39"/>
      <c r="D51" s="37" t="s">
        <v>665</v>
      </c>
      <c r="E51" s="20"/>
      <c r="F51" s="21"/>
      <c r="G51" s="16">
        <f>IFERROR(G49-G50,"0")</f>
        <v>0</v>
      </c>
      <c r="H51" s="16">
        <f t="shared" ref="H51:AW51" si="169">IFERROR(H49-H50,"0")</f>
        <v>0</v>
      </c>
      <c r="I51" s="16">
        <f t="shared" si="169"/>
        <v>0</v>
      </c>
      <c r="J51" s="16">
        <f t="shared" si="169"/>
        <v>0</v>
      </c>
      <c r="K51" s="16">
        <f t="shared" si="169"/>
        <v>0</v>
      </c>
      <c r="L51" s="16">
        <f t="shared" si="169"/>
        <v>0</v>
      </c>
      <c r="M51" s="16">
        <f t="shared" si="169"/>
        <v>0</v>
      </c>
      <c r="N51" s="16">
        <f t="shared" si="169"/>
        <v>0</v>
      </c>
      <c r="O51" s="16">
        <f t="shared" si="169"/>
        <v>0</v>
      </c>
      <c r="P51" s="16">
        <f t="shared" si="169"/>
        <v>0</v>
      </c>
      <c r="Q51" s="16">
        <f t="shared" si="169"/>
        <v>0</v>
      </c>
      <c r="R51" s="16">
        <f t="shared" si="169"/>
        <v>0</v>
      </c>
      <c r="S51" s="16">
        <f t="shared" si="169"/>
        <v>0</v>
      </c>
      <c r="T51" s="16">
        <f t="shared" si="169"/>
        <v>0</v>
      </c>
      <c r="U51" s="16">
        <f t="shared" si="169"/>
        <v>0</v>
      </c>
      <c r="V51" s="16">
        <f t="shared" si="169"/>
        <v>0</v>
      </c>
      <c r="W51" s="16">
        <f t="shared" si="169"/>
        <v>0</v>
      </c>
      <c r="X51" s="16">
        <f t="shared" si="169"/>
        <v>0</v>
      </c>
      <c r="Y51" s="16">
        <f t="shared" si="169"/>
        <v>0</v>
      </c>
      <c r="Z51" s="16">
        <f t="shared" si="169"/>
        <v>0</v>
      </c>
      <c r="AA51" s="16">
        <f t="shared" si="169"/>
        <v>0</v>
      </c>
      <c r="AB51" s="16">
        <f t="shared" si="169"/>
        <v>0</v>
      </c>
      <c r="AC51" s="16">
        <f t="shared" si="169"/>
        <v>0</v>
      </c>
      <c r="AD51" s="16">
        <f t="shared" si="169"/>
        <v>0</v>
      </c>
      <c r="AE51" s="16">
        <f t="shared" si="169"/>
        <v>0</v>
      </c>
      <c r="AF51" s="16">
        <f t="shared" si="169"/>
        <v>0</v>
      </c>
      <c r="AG51" s="16">
        <f t="shared" si="169"/>
        <v>0</v>
      </c>
      <c r="AH51" s="16">
        <f t="shared" si="169"/>
        <v>0</v>
      </c>
      <c r="AI51" s="16">
        <f t="shared" si="169"/>
        <v>0</v>
      </c>
      <c r="AJ51" s="16">
        <f t="shared" si="169"/>
        <v>0</v>
      </c>
      <c r="AK51" s="16">
        <f t="shared" si="169"/>
        <v>0</v>
      </c>
      <c r="AL51" s="16">
        <f t="shared" si="169"/>
        <v>0</v>
      </c>
      <c r="AM51" s="16">
        <f t="shared" si="169"/>
        <v>0</v>
      </c>
      <c r="AN51" s="16">
        <f t="shared" si="169"/>
        <v>0</v>
      </c>
      <c r="AO51" s="16">
        <f t="shared" si="169"/>
        <v>0</v>
      </c>
      <c r="AP51" s="16">
        <f t="shared" si="169"/>
        <v>0</v>
      </c>
      <c r="AQ51" s="16">
        <f t="shared" si="169"/>
        <v>0</v>
      </c>
      <c r="AR51" s="16">
        <f t="shared" si="169"/>
        <v>0</v>
      </c>
      <c r="AS51" s="16">
        <f t="shared" si="169"/>
        <v>0</v>
      </c>
      <c r="AT51" s="16">
        <f t="shared" si="169"/>
        <v>0</v>
      </c>
      <c r="AU51" s="16">
        <f t="shared" si="169"/>
        <v>0</v>
      </c>
      <c r="AV51" s="16">
        <f t="shared" si="169"/>
        <v>0</v>
      </c>
      <c r="AW51" s="16">
        <f t="shared" si="169"/>
        <v>0</v>
      </c>
      <c r="AX51" s="16" t="str">
        <f>IFERROR(AX49-#REF!-#REF!-#REF!-#REF!-#REF!-AX50-#REF!-#REF!-#REF!-#REF!-#REF!-#REF!,"0")</f>
        <v>0</v>
      </c>
      <c r="AY51" s="106">
        <f t="shared" si="23"/>
        <v>0</v>
      </c>
      <c r="AZ51" s="61">
        <f t="shared" si="24"/>
        <v>0</v>
      </c>
      <c r="BA51" s="61">
        <f t="shared" si="25"/>
        <v>0</v>
      </c>
      <c r="BB51" s="61">
        <f t="shared" si="26"/>
        <v>0</v>
      </c>
      <c r="BC51" s="107">
        <f t="shared" si="27"/>
        <v>0</v>
      </c>
      <c r="BD51" s="106">
        <f t="shared" si="28"/>
        <v>0</v>
      </c>
      <c r="BE51" s="61">
        <f t="shared" si="29"/>
        <v>0</v>
      </c>
      <c r="BF51" s="61">
        <f t="shared" si="30"/>
        <v>0</v>
      </c>
      <c r="BG51" s="96">
        <f t="shared" si="31"/>
        <v>0</v>
      </c>
      <c r="BH51" s="103">
        <f t="shared" si="32"/>
        <v>0</v>
      </c>
    </row>
    <row r="52" spans="1:60" ht="36.75" x14ac:dyDescent="0.25">
      <c r="A52" s="51" t="s">
        <v>1629</v>
      </c>
      <c r="B52">
        <v>1</v>
      </c>
      <c r="D52" s="4" t="s">
        <v>262</v>
      </c>
      <c r="E52" s="12" t="s">
        <v>263</v>
      </c>
      <c r="F52" s="18" t="s">
        <v>264</v>
      </c>
      <c r="G52" s="7">
        <f t="shared" ref="G52:I53" si="170">IFERROR(VLOOKUP($A52,_f12_all,G$1,FALSE),"0")</f>
        <v>0</v>
      </c>
      <c r="H52" s="7">
        <f t="shared" si="170"/>
        <v>0</v>
      </c>
      <c r="I52" s="7">
        <f t="shared" si="170"/>
        <v>0</v>
      </c>
      <c r="J52" s="27">
        <f t="shared" si="0"/>
        <v>0</v>
      </c>
      <c r="K52" s="7">
        <f>IFERROR(VLOOKUP($A52,_f12_all,K$1,FALSE),"0")</f>
        <v>0</v>
      </c>
      <c r="L52" s="79">
        <f t="shared" si="14"/>
        <v>0</v>
      </c>
      <c r="M52" s="7">
        <f>IFERROR(VLOOKUP($A52,_f12_all,M$1,FALSE),"0")</f>
        <v>0</v>
      </c>
      <c r="N52" s="27">
        <f>$G52-M52</f>
        <v>0</v>
      </c>
      <c r="O52" s="27">
        <f>$H52-M52</f>
        <v>0</v>
      </c>
      <c r="P52" s="7">
        <f>IFERROR(VLOOKUP($A52,_f12_all,P$1,FALSE),"0")</f>
        <v>0</v>
      </c>
      <c r="Q52" s="27">
        <f>$G52-P52</f>
        <v>0</v>
      </c>
      <c r="R52" s="27">
        <f>$I52-P52</f>
        <v>0</v>
      </c>
      <c r="S52" s="79">
        <f t="shared" si="15"/>
        <v>0</v>
      </c>
      <c r="T52" s="7">
        <f>IFERROR(VLOOKUP($A52,_f12_all,T$1,FALSE),"0")</f>
        <v>0</v>
      </c>
      <c r="U52" s="27">
        <f>$G52-T52</f>
        <v>0</v>
      </c>
      <c r="V52" s="27">
        <f>$H52-T52</f>
        <v>0</v>
      </c>
      <c r="W52" s="7">
        <f>IFERROR(VLOOKUP($A52,_f12_all,W$1,FALSE),"0")</f>
        <v>0</v>
      </c>
      <c r="X52" s="27">
        <f>$G52-W52</f>
        <v>0</v>
      </c>
      <c r="Y52" s="27">
        <f>$I52-W52</f>
        <v>0</v>
      </c>
      <c r="Z52" s="79">
        <f t="shared" si="16"/>
        <v>0</v>
      </c>
      <c r="AA52" s="7">
        <f>IFERROR(VLOOKUP($A52,_f12_all,AA$1,FALSE),"0")</f>
        <v>0</v>
      </c>
      <c r="AB52" s="27">
        <f>$G52-AA52</f>
        <v>0</v>
      </c>
      <c r="AC52" s="27">
        <f>$H52-AA52</f>
        <v>0</v>
      </c>
      <c r="AD52" s="27">
        <f>T52-AA52</f>
        <v>0</v>
      </c>
      <c r="AE52" s="27">
        <f>O52-AD52</f>
        <v>0</v>
      </c>
      <c r="AF52" s="7">
        <f>IFERROR(VLOOKUP($A52,_f12_all,AF$1,FALSE),"0")</f>
        <v>0</v>
      </c>
      <c r="AG52" s="27">
        <f>$G52-AF52</f>
        <v>0</v>
      </c>
      <c r="AH52" s="27">
        <f>$I52-AF52</f>
        <v>0</v>
      </c>
      <c r="AI52" s="27">
        <f>W52-AF52</f>
        <v>0</v>
      </c>
      <c r="AJ52" s="27">
        <f>R52-AI52</f>
        <v>0</v>
      </c>
      <c r="AK52" s="79">
        <f t="shared" si="21"/>
        <v>0</v>
      </c>
      <c r="AL52" s="7">
        <f>IFERROR(VLOOKUP($A52,_f12_all,AL$1,FALSE),"0")</f>
        <v>0</v>
      </c>
      <c r="AM52" s="27">
        <f>T52-AL52</f>
        <v>0</v>
      </c>
      <c r="AN52" s="7">
        <f>IFERROR(VLOOKUP($A52,_f12_all,AN$1,FALSE),"0")</f>
        <v>0</v>
      </c>
      <c r="AO52" s="27">
        <f>W52-AN52</f>
        <v>0</v>
      </c>
      <c r="AP52" s="79">
        <f t="shared" si="22"/>
        <v>0</v>
      </c>
      <c r="AQ52" s="7">
        <f>IFERROR(VLOOKUP($A52,_f12_all,AQ$1,FALSE),"0")</f>
        <v>0</v>
      </c>
      <c r="AR52" s="27">
        <f>M52-AQ52</f>
        <v>0</v>
      </c>
      <c r="AS52" s="7">
        <f>IFERROR(VLOOKUP($A52,_f12_all,AS$1,FALSE),"0")</f>
        <v>0</v>
      </c>
      <c r="AT52" s="27">
        <f>P52-AS52</f>
        <v>0</v>
      </c>
      <c r="AU52" s="27">
        <f t="shared" ref="AU52:AU53" si="171">AV52+AW52</f>
        <v>0</v>
      </c>
      <c r="AV52" s="7">
        <f>IFERROR(VLOOKUP($A52,_f12_all,AV$1,FALSE),"0")</f>
        <v>0</v>
      </c>
      <c r="AW52" s="7">
        <f>IFERROR(VLOOKUP($A52,_f12_all,AW$1,FALSE),"0")</f>
        <v>0</v>
      </c>
      <c r="AX52" s="46"/>
      <c r="AY52" s="106">
        <f t="shared" si="23"/>
        <v>0</v>
      </c>
      <c r="AZ52" s="61">
        <f t="shared" si="24"/>
        <v>0</v>
      </c>
      <c r="BA52" s="61">
        <f t="shared" si="25"/>
        <v>0</v>
      </c>
      <c r="BB52" s="61">
        <f t="shared" si="26"/>
        <v>0</v>
      </c>
      <c r="BC52" s="107">
        <f t="shared" si="27"/>
        <v>0</v>
      </c>
      <c r="BD52" s="106">
        <f t="shared" si="28"/>
        <v>0</v>
      </c>
      <c r="BE52" s="61">
        <f t="shared" si="29"/>
        <v>0</v>
      </c>
      <c r="BF52" s="61">
        <f t="shared" si="30"/>
        <v>0</v>
      </c>
      <c r="BG52" s="96">
        <f t="shared" si="31"/>
        <v>0</v>
      </c>
      <c r="BH52" s="103">
        <f t="shared" si="32"/>
        <v>0</v>
      </c>
    </row>
    <row r="53" spans="1:60" ht="36.75" x14ac:dyDescent="0.25">
      <c r="A53" s="51" t="s">
        <v>1630</v>
      </c>
      <c r="D53" s="10" t="s">
        <v>279</v>
      </c>
      <c r="E53" s="8" t="s">
        <v>268</v>
      </c>
      <c r="F53" s="2" t="s">
        <v>301</v>
      </c>
      <c r="G53" s="61">
        <f t="shared" si="170"/>
        <v>0</v>
      </c>
      <c r="H53" s="61">
        <f t="shared" si="170"/>
        <v>0</v>
      </c>
      <c r="I53" s="61">
        <f t="shared" si="170"/>
        <v>0</v>
      </c>
      <c r="J53" s="27">
        <f t="shared" si="0"/>
        <v>0</v>
      </c>
      <c r="K53" s="61">
        <f>IFERROR(VLOOKUP($A53,_f12_all,K$1,FALSE),"0")</f>
        <v>0</v>
      </c>
      <c r="L53" s="81">
        <f t="shared" si="14"/>
        <v>0</v>
      </c>
      <c r="M53" s="61">
        <f>IFERROR(VLOOKUP($A53,_f12_all,M$1,FALSE),"0")</f>
        <v>0</v>
      </c>
      <c r="N53" s="26">
        <f t="shared" ref="N53" si="172">$G53-M53</f>
        <v>0</v>
      </c>
      <c r="O53" s="26">
        <f t="shared" ref="O53" si="173">$H53-M53</f>
        <v>0</v>
      </c>
      <c r="P53" s="61">
        <f>IFERROR(VLOOKUP($A53,_f12_all,P$1,FALSE),"0")</f>
        <v>0</v>
      </c>
      <c r="Q53" s="26">
        <f t="shared" ref="Q53" si="174">$G53-P53</f>
        <v>0</v>
      </c>
      <c r="R53" s="26">
        <f t="shared" ref="R53" si="175">$I53-P53</f>
        <v>0</v>
      </c>
      <c r="S53" s="81">
        <f t="shared" si="15"/>
        <v>0</v>
      </c>
      <c r="T53" s="61">
        <f>IFERROR(VLOOKUP($A53,_f12_all,T$1,FALSE),"0")</f>
        <v>0</v>
      </c>
      <c r="U53" s="26">
        <f t="shared" ref="U53" si="176">$G53-T53</f>
        <v>0</v>
      </c>
      <c r="V53" s="26">
        <f t="shared" ref="V53" si="177">$H53-T53</f>
        <v>0</v>
      </c>
      <c r="W53" s="61">
        <f>IFERROR(VLOOKUP($A53,_f12_all,W$1,FALSE),"0")</f>
        <v>0</v>
      </c>
      <c r="X53" s="26">
        <f t="shared" ref="X53" si="178">$G53-W53</f>
        <v>0</v>
      </c>
      <c r="Y53" s="26">
        <f t="shared" ref="Y53" si="179">$I53-W53</f>
        <v>0</v>
      </c>
      <c r="Z53" s="79">
        <f t="shared" si="16"/>
        <v>0</v>
      </c>
      <c r="AA53" s="61">
        <f>IFERROR(VLOOKUP($A53,_f12_all,AA$1,FALSE),"0")</f>
        <v>0</v>
      </c>
      <c r="AB53" s="26">
        <f t="shared" ref="AB53" si="180">$G53-AA53</f>
        <v>0</v>
      </c>
      <c r="AC53" s="26">
        <f t="shared" ref="AC53" si="181">$H53-AA53</f>
        <v>0</v>
      </c>
      <c r="AD53" s="26">
        <f t="shared" ref="AD53" si="182">T53-AA53</f>
        <v>0</v>
      </c>
      <c r="AE53" s="26">
        <f t="shared" ref="AE53" si="183">O53-AD53</f>
        <v>0</v>
      </c>
      <c r="AF53" s="61">
        <f>IFERROR(VLOOKUP($A53,_f12_all,AF$1,FALSE),"0")</f>
        <v>0</v>
      </c>
      <c r="AG53" s="26">
        <f t="shared" ref="AG53" si="184">$G53-AF53</f>
        <v>0</v>
      </c>
      <c r="AH53" s="26">
        <f t="shared" ref="AH53" si="185">$I53-AF53</f>
        <v>0</v>
      </c>
      <c r="AI53" s="26">
        <f t="shared" ref="AI53" si="186">W53-AF53</f>
        <v>0</v>
      </c>
      <c r="AJ53" s="26">
        <f t="shared" ref="AJ53" si="187">R53-AI53</f>
        <v>0</v>
      </c>
      <c r="AK53" s="79">
        <f t="shared" si="21"/>
        <v>0</v>
      </c>
      <c r="AL53" s="61">
        <f>IFERROR(VLOOKUP($A53,_f12_all,AL$1,FALSE),"0")</f>
        <v>0</v>
      </c>
      <c r="AM53" s="26">
        <f t="shared" ref="AM53" si="188">T53-AL53</f>
        <v>0</v>
      </c>
      <c r="AN53" s="61">
        <f>IFERROR(VLOOKUP($A53,_f12_all,AN$1,FALSE),"0")</f>
        <v>0</v>
      </c>
      <c r="AO53" s="26">
        <f t="shared" ref="AO53" si="189">W53-AN53</f>
        <v>0</v>
      </c>
      <c r="AP53" s="79">
        <f t="shared" si="22"/>
        <v>0</v>
      </c>
      <c r="AQ53" s="61">
        <f>IFERROR(VLOOKUP($A53,_f12_all,AQ$1,FALSE),"0")</f>
        <v>0</v>
      </c>
      <c r="AR53" s="26">
        <f t="shared" ref="AR53" si="190">M53-AQ53</f>
        <v>0</v>
      </c>
      <c r="AS53" s="61">
        <f>IFERROR(VLOOKUP($A53,_f12_all,AS$1,FALSE),"0")</f>
        <v>0</v>
      </c>
      <c r="AT53" s="26">
        <f t="shared" ref="AT53" si="191">P53-AS53</f>
        <v>0</v>
      </c>
      <c r="AU53" s="27">
        <f t="shared" si="171"/>
        <v>0</v>
      </c>
      <c r="AV53" s="61">
        <f>IFERROR(VLOOKUP($A53,_f12_all,AV$1,FALSE),"0")</f>
        <v>0</v>
      </c>
      <c r="AW53" s="61">
        <f>IFERROR(VLOOKUP($A53,_f12_all,AW$1,FALSE),"0")</f>
        <v>0</v>
      </c>
      <c r="AX53" s="6"/>
      <c r="AY53" s="106">
        <f t="shared" si="23"/>
        <v>0</v>
      </c>
      <c r="AZ53" s="61">
        <f t="shared" si="24"/>
        <v>0</v>
      </c>
      <c r="BA53" s="61">
        <f t="shared" si="25"/>
        <v>0</v>
      </c>
      <c r="BB53" s="61">
        <f t="shared" si="26"/>
        <v>0</v>
      </c>
      <c r="BC53" s="107">
        <f t="shared" si="27"/>
        <v>0</v>
      </c>
      <c r="BD53" s="106">
        <f t="shared" si="28"/>
        <v>0</v>
      </c>
      <c r="BE53" s="61">
        <f t="shared" si="29"/>
        <v>0</v>
      </c>
      <c r="BF53" s="61">
        <f t="shared" si="30"/>
        <v>0</v>
      </c>
      <c r="BG53" s="96">
        <f t="shared" si="31"/>
        <v>0</v>
      </c>
      <c r="BH53" s="103">
        <f t="shared" si="32"/>
        <v>0</v>
      </c>
    </row>
    <row r="54" spans="1:60" x14ac:dyDescent="0.25">
      <c r="A54" s="39"/>
      <c r="D54" s="37" t="s">
        <v>664</v>
      </c>
      <c r="E54" s="20"/>
      <c r="F54" s="21"/>
      <c r="G54" s="16">
        <f>IFERROR(G52-G53,"0")</f>
        <v>0</v>
      </c>
      <c r="H54" s="16">
        <f t="shared" ref="H54:AW54" si="192">IFERROR(H52-H53,"0")</f>
        <v>0</v>
      </c>
      <c r="I54" s="16">
        <f t="shared" si="192"/>
        <v>0</v>
      </c>
      <c r="J54" s="16">
        <f t="shared" si="192"/>
        <v>0</v>
      </c>
      <c r="K54" s="16">
        <f t="shared" si="192"/>
        <v>0</v>
      </c>
      <c r="L54" s="16">
        <f t="shared" si="192"/>
        <v>0</v>
      </c>
      <c r="M54" s="16">
        <f t="shared" si="192"/>
        <v>0</v>
      </c>
      <c r="N54" s="16">
        <f t="shared" si="192"/>
        <v>0</v>
      </c>
      <c r="O54" s="16">
        <f t="shared" si="192"/>
        <v>0</v>
      </c>
      <c r="P54" s="16">
        <f t="shared" si="192"/>
        <v>0</v>
      </c>
      <c r="Q54" s="16">
        <f t="shared" si="192"/>
        <v>0</v>
      </c>
      <c r="R54" s="16">
        <f t="shared" si="192"/>
        <v>0</v>
      </c>
      <c r="S54" s="16">
        <f t="shared" si="192"/>
        <v>0</v>
      </c>
      <c r="T54" s="16">
        <f t="shared" si="192"/>
        <v>0</v>
      </c>
      <c r="U54" s="16">
        <f t="shared" si="192"/>
        <v>0</v>
      </c>
      <c r="V54" s="16">
        <f t="shared" si="192"/>
        <v>0</v>
      </c>
      <c r="W54" s="16">
        <f t="shared" si="192"/>
        <v>0</v>
      </c>
      <c r="X54" s="16">
        <f t="shared" si="192"/>
        <v>0</v>
      </c>
      <c r="Y54" s="16">
        <f t="shared" si="192"/>
        <v>0</v>
      </c>
      <c r="Z54" s="16">
        <f t="shared" si="192"/>
        <v>0</v>
      </c>
      <c r="AA54" s="16">
        <f t="shared" si="192"/>
        <v>0</v>
      </c>
      <c r="AB54" s="16">
        <f t="shared" si="192"/>
        <v>0</v>
      </c>
      <c r="AC54" s="16">
        <f t="shared" si="192"/>
        <v>0</v>
      </c>
      <c r="AD54" s="16">
        <f t="shared" si="192"/>
        <v>0</v>
      </c>
      <c r="AE54" s="16">
        <f t="shared" si="192"/>
        <v>0</v>
      </c>
      <c r="AF54" s="16">
        <f t="shared" si="192"/>
        <v>0</v>
      </c>
      <c r="AG54" s="16">
        <f t="shared" si="192"/>
        <v>0</v>
      </c>
      <c r="AH54" s="16">
        <f t="shared" si="192"/>
        <v>0</v>
      </c>
      <c r="AI54" s="16">
        <f t="shared" si="192"/>
        <v>0</v>
      </c>
      <c r="AJ54" s="16">
        <f t="shared" si="192"/>
        <v>0</v>
      </c>
      <c r="AK54" s="16">
        <f t="shared" si="192"/>
        <v>0</v>
      </c>
      <c r="AL54" s="16">
        <f t="shared" si="192"/>
        <v>0</v>
      </c>
      <c r="AM54" s="16">
        <f t="shared" si="192"/>
        <v>0</v>
      </c>
      <c r="AN54" s="16">
        <f t="shared" si="192"/>
        <v>0</v>
      </c>
      <c r="AO54" s="16">
        <f t="shared" si="192"/>
        <v>0</v>
      </c>
      <c r="AP54" s="16">
        <f t="shared" si="192"/>
        <v>0</v>
      </c>
      <c r="AQ54" s="16">
        <f t="shared" si="192"/>
        <v>0</v>
      </c>
      <c r="AR54" s="16">
        <f t="shared" si="192"/>
        <v>0</v>
      </c>
      <c r="AS54" s="16">
        <f t="shared" si="192"/>
        <v>0</v>
      </c>
      <c r="AT54" s="16">
        <f t="shared" si="192"/>
        <v>0</v>
      </c>
      <c r="AU54" s="16">
        <f t="shared" si="192"/>
        <v>0</v>
      </c>
      <c r="AV54" s="16">
        <f t="shared" si="192"/>
        <v>0</v>
      </c>
      <c r="AW54" s="16">
        <f t="shared" si="192"/>
        <v>0</v>
      </c>
      <c r="AX54" s="16"/>
      <c r="AY54" s="106">
        <f t="shared" si="23"/>
        <v>0</v>
      </c>
      <c r="AZ54" s="61">
        <f t="shared" si="24"/>
        <v>0</v>
      </c>
      <c r="BA54" s="61">
        <f t="shared" si="25"/>
        <v>0</v>
      </c>
      <c r="BB54" s="61">
        <f t="shared" si="26"/>
        <v>0</v>
      </c>
      <c r="BC54" s="107">
        <f t="shared" si="27"/>
        <v>0</v>
      </c>
      <c r="BD54" s="106">
        <f t="shared" si="28"/>
        <v>0</v>
      </c>
      <c r="BE54" s="61">
        <f t="shared" si="29"/>
        <v>0</v>
      </c>
      <c r="BF54" s="61">
        <f t="shared" si="30"/>
        <v>0</v>
      </c>
      <c r="BG54" s="96">
        <f t="shared" si="31"/>
        <v>0</v>
      </c>
      <c r="BH54" s="103">
        <f t="shared" si="32"/>
        <v>0</v>
      </c>
    </row>
    <row r="55" spans="1:60" ht="36.75" x14ac:dyDescent="0.25">
      <c r="A55" s="51" t="s">
        <v>1631</v>
      </c>
      <c r="B55">
        <v>1</v>
      </c>
      <c r="D55" s="4" t="s">
        <v>331</v>
      </c>
      <c r="E55" s="12" t="s">
        <v>304</v>
      </c>
      <c r="F55" s="18" t="s">
        <v>332</v>
      </c>
      <c r="G55" s="7">
        <f t="shared" ref="G55:I59" si="193">IFERROR(VLOOKUP($A55,_f12_all,G$1,FALSE),"0")</f>
        <v>0</v>
      </c>
      <c r="H55" s="7">
        <f t="shared" si="193"/>
        <v>0</v>
      </c>
      <c r="I55" s="7">
        <f t="shared" si="193"/>
        <v>0</v>
      </c>
      <c r="J55" s="27">
        <f t="shared" si="0"/>
        <v>0</v>
      </c>
      <c r="K55" s="7">
        <f t="shared" ref="K55:M59" si="194">IFERROR(VLOOKUP($A55,_f12_all,K$1,FALSE),"0")</f>
        <v>0</v>
      </c>
      <c r="L55" s="79">
        <f t="shared" si="14"/>
        <v>0</v>
      </c>
      <c r="M55" s="7">
        <f t="shared" si="194"/>
        <v>0</v>
      </c>
      <c r="N55" s="27">
        <f>$G55-M55</f>
        <v>0</v>
      </c>
      <c r="O55" s="27">
        <f>$H55-M55</f>
        <v>0</v>
      </c>
      <c r="P55" s="7">
        <f>IFERROR(VLOOKUP($A55,_f12_all,P$1,FALSE),"0")</f>
        <v>0</v>
      </c>
      <c r="Q55" s="27">
        <f>$G55-P55</f>
        <v>0</v>
      </c>
      <c r="R55" s="27">
        <f>$I55-P55</f>
        <v>0</v>
      </c>
      <c r="S55" s="79">
        <f t="shared" si="15"/>
        <v>0</v>
      </c>
      <c r="T55" s="7">
        <f>IFERROR(VLOOKUP($A55,_f12_all,T$1,FALSE),"0")</f>
        <v>0</v>
      </c>
      <c r="U55" s="27">
        <f>$G55-T55</f>
        <v>0</v>
      </c>
      <c r="V55" s="27">
        <f>$H55-T55</f>
        <v>0</v>
      </c>
      <c r="W55" s="7">
        <f>IFERROR(VLOOKUP($A55,_f12_all,W$1,FALSE),"0")</f>
        <v>0</v>
      </c>
      <c r="X55" s="27">
        <f>$G55-W55</f>
        <v>0</v>
      </c>
      <c r="Y55" s="27">
        <f>$I55-W55</f>
        <v>0</v>
      </c>
      <c r="Z55" s="79">
        <f t="shared" si="16"/>
        <v>0</v>
      </c>
      <c r="AA55" s="7">
        <f>IFERROR(VLOOKUP($A55,_f12_all,AA$1,FALSE),"0")</f>
        <v>0</v>
      </c>
      <c r="AB55" s="27">
        <f>$G55-AA55</f>
        <v>0</v>
      </c>
      <c r="AC55" s="27">
        <f>$H55-AA55</f>
        <v>0</v>
      </c>
      <c r="AD55" s="27">
        <f>T55-AA55</f>
        <v>0</v>
      </c>
      <c r="AE55" s="27">
        <f>O55-AD55</f>
        <v>0</v>
      </c>
      <c r="AF55" s="7">
        <f>IFERROR(VLOOKUP($A55,_f12_all,AF$1,FALSE),"0")</f>
        <v>0</v>
      </c>
      <c r="AG55" s="27">
        <f>$G55-AF55</f>
        <v>0</v>
      </c>
      <c r="AH55" s="27">
        <f>$I55-AF55</f>
        <v>0</v>
      </c>
      <c r="AI55" s="27">
        <f>W55-AF55</f>
        <v>0</v>
      </c>
      <c r="AJ55" s="27">
        <f>R55-AI55</f>
        <v>0</v>
      </c>
      <c r="AK55" s="79">
        <f t="shared" si="21"/>
        <v>0</v>
      </c>
      <c r="AL55" s="7">
        <f>IFERROR(VLOOKUP($A55,_f12_all,AL$1,FALSE),"0")</f>
        <v>0</v>
      </c>
      <c r="AM55" s="27">
        <f>T55-AL55</f>
        <v>0</v>
      </c>
      <c r="AN55" s="7">
        <f>IFERROR(VLOOKUP($A55,_f12_all,AN$1,FALSE),"0")</f>
        <v>0</v>
      </c>
      <c r="AO55" s="27">
        <f>W55-AN55</f>
        <v>0</v>
      </c>
      <c r="AP55" s="79">
        <f t="shared" si="22"/>
        <v>0</v>
      </c>
      <c r="AQ55" s="7">
        <f>IFERROR(VLOOKUP($A55,_f12_all,AQ$1,FALSE),"0")</f>
        <v>0</v>
      </c>
      <c r="AR55" s="27">
        <f>M55-AQ55</f>
        <v>0</v>
      </c>
      <c r="AS55" s="7">
        <f>IFERROR(VLOOKUP($A55,_f12_all,AS$1,FALSE),"0")</f>
        <v>0</v>
      </c>
      <c r="AT55" s="27">
        <f>P55-AS55</f>
        <v>0</v>
      </c>
      <c r="AU55" s="27">
        <f t="shared" ref="AU55:AU59" si="195">AV55+AW55</f>
        <v>0</v>
      </c>
      <c r="AV55" s="7">
        <f t="shared" ref="AV55:AW59" si="196">IFERROR(VLOOKUP($A55,_f12_all,AV$1,FALSE),"0")</f>
        <v>0</v>
      </c>
      <c r="AW55" s="7">
        <f t="shared" si="196"/>
        <v>0</v>
      </c>
      <c r="AX55" s="46"/>
      <c r="AY55" s="106">
        <f t="shared" si="23"/>
        <v>0</v>
      </c>
      <c r="AZ55" s="61">
        <f t="shared" si="24"/>
        <v>0</v>
      </c>
      <c r="BA55" s="61">
        <f t="shared" si="25"/>
        <v>0</v>
      </c>
      <c r="BB55" s="61">
        <f t="shared" si="26"/>
        <v>0</v>
      </c>
      <c r="BC55" s="107">
        <f t="shared" si="27"/>
        <v>0</v>
      </c>
      <c r="BD55" s="106">
        <f t="shared" si="28"/>
        <v>0</v>
      </c>
      <c r="BE55" s="61">
        <f t="shared" si="29"/>
        <v>0</v>
      </c>
      <c r="BF55" s="61">
        <f t="shared" si="30"/>
        <v>0</v>
      </c>
      <c r="BG55" s="96">
        <f t="shared" si="31"/>
        <v>0</v>
      </c>
      <c r="BH55" s="103">
        <f t="shared" si="32"/>
        <v>0</v>
      </c>
    </row>
    <row r="56" spans="1:60" ht="36.75" x14ac:dyDescent="0.25">
      <c r="A56" s="51" t="s">
        <v>1632</v>
      </c>
      <c r="B56">
        <v>1</v>
      </c>
      <c r="D56" s="4" t="s">
        <v>386</v>
      </c>
      <c r="E56" s="12" t="s">
        <v>388</v>
      </c>
      <c r="F56" s="18" t="s">
        <v>387</v>
      </c>
      <c r="G56" s="7">
        <f t="shared" si="193"/>
        <v>0</v>
      </c>
      <c r="H56" s="7">
        <f t="shared" si="193"/>
        <v>0</v>
      </c>
      <c r="I56" s="7">
        <f t="shared" si="193"/>
        <v>0</v>
      </c>
      <c r="J56" s="27">
        <f t="shared" si="0"/>
        <v>0</v>
      </c>
      <c r="K56" s="7">
        <f t="shared" si="194"/>
        <v>0</v>
      </c>
      <c r="L56" s="79">
        <f t="shared" si="14"/>
        <v>0</v>
      </c>
      <c r="M56" s="7">
        <f t="shared" si="194"/>
        <v>0</v>
      </c>
      <c r="N56" s="27">
        <f>$G56-M56</f>
        <v>0</v>
      </c>
      <c r="O56" s="27">
        <f>$H56-M56</f>
        <v>0</v>
      </c>
      <c r="P56" s="7">
        <f>IFERROR(VLOOKUP($A56,_f12_all,P$1,FALSE),"0")</f>
        <v>0</v>
      </c>
      <c r="Q56" s="27">
        <f>$G56-P56</f>
        <v>0</v>
      </c>
      <c r="R56" s="27">
        <f>$I56-P56</f>
        <v>0</v>
      </c>
      <c r="S56" s="79">
        <f t="shared" si="15"/>
        <v>0</v>
      </c>
      <c r="T56" s="7">
        <f>IFERROR(VLOOKUP($A56,_f12_all,T$1,FALSE),"0")</f>
        <v>0</v>
      </c>
      <c r="U56" s="27">
        <f>$G56-T56</f>
        <v>0</v>
      </c>
      <c r="V56" s="27">
        <f>$H56-T56</f>
        <v>0</v>
      </c>
      <c r="W56" s="7">
        <f>IFERROR(VLOOKUP($A56,_f12_all,W$1,FALSE),"0")</f>
        <v>0</v>
      </c>
      <c r="X56" s="27">
        <f>$G56-W56</f>
        <v>0</v>
      </c>
      <c r="Y56" s="27">
        <f>$I56-W56</f>
        <v>0</v>
      </c>
      <c r="Z56" s="79">
        <f t="shared" si="16"/>
        <v>0</v>
      </c>
      <c r="AA56" s="7">
        <f>IFERROR(VLOOKUP($A56,_f12_all,AA$1,FALSE),"0")</f>
        <v>0</v>
      </c>
      <c r="AB56" s="27">
        <f>$G56-AA56</f>
        <v>0</v>
      </c>
      <c r="AC56" s="27">
        <f>$H56-AA56</f>
        <v>0</v>
      </c>
      <c r="AD56" s="27">
        <f>T56-AA56</f>
        <v>0</v>
      </c>
      <c r="AE56" s="27">
        <f>O56-AD56</f>
        <v>0</v>
      </c>
      <c r="AF56" s="7">
        <f>IFERROR(VLOOKUP($A56,_f12_all,AF$1,FALSE),"0")</f>
        <v>0</v>
      </c>
      <c r="AG56" s="27">
        <f>$G56-AF56</f>
        <v>0</v>
      </c>
      <c r="AH56" s="27">
        <f>$I56-AF56</f>
        <v>0</v>
      </c>
      <c r="AI56" s="27">
        <f>W56-AF56</f>
        <v>0</v>
      </c>
      <c r="AJ56" s="27">
        <f>R56-AI56</f>
        <v>0</v>
      </c>
      <c r="AK56" s="79">
        <f t="shared" si="21"/>
        <v>0</v>
      </c>
      <c r="AL56" s="7">
        <f>IFERROR(VLOOKUP($A56,_f12_all,AL$1,FALSE),"0")</f>
        <v>0</v>
      </c>
      <c r="AM56" s="27">
        <f>T56-AL56</f>
        <v>0</v>
      </c>
      <c r="AN56" s="7">
        <f>IFERROR(VLOOKUP($A56,_f12_all,AN$1,FALSE),"0")</f>
        <v>0</v>
      </c>
      <c r="AO56" s="27">
        <f>W56-AN56</f>
        <v>0</v>
      </c>
      <c r="AP56" s="79">
        <f t="shared" si="22"/>
        <v>0</v>
      </c>
      <c r="AQ56" s="7">
        <f>IFERROR(VLOOKUP($A56,_f12_all,AQ$1,FALSE),"0")</f>
        <v>0</v>
      </c>
      <c r="AR56" s="27">
        <f>M56-AQ56</f>
        <v>0</v>
      </c>
      <c r="AS56" s="7">
        <f>IFERROR(VLOOKUP($A56,_f12_all,AS$1,FALSE),"0")</f>
        <v>0</v>
      </c>
      <c r="AT56" s="27">
        <f>P56-AS56</f>
        <v>0</v>
      </c>
      <c r="AU56" s="27">
        <f t="shared" si="195"/>
        <v>0</v>
      </c>
      <c r="AV56" s="7">
        <f t="shared" si="196"/>
        <v>0</v>
      </c>
      <c r="AW56" s="7">
        <f t="shared" si="196"/>
        <v>0</v>
      </c>
      <c r="AX56" s="46"/>
      <c r="AY56" s="106">
        <f t="shared" si="23"/>
        <v>0</v>
      </c>
      <c r="AZ56" s="61">
        <f t="shared" si="24"/>
        <v>0</v>
      </c>
      <c r="BA56" s="61">
        <f t="shared" si="25"/>
        <v>0</v>
      </c>
      <c r="BB56" s="61">
        <f t="shared" si="26"/>
        <v>0</v>
      </c>
      <c r="BC56" s="107">
        <f t="shared" si="27"/>
        <v>0</v>
      </c>
      <c r="BD56" s="106">
        <f t="shared" si="28"/>
        <v>0</v>
      </c>
      <c r="BE56" s="61">
        <f t="shared" si="29"/>
        <v>0</v>
      </c>
      <c r="BF56" s="61">
        <f t="shared" si="30"/>
        <v>0</v>
      </c>
      <c r="BG56" s="96">
        <f t="shared" si="31"/>
        <v>0</v>
      </c>
      <c r="BH56" s="103">
        <f t="shared" si="32"/>
        <v>0</v>
      </c>
    </row>
    <row r="57" spans="1:60" ht="48.75" x14ac:dyDescent="0.25">
      <c r="A57" s="51" t="s">
        <v>1633</v>
      </c>
      <c r="D57" s="10" t="s">
        <v>402</v>
      </c>
      <c r="E57" s="8" t="s">
        <v>389</v>
      </c>
      <c r="F57" s="2" t="s">
        <v>415</v>
      </c>
      <c r="G57" s="61">
        <f t="shared" si="193"/>
        <v>0</v>
      </c>
      <c r="H57" s="61">
        <f t="shared" si="193"/>
        <v>0</v>
      </c>
      <c r="I57" s="61">
        <f t="shared" si="193"/>
        <v>0</v>
      </c>
      <c r="J57" s="27">
        <f t="shared" si="0"/>
        <v>0</v>
      </c>
      <c r="K57" s="61">
        <f t="shared" si="194"/>
        <v>0</v>
      </c>
      <c r="L57" s="81">
        <f t="shared" si="14"/>
        <v>0</v>
      </c>
      <c r="M57" s="61">
        <f t="shared" si="194"/>
        <v>0</v>
      </c>
      <c r="N57" s="26">
        <f t="shared" ref="N57:N59" si="197">$G57-M57</f>
        <v>0</v>
      </c>
      <c r="O57" s="26">
        <f t="shared" ref="O57:O59" si="198">$H57-M57</f>
        <v>0</v>
      </c>
      <c r="P57" s="61">
        <f>IFERROR(VLOOKUP($A57,_f12_all,P$1,FALSE),"0")</f>
        <v>0</v>
      </c>
      <c r="Q57" s="26">
        <f t="shared" ref="Q57:Q59" si="199">$G57-P57</f>
        <v>0</v>
      </c>
      <c r="R57" s="26">
        <f t="shared" ref="R57:R59" si="200">$I57-P57</f>
        <v>0</v>
      </c>
      <c r="S57" s="81">
        <f t="shared" si="15"/>
        <v>0</v>
      </c>
      <c r="T57" s="61">
        <f>IFERROR(VLOOKUP($A57,_f12_all,T$1,FALSE),"0")</f>
        <v>0</v>
      </c>
      <c r="U57" s="26">
        <f t="shared" ref="U57:U59" si="201">$G57-T57</f>
        <v>0</v>
      </c>
      <c r="V57" s="26">
        <f t="shared" ref="V57:V59" si="202">$H57-T57</f>
        <v>0</v>
      </c>
      <c r="W57" s="61">
        <f>IFERROR(VLOOKUP($A57,_f12_all,W$1,FALSE),"0")</f>
        <v>0</v>
      </c>
      <c r="X57" s="26">
        <f t="shared" ref="X57:X59" si="203">$G57-W57</f>
        <v>0</v>
      </c>
      <c r="Y57" s="26">
        <f t="shared" ref="Y57:Y59" si="204">$I57-W57</f>
        <v>0</v>
      </c>
      <c r="Z57" s="79">
        <f t="shared" si="16"/>
        <v>0</v>
      </c>
      <c r="AA57" s="61">
        <f>IFERROR(VLOOKUP($A57,_f12_all,AA$1,FALSE),"0")</f>
        <v>0</v>
      </c>
      <c r="AB57" s="26">
        <f t="shared" ref="AB57:AB59" si="205">$G57-AA57</f>
        <v>0</v>
      </c>
      <c r="AC57" s="26">
        <f t="shared" ref="AC57:AC59" si="206">$H57-AA57</f>
        <v>0</v>
      </c>
      <c r="AD57" s="26">
        <f t="shared" ref="AD57:AD59" si="207">T57-AA57</f>
        <v>0</v>
      </c>
      <c r="AE57" s="26">
        <f t="shared" ref="AE57:AE59" si="208">O57-AD57</f>
        <v>0</v>
      </c>
      <c r="AF57" s="61">
        <f>IFERROR(VLOOKUP($A57,_f12_all,AF$1,FALSE),"0")</f>
        <v>0</v>
      </c>
      <c r="AG57" s="26">
        <f t="shared" ref="AG57:AG59" si="209">$G57-AF57</f>
        <v>0</v>
      </c>
      <c r="AH57" s="26">
        <f t="shared" ref="AH57:AH59" si="210">$I57-AF57</f>
        <v>0</v>
      </c>
      <c r="AI57" s="26">
        <f t="shared" ref="AI57:AI59" si="211">W57-AF57</f>
        <v>0</v>
      </c>
      <c r="AJ57" s="26">
        <f t="shared" ref="AJ57:AJ59" si="212">R57-AI57</f>
        <v>0</v>
      </c>
      <c r="AK57" s="79">
        <f t="shared" si="21"/>
        <v>0</v>
      </c>
      <c r="AL57" s="61">
        <f>IFERROR(VLOOKUP($A57,_f12_all,AL$1,FALSE),"0")</f>
        <v>0</v>
      </c>
      <c r="AM57" s="26">
        <f t="shared" ref="AM57:AM59" si="213">T57-AL57</f>
        <v>0</v>
      </c>
      <c r="AN57" s="61">
        <f>IFERROR(VLOOKUP($A57,_f12_all,AN$1,FALSE),"0")</f>
        <v>0</v>
      </c>
      <c r="AO57" s="26">
        <f t="shared" ref="AO57:AO59" si="214">W57-AN57</f>
        <v>0</v>
      </c>
      <c r="AP57" s="79">
        <f t="shared" si="22"/>
        <v>0</v>
      </c>
      <c r="AQ57" s="61">
        <f>IFERROR(VLOOKUP($A57,_f12_all,AQ$1,FALSE),"0")</f>
        <v>0</v>
      </c>
      <c r="AR57" s="26">
        <f t="shared" ref="AR57:AR59" si="215">M57-AQ57</f>
        <v>0</v>
      </c>
      <c r="AS57" s="61">
        <f>IFERROR(VLOOKUP($A57,_f12_all,AS$1,FALSE),"0")</f>
        <v>0</v>
      </c>
      <c r="AT57" s="26">
        <f t="shared" ref="AT57:AT59" si="216">P57-AS57</f>
        <v>0</v>
      </c>
      <c r="AU57" s="27">
        <f t="shared" si="195"/>
        <v>0</v>
      </c>
      <c r="AV57" s="61">
        <f t="shared" si="196"/>
        <v>0</v>
      </c>
      <c r="AW57" s="61">
        <f t="shared" si="196"/>
        <v>0</v>
      </c>
      <c r="AX57" s="6"/>
      <c r="AY57" s="106">
        <f t="shared" si="23"/>
        <v>0</v>
      </c>
      <c r="AZ57" s="61">
        <f t="shared" si="24"/>
        <v>0</v>
      </c>
      <c r="BA57" s="61">
        <f t="shared" si="25"/>
        <v>0</v>
      </c>
      <c r="BB57" s="61">
        <f t="shared" si="26"/>
        <v>0</v>
      </c>
      <c r="BC57" s="107">
        <f t="shared" si="27"/>
        <v>0</v>
      </c>
      <c r="BD57" s="106">
        <f t="shared" si="28"/>
        <v>0</v>
      </c>
      <c r="BE57" s="61">
        <f t="shared" si="29"/>
        <v>0</v>
      </c>
      <c r="BF57" s="61">
        <f t="shared" si="30"/>
        <v>0</v>
      </c>
      <c r="BG57" s="96">
        <f t="shared" si="31"/>
        <v>0</v>
      </c>
      <c r="BH57" s="103">
        <f t="shared" si="32"/>
        <v>0</v>
      </c>
    </row>
    <row r="58" spans="1:60" ht="36.75" x14ac:dyDescent="0.25">
      <c r="A58" s="51" t="s">
        <v>1634</v>
      </c>
      <c r="D58" s="10" t="s">
        <v>405</v>
      </c>
      <c r="E58" s="8" t="s">
        <v>390</v>
      </c>
      <c r="F58" s="2" t="s">
        <v>418</v>
      </c>
      <c r="G58" s="61">
        <f t="shared" si="193"/>
        <v>0</v>
      </c>
      <c r="H58" s="61">
        <f t="shared" si="193"/>
        <v>0</v>
      </c>
      <c r="I58" s="61">
        <f t="shared" si="193"/>
        <v>0</v>
      </c>
      <c r="J58" s="27">
        <f t="shared" si="0"/>
        <v>0</v>
      </c>
      <c r="K58" s="61">
        <f t="shared" si="194"/>
        <v>0</v>
      </c>
      <c r="L58" s="81">
        <f t="shared" si="14"/>
        <v>0</v>
      </c>
      <c r="M58" s="61">
        <f t="shared" si="194"/>
        <v>0</v>
      </c>
      <c r="N58" s="26">
        <f t="shared" si="197"/>
        <v>0</v>
      </c>
      <c r="O58" s="26">
        <f t="shared" si="198"/>
        <v>0</v>
      </c>
      <c r="P58" s="61">
        <f>IFERROR(VLOOKUP($A58,_f12_all,P$1,FALSE),"0")</f>
        <v>0</v>
      </c>
      <c r="Q58" s="26">
        <f t="shared" si="199"/>
        <v>0</v>
      </c>
      <c r="R58" s="26">
        <f t="shared" si="200"/>
        <v>0</v>
      </c>
      <c r="S58" s="81">
        <f t="shared" si="15"/>
        <v>0</v>
      </c>
      <c r="T58" s="61">
        <f>IFERROR(VLOOKUP($A58,_f12_all,T$1,FALSE),"0")</f>
        <v>0</v>
      </c>
      <c r="U58" s="26">
        <f t="shared" si="201"/>
        <v>0</v>
      </c>
      <c r="V58" s="26">
        <f t="shared" si="202"/>
        <v>0</v>
      </c>
      <c r="W58" s="61">
        <f>IFERROR(VLOOKUP($A58,_f12_all,W$1,FALSE),"0")</f>
        <v>0</v>
      </c>
      <c r="X58" s="26">
        <f t="shared" si="203"/>
        <v>0</v>
      </c>
      <c r="Y58" s="26">
        <f t="shared" si="204"/>
        <v>0</v>
      </c>
      <c r="Z58" s="79">
        <f t="shared" si="16"/>
        <v>0</v>
      </c>
      <c r="AA58" s="61">
        <f>IFERROR(VLOOKUP($A58,_f12_all,AA$1,FALSE),"0")</f>
        <v>0</v>
      </c>
      <c r="AB58" s="26">
        <f t="shared" si="205"/>
        <v>0</v>
      </c>
      <c r="AC58" s="26">
        <f t="shared" si="206"/>
        <v>0</v>
      </c>
      <c r="AD58" s="26">
        <f t="shared" si="207"/>
        <v>0</v>
      </c>
      <c r="AE58" s="26">
        <f t="shared" si="208"/>
        <v>0</v>
      </c>
      <c r="AF58" s="61">
        <f>IFERROR(VLOOKUP($A58,_f12_all,AF$1,FALSE),"0")</f>
        <v>0</v>
      </c>
      <c r="AG58" s="26">
        <f t="shared" si="209"/>
        <v>0</v>
      </c>
      <c r="AH58" s="26">
        <f t="shared" si="210"/>
        <v>0</v>
      </c>
      <c r="AI58" s="26">
        <f t="shared" si="211"/>
        <v>0</v>
      </c>
      <c r="AJ58" s="26">
        <f t="shared" si="212"/>
        <v>0</v>
      </c>
      <c r="AK58" s="79">
        <f t="shared" si="21"/>
        <v>0</v>
      </c>
      <c r="AL58" s="61">
        <f>IFERROR(VLOOKUP($A58,_f12_all,AL$1,FALSE),"0")</f>
        <v>0</v>
      </c>
      <c r="AM58" s="26">
        <f t="shared" si="213"/>
        <v>0</v>
      </c>
      <c r="AN58" s="61">
        <f>IFERROR(VLOOKUP($A58,_f12_all,AN$1,FALSE),"0")</f>
        <v>0</v>
      </c>
      <c r="AO58" s="26">
        <f t="shared" si="214"/>
        <v>0</v>
      </c>
      <c r="AP58" s="79">
        <f t="shared" si="22"/>
        <v>0</v>
      </c>
      <c r="AQ58" s="61">
        <f>IFERROR(VLOOKUP($A58,_f12_all,AQ$1,FALSE),"0")</f>
        <v>0</v>
      </c>
      <c r="AR58" s="26">
        <f t="shared" si="215"/>
        <v>0</v>
      </c>
      <c r="AS58" s="61">
        <f>IFERROR(VLOOKUP($A58,_f12_all,AS$1,FALSE),"0")</f>
        <v>0</v>
      </c>
      <c r="AT58" s="26">
        <f t="shared" si="216"/>
        <v>0</v>
      </c>
      <c r="AU58" s="27">
        <f t="shared" si="195"/>
        <v>0</v>
      </c>
      <c r="AV58" s="61">
        <f t="shared" si="196"/>
        <v>0</v>
      </c>
      <c r="AW58" s="61">
        <f t="shared" si="196"/>
        <v>0</v>
      </c>
      <c r="AX58" s="6"/>
      <c r="AY58" s="106">
        <f t="shared" si="23"/>
        <v>0</v>
      </c>
      <c r="AZ58" s="61">
        <f t="shared" si="24"/>
        <v>0</v>
      </c>
      <c r="BA58" s="61">
        <f t="shared" si="25"/>
        <v>0</v>
      </c>
      <c r="BB58" s="61">
        <f t="shared" si="26"/>
        <v>0</v>
      </c>
      <c r="BC58" s="107">
        <f t="shared" si="27"/>
        <v>0</v>
      </c>
      <c r="BD58" s="106">
        <f t="shared" si="28"/>
        <v>0</v>
      </c>
      <c r="BE58" s="61">
        <f t="shared" si="29"/>
        <v>0</v>
      </c>
      <c r="BF58" s="61">
        <f t="shared" si="30"/>
        <v>0</v>
      </c>
      <c r="BG58" s="96">
        <f t="shared" si="31"/>
        <v>0</v>
      </c>
      <c r="BH58" s="103">
        <f t="shared" si="32"/>
        <v>0</v>
      </c>
    </row>
    <row r="59" spans="1:60" ht="36.75" x14ac:dyDescent="0.25">
      <c r="A59" s="51" t="s">
        <v>1635</v>
      </c>
      <c r="D59" s="10" t="s">
        <v>406</v>
      </c>
      <c r="E59" s="8" t="s">
        <v>391</v>
      </c>
      <c r="F59" s="2" t="s">
        <v>419</v>
      </c>
      <c r="G59" s="61">
        <f t="shared" si="193"/>
        <v>0</v>
      </c>
      <c r="H59" s="61">
        <f t="shared" si="193"/>
        <v>0</v>
      </c>
      <c r="I59" s="61">
        <f t="shared" si="193"/>
        <v>0</v>
      </c>
      <c r="J59" s="27">
        <f t="shared" si="0"/>
        <v>0</v>
      </c>
      <c r="K59" s="61">
        <f t="shared" si="194"/>
        <v>0</v>
      </c>
      <c r="L59" s="81">
        <f t="shared" si="14"/>
        <v>0</v>
      </c>
      <c r="M59" s="61">
        <f t="shared" si="194"/>
        <v>0</v>
      </c>
      <c r="N59" s="26">
        <f t="shared" si="197"/>
        <v>0</v>
      </c>
      <c r="O59" s="26">
        <f t="shared" si="198"/>
        <v>0</v>
      </c>
      <c r="P59" s="61">
        <f>IFERROR(VLOOKUP($A59,_f12_all,P$1,FALSE),"0")</f>
        <v>0</v>
      </c>
      <c r="Q59" s="26">
        <f t="shared" si="199"/>
        <v>0</v>
      </c>
      <c r="R59" s="26">
        <f t="shared" si="200"/>
        <v>0</v>
      </c>
      <c r="S59" s="81">
        <f t="shared" si="15"/>
        <v>0</v>
      </c>
      <c r="T59" s="61">
        <f>IFERROR(VLOOKUP($A59,_f12_all,T$1,FALSE),"0")</f>
        <v>0</v>
      </c>
      <c r="U59" s="26">
        <f t="shared" si="201"/>
        <v>0</v>
      </c>
      <c r="V59" s="26">
        <f t="shared" si="202"/>
        <v>0</v>
      </c>
      <c r="W59" s="61">
        <f>IFERROR(VLOOKUP($A59,_f12_all,W$1,FALSE),"0")</f>
        <v>0</v>
      </c>
      <c r="X59" s="26">
        <f t="shared" si="203"/>
        <v>0</v>
      </c>
      <c r="Y59" s="26">
        <f t="shared" si="204"/>
        <v>0</v>
      </c>
      <c r="Z59" s="79">
        <f t="shared" si="16"/>
        <v>0</v>
      </c>
      <c r="AA59" s="61">
        <f>IFERROR(VLOOKUP($A59,_f12_all,AA$1,FALSE),"0")</f>
        <v>0</v>
      </c>
      <c r="AB59" s="26">
        <f t="shared" si="205"/>
        <v>0</v>
      </c>
      <c r="AC59" s="26">
        <f t="shared" si="206"/>
        <v>0</v>
      </c>
      <c r="AD59" s="26">
        <f t="shared" si="207"/>
        <v>0</v>
      </c>
      <c r="AE59" s="26">
        <f t="shared" si="208"/>
        <v>0</v>
      </c>
      <c r="AF59" s="61">
        <f>IFERROR(VLOOKUP($A59,_f12_all,AF$1,FALSE),"0")</f>
        <v>0</v>
      </c>
      <c r="AG59" s="26">
        <f t="shared" si="209"/>
        <v>0</v>
      </c>
      <c r="AH59" s="26">
        <f t="shared" si="210"/>
        <v>0</v>
      </c>
      <c r="AI59" s="26">
        <f t="shared" si="211"/>
        <v>0</v>
      </c>
      <c r="AJ59" s="26">
        <f t="shared" si="212"/>
        <v>0</v>
      </c>
      <c r="AK59" s="79">
        <f t="shared" si="21"/>
        <v>0</v>
      </c>
      <c r="AL59" s="61">
        <f>IFERROR(VLOOKUP($A59,_f12_all,AL$1,FALSE),"0")</f>
        <v>0</v>
      </c>
      <c r="AM59" s="26">
        <f t="shared" si="213"/>
        <v>0</v>
      </c>
      <c r="AN59" s="61">
        <f>IFERROR(VLOOKUP($A59,_f12_all,AN$1,FALSE),"0")</f>
        <v>0</v>
      </c>
      <c r="AO59" s="26">
        <f t="shared" si="214"/>
        <v>0</v>
      </c>
      <c r="AP59" s="79">
        <f t="shared" si="22"/>
        <v>0</v>
      </c>
      <c r="AQ59" s="61">
        <f>IFERROR(VLOOKUP($A59,_f12_all,AQ$1,FALSE),"0")</f>
        <v>0</v>
      </c>
      <c r="AR59" s="26">
        <f t="shared" si="215"/>
        <v>0</v>
      </c>
      <c r="AS59" s="61">
        <f>IFERROR(VLOOKUP($A59,_f12_all,AS$1,FALSE),"0")</f>
        <v>0</v>
      </c>
      <c r="AT59" s="26">
        <f t="shared" si="216"/>
        <v>0</v>
      </c>
      <c r="AU59" s="27">
        <f t="shared" si="195"/>
        <v>0</v>
      </c>
      <c r="AV59" s="61">
        <f t="shared" si="196"/>
        <v>0</v>
      </c>
      <c r="AW59" s="61">
        <f t="shared" si="196"/>
        <v>0</v>
      </c>
      <c r="AX59" s="6"/>
      <c r="AY59" s="106">
        <f t="shared" si="23"/>
        <v>0</v>
      </c>
      <c r="AZ59" s="61">
        <f t="shared" si="24"/>
        <v>0</v>
      </c>
      <c r="BA59" s="61">
        <f t="shared" si="25"/>
        <v>0</v>
      </c>
      <c r="BB59" s="61">
        <f t="shared" si="26"/>
        <v>0</v>
      </c>
      <c r="BC59" s="107">
        <f t="shared" si="27"/>
        <v>0</v>
      </c>
      <c r="BD59" s="106">
        <f t="shared" si="28"/>
        <v>0</v>
      </c>
      <c r="BE59" s="61">
        <f t="shared" si="29"/>
        <v>0</v>
      </c>
      <c r="BF59" s="61">
        <f t="shared" si="30"/>
        <v>0</v>
      </c>
      <c r="BG59" s="96">
        <f t="shared" si="31"/>
        <v>0</v>
      </c>
      <c r="BH59" s="103">
        <f t="shared" si="32"/>
        <v>0</v>
      </c>
    </row>
    <row r="60" spans="1:60" x14ac:dyDescent="0.25">
      <c r="A60" s="39"/>
      <c r="D60" s="37" t="s">
        <v>662</v>
      </c>
      <c r="E60" s="20"/>
      <c r="F60" s="21"/>
      <c r="G60" s="16">
        <f>IFERROR(G56-G57-G58-G59,"0")</f>
        <v>0</v>
      </c>
      <c r="H60" s="16">
        <f t="shared" ref="H60:AW60" si="217">IFERROR(H56-H57-H58-H59,"0")</f>
        <v>0</v>
      </c>
      <c r="I60" s="16">
        <f t="shared" si="217"/>
        <v>0</v>
      </c>
      <c r="J60" s="16">
        <f t="shared" si="217"/>
        <v>0</v>
      </c>
      <c r="K60" s="16">
        <f t="shared" si="217"/>
        <v>0</v>
      </c>
      <c r="L60" s="16">
        <f t="shared" si="217"/>
        <v>0</v>
      </c>
      <c r="M60" s="16">
        <f t="shared" si="217"/>
        <v>0</v>
      </c>
      <c r="N60" s="16">
        <f t="shared" si="217"/>
        <v>0</v>
      </c>
      <c r="O60" s="16">
        <f t="shared" si="217"/>
        <v>0</v>
      </c>
      <c r="P60" s="16">
        <f t="shared" si="217"/>
        <v>0</v>
      </c>
      <c r="Q60" s="16">
        <f t="shared" si="217"/>
        <v>0</v>
      </c>
      <c r="R60" s="16">
        <f t="shared" si="217"/>
        <v>0</v>
      </c>
      <c r="S60" s="16">
        <f t="shared" si="217"/>
        <v>0</v>
      </c>
      <c r="T60" s="16">
        <f t="shared" si="217"/>
        <v>0</v>
      </c>
      <c r="U60" s="16">
        <f t="shared" si="217"/>
        <v>0</v>
      </c>
      <c r="V60" s="16">
        <f t="shared" si="217"/>
        <v>0</v>
      </c>
      <c r="W60" s="16">
        <f t="shared" si="217"/>
        <v>0</v>
      </c>
      <c r="X60" s="16">
        <f t="shared" si="217"/>
        <v>0</v>
      </c>
      <c r="Y60" s="16">
        <f t="shared" si="217"/>
        <v>0</v>
      </c>
      <c r="Z60" s="16">
        <f t="shared" si="217"/>
        <v>0</v>
      </c>
      <c r="AA60" s="16">
        <f t="shared" si="217"/>
        <v>0</v>
      </c>
      <c r="AB60" s="16">
        <f t="shared" si="217"/>
        <v>0</v>
      </c>
      <c r="AC60" s="16">
        <f t="shared" si="217"/>
        <v>0</v>
      </c>
      <c r="AD60" s="16">
        <f t="shared" si="217"/>
        <v>0</v>
      </c>
      <c r="AE60" s="16">
        <f t="shared" si="217"/>
        <v>0</v>
      </c>
      <c r="AF60" s="16">
        <f t="shared" si="217"/>
        <v>0</v>
      </c>
      <c r="AG60" s="16">
        <f t="shared" si="217"/>
        <v>0</v>
      </c>
      <c r="AH60" s="16">
        <f t="shared" si="217"/>
        <v>0</v>
      </c>
      <c r="AI60" s="16">
        <f t="shared" si="217"/>
        <v>0</v>
      </c>
      <c r="AJ60" s="16">
        <f t="shared" si="217"/>
        <v>0</v>
      </c>
      <c r="AK60" s="16">
        <f t="shared" si="217"/>
        <v>0</v>
      </c>
      <c r="AL60" s="16">
        <f t="shared" si="217"/>
        <v>0</v>
      </c>
      <c r="AM60" s="16">
        <f t="shared" si="217"/>
        <v>0</v>
      </c>
      <c r="AN60" s="16">
        <f t="shared" si="217"/>
        <v>0</v>
      </c>
      <c r="AO60" s="16">
        <f t="shared" si="217"/>
        <v>0</v>
      </c>
      <c r="AP60" s="16">
        <f t="shared" si="217"/>
        <v>0</v>
      </c>
      <c r="AQ60" s="16">
        <f t="shared" si="217"/>
        <v>0</v>
      </c>
      <c r="AR60" s="16">
        <f t="shared" si="217"/>
        <v>0</v>
      </c>
      <c r="AS60" s="16">
        <f t="shared" si="217"/>
        <v>0</v>
      </c>
      <c r="AT60" s="16">
        <f t="shared" si="217"/>
        <v>0</v>
      </c>
      <c r="AU60" s="16">
        <f t="shared" si="217"/>
        <v>0</v>
      </c>
      <c r="AV60" s="16">
        <f t="shared" si="217"/>
        <v>0</v>
      </c>
      <c r="AW60" s="16">
        <f t="shared" si="217"/>
        <v>0</v>
      </c>
      <c r="AX60" s="16"/>
      <c r="AY60" s="106">
        <f t="shared" si="23"/>
        <v>0</v>
      </c>
      <c r="AZ60" s="61">
        <f t="shared" si="24"/>
        <v>0</v>
      </c>
      <c r="BA60" s="61">
        <f t="shared" si="25"/>
        <v>0</v>
      </c>
      <c r="BB60" s="61">
        <f t="shared" si="26"/>
        <v>0</v>
      </c>
      <c r="BC60" s="107">
        <f t="shared" si="27"/>
        <v>0</v>
      </c>
      <c r="BD60" s="106">
        <f t="shared" si="28"/>
        <v>0</v>
      </c>
      <c r="BE60" s="61">
        <f t="shared" si="29"/>
        <v>0</v>
      </c>
      <c r="BF60" s="61">
        <f t="shared" si="30"/>
        <v>0</v>
      </c>
      <c r="BG60" s="96">
        <f t="shared" si="31"/>
        <v>0</v>
      </c>
      <c r="BH60" s="103">
        <f t="shared" si="32"/>
        <v>0</v>
      </c>
    </row>
    <row r="61" spans="1:60" ht="36.75" x14ac:dyDescent="0.25">
      <c r="A61" s="51" t="s">
        <v>1636</v>
      </c>
      <c r="B61">
        <v>1</v>
      </c>
      <c r="D61" s="4" t="s">
        <v>428</v>
      </c>
      <c r="E61" s="12" t="s">
        <v>429</v>
      </c>
      <c r="F61" s="18" t="s">
        <v>430</v>
      </c>
      <c r="G61" s="7">
        <f t="shared" ref="G61:I68" si="218">IFERROR(VLOOKUP($A61,_f12_all,G$1,FALSE),"0")</f>
        <v>0</v>
      </c>
      <c r="H61" s="7">
        <f t="shared" si="218"/>
        <v>0</v>
      </c>
      <c r="I61" s="7">
        <f t="shared" si="218"/>
        <v>0</v>
      </c>
      <c r="J61" s="27">
        <f t="shared" si="0"/>
        <v>0</v>
      </c>
      <c r="K61" s="7">
        <f t="shared" ref="K61:K68" si="219">IFERROR(VLOOKUP($A61,_f12_all,K$1,FALSE),"0")</f>
        <v>0</v>
      </c>
      <c r="L61" s="79">
        <f t="shared" si="14"/>
        <v>0</v>
      </c>
      <c r="M61" s="7">
        <f t="shared" ref="M61:M68" si="220">IFERROR(VLOOKUP($A61,_f12_all,M$1,FALSE),"0")</f>
        <v>0</v>
      </c>
      <c r="N61" s="27">
        <f>$G61-M61</f>
        <v>0</v>
      </c>
      <c r="O61" s="27">
        <f>$H61-M61</f>
        <v>0</v>
      </c>
      <c r="P61" s="7">
        <f t="shared" ref="P61:P68" si="221">IFERROR(VLOOKUP($A61,_f12_all,P$1,FALSE),"0")</f>
        <v>0</v>
      </c>
      <c r="Q61" s="27">
        <f>$G61-P61</f>
        <v>0</v>
      </c>
      <c r="R61" s="27">
        <f>$I61-P61</f>
        <v>0</v>
      </c>
      <c r="S61" s="79">
        <f t="shared" si="15"/>
        <v>0</v>
      </c>
      <c r="T61" s="7">
        <f t="shared" ref="T61:T68" si="222">IFERROR(VLOOKUP($A61,_f12_all,T$1,FALSE),"0")</f>
        <v>0</v>
      </c>
      <c r="U61" s="27">
        <f>$G61-T61</f>
        <v>0</v>
      </c>
      <c r="V61" s="27">
        <f>$H61-T61</f>
        <v>0</v>
      </c>
      <c r="W61" s="7">
        <f t="shared" ref="W61:W68" si="223">IFERROR(VLOOKUP($A61,_f12_all,W$1,FALSE),"0")</f>
        <v>0</v>
      </c>
      <c r="X61" s="27">
        <f>$G61-W61</f>
        <v>0</v>
      </c>
      <c r="Y61" s="27">
        <f>$I61-W61</f>
        <v>0</v>
      </c>
      <c r="Z61" s="79">
        <f t="shared" si="16"/>
        <v>0</v>
      </c>
      <c r="AA61" s="7">
        <f t="shared" ref="AA61:AA68" si="224">IFERROR(VLOOKUP($A61,_f12_all,AA$1,FALSE),"0")</f>
        <v>0</v>
      </c>
      <c r="AB61" s="27">
        <f>$G61-AA61</f>
        <v>0</v>
      </c>
      <c r="AC61" s="27">
        <f>$H61-AA61</f>
        <v>0</v>
      </c>
      <c r="AD61" s="27">
        <f>T61-AA61</f>
        <v>0</v>
      </c>
      <c r="AE61" s="27">
        <f>O61-AD61</f>
        <v>0</v>
      </c>
      <c r="AF61" s="7">
        <f t="shared" ref="AF61:AF68" si="225">IFERROR(VLOOKUP($A61,_f12_all,AF$1,FALSE),"0")</f>
        <v>0</v>
      </c>
      <c r="AG61" s="27">
        <f>$G61-AF61</f>
        <v>0</v>
      </c>
      <c r="AH61" s="27">
        <f>$I61-AF61</f>
        <v>0</v>
      </c>
      <c r="AI61" s="27">
        <f>W61-AF61</f>
        <v>0</v>
      </c>
      <c r="AJ61" s="27">
        <f>R61-AI61</f>
        <v>0</v>
      </c>
      <c r="AK61" s="79">
        <f t="shared" si="21"/>
        <v>0</v>
      </c>
      <c r="AL61" s="7">
        <f t="shared" ref="AL61:AL68" si="226">IFERROR(VLOOKUP($A61,_f12_all,AL$1,FALSE),"0")</f>
        <v>0</v>
      </c>
      <c r="AM61" s="27">
        <f>T61-AL61</f>
        <v>0</v>
      </c>
      <c r="AN61" s="7">
        <f t="shared" ref="AN61:AN68" si="227">IFERROR(VLOOKUP($A61,_f12_all,AN$1,FALSE),"0")</f>
        <v>0</v>
      </c>
      <c r="AO61" s="27">
        <f>W61-AN61</f>
        <v>0</v>
      </c>
      <c r="AP61" s="79">
        <f t="shared" si="22"/>
        <v>0</v>
      </c>
      <c r="AQ61" s="7">
        <f t="shared" ref="AQ61:AQ68" si="228">IFERROR(VLOOKUP($A61,_f12_all,AQ$1,FALSE),"0")</f>
        <v>0</v>
      </c>
      <c r="AR61" s="27">
        <f>M61-AQ61</f>
        <v>0</v>
      </c>
      <c r="AS61" s="7">
        <f t="shared" ref="AS61:AS68" si="229">IFERROR(VLOOKUP($A61,_f12_all,AS$1,FALSE),"0")</f>
        <v>0</v>
      </c>
      <c r="AT61" s="27">
        <f>P61-AS61</f>
        <v>0</v>
      </c>
      <c r="AU61" s="27">
        <f t="shared" ref="AU61:AU68" si="230">AV61+AW61</f>
        <v>0</v>
      </c>
      <c r="AV61" s="7">
        <f t="shared" ref="AV61:AW68" si="231">IFERROR(VLOOKUP($A61,_f12_all,AV$1,FALSE),"0")</f>
        <v>0</v>
      </c>
      <c r="AW61" s="7">
        <f t="shared" si="231"/>
        <v>0</v>
      </c>
      <c r="AX61" s="46"/>
      <c r="AY61" s="106">
        <f t="shared" si="23"/>
        <v>0</v>
      </c>
      <c r="AZ61" s="61">
        <f t="shared" si="24"/>
        <v>0</v>
      </c>
      <c r="BA61" s="61">
        <f t="shared" si="25"/>
        <v>0</v>
      </c>
      <c r="BB61" s="61">
        <f t="shared" si="26"/>
        <v>0</v>
      </c>
      <c r="BC61" s="107">
        <f t="shared" si="27"/>
        <v>0</v>
      </c>
      <c r="BD61" s="106">
        <f t="shared" si="28"/>
        <v>0</v>
      </c>
      <c r="BE61" s="61">
        <f t="shared" si="29"/>
        <v>0</v>
      </c>
      <c r="BF61" s="61">
        <f t="shared" si="30"/>
        <v>0</v>
      </c>
      <c r="BG61" s="96">
        <f t="shared" si="31"/>
        <v>0</v>
      </c>
      <c r="BH61" s="103">
        <f t="shared" si="32"/>
        <v>0</v>
      </c>
    </row>
    <row r="62" spans="1:60" ht="36.75" x14ac:dyDescent="0.25">
      <c r="A62" s="51" t="s">
        <v>1637</v>
      </c>
      <c r="B62">
        <v>1</v>
      </c>
      <c r="D62" s="4" t="s">
        <v>467</v>
      </c>
      <c r="E62" s="12" t="s">
        <v>468</v>
      </c>
      <c r="F62" s="18" t="s">
        <v>469</v>
      </c>
      <c r="G62" s="7">
        <f t="shared" si="218"/>
        <v>0</v>
      </c>
      <c r="H62" s="7">
        <f t="shared" si="218"/>
        <v>0</v>
      </c>
      <c r="I62" s="7">
        <f t="shared" si="218"/>
        <v>0</v>
      </c>
      <c r="J62" s="27">
        <f t="shared" si="0"/>
        <v>0</v>
      </c>
      <c r="K62" s="7">
        <f t="shared" si="219"/>
        <v>0</v>
      </c>
      <c r="L62" s="79">
        <f t="shared" si="14"/>
        <v>0</v>
      </c>
      <c r="M62" s="7">
        <f t="shared" si="220"/>
        <v>0</v>
      </c>
      <c r="N62" s="27">
        <f>$G62-M62</f>
        <v>0</v>
      </c>
      <c r="O62" s="27">
        <f>$H62-M62</f>
        <v>0</v>
      </c>
      <c r="P62" s="7">
        <f t="shared" si="221"/>
        <v>0</v>
      </c>
      <c r="Q62" s="27">
        <f>$G62-P62</f>
        <v>0</v>
      </c>
      <c r="R62" s="27">
        <f>$I62-P62</f>
        <v>0</v>
      </c>
      <c r="S62" s="79">
        <f t="shared" si="15"/>
        <v>0</v>
      </c>
      <c r="T62" s="113">
        <f t="shared" si="222"/>
        <v>0</v>
      </c>
      <c r="U62" s="27">
        <f>$G62-T62</f>
        <v>0</v>
      </c>
      <c r="V62" s="27">
        <f>$H62-T62</f>
        <v>0</v>
      </c>
      <c r="W62" s="7">
        <f t="shared" si="223"/>
        <v>0</v>
      </c>
      <c r="X62" s="27">
        <f>$G62-W62</f>
        <v>0</v>
      </c>
      <c r="Y62" s="27">
        <f>$I62-W62</f>
        <v>0</v>
      </c>
      <c r="Z62" s="79">
        <f t="shared" si="16"/>
        <v>0</v>
      </c>
      <c r="AA62" s="7">
        <f t="shared" si="224"/>
        <v>0</v>
      </c>
      <c r="AB62" s="27">
        <f>$G62-AA62</f>
        <v>0</v>
      </c>
      <c r="AC62" s="27">
        <f>$H62-AA62</f>
        <v>0</v>
      </c>
      <c r="AD62" s="27">
        <f>T62-AA62</f>
        <v>0</v>
      </c>
      <c r="AE62" s="27">
        <f>O62-AD62</f>
        <v>0</v>
      </c>
      <c r="AF62" s="7">
        <f t="shared" si="225"/>
        <v>0</v>
      </c>
      <c r="AG62" s="27">
        <f>$G62-AF62</f>
        <v>0</v>
      </c>
      <c r="AH62" s="27">
        <f>$I62-AF62</f>
        <v>0</v>
      </c>
      <c r="AI62" s="27">
        <f>W62-AF62</f>
        <v>0</v>
      </c>
      <c r="AJ62" s="27">
        <f>R62-AI62</f>
        <v>0</v>
      </c>
      <c r="AK62" s="79">
        <f t="shared" si="21"/>
        <v>0</v>
      </c>
      <c r="AL62" s="7">
        <f t="shared" si="226"/>
        <v>0</v>
      </c>
      <c r="AM62" s="27">
        <f>T62-AL62</f>
        <v>0</v>
      </c>
      <c r="AN62" s="7">
        <f t="shared" si="227"/>
        <v>0</v>
      </c>
      <c r="AO62" s="27">
        <f>W62-AN62</f>
        <v>0</v>
      </c>
      <c r="AP62" s="79">
        <f t="shared" si="22"/>
        <v>0</v>
      </c>
      <c r="AQ62" s="7">
        <f t="shared" si="228"/>
        <v>0</v>
      </c>
      <c r="AR62" s="27">
        <f>M62-AQ62</f>
        <v>0</v>
      </c>
      <c r="AS62" s="7">
        <f t="shared" si="229"/>
        <v>0</v>
      </c>
      <c r="AT62" s="27">
        <f>P62-AS62</f>
        <v>0</v>
      </c>
      <c r="AU62" s="27">
        <f t="shared" si="230"/>
        <v>0</v>
      </c>
      <c r="AV62" s="7">
        <f t="shared" si="231"/>
        <v>0</v>
      </c>
      <c r="AW62" s="7">
        <f t="shared" si="231"/>
        <v>0</v>
      </c>
      <c r="AX62" s="46"/>
      <c r="AY62" s="106">
        <f t="shared" si="23"/>
        <v>0</v>
      </c>
      <c r="AZ62" s="61">
        <f t="shared" si="24"/>
        <v>0</v>
      </c>
      <c r="BA62" s="61">
        <f t="shared" si="25"/>
        <v>0</v>
      </c>
      <c r="BB62" s="61">
        <f t="shared" si="26"/>
        <v>0</v>
      </c>
      <c r="BC62" s="107">
        <f t="shared" si="27"/>
        <v>0</v>
      </c>
      <c r="BD62" s="106">
        <f t="shared" si="28"/>
        <v>0</v>
      </c>
      <c r="BE62" s="61">
        <f t="shared" si="29"/>
        <v>0</v>
      </c>
      <c r="BF62" s="61">
        <f t="shared" si="30"/>
        <v>0</v>
      </c>
      <c r="BG62" s="96">
        <f t="shared" si="31"/>
        <v>0</v>
      </c>
      <c r="BH62" s="103">
        <f t="shared" si="32"/>
        <v>0</v>
      </c>
    </row>
    <row r="63" spans="1:60" ht="36.75" x14ac:dyDescent="0.25">
      <c r="A63" s="51" t="s">
        <v>1638</v>
      </c>
      <c r="B63">
        <v>1</v>
      </c>
      <c r="D63" s="4" t="s">
        <v>491</v>
      </c>
      <c r="E63" s="12" t="s">
        <v>492</v>
      </c>
      <c r="F63" s="18" t="s">
        <v>493</v>
      </c>
      <c r="G63" s="7">
        <f t="shared" si="218"/>
        <v>0</v>
      </c>
      <c r="H63" s="7">
        <f t="shared" si="218"/>
        <v>0</v>
      </c>
      <c r="I63" s="7">
        <f t="shared" si="218"/>
        <v>0</v>
      </c>
      <c r="J63" s="27">
        <f t="shared" si="0"/>
        <v>0</v>
      </c>
      <c r="K63" s="7">
        <f t="shared" si="219"/>
        <v>0</v>
      </c>
      <c r="L63" s="79">
        <f t="shared" si="14"/>
        <v>0</v>
      </c>
      <c r="M63" s="7">
        <f t="shared" si="220"/>
        <v>0</v>
      </c>
      <c r="N63" s="27">
        <f>$G63-M63</f>
        <v>0</v>
      </c>
      <c r="O63" s="27">
        <f>$H63-M63</f>
        <v>0</v>
      </c>
      <c r="P63" s="7">
        <f t="shared" si="221"/>
        <v>0</v>
      </c>
      <c r="Q63" s="27">
        <f>$G63-P63</f>
        <v>0</v>
      </c>
      <c r="R63" s="27">
        <f>$I63-P63</f>
        <v>0</v>
      </c>
      <c r="S63" s="79">
        <f t="shared" si="15"/>
        <v>0</v>
      </c>
      <c r="T63" s="7">
        <f t="shared" si="222"/>
        <v>0</v>
      </c>
      <c r="U63" s="27">
        <f>$G63-T63</f>
        <v>0</v>
      </c>
      <c r="V63" s="27">
        <f>$H63-T63</f>
        <v>0</v>
      </c>
      <c r="W63" s="7">
        <f t="shared" si="223"/>
        <v>0</v>
      </c>
      <c r="X63" s="27">
        <f>$G63-W63</f>
        <v>0</v>
      </c>
      <c r="Y63" s="27">
        <f>$I63-W63</f>
        <v>0</v>
      </c>
      <c r="Z63" s="79">
        <f t="shared" si="16"/>
        <v>0</v>
      </c>
      <c r="AA63" s="7">
        <f t="shared" si="224"/>
        <v>0</v>
      </c>
      <c r="AB63" s="27">
        <f>$G63-AA63</f>
        <v>0</v>
      </c>
      <c r="AC63" s="27">
        <f>$H63-AA63</f>
        <v>0</v>
      </c>
      <c r="AD63" s="27">
        <f>T63-AA63</f>
        <v>0</v>
      </c>
      <c r="AE63" s="27">
        <f>O63-AD63</f>
        <v>0</v>
      </c>
      <c r="AF63" s="7">
        <f t="shared" si="225"/>
        <v>0</v>
      </c>
      <c r="AG63" s="27">
        <f>$G63-AF63</f>
        <v>0</v>
      </c>
      <c r="AH63" s="27">
        <f>$I63-AF63</f>
        <v>0</v>
      </c>
      <c r="AI63" s="27">
        <f>W63-AF63</f>
        <v>0</v>
      </c>
      <c r="AJ63" s="27">
        <f>R63-AI63</f>
        <v>0</v>
      </c>
      <c r="AK63" s="79">
        <f t="shared" si="21"/>
        <v>0</v>
      </c>
      <c r="AL63" s="7">
        <f t="shared" si="226"/>
        <v>0</v>
      </c>
      <c r="AM63" s="27">
        <f>T63-AL63</f>
        <v>0</v>
      </c>
      <c r="AN63" s="7">
        <f t="shared" si="227"/>
        <v>0</v>
      </c>
      <c r="AO63" s="27">
        <f>W63-AN63</f>
        <v>0</v>
      </c>
      <c r="AP63" s="79">
        <f t="shared" si="22"/>
        <v>0</v>
      </c>
      <c r="AQ63" s="7">
        <f t="shared" si="228"/>
        <v>0</v>
      </c>
      <c r="AR63" s="27">
        <f>M63-AQ63</f>
        <v>0</v>
      </c>
      <c r="AS63" s="7">
        <f t="shared" si="229"/>
        <v>0</v>
      </c>
      <c r="AT63" s="27">
        <f>P63-AS63</f>
        <v>0</v>
      </c>
      <c r="AU63" s="27">
        <f t="shared" si="230"/>
        <v>0</v>
      </c>
      <c r="AV63" s="7">
        <f t="shared" si="231"/>
        <v>0</v>
      </c>
      <c r="AW63" s="7">
        <f t="shared" si="231"/>
        <v>0</v>
      </c>
      <c r="AX63" s="46"/>
      <c r="AY63" s="106">
        <f t="shared" si="23"/>
        <v>0</v>
      </c>
      <c r="AZ63" s="61">
        <f t="shared" si="24"/>
        <v>0</v>
      </c>
      <c r="BA63" s="61">
        <f t="shared" si="25"/>
        <v>0</v>
      </c>
      <c r="BB63" s="61">
        <f t="shared" si="26"/>
        <v>0</v>
      </c>
      <c r="BC63" s="107">
        <f t="shared" si="27"/>
        <v>0</v>
      </c>
      <c r="BD63" s="106">
        <f t="shared" si="28"/>
        <v>0</v>
      </c>
      <c r="BE63" s="61">
        <f t="shared" si="29"/>
        <v>0</v>
      </c>
      <c r="BF63" s="61">
        <f t="shared" si="30"/>
        <v>0</v>
      </c>
      <c r="BG63" s="96">
        <f t="shared" si="31"/>
        <v>0</v>
      </c>
      <c r="BH63" s="103">
        <f t="shared" si="32"/>
        <v>0</v>
      </c>
    </row>
    <row r="64" spans="1:60" ht="36.75" x14ac:dyDescent="0.25">
      <c r="A64" s="51" t="s">
        <v>1639</v>
      </c>
      <c r="B64">
        <v>1</v>
      </c>
      <c r="D64" s="4" t="s">
        <v>531</v>
      </c>
      <c r="E64" s="12" t="s">
        <v>532</v>
      </c>
      <c r="F64" s="18" t="s">
        <v>533</v>
      </c>
      <c r="G64" s="7">
        <f t="shared" si="218"/>
        <v>0</v>
      </c>
      <c r="H64" s="7">
        <f t="shared" si="218"/>
        <v>0</v>
      </c>
      <c r="I64" s="7">
        <f t="shared" si="218"/>
        <v>0</v>
      </c>
      <c r="J64" s="27">
        <f t="shared" si="0"/>
        <v>0</v>
      </c>
      <c r="K64" s="7">
        <f t="shared" si="219"/>
        <v>0</v>
      </c>
      <c r="L64" s="79">
        <f t="shared" si="14"/>
        <v>0</v>
      </c>
      <c r="M64" s="7">
        <f t="shared" si="220"/>
        <v>0</v>
      </c>
      <c r="N64" s="27">
        <f>$G64-M64</f>
        <v>0</v>
      </c>
      <c r="O64" s="27">
        <f>$H64-M64</f>
        <v>0</v>
      </c>
      <c r="P64" s="7">
        <f t="shared" si="221"/>
        <v>0</v>
      </c>
      <c r="Q64" s="27">
        <f>$G64-P64</f>
        <v>0</v>
      </c>
      <c r="R64" s="27">
        <f>$I64-P64</f>
        <v>0</v>
      </c>
      <c r="S64" s="79">
        <f t="shared" si="15"/>
        <v>0</v>
      </c>
      <c r="T64" s="113">
        <f t="shared" si="222"/>
        <v>0</v>
      </c>
      <c r="U64" s="27">
        <f>$G64-T64</f>
        <v>0</v>
      </c>
      <c r="V64" s="27">
        <f>$H64-T64</f>
        <v>0</v>
      </c>
      <c r="W64" s="7">
        <f t="shared" si="223"/>
        <v>0</v>
      </c>
      <c r="X64" s="27">
        <f>$G64-W64</f>
        <v>0</v>
      </c>
      <c r="Y64" s="27">
        <f>$I64-W64</f>
        <v>0</v>
      </c>
      <c r="Z64" s="79">
        <f t="shared" si="16"/>
        <v>0</v>
      </c>
      <c r="AA64" s="7">
        <f t="shared" si="224"/>
        <v>0</v>
      </c>
      <c r="AB64" s="27">
        <f>$G64-AA64</f>
        <v>0</v>
      </c>
      <c r="AC64" s="27">
        <f>$H64-AA64</f>
        <v>0</v>
      </c>
      <c r="AD64" s="27">
        <f>T64-AA64</f>
        <v>0</v>
      </c>
      <c r="AE64" s="27">
        <f>O64-AD64</f>
        <v>0</v>
      </c>
      <c r="AF64" s="7">
        <f t="shared" si="225"/>
        <v>0</v>
      </c>
      <c r="AG64" s="27">
        <f>$G64-AF64</f>
        <v>0</v>
      </c>
      <c r="AH64" s="27">
        <f>$I64-AF64</f>
        <v>0</v>
      </c>
      <c r="AI64" s="27">
        <f>W64-AF64</f>
        <v>0</v>
      </c>
      <c r="AJ64" s="27">
        <f>R64-AI64</f>
        <v>0</v>
      </c>
      <c r="AK64" s="79">
        <f t="shared" si="21"/>
        <v>0</v>
      </c>
      <c r="AL64" s="7">
        <f t="shared" si="226"/>
        <v>0</v>
      </c>
      <c r="AM64" s="27">
        <f>T64-AL64</f>
        <v>0</v>
      </c>
      <c r="AN64" s="7">
        <f t="shared" si="227"/>
        <v>0</v>
      </c>
      <c r="AO64" s="27">
        <f>W64-AN64</f>
        <v>0</v>
      </c>
      <c r="AP64" s="79">
        <f t="shared" si="22"/>
        <v>0</v>
      </c>
      <c r="AQ64" s="7">
        <f t="shared" si="228"/>
        <v>0</v>
      </c>
      <c r="AR64" s="27">
        <f>M64-AQ64</f>
        <v>0</v>
      </c>
      <c r="AS64" s="7">
        <f t="shared" si="229"/>
        <v>0</v>
      </c>
      <c r="AT64" s="27">
        <f>P64-AS64</f>
        <v>0</v>
      </c>
      <c r="AU64" s="27">
        <f t="shared" si="230"/>
        <v>0</v>
      </c>
      <c r="AV64" s="7">
        <f t="shared" si="231"/>
        <v>0</v>
      </c>
      <c r="AW64" s="7">
        <f t="shared" si="231"/>
        <v>0</v>
      </c>
      <c r="AX64" s="46"/>
      <c r="AY64" s="106">
        <f t="shared" si="23"/>
        <v>0</v>
      </c>
      <c r="AZ64" s="61">
        <f t="shared" si="24"/>
        <v>0</v>
      </c>
      <c r="BA64" s="61">
        <f t="shared" si="25"/>
        <v>0</v>
      </c>
      <c r="BB64" s="61">
        <f t="shared" si="26"/>
        <v>0</v>
      </c>
      <c r="BC64" s="107">
        <f t="shared" si="27"/>
        <v>0</v>
      </c>
      <c r="BD64" s="106">
        <f t="shared" si="28"/>
        <v>0</v>
      </c>
      <c r="BE64" s="61">
        <f t="shared" si="29"/>
        <v>0</v>
      </c>
      <c r="BF64" s="61">
        <f t="shared" si="30"/>
        <v>0</v>
      </c>
      <c r="BG64" s="96">
        <f t="shared" si="31"/>
        <v>0</v>
      </c>
      <c r="BH64" s="103">
        <f t="shared" si="32"/>
        <v>0</v>
      </c>
    </row>
    <row r="65" spans="1:60" ht="36.75" x14ac:dyDescent="0.25">
      <c r="A65" s="51" t="s">
        <v>1640</v>
      </c>
      <c r="B65">
        <v>1</v>
      </c>
      <c r="D65" s="4" t="s">
        <v>570</v>
      </c>
      <c r="E65" s="12" t="s">
        <v>571</v>
      </c>
      <c r="F65" s="18" t="s">
        <v>572</v>
      </c>
      <c r="G65" s="7">
        <f t="shared" si="218"/>
        <v>0</v>
      </c>
      <c r="H65" s="7">
        <f t="shared" si="218"/>
        <v>0</v>
      </c>
      <c r="I65" s="7">
        <f t="shared" si="218"/>
        <v>0</v>
      </c>
      <c r="J65" s="27">
        <f t="shared" si="0"/>
        <v>0</v>
      </c>
      <c r="K65" s="7">
        <f t="shared" si="219"/>
        <v>0</v>
      </c>
      <c r="L65" s="79">
        <f t="shared" si="14"/>
        <v>0</v>
      </c>
      <c r="M65" s="7">
        <f t="shared" si="220"/>
        <v>0</v>
      </c>
      <c r="N65" s="27">
        <f>$G65-M65</f>
        <v>0</v>
      </c>
      <c r="O65" s="27">
        <f>$H65-M65</f>
        <v>0</v>
      </c>
      <c r="P65" s="7">
        <f t="shared" si="221"/>
        <v>0</v>
      </c>
      <c r="Q65" s="27">
        <f>$G65-P65</f>
        <v>0</v>
      </c>
      <c r="R65" s="27">
        <f>$I65-P65</f>
        <v>0</v>
      </c>
      <c r="S65" s="79">
        <f t="shared" si="15"/>
        <v>0</v>
      </c>
      <c r="T65" s="113">
        <f t="shared" si="222"/>
        <v>0</v>
      </c>
      <c r="U65" s="27">
        <f>$G65-T65</f>
        <v>0</v>
      </c>
      <c r="V65" s="27">
        <f>$H65-T65</f>
        <v>0</v>
      </c>
      <c r="W65" s="7">
        <f t="shared" si="223"/>
        <v>0</v>
      </c>
      <c r="X65" s="27">
        <f>$G65-W65</f>
        <v>0</v>
      </c>
      <c r="Y65" s="27">
        <f>$I65-W65</f>
        <v>0</v>
      </c>
      <c r="Z65" s="79">
        <f t="shared" si="16"/>
        <v>0</v>
      </c>
      <c r="AA65" s="7">
        <f t="shared" si="224"/>
        <v>0</v>
      </c>
      <c r="AB65" s="27">
        <f>$G65-AA65</f>
        <v>0</v>
      </c>
      <c r="AC65" s="27">
        <f>$H65-AA65</f>
        <v>0</v>
      </c>
      <c r="AD65" s="27">
        <f>T65-AA65</f>
        <v>0</v>
      </c>
      <c r="AE65" s="27">
        <f>O65-AD65</f>
        <v>0</v>
      </c>
      <c r="AF65" s="7">
        <f t="shared" si="225"/>
        <v>0</v>
      </c>
      <c r="AG65" s="27">
        <f>$G65-AF65</f>
        <v>0</v>
      </c>
      <c r="AH65" s="27">
        <f>$I65-AF65</f>
        <v>0</v>
      </c>
      <c r="AI65" s="27">
        <f>W65-AF65</f>
        <v>0</v>
      </c>
      <c r="AJ65" s="27">
        <f>R65-AI65</f>
        <v>0</v>
      </c>
      <c r="AK65" s="79">
        <f t="shared" si="21"/>
        <v>0</v>
      </c>
      <c r="AL65" s="7">
        <f t="shared" si="226"/>
        <v>0</v>
      </c>
      <c r="AM65" s="27">
        <f>T65-AL65</f>
        <v>0</v>
      </c>
      <c r="AN65" s="7">
        <f t="shared" si="227"/>
        <v>0</v>
      </c>
      <c r="AO65" s="27">
        <f>W65-AN65</f>
        <v>0</v>
      </c>
      <c r="AP65" s="79">
        <f t="shared" si="22"/>
        <v>0</v>
      </c>
      <c r="AQ65" s="7">
        <f t="shared" si="228"/>
        <v>0</v>
      </c>
      <c r="AR65" s="27">
        <f>M65-AQ65</f>
        <v>0</v>
      </c>
      <c r="AS65" s="7">
        <f t="shared" si="229"/>
        <v>0</v>
      </c>
      <c r="AT65" s="27">
        <f>P65-AS65</f>
        <v>0</v>
      </c>
      <c r="AU65" s="27">
        <f t="shared" si="230"/>
        <v>0</v>
      </c>
      <c r="AV65" s="7">
        <f t="shared" si="231"/>
        <v>0</v>
      </c>
      <c r="AW65" s="7">
        <f t="shared" si="231"/>
        <v>0</v>
      </c>
      <c r="AX65" s="46"/>
      <c r="AY65" s="106">
        <f t="shared" si="23"/>
        <v>0</v>
      </c>
      <c r="AZ65" s="61">
        <f t="shared" si="24"/>
        <v>0</v>
      </c>
      <c r="BA65" s="61">
        <f t="shared" si="25"/>
        <v>0</v>
      </c>
      <c r="BB65" s="61">
        <f t="shared" si="26"/>
        <v>0</v>
      </c>
      <c r="BC65" s="107">
        <f t="shared" si="27"/>
        <v>0</v>
      </c>
      <c r="BD65" s="106">
        <f t="shared" si="28"/>
        <v>0</v>
      </c>
      <c r="BE65" s="61">
        <f t="shared" si="29"/>
        <v>0</v>
      </c>
      <c r="BF65" s="61">
        <f t="shared" si="30"/>
        <v>0</v>
      </c>
      <c r="BG65" s="96">
        <f t="shared" si="31"/>
        <v>0</v>
      </c>
      <c r="BH65" s="103">
        <f t="shared" si="32"/>
        <v>0</v>
      </c>
    </row>
    <row r="66" spans="1:60" ht="36.75" x14ac:dyDescent="0.25">
      <c r="A66" s="51" t="s">
        <v>1644</v>
      </c>
      <c r="D66" s="10" t="s">
        <v>1647</v>
      </c>
      <c r="E66" s="8" t="s">
        <v>1641</v>
      </c>
      <c r="F66" s="2" t="s">
        <v>1650</v>
      </c>
      <c r="G66" s="61">
        <f t="shared" si="218"/>
        <v>0</v>
      </c>
      <c r="H66" s="61">
        <f t="shared" si="218"/>
        <v>0</v>
      </c>
      <c r="I66" s="61">
        <f t="shared" si="218"/>
        <v>0</v>
      </c>
      <c r="J66" s="27">
        <f t="shared" si="0"/>
        <v>0</v>
      </c>
      <c r="K66" s="61">
        <f t="shared" si="219"/>
        <v>0</v>
      </c>
      <c r="L66" s="81">
        <f t="shared" si="14"/>
        <v>0</v>
      </c>
      <c r="M66" s="61">
        <f t="shared" si="220"/>
        <v>0</v>
      </c>
      <c r="N66" s="26">
        <f t="shared" ref="N66:N68" si="232">$G66-M66</f>
        <v>0</v>
      </c>
      <c r="O66" s="26">
        <f t="shared" ref="O66:O68" si="233">$H66-M66</f>
        <v>0</v>
      </c>
      <c r="P66" s="61">
        <f t="shared" si="221"/>
        <v>0</v>
      </c>
      <c r="Q66" s="26">
        <f t="shared" ref="Q66:Q68" si="234">$G66-P66</f>
        <v>0</v>
      </c>
      <c r="R66" s="26">
        <f t="shared" ref="R66:R68" si="235">$I66-P66</f>
        <v>0</v>
      </c>
      <c r="S66" s="81">
        <f t="shared" si="15"/>
        <v>0</v>
      </c>
      <c r="T66" s="61">
        <f t="shared" si="222"/>
        <v>0</v>
      </c>
      <c r="U66" s="26">
        <f t="shared" ref="U66:U68" si="236">$G66-T66</f>
        <v>0</v>
      </c>
      <c r="V66" s="26">
        <f t="shared" ref="V66:V68" si="237">$H66-T66</f>
        <v>0</v>
      </c>
      <c r="W66" s="61">
        <f t="shared" si="223"/>
        <v>0</v>
      </c>
      <c r="X66" s="26">
        <f t="shared" ref="X66:X68" si="238">$G66-W66</f>
        <v>0</v>
      </c>
      <c r="Y66" s="26">
        <f t="shared" ref="Y66:Y68" si="239">$I66-W66</f>
        <v>0</v>
      </c>
      <c r="Z66" s="79">
        <f t="shared" si="16"/>
        <v>0</v>
      </c>
      <c r="AA66" s="61">
        <f t="shared" si="224"/>
        <v>0</v>
      </c>
      <c r="AB66" s="26">
        <f t="shared" ref="AB66:AB68" si="240">$G66-AA66</f>
        <v>0</v>
      </c>
      <c r="AC66" s="26">
        <f t="shared" ref="AC66:AC68" si="241">$H66-AA66</f>
        <v>0</v>
      </c>
      <c r="AD66" s="26">
        <f t="shared" ref="AD66:AD68" si="242">T66-AA66</f>
        <v>0</v>
      </c>
      <c r="AE66" s="26">
        <f t="shared" ref="AE66:AE68" si="243">O66-AD66</f>
        <v>0</v>
      </c>
      <c r="AF66" s="61">
        <f t="shared" si="225"/>
        <v>0</v>
      </c>
      <c r="AG66" s="26">
        <f t="shared" ref="AG66:AG68" si="244">$G66-AF66</f>
        <v>0</v>
      </c>
      <c r="AH66" s="26">
        <f t="shared" ref="AH66:AH68" si="245">$I66-AF66</f>
        <v>0</v>
      </c>
      <c r="AI66" s="26">
        <f t="shared" ref="AI66:AI68" si="246">W66-AF66</f>
        <v>0</v>
      </c>
      <c r="AJ66" s="26">
        <f t="shared" ref="AJ66:AJ68" si="247">R66-AI66</f>
        <v>0</v>
      </c>
      <c r="AK66" s="79">
        <f t="shared" si="21"/>
        <v>0</v>
      </c>
      <c r="AL66" s="61">
        <f t="shared" si="226"/>
        <v>0</v>
      </c>
      <c r="AM66" s="26">
        <f t="shared" ref="AM66:AM68" si="248">T66-AL66</f>
        <v>0</v>
      </c>
      <c r="AN66" s="61">
        <f t="shared" si="227"/>
        <v>0</v>
      </c>
      <c r="AO66" s="26">
        <f t="shared" ref="AO66:AO68" si="249">W66-AN66</f>
        <v>0</v>
      </c>
      <c r="AP66" s="79">
        <f t="shared" si="22"/>
        <v>0</v>
      </c>
      <c r="AQ66" s="61">
        <f t="shared" si="228"/>
        <v>0</v>
      </c>
      <c r="AR66" s="26">
        <f t="shared" ref="AR66:AR68" si="250">M66-AQ66</f>
        <v>0</v>
      </c>
      <c r="AS66" s="61">
        <f t="shared" si="229"/>
        <v>0</v>
      </c>
      <c r="AT66" s="26">
        <f t="shared" ref="AT66:AT68" si="251">P66-AS66</f>
        <v>0</v>
      </c>
      <c r="AU66" s="27">
        <f t="shared" si="230"/>
        <v>0</v>
      </c>
      <c r="AV66" s="61">
        <f t="shared" si="231"/>
        <v>0</v>
      </c>
      <c r="AW66" s="61">
        <f t="shared" si="231"/>
        <v>0</v>
      </c>
      <c r="AX66" s="46"/>
      <c r="AY66" s="106">
        <f t="shared" si="23"/>
        <v>0</v>
      </c>
      <c r="AZ66" s="61">
        <f t="shared" si="24"/>
        <v>0</v>
      </c>
      <c r="BA66" s="61">
        <f t="shared" si="25"/>
        <v>0</v>
      </c>
      <c r="BB66" s="61">
        <f t="shared" si="26"/>
        <v>0</v>
      </c>
      <c r="BC66" s="107">
        <f t="shared" si="27"/>
        <v>0</v>
      </c>
      <c r="BD66" s="106">
        <f t="shared" si="28"/>
        <v>0</v>
      </c>
      <c r="BE66" s="61">
        <f t="shared" si="29"/>
        <v>0</v>
      </c>
      <c r="BF66" s="61">
        <f t="shared" si="30"/>
        <v>0</v>
      </c>
      <c r="BG66" s="96">
        <f t="shared" si="31"/>
        <v>0</v>
      </c>
      <c r="BH66" s="103">
        <f t="shared" si="32"/>
        <v>0</v>
      </c>
    </row>
    <row r="67" spans="1:60" ht="48.75" x14ac:dyDescent="0.25">
      <c r="A67" s="51" t="s">
        <v>1645</v>
      </c>
      <c r="D67" s="10" t="s">
        <v>1648</v>
      </c>
      <c r="E67" s="8" t="s">
        <v>1642</v>
      </c>
      <c r="F67" s="2" t="s">
        <v>1651</v>
      </c>
      <c r="G67" s="61">
        <f t="shared" si="218"/>
        <v>0</v>
      </c>
      <c r="H67" s="61">
        <f t="shared" si="218"/>
        <v>0</v>
      </c>
      <c r="I67" s="61">
        <f t="shared" si="218"/>
        <v>0</v>
      </c>
      <c r="J67" s="27">
        <f t="shared" si="0"/>
        <v>0</v>
      </c>
      <c r="K67" s="61">
        <f t="shared" si="219"/>
        <v>0</v>
      </c>
      <c r="L67" s="81">
        <f t="shared" si="14"/>
        <v>0</v>
      </c>
      <c r="M67" s="61">
        <f t="shared" si="220"/>
        <v>0</v>
      </c>
      <c r="N67" s="26">
        <f t="shared" si="232"/>
        <v>0</v>
      </c>
      <c r="O67" s="26">
        <f t="shared" si="233"/>
        <v>0</v>
      </c>
      <c r="P67" s="61">
        <f t="shared" si="221"/>
        <v>0</v>
      </c>
      <c r="Q67" s="26">
        <f t="shared" si="234"/>
        <v>0</v>
      </c>
      <c r="R67" s="26">
        <f t="shared" si="235"/>
        <v>0</v>
      </c>
      <c r="S67" s="81">
        <f t="shared" si="15"/>
        <v>0</v>
      </c>
      <c r="T67" s="61">
        <f t="shared" si="222"/>
        <v>0</v>
      </c>
      <c r="U67" s="26">
        <f t="shared" si="236"/>
        <v>0</v>
      </c>
      <c r="V67" s="26">
        <f t="shared" si="237"/>
        <v>0</v>
      </c>
      <c r="W67" s="61">
        <f t="shared" si="223"/>
        <v>0</v>
      </c>
      <c r="X67" s="26">
        <f t="shared" si="238"/>
        <v>0</v>
      </c>
      <c r="Y67" s="26">
        <f t="shared" si="239"/>
        <v>0</v>
      </c>
      <c r="Z67" s="79">
        <f t="shared" si="16"/>
        <v>0</v>
      </c>
      <c r="AA67" s="61">
        <f t="shared" si="224"/>
        <v>0</v>
      </c>
      <c r="AB67" s="26">
        <f t="shared" si="240"/>
        <v>0</v>
      </c>
      <c r="AC67" s="26">
        <f t="shared" si="241"/>
        <v>0</v>
      </c>
      <c r="AD67" s="26">
        <f t="shared" si="242"/>
        <v>0</v>
      </c>
      <c r="AE67" s="26">
        <f t="shared" si="243"/>
        <v>0</v>
      </c>
      <c r="AF67" s="61">
        <f t="shared" si="225"/>
        <v>0</v>
      </c>
      <c r="AG67" s="26">
        <f t="shared" si="244"/>
        <v>0</v>
      </c>
      <c r="AH67" s="26">
        <f t="shared" si="245"/>
        <v>0</v>
      </c>
      <c r="AI67" s="26">
        <f t="shared" si="246"/>
        <v>0</v>
      </c>
      <c r="AJ67" s="26">
        <f t="shared" si="247"/>
        <v>0</v>
      </c>
      <c r="AK67" s="79">
        <f t="shared" si="21"/>
        <v>0</v>
      </c>
      <c r="AL67" s="61">
        <f t="shared" si="226"/>
        <v>0</v>
      </c>
      <c r="AM67" s="26">
        <f t="shared" si="248"/>
        <v>0</v>
      </c>
      <c r="AN67" s="61">
        <f t="shared" si="227"/>
        <v>0</v>
      </c>
      <c r="AO67" s="26">
        <f t="shared" si="249"/>
        <v>0</v>
      </c>
      <c r="AP67" s="79">
        <f t="shared" si="22"/>
        <v>0</v>
      </c>
      <c r="AQ67" s="61">
        <f t="shared" si="228"/>
        <v>0</v>
      </c>
      <c r="AR67" s="26">
        <f t="shared" si="250"/>
        <v>0</v>
      </c>
      <c r="AS67" s="61">
        <f t="shared" si="229"/>
        <v>0</v>
      </c>
      <c r="AT67" s="26">
        <f t="shared" si="251"/>
        <v>0</v>
      </c>
      <c r="AU67" s="27">
        <f t="shared" si="230"/>
        <v>0</v>
      </c>
      <c r="AV67" s="61">
        <f t="shared" si="231"/>
        <v>0</v>
      </c>
      <c r="AW67" s="61">
        <f t="shared" si="231"/>
        <v>0</v>
      </c>
      <c r="AX67" s="46"/>
      <c r="AY67" s="106">
        <f t="shared" si="23"/>
        <v>0</v>
      </c>
      <c r="AZ67" s="61">
        <f t="shared" si="24"/>
        <v>0</v>
      </c>
      <c r="BA67" s="61">
        <f t="shared" si="25"/>
        <v>0</v>
      </c>
      <c r="BB67" s="61">
        <f t="shared" si="26"/>
        <v>0</v>
      </c>
      <c r="BC67" s="107">
        <f t="shared" si="27"/>
        <v>0</v>
      </c>
      <c r="BD67" s="106">
        <f t="shared" si="28"/>
        <v>0</v>
      </c>
      <c r="BE67" s="61">
        <f t="shared" si="29"/>
        <v>0</v>
      </c>
      <c r="BF67" s="61">
        <f t="shared" si="30"/>
        <v>0</v>
      </c>
      <c r="BG67" s="96">
        <f t="shared" si="31"/>
        <v>0</v>
      </c>
      <c r="BH67" s="103">
        <f t="shared" si="32"/>
        <v>0</v>
      </c>
    </row>
    <row r="68" spans="1:60" ht="36.75" x14ac:dyDescent="0.25">
      <c r="A68" s="51" t="s">
        <v>1646</v>
      </c>
      <c r="D68" s="10" t="s">
        <v>1649</v>
      </c>
      <c r="E68" s="8" t="s">
        <v>1643</v>
      </c>
      <c r="F68" s="2" t="s">
        <v>1652</v>
      </c>
      <c r="G68" s="61">
        <f t="shared" si="218"/>
        <v>0</v>
      </c>
      <c r="H68" s="61">
        <f t="shared" si="218"/>
        <v>0</v>
      </c>
      <c r="I68" s="61">
        <f t="shared" si="218"/>
        <v>0</v>
      </c>
      <c r="J68" s="27">
        <f t="shared" si="0"/>
        <v>0</v>
      </c>
      <c r="K68" s="61">
        <f t="shared" si="219"/>
        <v>0</v>
      </c>
      <c r="L68" s="81">
        <f t="shared" si="14"/>
        <v>0</v>
      </c>
      <c r="M68" s="61">
        <f t="shared" si="220"/>
        <v>0</v>
      </c>
      <c r="N68" s="26">
        <f t="shared" si="232"/>
        <v>0</v>
      </c>
      <c r="O68" s="26">
        <f t="shared" si="233"/>
        <v>0</v>
      </c>
      <c r="P68" s="61">
        <f t="shared" si="221"/>
        <v>0</v>
      </c>
      <c r="Q68" s="26">
        <f t="shared" si="234"/>
        <v>0</v>
      </c>
      <c r="R68" s="26">
        <f t="shared" si="235"/>
        <v>0</v>
      </c>
      <c r="S68" s="81">
        <f t="shared" si="15"/>
        <v>0</v>
      </c>
      <c r="T68" s="61">
        <f t="shared" si="222"/>
        <v>0</v>
      </c>
      <c r="U68" s="26">
        <f t="shared" si="236"/>
        <v>0</v>
      </c>
      <c r="V68" s="26">
        <f t="shared" si="237"/>
        <v>0</v>
      </c>
      <c r="W68" s="61">
        <f t="shared" si="223"/>
        <v>0</v>
      </c>
      <c r="X68" s="26">
        <f t="shared" si="238"/>
        <v>0</v>
      </c>
      <c r="Y68" s="26">
        <f t="shared" si="239"/>
        <v>0</v>
      </c>
      <c r="Z68" s="79">
        <f t="shared" si="16"/>
        <v>0</v>
      </c>
      <c r="AA68" s="61">
        <f t="shared" si="224"/>
        <v>0</v>
      </c>
      <c r="AB68" s="26">
        <f t="shared" si="240"/>
        <v>0</v>
      </c>
      <c r="AC68" s="26">
        <f t="shared" si="241"/>
        <v>0</v>
      </c>
      <c r="AD68" s="26">
        <f t="shared" si="242"/>
        <v>0</v>
      </c>
      <c r="AE68" s="26">
        <f t="shared" si="243"/>
        <v>0</v>
      </c>
      <c r="AF68" s="61">
        <f t="shared" si="225"/>
        <v>0</v>
      </c>
      <c r="AG68" s="26">
        <f t="shared" si="244"/>
        <v>0</v>
      </c>
      <c r="AH68" s="26">
        <f t="shared" si="245"/>
        <v>0</v>
      </c>
      <c r="AI68" s="26">
        <f t="shared" si="246"/>
        <v>0</v>
      </c>
      <c r="AJ68" s="26">
        <f t="shared" si="247"/>
        <v>0</v>
      </c>
      <c r="AK68" s="79">
        <f t="shared" si="21"/>
        <v>0</v>
      </c>
      <c r="AL68" s="61">
        <f t="shared" si="226"/>
        <v>0</v>
      </c>
      <c r="AM68" s="26">
        <f t="shared" si="248"/>
        <v>0</v>
      </c>
      <c r="AN68" s="61">
        <f t="shared" si="227"/>
        <v>0</v>
      </c>
      <c r="AO68" s="26">
        <f t="shared" si="249"/>
        <v>0</v>
      </c>
      <c r="AP68" s="79">
        <f t="shared" si="22"/>
        <v>0</v>
      </c>
      <c r="AQ68" s="61">
        <f t="shared" si="228"/>
        <v>0</v>
      </c>
      <c r="AR68" s="26">
        <f t="shared" si="250"/>
        <v>0</v>
      </c>
      <c r="AS68" s="61">
        <f t="shared" si="229"/>
        <v>0</v>
      </c>
      <c r="AT68" s="26">
        <f t="shared" si="251"/>
        <v>0</v>
      </c>
      <c r="AU68" s="27">
        <f t="shared" si="230"/>
        <v>0</v>
      </c>
      <c r="AV68" s="61">
        <f t="shared" si="231"/>
        <v>0</v>
      </c>
      <c r="AW68" s="61">
        <f t="shared" si="231"/>
        <v>0</v>
      </c>
      <c r="AX68" s="46"/>
      <c r="AY68" s="106">
        <f t="shared" si="23"/>
        <v>0</v>
      </c>
      <c r="AZ68" s="61">
        <f t="shared" si="24"/>
        <v>0</v>
      </c>
      <c r="BA68" s="61">
        <f t="shared" si="25"/>
        <v>0</v>
      </c>
      <c r="BB68" s="61">
        <f t="shared" si="26"/>
        <v>0</v>
      </c>
      <c r="BC68" s="107">
        <f t="shared" si="27"/>
        <v>0</v>
      </c>
      <c r="BD68" s="106">
        <f t="shared" si="28"/>
        <v>0</v>
      </c>
      <c r="BE68" s="61">
        <f t="shared" si="29"/>
        <v>0</v>
      </c>
      <c r="BF68" s="61">
        <f t="shared" si="30"/>
        <v>0</v>
      </c>
      <c r="BG68" s="96">
        <f t="shared" si="31"/>
        <v>0</v>
      </c>
      <c r="BH68" s="103">
        <f t="shared" si="32"/>
        <v>0</v>
      </c>
    </row>
    <row r="69" spans="1:60" x14ac:dyDescent="0.25">
      <c r="A69" s="51"/>
      <c r="D69" s="37" t="s">
        <v>1653</v>
      </c>
      <c r="E69" s="20"/>
      <c r="F69" s="21"/>
      <c r="G69" s="16">
        <f>IFERROR(G65-G66-G67-G68,"0")</f>
        <v>0</v>
      </c>
      <c r="H69" s="16">
        <f t="shared" ref="H69:AW69" si="252">IFERROR(H65-H66-H67-H68,"0")</f>
        <v>0</v>
      </c>
      <c r="I69" s="16">
        <f t="shared" si="252"/>
        <v>0</v>
      </c>
      <c r="J69" s="16">
        <f t="shared" si="252"/>
        <v>0</v>
      </c>
      <c r="K69" s="16">
        <f t="shared" si="252"/>
        <v>0</v>
      </c>
      <c r="L69" s="16">
        <f t="shared" si="252"/>
        <v>0</v>
      </c>
      <c r="M69" s="16">
        <f t="shared" si="252"/>
        <v>0</v>
      </c>
      <c r="N69" s="16">
        <f t="shared" si="252"/>
        <v>0</v>
      </c>
      <c r="O69" s="16">
        <f t="shared" si="252"/>
        <v>0</v>
      </c>
      <c r="P69" s="16">
        <f t="shared" si="252"/>
        <v>0</v>
      </c>
      <c r="Q69" s="16">
        <f t="shared" si="252"/>
        <v>0</v>
      </c>
      <c r="R69" s="16">
        <f t="shared" si="252"/>
        <v>0</v>
      </c>
      <c r="S69" s="16">
        <f t="shared" si="252"/>
        <v>0</v>
      </c>
      <c r="T69" s="16">
        <f t="shared" si="252"/>
        <v>0</v>
      </c>
      <c r="U69" s="16">
        <f t="shared" si="252"/>
        <v>0</v>
      </c>
      <c r="V69" s="16">
        <f t="shared" si="252"/>
        <v>0</v>
      </c>
      <c r="W69" s="16">
        <f t="shared" si="252"/>
        <v>0</v>
      </c>
      <c r="X69" s="16">
        <f t="shared" si="252"/>
        <v>0</v>
      </c>
      <c r="Y69" s="16">
        <f t="shared" si="252"/>
        <v>0</v>
      </c>
      <c r="Z69" s="16">
        <f t="shared" si="252"/>
        <v>0</v>
      </c>
      <c r="AA69" s="16">
        <f t="shared" si="252"/>
        <v>0</v>
      </c>
      <c r="AB69" s="16">
        <f t="shared" si="252"/>
        <v>0</v>
      </c>
      <c r="AC69" s="16">
        <f t="shared" si="252"/>
        <v>0</v>
      </c>
      <c r="AD69" s="16">
        <f t="shared" si="252"/>
        <v>0</v>
      </c>
      <c r="AE69" s="16">
        <f t="shared" si="252"/>
        <v>0</v>
      </c>
      <c r="AF69" s="16">
        <f t="shared" si="252"/>
        <v>0</v>
      </c>
      <c r="AG69" s="16">
        <f t="shared" si="252"/>
        <v>0</v>
      </c>
      <c r="AH69" s="16">
        <f t="shared" si="252"/>
        <v>0</v>
      </c>
      <c r="AI69" s="16">
        <f t="shared" si="252"/>
        <v>0</v>
      </c>
      <c r="AJ69" s="16">
        <f t="shared" si="252"/>
        <v>0</v>
      </c>
      <c r="AK69" s="16">
        <f t="shared" si="252"/>
        <v>0</v>
      </c>
      <c r="AL69" s="16">
        <f t="shared" si="252"/>
        <v>0</v>
      </c>
      <c r="AM69" s="16">
        <f t="shared" si="252"/>
        <v>0</v>
      </c>
      <c r="AN69" s="16">
        <f t="shared" si="252"/>
        <v>0</v>
      </c>
      <c r="AO69" s="16">
        <f t="shared" si="252"/>
        <v>0</v>
      </c>
      <c r="AP69" s="16">
        <f t="shared" si="252"/>
        <v>0</v>
      </c>
      <c r="AQ69" s="16">
        <f t="shared" si="252"/>
        <v>0</v>
      </c>
      <c r="AR69" s="16">
        <f t="shared" si="252"/>
        <v>0</v>
      </c>
      <c r="AS69" s="16">
        <f t="shared" si="252"/>
        <v>0</v>
      </c>
      <c r="AT69" s="16">
        <f t="shared" si="252"/>
        <v>0</v>
      </c>
      <c r="AU69" s="16">
        <f t="shared" si="252"/>
        <v>0</v>
      </c>
      <c r="AV69" s="16">
        <f t="shared" si="252"/>
        <v>0</v>
      </c>
      <c r="AW69" s="16">
        <f t="shared" si="252"/>
        <v>0</v>
      </c>
      <c r="AX69" s="46"/>
      <c r="AY69" s="106">
        <f t="shared" si="23"/>
        <v>0</v>
      </c>
      <c r="AZ69" s="61">
        <f t="shared" si="24"/>
        <v>0</v>
      </c>
      <c r="BA69" s="61">
        <f t="shared" si="25"/>
        <v>0</v>
      </c>
      <c r="BB69" s="61">
        <f t="shared" si="26"/>
        <v>0</v>
      </c>
      <c r="BC69" s="107">
        <f t="shared" si="27"/>
        <v>0</v>
      </c>
      <c r="BD69" s="106">
        <f t="shared" si="28"/>
        <v>0</v>
      </c>
      <c r="BE69" s="61">
        <f t="shared" si="29"/>
        <v>0</v>
      </c>
      <c r="BF69" s="61">
        <f t="shared" si="30"/>
        <v>0</v>
      </c>
      <c r="BG69" s="96">
        <f t="shared" si="31"/>
        <v>0</v>
      </c>
      <c r="BH69" s="103">
        <f t="shared" si="32"/>
        <v>0</v>
      </c>
    </row>
    <row r="70" spans="1:60" ht="48.75" x14ac:dyDescent="0.25">
      <c r="A70" s="51" t="s">
        <v>1658</v>
      </c>
      <c r="B70">
        <v>1</v>
      </c>
      <c r="D70" s="4" t="s">
        <v>573</v>
      </c>
      <c r="E70" s="12" t="s">
        <v>574</v>
      </c>
      <c r="F70" s="18" t="s">
        <v>575</v>
      </c>
      <c r="G70" s="7">
        <f t="shared" ref="G70:I74" si="253">IFERROR(VLOOKUP($A70,_f12_all,G$1,FALSE),"0")</f>
        <v>0</v>
      </c>
      <c r="H70" s="7">
        <f t="shared" si="253"/>
        <v>0</v>
      </c>
      <c r="I70" s="7">
        <f t="shared" si="253"/>
        <v>0</v>
      </c>
      <c r="J70" s="27">
        <f t="shared" si="0"/>
        <v>0</v>
      </c>
      <c r="K70" s="7">
        <f t="shared" ref="K70:M74" si="254">IFERROR(VLOOKUP($A70,_f12_all,K$1,FALSE),"0")</f>
        <v>0</v>
      </c>
      <c r="L70" s="79">
        <f t="shared" si="14"/>
        <v>0</v>
      </c>
      <c r="M70" s="7">
        <f t="shared" si="254"/>
        <v>0</v>
      </c>
      <c r="N70" s="27">
        <f>$G70-M70</f>
        <v>0</v>
      </c>
      <c r="O70" s="27">
        <f>$H70-M70</f>
        <v>0</v>
      </c>
      <c r="P70" s="7">
        <f>IFERROR(VLOOKUP($A70,_f12_all,P$1,FALSE),"0")</f>
        <v>0</v>
      </c>
      <c r="Q70" s="27">
        <f>$G70-P70</f>
        <v>0</v>
      </c>
      <c r="R70" s="27">
        <f>$I70-P70</f>
        <v>0</v>
      </c>
      <c r="S70" s="79">
        <f t="shared" si="15"/>
        <v>0</v>
      </c>
      <c r="T70" s="113">
        <f>IFERROR(VLOOKUP($A70,_f12_all,T$1,FALSE),"0")</f>
        <v>0</v>
      </c>
      <c r="U70" s="27">
        <f>$G70-T70</f>
        <v>0</v>
      </c>
      <c r="V70" s="27">
        <f>$H70-T70</f>
        <v>0</v>
      </c>
      <c r="W70" s="7">
        <f>IFERROR(VLOOKUP($A70,_f12_all,W$1,FALSE),"0")</f>
        <v>0</v>
      </c>
      <c r="X70" s="27">
        <f>$G70-W70</f>
        <v>0</v>
      </c>
      <c r="Y70" s="27">
        <f>$I70-W70</f>
        <v>0</v>
      </c>
      <c r="Z70" s="79">
        <f t="shared" si="16"/>
        <v>0</v>
      </c>
      <c r="AA70" s="7">
        <f>IFERROR(VLOOKUP($A70,_f12_all,AA$1,FALSE),"0")</f>
        <v>0</v>
      </c>
      <c r="AB70" s="27">
        <f>$G70-AA70</f>
        <v>0</v>
      </c>
      <c r="AC70" s="27">
        <f>$H70-AA70</f>
        <v>0</v>
      </c>
      <c r="AD70" s="27">
        <f>T70-AA70</f>
        <v>0</v>
      </c>
      <c r="AE70" s="27">
        <f>O70-AD70</f>
        <v>0</v>
      </c>
      <c r="AF70" s="7">
        <f>IFERROR(VLOOKUP($A70,_f12_all,AF$1,FALSE),"0")</f>
        <v>0</v>
      </c>
      <c r="AG70" s="27">
        <f>$G70-AF70</f>
        <v>0</v>
      </c>
      <c r="AH70" s="27">
        <f>$I70-AF70</f>
        <v>0</v>
      </c>
      <c r="AI70" s="27">
        <f>W70-AF70</f>
        <v>0</v>
      </c>
      <c r="AJ70" s="27">
        <f>R70-AI70</f>
        <v>0</v>
      </c>
      <c r="AK70" s="79">
        <f t="shared" si="21"/>
        <v>0</v>
      </c>
      <c r="AL70" s="7">
        <f>IFERROR(VLOOKUP($A70,_f12_all,AL$1,FALSE),"0")</f>
        <v>0</v>
      </c>
      <c r="AM70" s="27">
        <f>T70-AL70</f>
        <v>0</v>
      </c>
      <c r="AN70" s="7">
        <f>IFERROR(VLOOKUP($A70,_f12_all,AN$1,FALSE),"0")</f>
        <v>0</v>
      </c>
      <c r="AO70" s="27">
        <f>W70-AN70</f>
        <v>0</v>
      </c>
      <c r="AP70" s="79">
        <f t="shared" si="22"/>
        <v>0</v>
      </c>
      <c r="AQ70" s="7">
        <f>IFERROR(VLOOKUP($A70,_f12_all,AQ$1,FALSE),"0")</f>
        <v>0</v>
      </c>
      <c r="AR70" s="27">
        <f>M70-AQ70</f>
        <v>0</v>
      </c>
      <c r="AS70" s="7">
        <f>IFERROR(VLOOKUP($A70,_f12_all,AS$1,FALSE),"0")</f>
        <v>0</v>
      </c>
      <c r="AT70" s="27">
        <f>P70-AS70</f>
        <v>0</v>
      </c>
      <c r="AU70" s="27">
        <f t="shared" ref="AU70:AU74" si="255">AV70+AW70</f>
        <v>0</v>
      </c>
      <c r="AV70" s="7">
        <f t="shared" ref="AV70:AW74" si="256">IFERROR(VLOOKUP($A70,_f12_all,AV$1,FALSE),"0")</f>
        <v>0</v>
      </c>
      <c r="AW70" s="7">
        <f t="shared" si="256"/>
        <v>0</v>
      </c>
      <c r="AX70" s="46"/>
      <c r="AY70" s="106">
        <f t="shared" si="23"/>
        <v>0</v>
      </c>
      <c r="AZ70" s="61">
        <f t="shared" si="24"/>
        <v>0</v>
      </c>
      <c r="BA70" s="61">
        <f t="shared" si="25"/>
        <v>0</v>
      </c>
      <c r="BB70" s="61">
        <f t="shared" si="26"/>
        <v>0</v>
      </c>
      <c r="BC70" s="107">
        <f t="shared" si="27"/>
        <v>0</v>
      </c>
      <c r="BD70" s="106">
        <f t="shared" si="28"/>
        <v>0</v>
      </c>
      <c r="BE70" s="61">
        <f t="shared" si="29"/>
        <v>0</v>
      </c>
      <c r="BF70" s="61">
        <f t="shared" si="30"/>
        <v>0</v>
      </c>
      <c r="BG70" s="96">
        <f t="shared" si="31"/>
        <v>0</v>
      </c>
      <c r="BH70" s="103">
        <f t="shared" si="32"/>
        <v>0</v>
      </c>
    </row>
    <row r="71" spans="1:60" ht="36.75" x14ac:dyDescent="0.25">
      <c r="A71" s="51" t="s">
        <v>1659</v>
      </c>
      <c r="D71" s="10" t="s">
        <v>576</v>
      </c>
      <c r="E71" s="8" t="s">
        <v>585</v>
      </c>
      <c r="F71" s="2" t="s">
        <v>594</v>
      </c>
      <c r="G71" s="61">
        <f t="shared" si="253"/>
        <v>0</v>
      </c>
      <c r="H71" s="61">
        <f t="shared" si="253"/>
        <v>0</v>
      </c>
      <c r="I71" s="61">
        <f t="shared" si="253"/>
        <v>0</v>
      </c>
      <c r="J71" s="27">
        <f t="shared" si="0"/>
        <v>0</v>
      </c>
      <c r="K71" s="61">
        <f t="shared" si="254"/>
        <v>0</v>
      </c>
      <c r="L71" s="81">
        <f t="shared" si="14"/>
        <v>0</v>
      </c>
      <c r="M71" s="61">
        <f t="shared" si="254"/>
        <v>0</v>
      </c>
      <c r="N71" s="26">
        <f t="shared" ref="N71:N74" si="257">$G71-M71</f>
        <v>0</v>
      </c>
      <c r="O71" s="26">
        <f t="shared" ref="O71:O74" si="258">$H71-M71</f>
        <v>0</v>
      </c>
      <c r="P71" s="61">
        <f>IFERROR(VLOOKUP($A71,_f12_all,P$1,FALSE),"0")</f>
        <v>0</v>
      </c>
      <c r="Q71" s="26">
        <f t="shared" ref="Q71:Q74" si="259">$G71-P71</f>
        <v>0</v>
      </c>
      <c r="R71" s="26">
        <f t="shared" ref="R71:R74" si="260">$I71-P71</f>
        <v>0</v>
      </c>
      <c r="S71" s="81">
        <f t="shared" si="15"/>
        <v>0</v>
      </c>
      <c r="T71" s="61">
        <f>IFERROR(VLOOKUP($A71,_f12_all,T$1,FALSE),"0")</f>
        <v>0</v>
      </c>
      <c r="U71" s="26">
        <f t="shared" ref="U71:U74" si="261">$G71-T71</f>
        <v>0</v>
      </c>
      <c r="V71" s="26">
        <f t="shared" ref="V71:V74" si="262">$H71-T71</f>
        <v>0</v>
      </c>
      <c r="W71" s="61">
        <f>IFERROR(VLOOKUP($A71,_f12_all,W$1,FALSE),"0")</f>
        <v>0</v>
      </c>
      <c r="X71" s="26">
        <f t="shared" ref="X71:X74" si="263">$G71-W71</f>
        <v>0</v>
      </c>
      <c r="Y71" s="26">
        <f t="shared" ref="Y71:Y74" si="264">$I71-W71</f>
        <v>0</v>
      </c>
      <c r="Z71" s="79">
        <f t="shared" si="16"/>
        <v>0</v>
      </c>
      <c r="AA71" s="61">
        <f>IFERROR(VLOOKUP($A71,_f12_all,AA$1,FALSE),"0")</f>
        <v>0</v>
      </c>
      <c r="AB71" s="26">
        <f t="shared" ref="AB71:AB74" si="265">$G71-AA71</f>
        <v>0</v>
      </c>
      <c r="AC71" s="26">
        <f t="shared" ref="AC71:AC74" si="266">$H71-AA71</f>
        <v>0</v>
      </c>
      <c r="AD71" s="26">
        <f t="shared" ref="AD71:AD74" si="267">T71-AA71</f>
        <v>0</v>
      </c>
      <c r="AE71" s="26">
        <f t="shared" ref="AE71:AE74" si="268">O71-AD71</f>
        <v>0</v>
      </c>
      <c r="AF71" s="61">
        <f>IFERROR(VLOOKUP($A71,_f12_all,AF$1,FALSE),"0")</f>
        <v>0</v>
      </c>
      <c r="AG71" s="26">
        <f t="shared" ref="AG71:AG74" si="269">$G71-AF71</f>
        <v>0</v>
      </c>
      <c r="AH71" s="26">
        <f t="shared" ref="AH71:AH74" si="270">$I71-AF71</f>
        <v>0</v>
      </c>
      <c r="AI71" s="26">
        <f t="shared" ref="AI71:AI74" si="271">W71-AF71</f>
        <v>0</v>
      </c>
      <c r="AJ71" s="26">
        <f t="shared" ref="AJ71:AJ74" si="272">R71-AI71</f>
        <v>0</v>
      </c>
      <c r="AK71" s="79">
        <f t="shared" si="21"/>
        <v>0</v>
      </c>
      <c r="AL71" s="61">
        <f>IFERROR(VLOOKUP($A71,_f12_all,AL$1,FALSE),"0")</f>
        <v>0</v>
      </c>
      <c r="AM71" s="26">
        <f t="shared" ref="AM71:AM74" si="273">T71-AL71</f>
        <v>0</v>
      </c>
      <c r="AN71" s="61">
        <f>IFERROR(VLOOKUP($A71,_f12_all,AN$1,FALSE),"0")</f>
        <v>0</v>
      </c>
      <c r="AO71" s="26">
        <f t="shared" ref="AO71:AO74" si="274">W71-AN71</f>
        <v>0</v>
      </c>
      <c r="AP71" s="79">
        <f t="shared" si="22"/>
        <v>0</v>
      </c>
      <c r="AQ71" s="61">
        <f>IFERROR(VLOOKUP($A71,_f12_all,AQ$1,FALSE),"0")</f>
        <v>0</v>
      </c>
      <c r="AR71" s="26">
        <f t="shared" ref="AR71:AR74" si="275">M71-AQ71</f>
        <v>0</v>
      </c>
      <c r="AS71" s="61">
        <f>IFERROR(VLOOKUP($A71,_f12_all,AS$1,FALSE),"0")</f>
        <v>0</v>
      </c>
      <c r="AT71" s="26">
        <f t="shared" ref="AT71:AT74" si="276">P71-AS71</f>
        <v>0</v>
      </c>
      <c r="AU71" s="27">
        <f t="shared" si="255"/>
        <v>0</v>
      </c>
      <c r="AV71" s="61">
        <f t="shared" si="256"/>
        <v>0</v>
      </c>
      <c r="AW71" s="61">
        <f t="shared" si="256"/>
        <v>0</v>
      </c>
      <c r="AX71" s="6"/>
      <c r="AY71" s="106">
        <f t="shared" si="23"/>
        <v>0</v>
      </c>
      <c r="AZ71" s="61">
        <f t="shared" si="24"/>
        <v>0</v>
      </c>
      <c r="BA71" s="61">
        <f t="shared" si="25"/>
        <v>0</v>
      </c>
      <c r="BB71" s="61">
        <f t="shared" si="26"/>
        <v>0</v>
      </c>
      <c r="BC71" s="107">
        <f t="shared" si="27"/>
        <v>0</v>
      </c>
      <c r="BD71" s="106">
        <f t="shared" si="28"/>
        <v>0</v>
      </c>
      <c r="BE71" s="61">
        <f t="shared" si="29"/>
        <v>0</v>
      </c>
      <c r="BF71" s="61">
        <f t="shared" si="30"/>
        <v>0</v>
      </c>
      <c r="BG71" s="96">
        <f t="shared" si="31"/>
        <v>0</v>
      </c>
      <c r="BH71" s="103">
        <f t="shared" si="32"/>
        <v>0</v>
      </c>
    </row>
    <row r="72" spans="1:60" ht="36.75" x14ac:dyDescent="0.25">
      <c r="A72" s="51" t="s">
        <v>1660</v>
      </c>
      <c r="D72" s="10" t="s">
        <v>1833</v>
      </c>
      <c r="E72" s="8" t="s">
        <v>586</v>
      </c>
      <c r="F72" s="2" t="s">
        <v>596</v>
      </c>
      <c r="G72" s="61">
        <f t="shared" si="253"/>
        <v>0</v>
      </c>
      <c r="H72" s="61">
        <f t="shared" si="253"/>
        <v>0</v>
      </c>
      <c r="I72" s="61">
        <f t="shared" si="253"/>
        <v>0</v>
      </c>
      <c r="J72" s="27">
        <f t="shared" ref="J72" si="277">IFERROR(G72-H72-I72,"0")</f>
        <v>0</v>
      </c>
      <c r="K72" s="61">
        <f t="shared" si="254"/>
        <v>0</v>
      </c>
      <c r="L72" s="81">
        <f t="shared" ref="L72" si="278">IFERROR(M72+P72,"0")</f>
        <v>0</v>
      </c>
      <c r="M72" s="61">
        <f t="shared" si="254"/>
        <v>0</v>
      </c>
      <c r="N72" s="26">
        <f t="shared" ref="N72" si="279">$G72-M72</f>
        <v>0</v>
      </c>
      <c r="O72" s="26">
        <f t="shared" ref="O72" si="280">$H72-M72</f>
        <v>0</v>
      </c>
      <c r="P72" s="61">
        <f>IFERROR(VLOOKUP($A72,_f12_all,P$1,FALSE),"0")</f>
        <v>0</v>
      </c>
      <c r="Q72" s="26">
        <f t="shared" ref="Q72" si="281">$G72-P72</f>
        <v>0</v>
      </c>
      <c r="R72" s="26">
        <f t="shared" ref="R72" si="282">$I72-P72</f>
        <v>0</v>
      </c>
      <c r="S72" s="81">
        <f t="shared" ref="S72" si="283">IFERROR(T72+W72,"0")</f>
        <v>0</v>
      </c>
      <c r="T72" s="114">
        <f>IFERROR(VLOOKUP($A72,_f12_all,T$1,FALSE),"0")</f>
        <v>0</v>
      </c>
      <c r="U72" s="26">
        <f t="shared" ref="U72" si="284">$G72-T72</f>
        <v>0</v>
      </c>
      <c r="V72" s="26">
        <f t="shared" ref="V72" si="285">$H72-T72</f>
        <v>0</v>
      </c>
      <c r="W72" s="61">
        <f>IFERROR(VLOOKUP($A72,_f12_all,W$1,FALSE),"0")</f>
        <v>0</v>
      </c>
      <c r="X72" s="26">
        <f t="shared" ref="X72" si="286">$G72-W72</f>
        <v>0</v>
      </c>
      <c r="Y72" s="26">
        <f t="shared" ref="Y72" si="287">$I72-W72</f>
        <v>0</v>
      </c>
      <c r="Z72" s="79">
        <f t="shared" si="16"/>
        <v>0</v>
      </c>
      <c r="AA72" s="61">
        <f>IFERROR(VLOOKUP($A72,_f12_all,AA$1,FALSE),"0")</f>
        <v>0</v>
      </c>
      <c r="AB72" s="26">
        <f t="shared" ref="AB72" si="288">$G72-AA72</f>
        <v>0</v>
      </c>
      <c r="AC72" s="26">
        <f t="shared" ref="AC72" si="289">$H72-AA72</f>
        <v>0</v>
      </c>
      <c r="AD72" s="26">
        <f t="shared" ref="AD72" si="290">T72-AA72</f>
        <v>0</v>
      </c>
      <c r="AE72" s="26">
        <f t="shared" ref="AE72" si="291">O72-AD72</f>
        <v>0</v>
      </c>
      <c r="AF72" s="61">
        <f>IFERROR(VLOOKUP($A72,_f12_all,AF$1,FALSE),"0")</f>
        <v>0</v>
      </c>
      <c r="AG72" s="26">
        <f t="shared" ref="AG72" si="292">$G72-AF72</f>
        <v>0</v>
      </c>
      <c r="AH72" s="26">
        <f t="shared" ref="AH72" si="293">$I72-AF72</f>
        <v>0</v>
      </c>
      <c r="AI72" s="26">
        <f t="shared" ref="AI72" si="294">W72-AF72</f>
        <v>0</v>
      </c>
      <c r="AJ72" s="26">
        <f t="shared" ref="AJ72" si="295">R72-AI72</f>
        <v>0</v>
      </c>
      <c r="AK72" s="79">
        <f t="shared" ref="AK72" si="296">IFERROR(AL72+AN72,"0")</f>
        <v>0</v>
      </c>
      <c r="AL72" s="61">
        <f>IFERROR(VLOOKUP($A72,_f12_all,AL$1,FALSE),"0")</f>
        <v>0</v>
      </c>
      <c r="AM72" s="26">
        <f t="shared" ref="AM72" si="297">T72-AL72</f>
        <v>0</v>
      </c>
      <c r="AN72" s="61">
        <f>IFERROR(VLOOKUP($A72,_f12_all,AN$1,FALSE),"0")</f>
        <v>0</v>
      </c>
      <c r="AO72" s="26">
        <f t="shared" ref="AO72" si="298">W72-AN72</f>
        <v>0</v>
      </c>
      <c r="AP72" s="79">
        <f t="shared" ref="AP72" si="299">IFERROR(AQ72+AS72,"0")</f>
        <v>0</v>
      </c>
      <c r="AQ72" s="61">
        <f>IFERROR(VLOOKUP($A72,_f12_all,AQ$1,FALSE),"0")</f>
        <v>0</v>
      </c>
      <c r="AR72" s="26">
        <f t="shared" ref="AR72" si="300">M72-AQ72</f>
        <v>0</v>
      </c>
      <c r="AS72" s="61">
        <f>IFERROR(VLOOKUP($A72,_f12_all,AS$1,FALSE),"0")</f>
        <v>0</v>
      </c>
      <c r="AT72" s="26">
        <f t="shared" ref="AT72" si="301">P72-AS72</f>
        <v>0</v>
      </c>
      <c r="AU72" s="27">
        <f t="shared" ref="AU72" si="302">AV72+AW72</f>
        <v>0</v>
      </c>
      <c r="AV72" s="61">
        <f t="shared" si="256"/>
        <v>0</v>
      </c>
      <c r="AW72" s="61">
        <f t="shared" si="256"/>
        <v>0</v>
      </c>
      <c r="AX72" s="6"/>
      <c r="AY72" s="106">
        <f t="shared" ref="AY72" si="303">IFERROR(H72-M72,"0")</f>
        <v>0</v>
      </c>
      <c r="AZ72" s="61">
        <f t="shared" ref="AZ72" si="304">IFERROR(T72-AA72,"0")</f>
        <v>0</v>
      </c>
      <c r="BA72" s="61">
        <f t="shared" ref="BA72" si="305">IFERROR(AY72-AZ72,"0")</f>
        <v>0</v>
      </c>
      <c r="BB72" s="61">
        <f t="shared" ref="BB72" si="306">M72-AQ72-AV72</f>
        <v>0</v>
      </c>
      <c r="BC72" s="107">
        <f t="shared" ref="BC72" si="307">M72-AA72</f>
        <v>0</v>
      </c>
      <c r="BD72" s="106">
        <f t="shared" ref="BD72" si="308">IFERROR(I72-P72,"0")</f>
        <v>0</v>
      </c>
      <c r="BE72" s="61">
        <f t="shared" ref="BE72" si="309">IFERROR(W72-AF72,"0")</f>
        <v>0</v>
      </c>
      <c r="BF72" s="61">
        <f t="shared" ref="BF72" si="310">IFERROR(BD72-BE72,"0")</f>
        <v>0</v>
      </c>
      <c r="BG72" s="96">
        <f t="shared" ref="BG72" si="311">P72-AS72-AW72</f>
        <v>0</v>
      </c>
      <c r="BH72" s="103">
        <f t="shared" ref="BH72" si="312">P72-AF72</f>
        <v>0</v>
      </c>
    </row>
    <row r="73" spans="1:60" ht="36.75" x14ac:dyDescent="0.25">
      <c r="A73" s="51" t="s">
        <v>1661</v>
      </c>
      <c r="D73" s="10" t="s">
        <v>1654</v>
      </c>
      <c r="E73" s="8" t="s">
        <v>587</v>
      </c>
      <c r="F73" s="2" t="s">
        <v>1656</v>
      </c>
      <c r="G73" s="61">
        <f t="shared" si="253"/>
        <v>0</v>
      </c>
      <c r="H73" s="61">
        <f t="shared" si="253"/>
        <v>0</v>
      </c>
      <c r="I73" s="61">
        <f t="shared" si="253"/>
        <v>0</v>
      </c>
      <c r="J73" s="27">
        <f t="shared" ref="J73:J80" si="313">IFERROR(G73-H73-I73,"0")</f>
        <v>0</v>
      </c>
      <c r="K73" s="61">
        <f t="shared" si="254"/>
        <v>0</v>
      </c>
      <c r="L73" s="81">
        <f t="shared" si="14"/>
        <v>0</v>
      </c>
      <c r="M73" s="61">
        <f t="shared" si="254"/>
        <v>0</v>
      </c>
      <c r="N73" s="26">
        <f t="shared" si="257"/>
        <v>0</v>
      </c>
      <c r="O73" s="26">
        <f t="shared" si="258"/>
        <v>0</v>
      </c>
      <c r="P73" s="61">
        <f>IFERROR(VLOOKUP($A73,_f12_all,P$1,FALSE),"0")</f>
        <v>0</v>
      </c>
      <c r="Q73" s="26">
        <f t="shared" si="259"/>
        <v>0</v>
      </c>
      <c r="R73" s="26">
        <f t="shared" si="260"/>
        <v>0</v>
      </c>
      <c r="S73" s="81">
        <f t="shared" si="15"/>
        <v>0</v>
      </c>
      <c r="T73" s="61">
        <f>IFERROR(VLOOKUP($A73,_f12_all,T$1,FALSE),"0")</f>
        <v>0</v>
      </c>
      <c r="U73" s="26">
        <f t="shared" si="261"/>
        <v>0</v>
      </c>
      <c r="V73" s="26">
        <f t="shared" si="262"/>
        <v>0</v>
      </c>
      <c r="W73" s="61">
        <f>IFERROR(VLOOKUP($A73,_f12_all,W$1,FALSE),"0")</f>
        <v>0</v>
      </c>
      <c r="X73" s="26">
        <f t="shared" si="263"/>
        <v>0</v>
      </c>
      <c r="Y73" s="26">
        <f t="shared" si="264"/>
        <v>0</v>
      </c>
      <c r="Z73" s="79">
        <f t="shared" si="16"/>
        <v>0</v>
      </c>
      <c r="AA73" s="61">
        <f>IFERROR(VLOOKUP($A73,_f12_all,AA$1,FALSE),"0")</f>
        <v>0</v>
      </c>
      <c r="AB73" s="26">
        <f t="shared" si="265"/>
        <v>0</v>
      </c>
      <c r="AC73" s="26">
        <f t="shared" si="266"/>
        <v>0</v>
      </c>
      <c r="AD73" s="26">
        <f t="shared" si="267"/>
        <v>0</v>
      </c>
      <c r="AE73" s="26">
        <f t="shared" si="268"/>
        <v>0</v>
      </c>
      <c r="AF73" s="61">
        <f>IFERROR(VLOOKUP($A73,_f12_all,AF$1,FALSE),"0")</f>
        <v>0</v>
      </c>
      <c r="AG73" s="26">
        <f t="shared" si="269"/>
        <v>0</v>
      </c>
      <c r="AH73" s="26">
        <f t="shared" si="270"/>
        <v>0</v>
      </c>
      <c r="AI73" s="26">
        <f t="shared" si="271"/>
        <v>0</v>
      </c>
      <c r="AJ73" s="26">
        <f t="shared" si="272"/>
        <v>0</v>
      </c>
      <c r="AK73" s="79">
        <f t="shared" si="21"/>
        <v>0</v>
      </c>
      <c r="AL73" s="61">
        <f>IFERROR(VLOOKUP($A73,_f12_all,AL$1,FALSE),"0")</f>
        <v>0</v>
      </c>
      <c r="AM73" s="26">
        <f t="shared" si="273"/>
        <v>0</v>
      </c>
      <c r="AN73" s="61">
        <f>IFERROR(VLOOKUP($A73,_f12_all,AN$1,FALSE),"0")</f>
        <v>0</v>
      </c>
      <c r="AO73" s="26">
        <f t="shared" si="274"/>
        <v>0</v>
      </c>
      <c r="AP73" s="79">
        <f t="shared" si="22"/>
        <v>0</v>
      </c>
      <c r="AQ73" s="61">
        <f>IFERROR(VLOOKUP($A73,_f12_all,AQ$1,FALSE),"0")</f>
        <v>0</v>
      </c>
      <c r="AR73" s="26">
        <f t="shared" si="275"/>
        <v>0</v>
      </c>
      <c r="AS73" s="61">
        <f>IFERROR(VLOOKUP($A73,_f12_all,AS$1,FALSE),"0")</f>
        <v>0</v>
      </c>
      <c r="AT73" s="26">
        <f t="shared" si="276"/>
        <v>0</v>
      </c>
      <c r="AU73" s="27">
        <f t="shared" si="255"/>
        <v>0</v>
      </c>
      <c r="AV73" s="61">
        <f t="shared" si="256"/>
        <v>0</v>
      </c>
      <c r="AW73" s="61">
        <f t="shared" si="256"/>
        <v>0</v>
      </c>
      <c r="AX73" s="6"/>
      <c r="AY73" s="106">
        <f t="shared" si="23"/>
        <v>0</v>
      </c>
      <c r="AZ73" s="61">
        <f t="shared" si="24"/>
        <v>0</v>
      </c>
      <c r="BA73" s="61">
        <f t="shared" si="25"/>
        <v>0</v>
      </c>
      <c r="BB73" s="61">
        <f t="shared" si="26"/>
        <v>0</v>
      </c>
      <c r="BC73" s="107">
        <f t="shared" si="27"/>
        <v>0</v>
      </c>
      <c r="BD73" s="106">
        <f t="shared" si="28"/>
        <v>0</v>
      </c>
      <c r="BE73" s="61">
        <f t="shared" si="29"/>
        <v>0</v>
      </c>
      <c r="BF73" s="61">
        <f t="shared" si="30"/>
        <v>0</v>
      </c>
      <c r="BG73" s="96">
        <f t="shared" si="31"/>
        <v>0</v>
      </c>
      <c r="BH73" s="103">
        <f t="shared" si="32"/>
        <v>0</v>
      </c>
    </row>
    <row r="74" spans="1:60" ht="36.75" x14ac:dyDescent="0.25">
      <c r="A74" s="51" t="s">
        <v>1832</v>
      </c>
      <c r="D74" s="10" t="s">
        <v>1655</v>
      </c>
      <c r="E74" s="8" t="s">
        <v>587</v>
      </c>
      <c r="F74" s="2" t="s">
        <v>1657</v>
      </c>
      <c r="G74" s="61">
        <f t="shared" si="253"/>
        <v>0</v>
      </c>
      <c r="H74" s="61">
        <f t="shared" si="253"/>
        <v>0</v>
      </c>
      <c r="I74" s="61">
        <f t="shared" si="253"/>
        <v>0</v>
      </c>
      <c r="J74" s="27">
        <f t="shared" si="313"/>
        <v>0</v>
      </c>
      <c r="K74" s="61">
        <f t="shared" si="254"/>
        <v>0</v>
      </c>
      <c r="L74" s="81">
        <f t="shared" si="14"/>
        <v>0</v>
      </c>
      <c r="M74" s="61">
        <f t="shared" si="254"/>
        <v>0</v>
      </c>
      <c r="N74" s="26">
        <f t="shared" si="257"/>
        <v>0</v>
      </c>
      <c r="O74" s="26">
        <f t="shared" si="258"/>
        <v>0</v>
      </c>
      <c r="P74" s="61">
        <f>IFERROR(VLOOKUP($A74,_f12_all,P$1,FALSE),"0")</f>
        <v>0</v>
      </c>
      <c r="Q74" s="26">
        <f t="shared" si="259"/>
        <v>0</v>
      </c>
      <c r="R74" s="26">
        <f t="shared" si="260"/>
        <v>0</v>
      </c>
      <c r="S74" s="81">
        <f t="shared" si="15"/>
        <v>0</v>
      </c>
      <c r="T74" s="61">
        <f>IFERROR(VLOOKUP($A74,_f12_all,T$1,FALSE),"0")</f>
        <v>0</v>
      </c>
      <c r="U74" s="26">
        <f t="shared" si="261"/>
        <v>0</v>
      </c>
      <c r="V74" s="26">
        <f t="shared" si="262"/>
        <v>0</v>
      </c>
      <c r="W74" s="61">
        <f>IFERROR(VLOOKUP($A74,_f12_all,W$1,FALSE),"0")</f>
        <v>0</v>
      </c>
      <c r="X74" s="26">
        <f t="shared" si="263"/>
        <v>0</v>
      </c>
      <c r="Y74" s="26">
        <f t="shared" si="264"/>
        <v>0</v>
      </c>
      <c r="Z74" s="79">
        <f t="shared" si="16"/>
        <v>0</v>
      </c>
      <c r="AA74" s="61">
        <f>IFERROR(VLOOKUP($A74,_f12_all,AA$1,FALSE),"0")</f>
        <v>0</v>
      </c>
      <c r="AB74" s="26">
        <f t="shared" si="265"/>
        <v>0</v>
      </c>
      <c r="AC74" s="26">
        <f t="shared" si="266"/>
        <v>0</v>
      </c>
      <c r="AD74" s="26">
        <f t="shared" si="267"/>
        <v>0</v>
      </c>
      <c r="AE74" s="26">
        <f t="shared" si="268"/>
        <v>0</v>
      </c>
      <c r="AF74" s="61">
        <f>IFERROR(VLOOKUP($A74,_f12_all,AF$1,FALSE),"0")</f>
        <v>0</v>
      </c>
      <c r="AG74" s="26">
        <f t="shared" si="269"/>
        <v>0</v>
      </c>
      <c r="AH74" s="26">
        <f t="shared" si="270"/>
        <v>0</v>
      </c>
      <c r="AI74" s="26">
        <f t="shared" si="271"/>
        <v>0</v>
      </c>
      <c r="AJ74" s="26">
        <f t="shared" si="272"/>
        <v>0</v>
      </c>
      <c r="AK74" s="79">
        <f t="shared" si="21"/>
        <v>0</v>
      </c>
      <c r="AL74" s="61">
        <f>IFERROR(VLOOKUP($A74,_f12_all,AL$1,FALSE),"0")</f>
        <v>0</v>
      </c>
      <c r="AM74" s="26">
        <f t="shared" si="273"/>
        <v>0</v>
      </c>
      <c r="AN74" s="61">
        <f>IFERROR(VLOOKUP($A74,_f12_all,AN$1,FALSE),"0")</f>
        <v>0</v>
      </c>
      <c r="AO74" s="26">
        <f t="shared" si="274"/>
        <v>0</v>
      </c>
      <c r="AP74" s="79">
        <f t="shared" si="22"/>
        <v>0</v>
      </c>
      <c r="AQ74" s="61">
        <f>IFERROR(VLOOKUP($A74,_f12_all,AQ$1,FALSE),"0")</f>
        <v>0</v>
      </c>
      <c r="AR74" s="26">
        <f t="shared" si="275"/>
        <v>0</v>
      </c>
      <c r="AS74" s="61">
        <f>IFERROR(VLOOKUP($A74,_f12_all,AS$1,FALSE),"0")</f>
        <v>0</v>
      </c>
      <c r="AT74" s="26">
        <f t="shared" si="276"/>
        <v>0</v>
      </c>
      <c r="AU74" s="27">
        <f t="shared" si="255"/>
        <v>0</v>
      </c>
      <c r="AV74" s="61">
        <f t="shared" si="256"/>
        <v>0</v>
      </c>
      <c r="AW74" s="61">
        <f t="shared" si="256"/>
        <v>0</v>
      </c>
      <c r="AX74" s="6"/>
      <c r="AY74" s="106">
        <f t="shared" si="23"/>
        <v>0</v>
      </c>
      <c r="AZ74" s="61">
        <f t="shared" si="24"/>
        <v>0</v>
      </c>
      <c r="BA74" s="61">
        <f t="shared" si="25"/>
        <v>0</v>
      </c>
      <c r="BB74" s="61">
        <f t="shared" si="26"/>
        <v>0</v>
      </c>
      <c r="BC74" s="107">
        <f t="shared" si="27"/>
        <v>0</v>
      </c>
      <c r="BD74" s="106">
        <f t="shared" si="28"/>
        <v>0</v>
      </c>
      <c r="BE74" s="61">
        <f t="shared" si="29"/>
        <v>0</v>
      </c>
      <c r="BF74" s="61">
        <f t="shared" si="30"/>
        <v>0</v>
      </c>
      <c r="BG74" s="96">
        <f t="shared" si="31"/>
        <v>0</v>
      </c>
      <c r="BH74" s="103">
        <f t="shared" si="32"/>
        <v>0</v>
      </c>
    </row>
    <row r="75" spans="1:60" x14ac:dyDescent="0.25">
      <c r="A75" s="39"/>
      <c r="D75" s="37" t="s">
        <v>657</v>
      </c>
      <c r="E75" s="20"/>
      <c r="F75" s="21"/>
      <c r="G75" s="16">
        <f>IFERROR(G70-G71-G72-G73-G74,"0")</f>
        <v>0</v>
      </c>
      <c r="H75" s="16">
        <f t="shared" ref="H75:O75" si="314">IFERROR(H70-H71-H72-H73-H74,"0")</f>
        <v>0</v>
      </c>
      <c r="I75" s="16">
        <f t="shared" si="314"/>
        <v>0</v>
      </c>
      <c r="J75" s="16">
        <f t="shared" si="314"/>
        <v>0</v>
      </c>
      <c r="K75" s="16">
        <f t="shared" si="314"/>
        <v>0</v>
      </c>
      <c r="L75" s="16">
        <f t="shared" si="314"/>
        <v>0</v>
      </c>
      <c r="M75" s="16">
        <f t="shared" si="314"/>
        <v>0</v>
      </c>
      <c r="N75" s="16">
        <f t="shared" si="314"/>
        <v>0</v>
      </c>
      <c r="O75" s="16">
        <f t="shared" si="314"/>
        <v>0</v>
      </c>
      <c r="P75" s="16">
        <f t="shared" ref="P75" si="315">IFERROR(P70-P71-P72-P73-P74,"0")</f>
        <v>0</v>
      </c>
      <c r="Q75" s="16">
        <f t="shared" ref="Q75" si="316">IFERROR(Q70-Q71-Q72-Q73-Q74,"0")</f>
        <v>0</v>
      </c>
      <c r="R75" s="16">
        <f t="shared" ref="R75" si="317">IFERROR(R70-R71-R72-R73-R74,"0")</f>
        <v>0</v>
      </c>
      <c r="S75" s="16">
        <f t="shared" ref="S75" si="318">IFERROR(S70-S71-S72-S73-S74,"0")</f>
        <v>0</v>
      </c>
      <c r="T75" s="16">
        <f t="shared" ref="T75" si="319">IFERROR(T70-T71-T72-T73-T74,"0")</f>
        <v>0</v>
      </c>
      <c r="U75" s="16">
        <f t="shared" ref="U75" si="320">IFERROR(U70-U71-U72-U73-U74,"0")</f>
        <v>0</v>
      </c>
      <c r="V75" s="16">
        <f t="shared" ref="V75" si="321">IFERROR(V70-V71-V72-V73-V74,"0")</f>
        <v>0</v>
      </c>
      <c r="W75" s="16">
        <f t="shared" ref="W75" si="322">IFERROR(W70-W71-W72-W73-W74,"0")</f>
        <v>0</v>
      </c>
      <c r="X75" s="16">
        <f t="shared" ref="X75" si="323">IFERROR(X70-X71-X72-X73-X74,"0")</f>
        <v>0</v>
      </c>
      <c r="Y75" s="16">
        <f t="shared" ref="Y75" si="324">IFERROR(Y70-Y71-Y72-Y73-Y74,"0")</f>
        <v>0</v>
      </c>
      <c r="Z75" s="16">
        <f t="shared" ref="Z75" si="325">IFERROR(Z70-Z71-Z72-Z73-Z74,"0")</f>
        <v>0</v>
      </c>
      <c r="AA75" s="16">
        <f t="shared" ref="AA75" si="326">IFERROR(AA70-AA71-AA72-AA73-AA74,"0")</f>
        <v>0</v>
      </c>
      <c r="AB75" s="16">
        <f t="shared" ref="AB75" si="327">IFERROR(AB70-AB71-AB72-AB73-AB74,"0")</f>
        <v>0</v>
      </c>
      <c r="AC75" s="16">
        <f t="shared" ref="AC75" si="328">IFERROR(AC70-AC71-AC72-AC73-AC74,"0")</f>
        <v>0</v>
      </c>
      <c r="AD75" s="16">
        <f t="shared" ref="AD75" si="329">IFERROR(AD70-AD71-AD72-AD73-AD74,"0")</f>
        <v>0</v>
      </c>
      <c r="AE75" s="16">
        <f t="shared" ref="AE75" si="330">IFERROR(AE70-AE71-AE72-AE73-AE74,"0")</f>
        <v>0</v>
      </c>
      <c r="AF75" s="16">
        <f t="shared" ref="AF75" si="331">IFERROR(AF70-AF71-AF72-AF73-AF74,"0")</f>
        <v>0</v>
      </c>
      <c r="AG75" s="16">
        <f t="shared" ref="AG75" si="332">IFERROR(AG70-AG71-AG72-AG73-AG74,"0")</f>
        <v>0</v>
      </c>
      <c r="AH75" s="16">
        <f t="shared" ref="AH75" si="333">IFERROR(AH70-AH71-AH72-AH73-AH74,"0")</f>
        <v>0</v>
      </c>
      <c r="AI75" s="16">
        <f t="shared" ref="AI75" si="334">IFERROR(AI70-AI71-AI72-AI73-AI74,"0")</f>
        <v>0</v>
      </c>
      <c r="AJ75" s="16">
        <f t="shared" ref="AJ75" si="335">IFERROR(AJ70-AJ71-AJ72-AJ73-AJ74,"0")</f>
        <v>0</v>
      </c>
      <c r="AK75" s="16">
        <f t="shared" ref="AK75" si="336">IFERROR(AK70-AK71-AK72-AK73-AK74,"0")</f>
        <v>0</v>
      </c>
      <c r="AL75" s="16">
        <f t="shared" ref="AL75" si="337">IFERROR(AL70-AL71-AL72-AL73-AL74,"0")</f>
        <v>0</v>
      </c>
      <c r="AM75" s="16">
        <f t="shared" ref="AM75" si="338">IFERROR(AM70-AM71-AM72-AM73-AM74,"0")</f>
        <v>0</v>
      </c>
      <c r="AN75" s="16">
        <f t="shared" ref="AN75" si="339">IFERROR(AN70-AN71-AN72-AN73-AN74,"0")</f>
        <v>0</v>
      </c>
      <c r="AO75" s="16">
        <f t="shared" ref="AO75" si="340">IFERROR(AO70-AO71-AO72-AO73-AO74,"0")</f>
        <v>0</v>
      </c>
      <c r="AP75" s="16">
        <f t="shared" ref="AP75" si="341">IFERROR(AP70-AP71-AP72-AP73-AP74,"0")</f>
        <v>0</v>
      </c>
      <c r="AQ75" s="16">
        <f t="shared" ref="AQ75" si="342">IFERROR(AQ70-AQ71-AQ72-AQ73-AQ74,"0")</f>
        <v>0</v>
      </c>
      <c r="AR75" s="16">
        <f t="shared" ref="AR75" si="343">IFERROR(AR70-AR71-AR72-AR73-AR74,"0")</f>
        <v>0</v>
      </c>
      <c r="AS75" s="16">
        <f t="shared" ref="AS75" si="344">IFERROR(AS70-AS71-AS72-AS73-AS74,"0")</f>
        <v>0</v>
      </c>
      <c r="AT75" s="16">
        <f t="shared" ref="AT75" si="345">IFERROR(AT70-AT71-AT72-AT73-AT74,"0")</f>
        <v>0</v>
      </c>
      <c r="AU75" s="16">
        <f t="shared" ref="AU75" si="346">IFERROR(AU70-AU71-AU72-AU73-AU74,"0")</f>
        <v>0</v>
      </c>
      <c r="AV75" s="16">
        <f t="shared" ref="AV75" si="347">IFERROR(AV70-AV71-AV72-AV73-AV74,"0")</f>
        <v>0</v>
      </c>
      <c r="AW75" s="16">
        <f t="shared" ref="AW75" si="348">IFERROR(AW70-AW71-AW72-AW73-AW74,"0")</f>
        <v>0</v>
      </c>
      <c r="AX75" s="16">
        <f t="shared" ref="AX75" si="349">IFERROR(AX70-AX71-AX72-AX73-AX74,"0")</f>
        <v>0</v>
      </c>
      <c r="AY75" s="16">
        <f t="shared" ref="AY75" si="350">IFERROR(AY70-AY71-AY72-AY73-AY74,"0")</f>
        <v>0</v>
      </c>
      <c r="AZ75" s="16">
        <f t="shared" ref="AZ75" si="351">IFERROR(AZ70-AZ71-AZ72-AZ73-AZ74,"0")</f>
        <v>0</v>
      </c>
      <c r="BA75" s="16">
        <f t="shared" ref="BA75" si="352">IFERROR(BA70-BA71-BA72-BA73-BA74,"0")</f>
        <v>0</v>
      </c>
      <c r="BB75" s="16">
        <f t="shared" ref="BB75" si="353">IFERROR(BB70-BB71-BB72-BB73-BB74,"0")</f>
        <v>0</v>
      </c>
      <c r="BC75" s="16">
        <f t="shared" ref="BC75" si="354">IFERROR(BC70-BC71-BC72-BC73-BC74,"0")</f>
        <v>0</v>
      </c>
      <c r="BD75" s="16">
        <f t="shared" ref="BD75" si="355">IFERROR(BD70-BD71-BD72-BD73-BD74,"0")</f>
        <v>0</v>
      </c>
      <c r="BE75" s="16">
        <f t="shared" ref="BE75" si="356">IFERROR(BE70-BE71-BE72-BE73-BE74,"0")</f>
        <v>0</v>
      </c>
      <c r="BF75" s="16">
        <f t="shared" ref="BF75" si="357">IFERROR(BF70-BF71-BF72-BF73-BF74,"0")</f>
        <v>0</v>
      </c>
      <c r="BG75" s="16">
        <f t="shared" ref="BG75" si="358">IFERROR(BG70-BG71-BG72-BG73-BG74,"0")</f>
        <v>0</v>
      </c>
      <c r="BH75" s="16">
        <f t="shared" ref="BH75" si="359">IFERROR(BH70-BH71-BH72-BH73-BH74,"0")</f>
        <v>0</v>
      </c>
    </row>
    <row r="76" spans="1:60" ht="96.75" x14ac:dyDescent="0.25">
      <c r="A76" s="51" t="s">
        <v>1662</v>
      </c>
      <c r="B76">
        <v>1</v>
      </c>
      <c r="D76" s="4" t="s">
        <v>603</v>
      </c>
      <c r="E76" s="12" t="s">
        <v>604</v>
      </c>
      <c r="F76" s="18" t="s">
        <v>605</v>
      </c>
      <c r="G76" s="7">
        <f t="shared" ref="G76:I78" si="360">IFERROR(VLOOKUP($A76,_f12_all,G$1,FALSE),"0")</f>
        <v>0</v>
      </c>
      <c r="H76" s="7">
        <f t="shared" si="360"/>
        <v>0</v>
      </c>
      <c r="I76" s="7">
        <f t="shared" si="360"/>
        <v>0</v>
      </c>
      <c r="J76" s="27">
        <f t="shared" si="313"/>
        <v>0</v>
      </c>
      <c r="K76" s="7">
        <f t="shared" ref="K76:M78" si="361">IFERROR(VLOOKUP($A76,_f12_all,K$1,FALSE),"0")</f>
        <v>0</v>
      </c>
      <c r="L76" s="79">
        <f t="shared" si="14"/>
        <v>0</v>
      </c>
      <c r="M76" s="7">
        <f t="shared" si="361"/>
        <v>0</v>
      </c>
      <c r="N76" s="27">
        <f>$G76-M76</f>
        <v>0</v>
      </c>
      <c r="O76" s="27">
        <f>$H76-M76</f>
        <v>0</v>
      </c>
      <c r="P76" s="7">
        <f>IFERROR(VLOOKUP($A76,_f12_all,P$1,FALSE),"0")</f>
        <v>0</v>
      </c>
      <c r="Q76" s="27">
        <f>$G76-P76</f>
        <v>0</v>
      </c>
      <c r="R76" s="27">
        <f>$I76-P76</f>
        <v>0</v>
      </c>
      <c r="S76" s="79">
        <f t="shared" si="15"/>
        <v>0</v>
      </c>
      <c r="T76" s="7">
        <f>IFERROR(VLOOKUP($A76,_f12_all,T$1,FALSE),"0")</f>
        <v>0</v>
      </c>
      <c r="U76" s="27">
        <f>$G76-T76</f>
        <v>0</v>
      </c>
      <c r="V76" s="27">
        <f>$H76-T76</f>
        <v>0</v>
      </c>
      <c r="W76" s="7">
        <f>IFERROR(VLOOKUP($A76,_f12_all,W$1,FALSE),"0")</f>
        <v>0</v>
      </c>
      <c r="X76" s="27">
        <f>$G76-W76</f>
        <v>0</v>
      </c>
      <c r="Y76" s="27">
        <f>$I76-W76</f>
        <v>0</v>
      </c>
      <c r="Z76" s="79">
        <f t="shared" si="16"/>
        <v>0</v>
      </c>
      <c r="AA76" s="7">
        <f>IFERROR(VLOOKUP($A76,_f12_all,AA$1,FALSE),"0")</f>
        <v>0</v>
      </c>
      <c r="AB76" s="27">
        <f>$G76-AA76</f>
        <v>0</v>
      </c>
      <c r="AC76" s="27">
        <f>$H76-AA76</f>
        <v>0</v>
      </c>
      <c r="AD76" s="27">
        <f>T76-AA76</f>
        <v>0</v>
      </c>
      <c r="AE76" s="27">
        <f>O76-AD76</f>
        <v>0</v>
      </c>
      <c r="AF76" s="7">
        <f>IFERROR(VLOOKUP($A76,_f12_all,AF$1,FALSE),"0")</f>
        <v>0</v>
      </c>
      <c r="AG76" s="27">
        <f>$G76-AF76</f>
        <v>0</v>
      </c>
      <c r="AH76" s="27">
        <f>$I76-AF76</f>
        <v>0</v>
      </c>
      <c r="AI76" s="27">
        <f>W76-AF76</f>
        <v>0</v>
      </c>
      <c r="AJ76" s="27">
        <f>R76-AI76</f>
        <v>0</v>
      </c>
      <c r="AK76" s="79">
        <f t="shared" si="21"/>
        <v>0</v>
      </c>
      <c r="AL76" s="7">
        <f>IFERROR(VLOOKUP($A76,_f12_all,AL$1,FALSE),"0")</f>
        <v>0</v>
      </c>
      <c r="AM76" s="27">
        <f>T76-AL76</f>
        <v>0</v>
      </c>
      <c r="AN76" s="7">
        <f>IFERROR(VLOOKUP($A76,_f12_all,AN$1,FALSE),"0")</f>
        <v>0</v>
      </c>
      <c r="AO76" s="27">
        <f>W76-AN76</f>
        <v>0</v>
      </c>
      <c r="AP76" s="79">
        <f t="shared" si="22"/>
        <v>0</v>
      </c>
      <c r="AQ76" s="7">
        <f>IFERROR(VLOOKUP($A76,_f12_all,AQ$1,FALSE),"0")</f>
        <v>0</v>
      </c>
      <c r="AR76" s="27">
        <f>M76-AQ76</f>
        <v>0</v>
      </c>
      <c r="AS76" s="7">
        <f>IFERROR(VLOOKUP($A76,_f12_all,AS$1,FALSE),"0")</f>
        <v>0</v>
      </c>
      <c r="AT76" s="27">
        <f>P76-AS76</f>
        <v>0</v>
      </c>
      <c r="AU76" s="27">
        <f t="shared" ref="AU76:AU78" si="362">AV76+AW76</f>
        <v>0</v>
      </c>
      <c r="AV76" s="7">
        <f t="shared" ref="AV76:AW78" si="363">IFERROR(VLOOKUP($A76,_f12_all,AV$1,FALSE),"0")</f>
        <v>0</v>
      </c>
      <c r="AW76" s="7">
        <f t="shared" si="363"/>
        <v>0</v>
      </c>
      <c r="AX76" s="46"/>
      <c r="AY76" s="106">
        <f t="shared" si="23"/>
        <v>0</v>
      </c>
      <c r="AZ76" s="61">
        <f t="shared" si="24"/>
        <v>0</v>
      </c>
      <c r="BA76" s="61">
        <f t="shared" si="25"/>
        <v>0</v>
      </c>
      <c r="BB76" s="61">
        <f t="shared" si="26"/>
        <v>0</v>
      </c>
      <c r="BC76" s="107">
        <f t="shared" si="27"/>
        <v>0</v>
      </c>
      <c r="BD76" s="106">
        <f t="shared" si="28"/>
        <v>0</v>
      </c>
      <c r="BE76" s="61">
        <f t="shared" si="29"/>
        <v>0</v>
      </c>
      <c r="BF76" s="61">
        <f t="shared" si="30"/>
        <v>0</v>
      </c>
      <c r="BG76" s="96">
        <f t="shared" si="31"/>
        <v>0</v>
      </c>
      <c r="BH76" s="103">
        <f t="shared" si="32"/>
        <v>0</v>
      </c>
    </row>
    <row r="77" spans="1:60" ht="48.75" x14ac:dyDescent="0.25">
      <c r="A77" s="51" t="s">
        <v>1669</v>
      </c>
      <c r="B77">
        <v>1</v>
      </c>
      <c r="D77" s="4" t="s">
        <v>606</v>
      </c>
      <c r="E77" s="12" t="s">
        <v>607</v>
      </c>
      <c r="F77" s="18" t="s">
        <v>608</v>
      </c>
      <c r="G77" s="7">
        <f t="shared" si="360"/>
        <v>0</v>
      </c>
      <c r="H77" s="7">
        <f t="shared" si="360"/>
        <v>0</v>
      </c>
      <c r="I77" s="7">
        <f t="shared" si="360"/>
        <v>0</v>
      </c>
      <c r="J77" s="27">
        <f t="shared" si="313"/>
        <v>0</v>
      </c>
      <c r="K77" s="7">
        <f t="shared" si="361"/>
        <v>0</v>
      </c>
      <c r="L77" s="79">
        <f t="shared" ref="L77:L80" si="364">IFERROR(M77+P77,"0")</f>
        <v>0</v>
      </c>
      <c r="M77" s="7">
        <f t="shared" si="361"/>
        <v>0</v>
      </c>
      <c r="N77" s="27">
        <f>$G77-M77</f>
        <v>0</v>
      </c>
      <c r="O77" s="27">
        <f>$H77-M77</f>
        <v>0</v>
      </c>
      <c r="P77" s="7">
        <f>IFERROR(VLOOKUP($A77,_f12_all,P$1,FALSE),"0")</f>
        <v>0</v>
      </c>
      <c r="Q77" s="27">
        <f>$G77-P77</f>
        <v>0</v>
      </c>
      <c r="R77" s="27">
        <f>$I77-P77</f>
        <v>0</v>
      </c>
      <c r="S77" s="79">
        <f t="shared" ref="S77:S80" si="365">IFERROR(T77+W77,"0")</f>
        <v>0</v>
      </c>
      <c r="T77" s="7">
        <f>IFERROR(VLOOKUP($A77,_f12_all,T$1,FALSE),"0")</f>
        <v>0</v>
      </c>
      <c r="U77" s="27">
        <f>$G77-T77</f>
        <v>0</v>
      </c>
      <c r="V77" s="27">
        <f>$H77-T77</f>
        <v>0</v>
      </c>
      <c r="W77" s="7">
        <f>IFERROR(VLOOKUP($A77,_f12_all,W$1,FALSE),"0")</f>
        <v>0</v>
      </c>
      <c r="X77" s="27">
        <f>$G77-W77</f>
        <v>0</v>
      </c>
      <c r="Y77" s="27">
        <f>$I77-W77</f>
        <v>0</v>
      </c>
      <c r="Z77" s="79">
        <f t="shared" ref="Z77:Z78" si="366">IFERROR(AA77+AD77,"0")</f>
        <v>0</v>
      </c>
      <c r="AA77" s="7">
        <f>IFERROR(VLOOKUP($A77,_f12_all,AA$1,FALSE),"0")</f>
        <v>0</v>
      </c>
      <c r="AB77" s="27">
        <f>$G77-AA77</f>
        <v>0</v>
      </c>
      <c r="AC77" s="27">
        <f>$H77-AA77</f>
        <v>0</v>
      </c>
      <c r="AD77" s="27">
        <f>T77-AA77</f>
        <v>0</v>
      </c>
      <c r="AE77" s="27">
        <f>O77-AD77</f>
        <v>0</v>
      </c>
      <c r="AF77" s="7">
        <f>IFERROR(VLOOKUP($A77,_f12_all,AF$1,FALSE),"0")</f>
        <v>0</v>
      </c>
      <c r="AG77" s="27">
        <f>$G77-AF77</f>
        <v>0</v>
      </c>
      <c r="AH77" s="27">
        <f>$I77-AF77</f>
        <v>0</v>
      </c>
      <c r="AI77" s="27">
        <f>W77-AF77</f>
        <v>0</v>
      </c>
      <c r="AJ77" s="27">
        <f>R77-AI77</f>
        <v>0</v>
      </c>
      <c r="AK77" s="79">
        <f t="shared" si="21"/>
        <v>0</v>
      </c>
      <c r="AL77" s="7">
        <f>IFERROR(VLOOKUP($A77,_f12_all,AL$1,FALSE),"0")</f>
        <v>0</v>
      </c>
      <c r="AM77" s="27">
        <f>T77-AL77</f>
        <v>0</v>
      </c>
      <c r="AN77" s="7">
        <f>IFERROR(VLOOKUP($A77,_f12_all,AN$1,FALSE),"0")</f>
        <v>0</v>
      </c>
      <c r="AO77" s="27">
        <f>W77-AN77</f>
        <v>0</v>
      </c>
      <c r="AP77" s="79">
        <f t="shared" si="22"/>
        <v>0</v>
      </c>
      <c r="AQ77" s="7">
        <f>IFERROR(VLOOKUP($A77,_f12_all,AQ$1,FALSE),"0")</f>
        <v>0</v>
      </c>
      <c r="AR77" s="27">
        <f>M77-AQ77</f>
        <v>0</v>
      </c>
      <c r="AS77" s="7">
        <f>IFERROR(VLOOKUP($A77,_f12_all,AS$1,FALSE),"0")</f>
        <v>0</v>
      </c>
      <c r="AT77" s="27">
        <f>P77-AS77</f>
        <v>0</v>
      </c>
      <c r="AU77" s="27">
        <f t="shared" si="362"/>
        <v>0</v>
      </c>
      <c r="AV77" s="7">
        <f t="shared" si="363"/>
        <v>0</v>
      </c>
      <c r="AW77" s="7">
        <f t="shared" si="363"/>
        <v>0</v>
      </c>
      <c r="AX77" s="46"/>
      <c r="AY77" s="106">
        <f t="shared" si="23"/>
        <v>0</v>
      </c>
      <c r="AZ77" s="61">
        <f t="shared" si="24"/>
        <v>0</v>
      </c>
      <c r="BA77" s="61">
        <f t="shared" si="25"/>
        <v>0</v>
      </c>
      <c r="BB77" s="61">
        <f t="shared" si="26"/>
        <v>0</v>
      </c>
      <c r="BC77" s="107">
        <f t="shared" si="27"/>
        <v>0</v>
      </c>
      <c r="BD77" s="106">
        <f t="shared" si="28"/>
        <v>0</v>
      </c>
      <c r="BE77" s="61">
        <f t="shared" si="29"/>
        <v>0</v>
      </c>
      <c r="BF77" s="61">
        <f t="shared" si="30"/>
        <v>0</v>
      </c>
      <c r="BG77" s="96">
        <f t="shared" si="31"/>
        <v>0</v>
      </c>
      <c r="BH77" s="103">
        <f t="shared" si="32"/>
        <v>0</v>
      </c>
    </row>
    <row r="78" spans="1:60" ht="60.75" x14ac:dyDescent="0.25">
      <c r="A78" s="51" t="s">
        <v>1670</v>
      </c>
      <c r="D78" s="10" t="s">
        <v>1663</v>
      </c>
      <c r="E78" s="12"/>
      <c r="F78" s="18"/>
      <c r="G78" s="61">
        <f t="shared" si="360"/>
        <v>0</v>
      </c>
      <c r="H78" s="61">
        <f t="shared" si="360"/>
        <v>0</v>
      </c>
      <c r="I78" s="61">
        <f t="shared" si="360"/>
        <v>0</v>
      </c>
      <c r="J78" s="27">
        <f t="shared" si="313"/>
        <v>0</v>
      </c>
      <c r="K78" s="61">
        <f t="shared" si="361"/>
        <v>0</v>
      </c>
      <c r="L78" s="81">
        <f t="shared" si="364"/>
        <v>0</v>
      </c>
      <c r="M78" s="61">
        <f t="shared" si="361"/>
        <v>0</v>
      </c>
      <c r="N78" s="26">
        <f t="shared" ref="N78" si="367">$G78-M78</f>
        <v>0</v>
      </c>
      <c r="O78" s="26">
        <f t="shared" ref="O78" si="368">$H78-M78</f>
        <v>0</v>
      </c>
      <c r="P78" s="61">
        <f>IFERROR(VLOOKUP($A78,_f12_all,P$1,FALSE),"0")</f>
        <v>0</v>
      </c>
      <c r="Q78" s="26">
        <f t="shared" ref="Q78" si="369">$G78-P78</f>
        <v>0</v>
      </c>
      <c r="R78" s="26">
        <f t="shared" ref="R78" si="370">$I78-P78</f>
        <v>0</v>
      </c>
      <c r="S78" s="81">
        <f t="shared" si="365"/>
        <v>0</v>
      </c>
      <c r="T78" s="61">
        <f>IFERROR(VLOOKUP($A78,_f12_all,T$1,FALSE),"0")</f>
        <v>0</v>
      </c>
      <c r="U78" s="26">
        <f t="shared" ref="U78" si="371">$G78-T78</f>
        <v>0</v>
      </c>
      <c r="V78" s="26">
        <f t="shared" ref="V78" si="372">$H78-T78</f>
        <v>0</v>
      </c>
      <c r="W78" s="61">
        <f>IFERROR(VLOOKUP($A78,_f12_all,W$1,FALSE),"0")</f>
        <v>0</v>
      </c>
      <c r="X78" s="26">
        <f t="shared" ref="X78" si="373">$G78-W78</f>
        <v>0</v>
      </c>
      <c r="Y78" s="26">
        <f t="shared" ref="Y78" si="374">$I78-W78</f>
        <v>0</v>
      </c>
      <c r="Z78" s="79">
        <f t="shared" si="366"/>
        <v>0</v>
      </c>
      <c r="AA78" s="61">
        <f>IFERROR(VLOOKUP($A78,_f12_all,AA$1,FALSE),"0")</f>
        <v>0</v>
      </c>
      <c r="AB78" s="26">
        <f t="shared" ref="AB78" si="375">$G78-AA78</f>
        <v>0</v>
      </c>
      <c r="AC78" s="26">
        <f t="shared" ref="AC78" si="376">$H78-AA78</f>
        <v>0</v>
      </c>
      <c r="AD78" s="26">
        <f t="shared" ref="AD78" si="377">T78-AA78</f>
        <v>0</v>
      </c>
      <c r="AE78" s="26">
        <f t="shared" ref="AE78" si="378">O78-AD78</f>
        <v>0</v>
      </c>
      <c r="AF78" s="61">
        <f>IFERROR(VLOOKUP($A78,_f12_all,AF$1,FALSE),"0")</f>
        <v>0</v>
      </c>
      <c r="AG78" s="26">
        <f t="shared" ref="AG78" si="379">$G78-AF78</f>
        <v>0</v>
      </c>
      <c r="AH78" s="26">
        <f t="shared" ref="AH78" si="380">$I78-AF78</f>
        <v>0</v>
      </c>
      <c r="AI78" s="26">
        <f t="shared" ref="AI78" si="381">W78-AF78</f>
        <v>0</v>
      </c>
      <c r="AJ78" s="26">
        <f t="shared" ref="AJ78" si="382">R78-AI78</f>
        <v>0</v>
      </c>
      <c r="AK78" s="79">
        <f t="shared" ref="AK78:AK80" si="383">IFERROR(AL78+AN78,"0")</f>
        <v>0</v>
      </c>
      <c r="AL78" s="61">
        <f>IFERROR(VLOOKUP($A78,_f12_all,AL$1,FALSE),"0")</f>
        <v>0</v>
      </c>
      <c r="AM78" s="26">
        <f t="shared" ref="AM78" si="384">T78-AL78</f>
        <v>0</v>
      </c>
      <c r="AN78" s="61">
        <f>IFERROR(VLOOKUP($A78,_f12_all,AN$1,FALSE),"0")</f>
        <v>0</v>
      </c>
      <c r="AO78" s="26">
        <f t="shared" ref="AO78" si="385">W78-AN78</f>
        <v>0</v>
      </c>
      <c r="AP78" s="79">
        <f t="shared" ref="AP78:AP80" si="386">IFERROR(AQ78+AS78,"0")</f>
        <v>0</v>
      </c>
      <c r="AQ78" s="61">
        <f>IFERROR(VLOOKUP($A78,_f12_all,AQ$1,FALSE),"0")</f>
        <v>0</v>
      </c>
      <c r="AR78" s="26">
        <f t="shared" ref="AR78" si="387">M78-AQ78</f>
        <v>0</v>
      </c>
      <c r="AS78" s="61">
        <f>IFERROR(VLOOKUP($A78,_f12_all,AS$1,FALSE),"0")</f>
        <v>0</v>
      </c>
      <c r="AT78" s="26">
        <f t="shared" ref="AT78" si="388">P78-AS78</f>
        <v>0</v>
      </c>
      <c r="AU78" s="27">
        <f t="shared" si="362"/>
        <v>0</v>
      </c>
      <c r="AV78" s="61">
        <f t="shared" si="363"/>
        <v>0</v>
      </c>
      <c r="AW78" s="61">
        <f t="shared" si="363"/>
        <v>0</v>
      </c>
      <c r="AX78" s="6"/>
      <c r="AY78" s="106">
        <f t="shared" ref="AY78:AY80" si="389">IFERROR(H78-M78,"0")</f>
        <v>0</v>
      </c>
      <c r="AZ78" s="61">
        <f t="shared" ref="AZ78:AZ80" si="390">IFERROR(T78-AA78,"0")</f>
        <v>0</v>
      </c>
      <c r="BA78" s="61">
        <f t="shared" ref="BA78:BA80" si="391">IFERROR(AY78-AZ78,"0")</f>
        <v>0</v>
      </c>
      <c r="BB78" s="61">
        <f t="shared" ref="BB78:BB80" si="392">M78-AQ78-AV78</f>
        <v>0</v>
      </c>
      <c r="BC78" s="107">
        <f t="shared" ref="BC78:BC80" si="393">M78-AA78</f>
        <v>0</v>
      </c>
      <c r="BD78" s="106">
        <f t="shared" ref="BD78:BD80" si="394">IFERROR(I78-P78,"0")</f>
        <v>0</v>
      </c>
      <c r="BE78" s="61">
        <f t="shared" ref="BE78:BE80" si="395">IFERROR(W78-AF78,"0")</f>
        <v>0</v>
      </c>
      <c r="BF78" s="61">
        <f t="shared" ref="BF78:BF80" si="396">IFERROR(BD78-BE78,"0")</f>
        <v>0</v>
      </c>
      <c r="BG78" s="96">
        <f t="shared" ref="BG78:BG80" si="397">P78-AS78-AW78</f>
        <v>0</v>
      </c>
      <c r="BH78" s="103">
        <f t="shared" ref="BH78:BH80" si="398">P78-AF78</f>
        <v>0</v>
      </c>
    </row>
    <row r="79" spans="1:60" x14ac:dyDescent="0.25">
      <c r="A79" s="40"/>
      <c r="D79" s="37" t="s">
        <v>1667</v>
      </c>
      <c r="E79" s="20"/>
      <c r="F79" s="21"/>
      <c r="G79" s="16">
        <f>IFERROR(G77-G78,"0")</f>
        <v>0</v>
      </c>
      <c r="H79" s="16">
        <f t="shared" ref="H79:AW79" si="399">IFERROR(H77-H78,"0")</f>
        <v>0</v>
      </c>
      <c r="I79" s="16">
        <f t="shared" si="399"/>
        <v>0</v>
      </c>
      <c r="J79" s="16">
        <f t="shared" si="399"/>
        <v>0</v>
      </c>
      <c r="K79" s="16">
        <f t="shared" si="399"/>
        <v>0</v>
      </c>
      <c r="L79" s="16">
        <f t="shared" si="399"/>
        <v>0</v>
      </c>
      <c r="M79" s="16">
        <f t="shared" si="399"/>
        <v>0</v>
      </c>
      <c r="N79" s="16">
        <f t="shared" si="399"/>
        <v>0</v>
      </c>
      <c r="O79" s="16">
        <f t="shared" si="399"/>
        <v>0</v>
      </c>
      <c r="P79" s="16">
        <f t="shared" si="399"/>
        <v>0</v>
      </c>
      <c r="Q79" s="16">
        <f t="shared" si="399"/>
        <v>0</v>
      </c>
      <c r="R79" s="16">
        <f t="shared" si="399"/>
        <v>0</v>
      </c>
      <c r="S79" s="16">
        <f t="shared" si="399"/>
        <v>0</v>
      </c>
      <c r="T79" s="16">
        <f t="shared" si="399"/>
        <v>0</v>
      </c>
      <c r="U79" s="16">
        <f t="shared" si="399"/>
        <v>0</v>
      </c>
      <c r="V79" s="16">
        <f t="shared" si="399"/>
        <v>0</v>
      </c>
      <c r="W79" s="16">
        <f t="shared" si="399"/>
        <v>0</v>
      </c>
      <c r="X79" s="16">
        <f t="shared" si="399"/>
        <v>0</v>
      </c>
      <c r="Y79" s="16">
        <f t="shared" si="399"/>
        <v>0</v>
      </c>
      <c r="Z79" s="16">
        <f t="shared" si="399"/>
        <v>0</v>
      </c>
      <c r="AA79" s="16">
        <f t="shared" si="399"/>
        <v>0</v>
      </c>
      <c r="AB79" s="16">
        <f t="shared" si="399"/>
        <v>0</v>
      </c>
      <c r="AC79" s="16">
        <f t="shared" si="399"/>
        <v>0</v>
      </c>
      <c r="AD79" s="16">
        <f t="shared" si="399"/>
        <v>0</v>
      </c>
      <c r="AE79" s="16">
        <f t="shared" si="399"/>
        <v>0</v>
      </c>
      <c r="AF79" s="16">
        <f t="shared" si="399"/>
        <v>0</v>
      </c>
      <c r="AG79" s="16">
        <f t="shared" si="399"/>
        <v>0</v>
      </c>
      <c r="AH79" s="16">
        <f t="shared" si="399"/>
        <v>0</v>
      </c>
      <c r="AI79" s="16">
        <f t="shared" si="399"/>
        <v>0</v>
      </c>
      <c r="AJ79" s="16">
        <f t="shared" si="399"/>
        <v>0</v>
      </c>
      <c r="AK79" s="16">
        <f t="shared" si="399"/>
        <v>0</v>
      </c>
      <c r="AL79" s="16">
        <f t="shared" si="399"/>
        <v>0</v>
      </c>
      <c r="AM79" s="16">
        <f t="shared" si="399"/>
        <v>0</v>
      </c>
      <c r="AN79" s="16">
        <f t="shared" si="399"/>
        <v>0</v>
      </c>
      <c r="AO79" s="16">
        <f t="shared" si="399"/>
        <v>0</v>
      </c>
      <c r="AP79" s="16">
        <f t="shared" si="399"/>
        <v>0</v>
      </c>
      <c r="AQ79" s="16">
        <f t="shared" si="399"/>
        <v>0</v>
      </c>
      <c r="AR79" s="16">
        <f t="shared" si="399"/>
        <v>0</v>
      </c>
      <c r="AS79" s="16">
        <f t="shared" si="399"/>
        <v>0</v>
      </c>
      <c r="AT79" s="16">
        <f t="shared" si="399"/>
        <v>0</v>
      </c>
      <c r="AU79" s="16">
        <f t="shared" si="399"/>
        <v>0</v>
      </c>
      <c r="AV79" s="16">
        <f t="shared" si="399"/>
        <v>0</v>
      </c>
      <c r="AW79" s="16">
        <f t="shared" si="399"/>
        <v>0</v>
      </c>
      <c r="AX79" s="16">
        <f t="shared" ref="AX79" si="400">IFERROR(AX77-AX78,"0")</f>
        <v>0</v>
      </c>
      <c r="AY79" s="106">
        <f t="shared" si="389"/>
        <v>0</v>
      </c>
      <c r="AZ79" s="61">
        <f t="shared" si="390"/>
        <v>0</v>
      </c>
      <c r="BA79" s="61">
        <f t="shared" si="391"/>
        <v>0</v>
      </c>
      <c r="BB79" s="61">
        <f t="shared" si="392"/>
        <v>0</v>
      </c>
      <c r="BC79" s="107">
        <f t="shared" si="393"/>
        <v>0</v>
      </c>
      <c r="BD79" s="106">
        <f t="shared" si="394"/>
        <v>0</v>
      </c>
      <c r="BE79" s="61">
        <f t="shared" si="395"/>
        <v>0</v>
      </c>
      <c r="BF79" s="61">
        <f t="shared" si="396"/>
        <v>0</v>
      </c>
      <c r="BG79" s="96">
        <f t="shared" si="397"/>
        <v>0</v>
      </c>
      <c r="BH79" s="103">
        <f t="shared" si="398"/>
        <v>0</v>
      </c>
    </row>
    <row r="80" spans="1:60" ht="36.75" x14ac:dyDescent="0.25">
      <c r="A80" s="51" t="s">
        <v>1671</v>
      </c>
      <c r="B80">
        <v>1</v>
      </c>
      <c r="D80" s="4" t="s">
        <v>1540</v>
      </c>
      <c r="E80" s="12" t="s">
        <v>1541</v>
      </c>
      <c r="F80" s="18" t="s">
        <v>1543</v>
      </c>
      <c r="G80" s="7">
        <f>IFERROR(VLOOKUP($A80,_f12_all,G$1,FALSE),"0")</f>
        <v>0</v>
      </c>
      <c r="H80" s="7">
        <f>IFERROR(VLOOKUP($A80,_f12_all,H$1,FALSE),"0")</f>
        <v>0</v>
      </c>
      <c r="I80" s="7">
        <f>IFERROR(VLOOKUP($A80,_f12_all,I$1,FALSE),"0")</f>
        <v>0</v>
      </c>
      <c r="J80" s="27">
        <f t="shared" si="313"/>
        <v>0</v>
      </c>
      <c r="K80" s="7">
        <f>IFERROR(VLOOKUP($A80,_f12_all,K$1,FALSE),"0")</f>
        <v>0</v>
      </c>
      <c r="L80" s="79">
        <f t="shared" si="364"/>
        <v>0</v>
      </c>
      <c r="M80" s="7">
        <f>IFERROR(VLOOKUP($A80,_f12_all,M$1,FALSE),"0")</f>
        <v>0</v>
      </c>
      <c r="N80" s="27">
        <f>$G80-M80</f>
        <v>0</v>
      </c>
      <c r="O80" s="27">
        <f>$H80-M80</f>
        <v>0</v>
      </c>
      <c r="P80" s="7">
        <f>IFERROR(VLOOKUP($A80,_f12_all,P$1,FALSE),"0")</f>
        <v>0</v>
      </c>
      <c r="Q80" s="27">
        <f>$G80-P80</f>
        <v>0</v>
      </c>
      <c r="R80" s="27">
        <f>$I80-P80</f>
        <v>0</v>
      </c>
      <c r="S80" s="79">
        <f t="shared" si="365"/>
        <v>0</v>
      </c>
      <c r="T80" s="7">
        <f>IFERROR(VLOOKUP($A80,_f12_all,T$1,FALSE),"0")</f>
        <v>0</v>
      </c>
      <c r="U80" s="27">
        <f>$G80-T80</f>
        <v>0</v>
      </c>
      <c r="V80" s="27">
        <f>$H80-T80</f>
        <v>0</v>
      </c>
      <c r="W80" s="7">
        <f>IFERROR(VLOOKUP($A80,_f12_all,W$1,FALSE),"0")</f>
        <v>0</v>
      </c>
      <c r="X80" s="27">
        <f>$G80-W80</f>
        <v>0</v>
      </c>
      <c r="Y80" s="27">
        <f>$I80-W80</f>
        <v>0</v>
      </c>
      <c r="Z80" s="79">
        <f t="shared" ref="Z80" si="401">IFERROR(AA80+AD80,"0")</f>
        <v>0</v>
      </c>
      <c r="AA80" s="7">
        <f>IFERROR(VLOOKUP($A80,_f12_all,AA$1,FALSE),"0")</f>
        <v>0</v>
      </c>
      <c r="AB80" s="27">
        <f>$G80-AA80</f>
        <v>0</v>
      </c>
      <c r="AC80" s="27">
        <f>$H80-AA80</f>
        <v>0</v>
      </c>
      <c r="AD80" s="27">
        <f>T80-AA80</f>
        <v>0</v>
      </c>
      <c r="AE80" s="27">
        <f>O80-AD80</f>
        <v>0</v>
      </c>
      <c r="AF80" s="7">
        <f>IFERROR(VLOOKUP($A80,_f12_all,AF$1,FALSE),"0")</f>
        <v>0</v>
      </c>
      <c r="AG80" s="27">
        <f>$G80-AF80</f>
        <v>0</v>
      </c>
      <c r="AH80" s="27">
        <f>$I80-AF80</f>
        <v>0</v>
      </c>
      <c r="AI80" s="27">
        <f>W80-AF80</f>
        <v>0</v>
      </c>
      <c r="AJ80" s="27">
        <f>R80-AI80</f>
        <v>0</v>
      </c>
      <c r="AK80" s="79">
        <f t="shared" si="383"/>
        <v>0</v>
      </c>
      <c r="AL80" s="7">
        <f>IFERROR(VLOOKUP($A80,_f12_all,AL$1,FALSE),"0")</f>
        <v>0</v>
      </c>
      <c r="AM80" s="27">
        <f>T80-AL80</f>
        <v>0</v>
      </c>
      <c r="AN80" s="7">
        <f>IFERROR(VLOOKUP($A80,_f12_all,AN$1,FALSE),"0")</f>
        <v>0</v>
      </c>
      <c r="AO80" s="27">
        <f>W80-AN80</f>
        <v>0</v>
      </c>
      <c r="AP80" s="79">
        <f t="shared" si="386"/>
        <v>0</v>
      </c>
      <c r="AQ80" s="7">
        <f>IFERROR(VLOOKUP($A80,_f12_all,AQ$1,FALSE),"0")</f>
        <v>0</v>
      </c>
      <c r="AR80" s="27">
        <f>M80-AQ80</f>
        <v>0</v>
      </c>
      <c r="AS80" s="7">
        <f>IFERROR(VLOOKUP($A80,_f12_all,AS$1,FALSE),"0")</f>
        <v>0</v>
      </c>
      <c r="AT80" s="27">
        <f>P80-AS80</f>
        <v>0</v>
      </c>
      <c r="AU80" s="27">
        <f>AV80+AW80</f>
        <v>0</v>
      </c>
      <c r="AV80" s="7">
        <f>IFERROR(VLOOKUP($A80,_f12_all,AV$1,FALSE),"0")</f>
        <v>0</v>
      </c>
      <c r="AW80" s="7">
        <f>IFERROR(VLOOKUP($A80,_f12_all,AW$1,FALSE),"0")</f>
        <v>0</v>
      </c>
      <c r="AX80" s="46"/>
      <c r="AY80" s="106">
        <f t="shared" si="389"/>
        <v>0</v>
      </c>
      <c r="AZ80" s="61">
        <f t="shared" si="390"/>
        <v>0</v>
      </c>
      <c r="BA80" s="61">
        <f t="shared" si="391"/>
        <v>0</v>
      </c>
      <c r="BB80" s="61">
        <f t="shared" si="392"/>
        <v>0</v>
      </c>
      <c r="BC80" s="107">
        <f t="shared" si="393"/>
        <v>0</v>
      </c>
      <c r="BD80" s="106">
        <f t="shared" si="394"/>
        <v>0</v>
      </c>
      <c r="BE80" s="61">
        <f t="shared" si="395"/>
        <v>0</v>
      </c>
      <c r="BF80" s="61">
        <f t="shared" si="396"/>
        <v>0</v>
      </c>
      <c r="BG80" s="96">
        <f t="shared" si="397"/>
        <v>0</v>
      </c>
      <c r="BH80" s="103">
        <f t="shared" si="398"/>
        <v>0</v>
      </c>
    </row>
  </sheetData>
  <autoFilter ref="A7:BD7" xr:uid="{00000000-0009-0000-0000-000003000000}"/>
  <mergeCells count="15">
    <mergeCell ref="AY6:BC6"/>
    <mergeCell ref="BD6:BH6"/>
    <mergeCell ref="AA4:AO4"/>
    <mergeCell ref="AU4:AW5"/>
    <mergeCell ref="Z5:AJ5"/>
    <mergeCell ref="AK5:AO5"/>
    <mergeCell ref="AP4:AT5"/>
    <mergeCell ref="D4:D5"/>
    <mergeCell ref="E4:E5"/>
    <mergeCell ref="F4:F5"/>
    <mergeCell ref="G4:G5"/>
    <mergeCell ref="M4:T4"/>
    <mergeCell ref="L5:R5"/>
    <mergeCell ref="S5:Y5"/>
    <mergeCell ref="H4:K4"/>
  </mergeCells>
  <conditionalFormatting sqref="B10:B11">
    <cfRule type="duplicateValues" dxfId="1068" priority="1358" stopIfTrue="1"/>
  </conditionalFormatting>
  <conditionalFormatting sqref="G9:I9">
    <cfRule type="cellIs" dxfId="1067" priority="96" operator="notEqual">
      <formula>G8</formula>
    </cfRule>
  </conditionalFormatting>
  <conditionalFormatting sqref="G15:S15 G19:S20 U19:AX20 G23:S23 U23:AX23 G28:S28 U28:AX28 G37:S37 U37:AX37 G44:S45 U44:AX45 G48:S48 U48:AX48 G51:S51 G54:S54 U54:AX54 G60:S60 U60:AX60 G69:S69 U69:AW69 G75:S75 U75:BH75 G79:S79 U79:AX79">
    <cfRule type="cellIs" dxfId="1066" priority="2265" operator="lessThan">
      <formula>0</formula>
    </cfRule>
  </conditionalFormatting>
  <conditionalFormatting sqref="J8:J14 J16:J18 J21:J22 J24:J27 J29:J36 J38:J43 J46:J47 J49:J50 J52:J53 J55:J59 J61:J68 J70:J74 J76:J78 J80">
    <cfRule type="cellIs" dxfId="1065" priority="1354" operator="greaterThan">
      <formula>0</formula>
    </cfRule>
    <cfRule type="cellIs" dxfId="1064" priority="1367" operator="lessThan">
      <formula>0</formula>
    </cfRule>
  </conditionalFormatting>
  <conditionalFormatting sqref="K9">
    <cfRule type="cellIs" dxfId="1063" priority="95" operator="notEqual">
      <formula>K8</formula>
    </cfRule>
  </conditionalFormatting>
  <conditionalFormatting sqref="M9">
    <cfRule type="cellIs" dxfId="1062" priority="94" operator="notEqual">
      <formula>M8</formula>
    </cfRule>
  </conditionalFormatting>
  <conditionalFormatting sqref="N8:O8">
    <cfRule type="cellIs" dxfId="1061" priority="1293" operator="lessThan">
      <formula>0</formula>
    </cfRule>
  </conditionalFormatting>
  <conditionalFormatting sqref="N11:O11 Q11:R11 AB11:AE11 AG11:AJ11 AM11 AO11 AR11 AT11">
    <cfRule type="cellIs" dxfId="1060" priority="2266" stopIfTrue="1" operator="notEqual">
      <formula>N9</formula>
    </cfRule>
  </conditionalFormatting>
  <conditionalFormatting sqref="N12:O14">
    <cfRule type="cellIs" dxfId="1059" priority="821" operator="lessThan">
      <formula>0</formula>
    </cfRule>
  </conditionalFormatting>
  <conditionalFormatting sqref="N16:O18">
    <cfRule type="cellIs" dxfId="1058" priority="778" operator="lessThan">
      <formula>0</formula>
    </cfRule>
  </conditionalFormatting>
  <conditionalFormatting sqref="N21:O22">
    <cfRule type="cellIs" dxfId="1057" priority="757" operator="lessThan">
      <formula>0</formula>
    </cfRule>
  </conditionalFormatting>
  <conditionalFormatting sqref="N24:O27">
    <cfRule type="cellIs" dxfId="1056" priority="715" operator="lessThan">
      <formula>0</formula>
    </cfRule>
  </conditionalFormatting>
  <conditionalFormatting sqref="N29:O36">
    <cfRule type="cellIs" dxfId="1055" priority="694" operator="lessThan">
      <formula>0</formula>
    </cfRule>
  </conditionalFormatting>
  <conditionalFormatting sqref="N38:O43">
    <cfRule type="cellIs" dxfId="1054" priority="589" operator="lessThan">
      <formula>0</formula>
    </cfRule>
  </conditionalFormatting>
  <conditionalFormatting sqref="N46:O47">
    <cfRule type="cellIs" dxfId="1053" priority="568" operator="lessThan">
      <formula>0</formula>
    </cfRule>
  </conditionalFormatting>
  <conditionalFormatting sqref="N49:O50">
    <cfRule type="cellIs" dxfId="1052" priority="547" operator="lessThan">
      <formula>0</formula>
    </cfRule>
  </conditionalFormatting>
  <conditionalFormatting sqref="N52:O53">
    <cfRule type="cellIs" dxfId="1051" priority="526" operator="lessThan">
      <formula>0</formula>
    </cfRule>
  </conditionalFormatting>
  <conditionalFormatting sqref="N55:O59">
    <cfRule type="cellIs" dxfId="1050" priority="463" operator="lessThan">
      <formula>0</formula>
    </cfRule>
  </conditionalFormatting>
  <conditionalFormatting sqref="N61:O68">
    <cfRule type="cellIs" dxfId="1049" priority="400" operator="lessThan">
      <formula>0</formula>
    </cfRule>
  </conditionalFormatting>
  <conditionalFormatting sqref="N70:O74">
    <cfRule type="cellIs" dxfId="1048" priority="335" operator="lessThan">
      <formula>0</formula>
    </cfRule>
  </conditionalFormatting>
  <conditionalFormatting sqref="N76:O78">
    <cfRule type="cellIs" dxfId="1047" priority="308" operator="lessThan">
      <formula>0</formula>
    </cfRule>
  </conditionalFormatting>
  <conditionalFormatting sqref="N80:O80">
    <cfRule type="cellIs" dxfId="1046" priority="842" operator="lessThan">
      <formula>0</formula>
    </cfRule>
  </conditionalFormatting>
  <conditionalFormatting sqref="P9">
    <cfRule type="cellIs" dxfId="1045" priority="93" operator="notEqual">
      <formula>P8</formula>
    </cfRule>
  </conditionalFormatting>
  <conditionalFormatting sqref="Q8:R8">
    <cfRule type="cellIs" dxfId="1044" priority="1291" operator="lessThan">
      <formula>0</formula>
    </cfRule>
  </conditionalFormatting>
  <conditionalFormatting sqref="Q12:R14">
    <cfRule type="cellIs" dxfId="1043" priority="819" operator="lessThan">
      <formula>0</formula>
    </cfRule>
  </conditionalFormatting>
  <conditionalFormatting sqref="Q16:R18">
    <cfRule type="cellIs" dxfId="1042" priority="776" operator="lessThan">
      <formula>0</formula>
    </cfRule>
  </conditionalFormatting>
  <conditionalFormatting sqref="Q21:R22">
    <cfRule type="cellIs" dxfId="1041" priority="755" operator="lessThan">
      <formula>0</formula>
    </cfRule>
  </conditionalFormatting>
  <conditionalFormatting sqref="Q24:R27">
    <cfRule type="cellIs" dxfId="1040" priority="713" operator="lessThan">
      <formula>0</formula>
    </cfRule>
  </conditionalFormatting>
  <conditionalFormatting sqref="Q29:R36">
    <cfRule type="cellIs" dxfId="1039" priority="692" operator="lessThan">
      <formula>0</formula>
    </cfRule>
  </conditionalFormatting>
  <conditionalFormatting sqref="Q38:R43">
    <cfRule type="cellIs" dxfId="1038" priority="587" operator="lessThan">
      <formula>0</formula>
    </cfRule>
  </conditionalFormatting>
  <conditionalFormatting sqref="Q46:R47">
    <cfRule type="cellIs" dxfId="1037" priority="566" operator="lessThan">
      <formula>0</formula>
    </cfRule>
  </conditionalFormatting>
  <conditionalFormatting sqref="Q49:R50">
    <cfRule type="cellIs" dxfId="1036" priority="545" operator="lessThan">
      <formula>0</formula>
    </cfRule>
  </conditionalFormatting>
  <conditionalFormatting sqref="Q52:R53">
    <cfRule type="cellIs" dxfId="1035" priority="524" operator="lessThan">
      <formula>0</formula>
    </cfRule>
  </conditionalFormatting>
  <conditionalFormatting sqref="Q55:R59">
    <cfRule type="cellIs" dxfId="1034" priority="461" operator="lessThan">
      <formula>0</formula>
    </cfRule>
  </conditionalFormatting>
  <conditionalFormatting sqref="Q61:R68">
    <cfRule type="cellIs" dxfId="1033" priority="398" operator="lessThan">
      <formula>0</formula>
    </cfRule>
  </conditionalFormatting>
  <conditionalFormatting sqref="Q70:R74">
    <cfRule type="cellIs" dxfId="1032" priority="333" operator="lessThan">
      <formula>0</formula>
    </cfRule>
  </conditionalFormatting>
  <conditionalFormatting sqref="Q76:R78">
    <cfRule type="cellIs" dxfId="1031" priority="306" operator="lessThan">
      <formula>0</formula>
    </cfRule>
  </conditionalFormatting>
  <conditionalFormatting sqref="Q80:R80">
    <cfRule type="cellIs" dxfId="1030" priority="840" operator="lessThan">
      <formula>0</formula>
    </cfRule>
  </conditionalFormatting>
  <conditionalFormatting sqref="T8">
    <cfRule type="cellIs" dxfId="1029" priority="82" operator="notEqual">
      <formula>H8</formula>
    </cfRule>
  </conditionalFormatting>
  <conditionalFormatting sqref="T9">
    <cfRule type="cellIs" dxfId="1028" priority="81" operator="notEqual">
      <formula>T8</formula>
    </cfRule>
  </conditionalFormatting>
  <conditionalFormatting sqref="T12:T80">
    <cfRule type="cellIs" dxfId="1027" priority="7" operator="notEqual">
      <formula>H12</formula>
    </cfRule>
  </conditionalFormatting>
  <conditionalFormatting sqref="U8:V8">
    <cfRule type="cellIs" dxfId="1026" priority="1289" operator="lessThan">
      <formula>0</formula>
    </cfRule>
  </conditionalFormatting>
  <conditionalFormatting sqref="U12:V14">
    <cfRule type="cellIs" dxfId="1025" priority="817" operator="lessThan">
      <formula>0</formula>
    </cfRule>
  </conditionalFormatting>
  <conditionalFormatting sqref="U16:V18">
    <cfRule type="cellIs" dxfId="1024" priority="774" operator="lessThan">
      <formula>0</formula>
    </cfRule>
  </conditionalFormatting>
  <conditionalFormatting sqref="U21:V22">
    <cfRule type="cellIs" dxfId="1023" priority="753" operator="lessThan">
      <formula>0</formula>
    </cfRule>
  </conditionalFormatting>
  <conditionalFormatting sqref="U24:V27">
    <cfRule type="cellIs" dxfId="1022" priority="711" operator="lessThan">
      <formula>0</formula>
    </cfRule>
  </conditionalFormatting>
  <conditionalFormatting sqref="U29:V36">
    <cfRule type="cellIs" dxfId="1021" priority="690" operator="lessThan">
      <formula>0</formula>
    </cfRule>
  </conditionalFormatting>
  <conditionalFormatting sqref="U38:V43">
    <cfRule type="cellIs" dxfId="1020" priority="585" operator="lessThan">
      <formula>0</formula>
    </cfRule>
  </conditionalFormatting>
  <conditionalFormatting sqref="U46:V47">
    <cfRule type="cellIs" dxfId="1019" priority="564" operator="lessThan">
      <formula>0</formula>
    </cfRule>
  </conditionalFormatting>
  <conditionalFormatting sqref="U49:V50">
    <cfRule type="cellIs" dxfId="1018" priority="543" operator="lessThan">
      <formula>0</formula>
    </cfRule>
  </conditionalFormatting>
  <conditionalFormatting sqref="U52:V53">
    <cfRule type="cellIs" dxfId="1017" priority="522" operator="lessThan">
      <formula>0</formula>
    </cfRule>
  </conditionalFormatting>
  <conditionalFormatting sqref="U55:V59">
    <cfRule type="cellIs" dxfId="1016" priority="459" operator="lessThan">
      <formula>0</formula>
    </cfRule>
  </conditionalFormatting>
  <conditionalFormatting sqref="U61:V68">
    <cfRule type="cellIs" dxfId="1015" priority="396" operator="lessThan">
      <formula>0</formula>
    </cfRule>
  </conditionalFormatting>
  <conditionalFormatting sqref="U70:V74">
    <cfRule type="cellIs" dxfId="1014" priority="331" operator="lessThan">
      <formula>0</formula>
    </cfRule>
  </conditionalFormatting>
  <conditionalFormatting sqref="U76:V78">
    <cfRule type="cellIs" dxfId="1013" priority="304" operator="lessThan">
      <formula>0</formula>
    </cfRule>
  </conditionalFormatting>
  <conditionalFormatting sqref="U80:V80">
    <cfRule type="cellIs" dxfId="1012" priority="838" operator="lessThan">
      <formula>0</formula>
    </cfRule>
  </conditionalFormatting>
  <conditionalFormatting sqref="U15:AX15">
    <cfRule type="cellIs" dxfId="1011" priority="2264" operator="lessThan">
      <formula>0</formula>
    </cfRule>
  </conditionalFormatting>
  <conditionalFormatting sqref="U51:AX51">
    <cfRule type="cellIs" dxfId="1010" priority="1383" operator="lessThan">
      <formula>0</formula>
    </cfRule>
  </conditionalFormatting>
  <conditionalFormatting sqref="W9">
    <cfRule type="cellIs" dxfId="1009" priority="91" operator="notEqual">
      <formula>W8</formula>
    </cfRule>
  </conditionalFormatting>
  <conditionalFormatting sqref="W57:W59">
    <cfRule type="cellIs" dxfId="1008" priority="1" operator="notEqual">
      <formula>I57</formula>
    </cfRule>
  </conditionalFormatting>
  <conditionalFormatting sqref="W77">
    <cfRule type="cellIs" dxfId="1007" priority="4" operator="notEqual">
      <formula>I77</formula>
    </cfRule>
  </conditionalFormatting>
  <conditionalFormatting sqref="W80">
    <cfRule type="cellIs" dxfId="1006" priority="5" operator="notEqual">
      <formula>I80</formula>
    </cfRule>
  </conditionalFormatting>
  <conditionalFormatting sqref="X8:Y8">
    <cfRule type="cellIs" dxfId="1005" priority="1285" operator="lessThan">
      <formula>0</formula>
    </cfRule>
  </conditionalFormatting>
  <conditionalFormatting sqref="X12:Y14">
    <cfRule type="cellIs" dxfId="1004" priority="815" operator="lessThan">
      <formula>0</formula>
    </cfRule>
  </conditionalFormatting>
  <conditionalFormatting sqref="X16:Y18">
    <cfRule type="cellIs" dxfId="1003" priority="772" operator="lessThan">
      <formula>0</formula>
    </cfRule>
  </conditionalFormatting>
  <conditionalFormatting sqref="X21:Y22">
    <cfRule type="cellIs" dxfId="1002" priority="751" operator="lessThan">
      <formula>0</formula>
    </cfRule>
  </conditionalFormatting>
  <conditionalFormatting sqref="X24:Y27">
    <cfRule type="cellIs" dxfId="1001" priority="709" operator="lessThan">
      <formula>0</formula>
    </cfRule>
  </conditionalFormatting>
  <conditionalFormatting sqref="X29:Y36">
    <cfRule type="cellIs" dxfId="1000" priority="688" operator="lessThan">
      <formula>0</formula>
    </cfRule>
  </conditionalFormatting>
  <conditionalFormatting sqref="X38:Y43">
    <cfRule type="cellIs" dxfId="999" priority="583" operator="lessThan">
      <formula>0</formula>
    </cfRule>
  </conditionalFormatting>
  <conditionalFormatting sqref="X46:Y47">
    <cfRule type="cellIs" dxfId="998" priority="562" operator="lessThan">
      <formula>0</formula>
    </cfRule>
  </conditionalFormatting>
  <conditionalFormatting sqref="X49:Y50">
    <cfRule type="cellIs" dxfId="997" priority="541" operator="lessThan">
      <formula>0</formula>
    </cfRule>
  </conditionalFormatting>
  <conditionalFormatting sqref="X52:Y53">
    <cfRule type="cellIs" dxfId="996" priority="520" operator="lessThan">
      <formula>0</formula>
    </cfRule>
  </conditionalFormatting>
  <conditionalFormatting sqref="X55:Y59">
    <cfRule type="cellIs" dxfId="995" priority="457" operator="lessThan">
      <formula>0</formula>
    </cfRule>
  </conditionalFormatting>
  <conditionalFormatting sqref="X61:Y68">
    <cfRule type="cellIs" dxfId="994" priority="394" operator="lessThan">
      <formula>0</formula>
    </cfRule>
  </conditionalFormatting>
  <conditionalFormatting sqref="X70:Y74">
    <cfRule type="cellIs" dxfId="993" priority="329" operator="lessThan">
      <formula>0</formula>
    </cfRule>
  </conditionalFormatting>
  <conditionalFormatting sqref="X76:Y78">
    <cfRule type="cellIs" dxfId="992" priority="302" operator="lessThan">
      <formula>0</formula>
    </cfRule>
  </conditionalFormatting>
  <conditionalFormatting sqref="X80:Y80">
    <cfRule type="cellIs" dxfId="991" priority="836" operator="lessThan">
      <formula>0</formula>
    </cfRule>
  </conditionalFormatting>
  <conditionalFormatting sqref="AA9">
    <cfRule type="cellIs" dxfId="990" priority="90" operator="notEqual">
      <formula>AA8</formula>
    </cfRule>
  </conditionalFormatting>
  <conditionalFormatting sqref="AB8:AE8">
    <cfRule type="cellIs" dxfId="989" priority="1283" operator="lessThan">
      <formula>0</formula>
    </cfRule>
  </conditionalFormatting>
  <conditionalFormatting sqref="AB12:AE14">
    <cfRule type="cellIs" dxfId="988" priority="813" operator="lessThan">
      <formula>0</formula>
    </cfRule>
  </conditionalFormatting>
  <conditionalFormatting sqref="AB16:AE18">
    <cfRule type="cellIs" dxfId="987" priority="770" operator="lessThan">
      <formula>0</formula>
    </cfRule>
  </conditionalFormatting>
  <conditionalFormatting sqref="AB21:AE22">
    <cfRule type="cellIs" dxfId="986" priority="749" operator="lessThan">
      <formula>0</formula>
    </cfRule>
  </conditionalFormatting>
  <conditionalFormatting sqref="AB24:AE27">
    <cfRule type="cellIs" dxfId="985" priority="707" operator="lessThan">
      <formula>0</formula>
    </cfRule>
  </conditionalFormatting>
  <conditionalFormatting sqref="AB29:AE36">
    <cfRule type="cellIs" dxfId="984" priority="686" operator="lessThan">
      <formula>0</formula>
    </cfRule>
  </conditionalFormatting>
  <conditionalFormatting sqref="AB38:AE43">
    <cfRule type="cellIs" dxfId="983" priority="581" operator="lessThan">
      <formula>0</formula>
    </cfRule>
  </conditionalFormatting>
  <conditionalFormatting sqref="AB46:AE47">
    <cfRule type="cellIs" dxfId="982" priority="560" operator="lessThan">
      <formula>0</formula>
    </cfRule>
  </conditionalFormatting>
  <conditionalFormatting sqref="AB49:AE50">
    <cfRule type="cellIs" dxfId="981" priority="539" operator="lessThan">
      <formula>0</formula>
    </cfRule>
  </conditionalFormatting>
  <conditionalFormatting sqref="AB52:AE53">
    <cfRule type="cellIs" dxfId="980" priority="518" operator="lessThan">
      <formula>0</formula>
    </cfRule>
  </conditionalFormatting>
  <conditionalFormatting sqref="AB55:AE59">
    <cfRule type="cellIs" dxfId="979" priority="455" operator="lessThan">
      <formula>0</formula>
    </cfRule>
  </conditionalFormatting>
  <conditionalFormatting sqref="AB61:AE68">
    <cfRule type="cellIs" dxfId="978" priority="392" operator="lessThan">
      <formula>0</formula>
    </cfRule>
  </conditionalFormatting>
  <conditionalFormatting sqref="AB70:AE74">
    <cfRule type="cellIs" dxfId="977" priority="327" operator="lessThan">
      <formula>0</formula>
    </cfRule>
  </conditionalFormatting>
  <conditionalFormatting sqref="AB76:AE78">
    <cfRule type="cellIs" dxfId="976" priority="300" operator="lessThan">
      <formula>0</formula>
    </cfRule>
  </conditionalFormatting>
  <conditionalFormatting sqref="AB80:AE80">
    <cfRule type="cellIs" dxfId="975" priority="834" operator="lessThan">
      <formula>0</formula>
    </cfRule>
  </conditionalFormatting>
  <conditionalFormatting sqref="AF9">
    <cfRule type="cellIs" dxfId="974" priority="89" operator="notEqual">
      <formula>AF8</formula>
    </cfRule>
  </conditionalFormatting>
  <conditionalFormatting sqref="AG8:AJ8">
    <cfRule type="cellIs" dxfId="973" priority="1276" operator="lessThan">
      <formula>0</formula>
    </cfRule>
  </conditionalFormatting>
  <conditionalFormatting sqref="AG12:AJ14">
    <cfRule type="cellIs" dxfId="972" priority="809" operator="lessThan">
      <formula>0</formula>
    </cfRule>
  </conditionalFormatting>
  <conditionalFormatting sqref="AG16:AJ18">
    <cfRule type="cellIs" dxfId="971" priority="766" operator="lessThan">
      <formula>0</formula>
    </cfRule>
  </conditionalFormatting>
  <conditionalFormatting sqref="AG21:AJ22">
    <cfRule type="cellIs" dxfId="970" priority="745" operator="lessThan">
      <formula>0</formula>
    </cfRule>
  </conditionalFormatting>
  <conditionalFormatting sqref="AG24:AJ27">
    <cfRule type="cellIs" dxfId="969" priority="703" operator="lessThan">
      <formula>0</formula>
    </cfRule>
  </conditionalFormatting>
  <conditionalFormatting sqref="AG29:AJ36">
    <cfRule type="cellIs" dxfId="968" priority="682" operator="lessThan">
      <formula>0</formula>
    </cfRule>
  </conditionalFormatting>
  <conditionalFormatting sqref="AG38:AJ43">
    <cfRule type="cellIs" dxfId="967" priority="577" operator="lessThan">
      <formula>0</formula>
    </cfRule>
  </conditionalFormatting>
  <conditionalFormatting sqref="AG46:AJ47">
    <cfRule type="cellIs" dxfId="966" priority="556" operator="lessThan">
      <formula>0</formula>
    </cfRule>
  </conditionalFormatting>
  <conditionalFormatting sqref="AG49:AJ50">
    <cfRule type="cellIs" dxfId="965" priority="535" operator="lessThan">
      <formula>0</formula>
    </cfRule>
  </conditionalFormatting>
  <conditionalFormatting sqref="AG52:AJ53">
    <cfRule type="cellIs" dxfId="964" priority="514" operator="lessThan">
      <formula>0</formula>
    </cfRule>
  </conditionalFormatting>
  <conditionalFormatting sqref="AG55:AJ59">
    <cfRule type="cellIs" dxfId="963" priority="451" operator="lessThan">
      <formula>0</formula>
    </cfRule>
  </conditionalFormatting>
  <conditionalFormatting sqref="AG61:AJ68">
    <cfRule type="cellIs" dxfId="962" priority="388" operator="lessThan">
      <formula>0</formula>
    </cfRule>
  </conditionalFormatting>
  <conditionalFormatting sqref="AG70:AJ74">
    <cfRule type="cellIs" dxfId="961" priority="323" operator="lessThan">
      <formula>0</formula>
    </cfRule>
  </conditionalFormatting>
  <conditionalFormatting sqref="AG76:AJ78">
    <cfRule type="cellIs" dxfId="960" priority="296" operator="lessThan">
      <formula>0</formula>
    </cfRule>
  </conditionalFormatting>
  <conditionalFormatting sqref="AG80:AJ80">
    <cfRule type="cellIs" dxfId="959" priority="830" operator="lessThan">
      <formula>0</formula>
    </cfRule>
  </conditionalFormatting>
  <conditionalFormatting sqref="AL9">
    <cfRule type="cellIs" dxfId="958" priority="88" operator="notEqual">
      <formula>AL8</formula>
    </cfRule>
  </conditionalFormatting>
  <conditionalFormatting sqref="AM8">
    <cfRule type="cellIs" dxfId="957" priority="1275" operator="lessThan">
      <formula>0</formula>
    </cfRule>
  </conditionalFormatting>
  <conditionalFormatting sqref="AM12:AM14">
    <cfRule type="cellIs" dxfId="956" priority="808" operator="lessThan">
      <formula>0</formula>
    </cfRule>
  </conditionalFormatting>
  <conditionalFormatting sqref="AM16:AM18">
    <cfRule type="cellIs" dxfId="955" priority="765" operator="lessThan">
      <formula>0</formula>
    </cfRule>
  </conditionalFormatting>
  <conditionalFormatting sqref="AM21:AM22">
    <cfRule type="cellIs" dxfId="954" priority="744" operator="lessThan">
      <formula>0</formula>
    </cfRule>
  </conditionalFormatting>
  <conditionalFormatting sqref="AM24:AM27">
    <cfRule type="cellIs" dxfId="953" priority="702" operator="lessThan">
      <formula>0</formula>
    </cfRule>
  </conditionalFormatting>
  <conditionalFormatting sqref="AM29:AM36">
    <cfRule type="cellIs" dxfId="952" priority="681" operator="lessThan">
      <formula>0</formula>
    </cfRule>
  </conditionalFormatting>
  <conditionalFormatting sqref="AM38:AM43">
    <cfRule type="cellIs" dxfId="951" priority="576" operator="lessThan">
      <formula>0</formula>
    </cfRule>
  </conditionalFormatting>
  <conditionalFormatting sqref="AM46:AM47">
    <cfRule type="cellIs" dxfId="950" priority="555" operator="lessThan">
      <formula>0</formula>
    </cfRule>
  </conditionalFormatting>
  <conditionalFormatting sqref="AM49:AM50">
    <cfRule type="cellIs" dxfId="949" priority="534" operator="lessThan">
      <formula>0</formula>
    </cfRule>
  </conditionalFormatting>
  <conditionalFormatting sqref="AM52:AM53">
    <cfRule type="cellIs" dxfId="948" priority="513" operator="lessThan">
      <formula>0</formula>
    </cfRule>
  </conditionalFormatting>
  <conditionalFormatting sqref="AM55:AM59">
    <cfRule type="cellIs" dxfId="947" priority="450" operator="lessThan">
      <formula>0</formula>
    </cfRule>
  </conditionalFormatting>
  <conditionalFormatting sqref="AM61:AM68">
    <cfRule type="cellIs" dxfId="946" priority="387" operator="lessThan">
      <formula>0</formula>
    </cfRule>
  </conditionalFormatting>
  <conditionalFormatting sqref="AM70:AM74">
    <cfRule type="cellIs" dxfId="945" priority="322" operator="lessThan">
      <formula>0</formula>
    </cfRule>
  </conditionalFormatting>
  <conditionalFormatting sqref="AM76:AM78">
    <cfRule type="cellIs" dxfId="944" priority="295" operator="lessThan">
      <formula>0</formula>
    </cfRule>
  </conditionalFormatting>
  <conditionalFormatting sqref="AM80">
    <cfRule type="cellIs" dxfId="943" priority="829" operator="lessThan">
      <formula>0</formula>
    </cfRule>
  </conditionalFormatting>
  <conditionalFormatting sqref="AN9">
    <cfRule type="cellIs" dxfId="942" priority="87" operator="notEqual">
      <formula>AN8</formula>
    </cfRule>
  </conditionalFormatting>
  <conditionalFormatting sqref="AO8">
    <cfRule type="cellIs" dxfId="941" priority="1274" operator="lessThan">
      <formula>0</formula>
    </cfRule>
  </conditionalFormatting>
  <conditionalFormatting sqref="AO12:AO14">
    <cfRule type="cellIs" dxfId="940" priority="807" operator="lessThan">
      <formula>0</formula>
    </cfRule>
  </conditionalFormatting>
  <conditionalFormatting sqref="AO16:AO18">
    <cfRule type="cellIs" dxfId="939" priority="764" operator="lessThan">
      <formula>0</formula>
    </cfRule>
  </conditionalFormatting>
  <conditionalFormatting sqref="AO21:AO22">
    <cfRule type="cellIs" dxfId="938" priority="743" operator="lessThan">
      <formula>0</formula>
    </cfRule>
  </conditionalFormatting>
  <conditionalFormatting sqref="AO24:AO27">
    <cfRule type="cellIs" dxfId="937" priority="701" operator="lessThan">
      <formula>0</formula>
    </cfRule>
  </conditionalFormatting>
  <conditionalFormatting sqref="AO29:AO36">
    <cfRule type="cellIs" dxfId="936" priority="680" operator="lessThan">
      <formula>0</formula>
    </cfRule>
  </conditionalFormatting>
  <conditionalFormatting sqref="AO38:AO43">
    <cfRule type="cellIs" dxfId="935" priority="575" operator="lessThan">
      <formula>0</formula>
    </cfRule>
  </conditionalFormatting>
  <conditionalFormatting sqref="AO46:AO47">
    <cfRule type="cellIs" dxfId="934" priority="554" operator="lessThan">
      <formula>0</formula>
    </cfRule>
  </conditionalFormatting>
  <conditionalFormatting sqref="AO49:AO50">
    <cfRule type="cellIs" dxfId="933" priority="533" operator="lessThan">
      <formula>0</formula>
    </cfRule>
  </conditionalFormatting>
  <conditionalFormatting sqref="AO52:AO53">
    <cfRule type="cellIs" dxfId="932" priority="512" operator="lessThan">
      <formula>0</formula>
    </cfRule>
  </conditionalFormatting>
  <conditionalFormatting sqref="AO55:AO59">
    <cfRule type="cellIs" dxfId="931" priority="449" operator="lessThan">
      <formula>0</formula>
    </cfRule>
  </conditionalFormatting>
  <conditionalFormatting sqref="AO61:AO68">
    <cfRule type="cellIs" dxfId="930" priority="386" operator="lessThan">
      <formula>0</formula>
    </cfRule>
  </conditionalFormatting>
  <conditionalFormatting sqref="AO70:AO74">
    <cfRule type="cellIs" dxfId="929" priority="321" operator="lessThan">
      <formula>0</formula>
    </cfRule>
  </conditionalFormatting>
  <conditionalFormatting sqref="AO76:AO78">
    <cfRule type="cellIs" dxfId="928" priority="294" operator="lessThan">
      <formula>0</formula>
    </cfRule>
  </conditionalFormatting>
  <conditionalFormatting sqref="AO80">
    <cfRule type="cellIs" dxfId="927" priority="828" operator="lessThan">
      <formula>0</formula>
    </cfRule>
  </conditionalFormatting>
  <conditionalFormatting sqref="AQ9">
    <cfRule type="cellIs" dxfId="926" priority="86" operator="notEqual">
      <formula>AQ8</formula>
    </cfRule>
  </conditionalFormatting>
  <conditionalFormatting sqref="AR8">
    <cfRule type="cellIs" dxfId="925" priority="1273" operator="lessThan">
      <formula>0</formula>
    </cfRule>
  </conditionalFormatting>
  <conditionalFormatting sqref="AR12:AR14">
    <cfRule type="cellIs" dxfId="924" priority="806" operator="lessThan">
      <formula>0</formula>
    </cfRule>
  </conditionalFormatting>
  <conditionalFormatting sqref="AR16:AR18">
    <cfRule type="cellIs" dxfId="923" priority="763" operator="lessThan">
      <formula>0</formula>
    </cfRule>
  </conditionalFormatting>
  <conditionalFormatting sqref="AR21:AR22">
    <cfRule type="cellIs" dxfId="922" priority="742" operator="lessThan">
      <formula>0</formula>
    </cfRule>
  </conditionalFormatting>
  <conditionalFormatting sqref="AR24:AR27">
    <cfRule type="cellIs" dxfId="921" priority="700" operator="lessThan">
      <formula>0</formula>
    </cfRule>
  </conditionalFormatting>
  <conditionalFormatting sqref="AR29:AR36">
    <cfRule type="cellIs" dxfId="920" priority="679" operator="lessThan">
      <formula>0</formula>
    </cfRule>
  </conditionalFormatting>
  <conditionalFormatting sqref="AR38:AR43">
    <cfRule type="cellIs" dxfId="919" priority="574" operator="lessThan">
      <formula>0</formula>
    </cfRule>
  </conditionalFormatting>
  <conditionalFormatting sqref="AR46:AR47">
    <cfRule type="cellIs" dxfId="918" priority="553" operator="lessThan">
      <formula>0</formula>
    </cfRule>
  </conditionalFormatting>
  <conditionalFormatting sqref="AR49:AR50">
    <cfRule type="cellIs" dxfId="917" priority="532" operator="lessThan">
      <formula>0</formula>
    </cfRule>
  </conditionalFormatting>
  <conditionalFormatting sqref="AR52:AR53">
    <cfRule type="cellIs" dxfId="916" priority="511" operator="lessThan">
      <formula>0</formula>
    </cfRule>
  </conditionalFormatting>
  <conditionalFormatting sqref="AR55:AR59">
    <cfRule type="cellIs" dxfId="915" priority="448" operator="lessThan">
      <formula>0</formula>
    </cfRule>
  </conditionalFormatting>
  <conditionalFormatting sqref="AR61:AR68">
    <cfRule type="cellIs" dxfId="914" priority="385" operator="lessThan">
      <formula>0</formula>
    </cfRule>
  </conditionalFormatting>
  <conditionalFormatting sqref="AR70:AR74">
    <cfRule type="cellIs" dxfId="913" priority="320" operator="lessThan">
      <formula>0</formula>
    </cfRule>
  </conditionalFormatting>
  <conditionalFormatting sqref="AR76:AR78">
    <cfRule type="cellIs" dxfId="912" priority="293" operator="lessThan">
      <formula>0</formula>
    </cfRule>
  </conditionalFormatting>
  <conditionalFormatting sqref="AR80">
    <cfRule type="cellIs" dxfId="911" priority="827" operator="lessThan">
      <formula>0</formula>
    </cfRule>
  </conditionalFormatting>
  <conditionalFormatting sqref="AS9">
    <cfRule type="cellIs" dxfId="910" priority="85" operator="notEqual">
      <formula>AS8</formula>
    </cfRule>
  </conditionalFormatting>
  <conditionalFormatting sqref="AT8:AU8">
    <cfRule type="cellIs" dxfId="909" priority="1272" operator="lessThan">
      <formula>0</formula>
    </cfRule>
  </conditionalFormatting>
  <conditionalFormatting sqref="AT12:AU14">
    <cfRule type="cellIs" dxfId="908" priority="256" operator="lessThan">
      <formula>0</formula>
    </cfRule>
  </conditionalFormatting>
  <conditionalFormatting sqref="AT16:AU18">
    <cfRule type="cellIs" dxfId="907" priority="255" operator="lessThan">
      <formula>0</formula>
    </cfRule>
  </conditionalFormatting>
  <conditionalFormatting sqref="AT21:AU22">
    <cfRule type="cellIs" dxfId="906" priority="253" operator="lessThan">
      <formula>0</formula>
    </cfRule>
  </conditionalFormatting>
  <conditionalFormatting sqref="AT24:AU27">
    <cfRule type="cellIs" dxfId="905" priority="251" operator="lessThan">
      <formula>0</formula>
    </cfRule>
  </conditionalFormatting>
  <conditionalFormatting sqref="AT29:AU36">
    <cfRule type="cellIs" dxfId="904" priority="250" operator="lessThan">
      <formula>0</formula>
    </cfRule>
  </conditionalFormatting>
  <conditionalFormatting sqref="AT38:AU43">
    <cfRule type="cellIs" dxfId="903" priority="249" operator="lessThan">
      <formula>0</formula>
    </cfRule>
  </conditionalFormatting>
  <conditionalFormatting sqref="AT46:AU47">
    <cfRule type="cellIs" dxfId="902" priority="248" operator="lessThan">
      <formula>0</formula>
    </cfRule>
  </conditionalFormatting>
  <conditionalFormatting sqref="AT49:AU50">
    <cfRule type="cellIs" dxfId="901" priority="247" operator="lessThan">
      <formula>0</formula>
    </cfRule>
  </conditionalFormatting>
  <conditionalFormatting sqref="AT52:AU53">
    <cfRule type="cellIs" dxfId="900" priority="246" operator="lessThan">
      <formula>0</formula>
    </cfRule>
  </conditionalFormatting>
  <conditionalFormatting sqref="AT55:AU59">
    <cfRule type="cellIs" dxfId="899" priority="245" operator="lessThan">
      <formula>0</formula>
    </cfRule>
  </conditionalFormatting>
  <conditionalFormatting sqref="AT61:AU68">
    <cfRule type="cellIs" dxfId="898" priority="244" operator="lessThan">
      <formula>0</formula>
    </cfRule>
  </conditionalFormatting>
  <conditionalFormatting sqref="AT70:AU74">
    <cfRule type="cellIs" dxfId="897" priority="243" operator="lessThan">
      <formula>0</formula>
    </cfRule>
  </conditionalFormatting>
  <conditionalFormatting sqref="AT76:AU78">
    <cfRule type="cellIs" dxfId="896" priority="242" operator="lessThan">
      <formula>0</formula>
    </cfRule>
  </conditionalFormatting>
  <conditionalFormatting sqref="AT80:AU80">
    <cfRule type="cellIs" dxfId="895" priority="241" operator="lessThan">
      <formula>0</formula>
    </cfRule>
  </conditionalFormatting>
  <conditionalFormatting sqref="AV9:AW9">
    <cfRule type="cellIs" dxfId="894" priority="83" operator="notEqual">
      <formula>AV8</formula>
    </cfRule>
  </conditionalFormatting>
  <conditionalFormatting sqref="AY8:BA11">
    <cfRule type="cellIs" dxfId="893" priority="161" operator="lessThan">
      <formula>0</formula>
    </cfRule>
  </conditionalFormatting>
  <conditionalFormatting sqref="AY8:BA74 AY76:BA80">
    <cfRule type="cellIs" dxfId="892" priority="121" operator="lessThan">
      <formula>0</formula>
    </cfRule>
  </conditionalFormatting>
  <conditionalFormatting sqref="AY12:BD74 AY76:BD80">
    <cfRule type="cellIs" dxfId="891" priority="99" operator="lessThan">
      <formula>0</formula>
    </cfRule>
  </conditionalFormatting>
  <conditionalFormatting sqref="AY8:BH11">
    <cfRule type="cellIs" dxfId="890" priority="146" operator="lessThan">
      <formula>0</formula>
    </cfRule>
  </conditionalFormatting>
  <conditionalFormatting sqref="AY12:BH74 AY76:BH80">
    <cfRule type="cellIs" dxfId="889" priority="110" operator="lessThan">
      <formula>0</formula>
    </cfRule>
  </conditionalFormatting>
  <conditionalFormatting sqref="BB8:BB11">
    <cfRule type="cellIs" dxfId="888" priority="160" stopIfTrue="1" operator="notEqual">
      <formula>0</formula>
    </cfRule>
  </conditionalFormatting>
  <conditionalFormatting sqref="BB12:BB74 BB76:BB80">
    <cfRule type="cellIs" dxfId="887" priority="120" stopIfTrue="1" operator="notEqual">
      <formula>0</formula>
    </cfRule>
  </conditionalFormatting>
  <conditionalFormatting sqref="BB8:BD11">
    <cfRule type="cellIs" dxfId="886" priority="124" operator="lessThan">
      <formula>0</formula>
    </cfRule>
  </conditionalFormatting>
  <conditionalFormatting sqref="BC8:BC11">
    <cfRule type="cellIs" dxfId="885" priority="159" operator="lessThan">
      <formula>0</formula>
    </cfRule>
  </conditionalFormatting>
  <conditionalFormatting sqref="BC12:BC74 BC76:BC80">
    <cfRule type="cellIs" dxfId="884" priority="119" operator="lessThan">
      <formula>0</formula>
    </cfRule>
  </conditionalFormatting>
  <conditionalFormatting sqref="BD8:BF11">
    <cfRule type="cellIs" dxfId="883" priority="147" operator="lessThan">
      <formula>0</formula>
    </cfRule>
  </conditionalFormatting>
  <conditionalFormatting sqref="BD12:BF74 BD76:BF80">
    <cfRule type="cellIs" dxfId="882" priority="111" operator="lessThan">
      <formula>0</formula>
    </cfRule>
  </conditionalFormatting>
  <conditionalFormatting sqref="BG8:BG11">
    <cfRule type="cellIs" dxfId="881" priority="155" stopIfTrue="1" operator="notEqual">
      <formula>0</formula>
    </cfRule>
  </conditionalFormatting>
  <conditionalFormatting sqref="BG12:BG74 BG76:BG80">
    <cfRule type="cellIs" dxfId="880" priority="116" stopIfTrue="1" operator="notEqual">
      <formula>0</formula>
    </cfRule>
  </conditionalFormatting>
  <conditionalFormatting sqref="BH8:BH11">
    <cfRule type="cellIs" dxfId="879" priority="154" operator="lessThan">
      <formula>0</formula>
    </cfRule>
  </conditionalFormatting>
  <conditionalFormatting sqref="BH12:BH74 BH76:BH80">
    <cfRule type="cellIs" dxfId="878" priority="115" operator="lessThan">
      <formula>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AH303"/>
  <sheetViews>
    <sheetView zoomScale="115" zoomScaleNormal="115" workbookViewId="0">
      <pane xSplit="6" ySplit="7" topLeftCell="G11" activePane="bottomRight" state="frozen"/>
      <selection pane="topRight" activeCell="G1" sqref="G1"/>
      <selection pane="bottomLeft" activeCell="A8" sqref="A8"/>
      <selection pane="bottomRight" activeCell="A16" sqref="A16"/>
    </sheetView>
  </sheetViews>
  <sheetFormatPr defaultRowHeight="15" x14ac:dyDescent="0.25"/>
  <cols>
    <col min="1" max="1" width="10.28515625" style="44" customWidth="1"/>
    <col min="2" max="3" width="7.28515625" customWidth="1"/>
    <col min="4" max="4" width="29.140625" customWidth="1"/>
    <col min="7" max="7" width="13" customWidth="1"/>
    <col min="8" max="8" width="8.28515625" customWidth="1"/>
    <col min="9" max="9" width="10.7109375" customWidth="1"/>
    <col min="10" max="10" width="10.28515625" customWidth="1"/>
    <col min="11" max="17" width="11.42578125" customWidth="1"/>
    <col min="18" max="18" width="9" customWidth="1"/>
    <col min="19" max="22" width="11.42578125" customWidth="1"/>
    <col min="23" max="23" width="8.85546875" customWidth="1"/>
    <col min="24" max="24" width="3.28515625" customWidth="1"/>
    <col min="25" max="26" width="11.140625" bestFit="1" customWidth="1"/>
    <col min="27" max="27" width="10" bestFit="1" customWidth="1"/>
    <col min="28" max="28" width="10.7109375" customWidth="1"/>
    <col min="29" max="29" width="10.7109375" bestFit="1" customWidth="1"/>
  </cols>
  <sheetData>
    <row r="1" spans="1:34" ht="11.4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13</v>
      </c>
      <c r="J1">
        <v>11</v>
      </c>
      <c r="K1">
        <v>14</v>
      </c>
      <c r="L1">
        <v>15</v>
      </c>
      <c r="M1">
        <v>15</v>
      </c>
      <c r="N1">
        <v>16</v>
      </c>
      <c r="O1">
        <v>17</v>
      </c>
      <c r="P1">
        <v>18</v>
      </c>
      <c r="Q1">
        <v>19</v>
      </c>
      <c r="R1">
        <v>12</v>
      </c>
      <c r="S1">
        <v>20</v>
      </c>
      <c r="T1">
        <v>21</v>
      </c>
      <c r="U1">
        <v>21</v>
      </c>
      <c r="V1">
        <v>22</v>
      </c>
    </row>
    <row r="2" spans="1:34" ht="31.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34" ht="15.75" x14ac:dyDescent="0.25">
      <c r="D3" s="90" t="str">
        <f>VLOOKUP(E2,_kod,3)</f>
        <v xml:space="preserve">  ЮЖHЫЙ ФЕДЕРАЛ.ОКРУГ         11791185113511031112111811601167</v>
      </c>
      <c r="G3" s="42" t="s">
        <v>1122</v>
      </c>
      <c r="H3" s="42"/>
      <c r="I3" s="1"/>
      <c r="J3" s="1"/>
    </row>
    <row r="4" spans="1:34" ht="46.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56" t="s">
        <v>613</v>
      </c>
      <c r="J4" s="256" t="s">
        <v>642</v>
      </c>
      <c r="K4" s="239" t="s">
        <v>4</v>
      </c>
      <c r="L4" s="239"/>
      <c r="M4" s="242" t="s">
        <v>1674</v>
      </c>
      <c r="N4" s="240" t="s">
        <v>8</v>
      </c>
      <c r="O4" s="253"/>
      <c r="P4" s="241"/>
      <c r="S4" s="238" t="s">
        <v>10</v>
      </c>
      <c r="T4" s="238" t="s">
        <v>11</v>
      </c>
      <c r="U4" s="242" t="s">
        <v>1674</v>
      </c>
      <c r="V4" s="256" t="s">
        <v>615</v>
      </c>
      <c r="W4" s="256" t="s">
        <v>642</v>
      </c>
      <c r="X4" s="28"/>
      <c r="AB4" s="258" t="s">
        <v>1547</v>
      </c>
      <c r="AC4" s="258"/>
      <c r="AD4" s="256" t="s">
        <v>1549</v>
      </c>
      <c r="AE4" s="254" t="s">
        <v>1548</v>
      </c>
      <c r="AF4" s="55" t="s">
        <v>1551</v>
      </c>
      <c r="AG4" s="55" t="s">
        <v>1552</v>
      </c>
      <c r="AH4" s="254" t="s">
        <v>1814</v>
      </c>
    </row>
    <row r="5" spans="1:34" ht="89.25" customHeight="1" x14ac:dyDescent="0.25">
      <c r="D5" s="238"/>
      <c r="E5" s="238"/>
      <c r="F5" s="238"/>
      <c r="G5" s="238"/>
      <c r="H5" s="243"/>
      <c r="I5" s="257"/>
      <c r="J5" s="257"/>
      <c r="K5" s="2" t="s">
        <v>7</v>
      </c>
      <c r="L5" s="2" t="s">
        <v>66</v>
      </c>
      <c r="M5" s="243"/>
      <c r="N5" s="2" t="s">
        <v>7</v>
      </c>
      <c r="O5" s="2" t="s">
        <v>9</v>
      </c>
      <c r="P5" s="2" t="s">
        <v>1861</v>
      </c>
      <c r="Q5" s="32" t="s">
        <v>713</v>
      </c>
      <c r="R5" s="115" t="s">
        <v>642</v>
      </c>
      <c r="S5" s="238"/>
      <c r="T5" s="238"/>
      <c r="U5" s="243"/>
      <c r="V5" s="257"/>
      <c r="W5" s="257"/>
      <c r="X5" s="28"/>
      <c r="AB5" s="52" t="s">
        <v>643</v>
      </c>
      <c r="AC5" s="52" t="s">
        <v>644</v>
      </c>
      <c r="AD5" s="257"/>
      <c r="AE5" s="255"/>
      <c r="AF5" s="53" t="s">
        <v>1550</v>
      </c>
      <c r="AG5" s="53" t="s">
        <v>1553</v>
      </c>
      <c r="AH5" s="255"/>
    </row>
    <row r="6" spans="1:34" ht="1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/>
      <c r="J6" s="2"/>
      <c r="K6" s="2">
        <v>8</v>
      </c>
      <c r="L6" s="2">
        <v>9</v>
      </c>
      <c r="M6" s="74">
        <v>9</v>
      </c>
      <c r="N6" s="2">
        <v>10</v>
      </c>
      <c r="O6" s="2">
        <v>11</v>
      </c>
      <c r="P6" s="2">
        <v>12</v>
      </c>
      <c r="Q6" s="2">
        <v>13</v>
      </c>
      <c r="R6" s="2"/>
      <c r="S6" s="2">
        <v>14</v>
      </c>
      <c r="T6" s="2">
        <v>15</v>
      </c>
      <c r="U6" s="74">
        <v>15</v>
      </c>
      <c r="V6" s="2">
        <v>16</v>
      </c>
      <c r="W6" s="28"/>
      <c r="X6" s="28"/>
      <c r="Y6" s="29" t="s">
        <v>610</v>
      </c>
      <c r="Z6" s="30" t="s">
        <v>611</v>
      </c>
      <c r="AA6" s="31" t="s">
        <v>612</v>
      </c>
      <c r="AE6" s="255"/>
      <c r="AF6" s="54"/>
      <c r="AH6" s="255"/>
    </row>
    <row r="7" spans="1:34" x14ac:dyDescent="0.25">
      <c r="A7" s="44" t="s">
        <v>915</v>
      </c>
      <c r="D7" s="11" t="s">
        <v>12</v>
      </c>
      <c r="E7" s="13" t="s">
        <v>13</v>
      </c>
      <c r="F7" s="13" t="s">
        <v>14</v>
      </c>
      <c r="G7" s="7">
        <f>VLOOKUP($A7,_f12_all,G$1,FALSE)</f>
        <v>0</v>
      </c>
      <c r="H7" s="68">
        <f>IFERROR(VLOOKUP($A7,_f12_all_pr,H$1,FALSE),"0")</f>
        <v>0</v>
      </c>
      <c r="I7" s="7">
        <f>VLOOKUP($A7,_f12_all,I$1,FALSE)</f>
        <v>0</v>
      </c>
      <c r="J7" s="27">
        <f t="shared" ref="J7:J86" si="0">IFERROR(G7-I7,"0")</f>
        <v>0</v>
      </c>
      <c r="K7" s="7">
        <f t="shared" ref="K7:Q7" si="1">VLOOKUP($A7,_f12_all,K$1,FALSE)</f>
        <v>0</v>
      </c>
      <c r="L7" s="7">
        <f t="shared" si="1"/>
        <v>0</v>
      </c>
      <c r="M7" s="68">
        <f>IFERROR(VLOOKUP($A7,_f12_all_pr,M$1,FALSE),"0")</f>
        <v>0</v>
      </c>
      <c r="N7" s="7">
        <f t="shared" si="1"/>
        <v>0</v>
      </c>
      <c r="O7" s="7">
        <f t="shared" si="1"/>
        <v>0</v>
      </c>
      <c r="P7" s="7">
        <f t="shared" si="1"/>
        <v>0</v>
      </c>
      <c r="Q7" s="7">
        <f t="shared" si="1"/>
        <v>0</v>
      </c>
      <c r="R7" s="27">
        <f t="shared" ref="R7:R86" si="2">IFERROR(L7-Q7,"0")</f>
        <v>0</v>
      </c>
      <c r="S7" s="7">
        <f>VLOOKUP($A7,_f12_all,S$1,FALSE)</f>
        <v>0</v>
      </c>
      <c r="T7" s="7">
        <f>VLOOKUP($A7,_f12_all,T$1,FALSE)</f>
        <v>0</v>
      </c>
      <c r="U7" s="68">
        <f>IFERROR(VLOOKUP($A7,_f12_all_pr,U$1,FALSE),"0")</f>
        <v>0</v>
      </c>
      <c r="V7" s="7">
        <f>VLOOKUP($A7,_f12_all,V$1,FALSE)</f>
        <v>0</v>
      </c>
      <c r="W7" s="27">
        <f t="shared" ref="W7:W86" si="3">IFERROR(T7-V7,"0")</f>
        <v>0</v>
      </c>
      <c r="X7" s="7"/>
      <c r="Y7" s="16">
        <f t="shared" ref="Y7:Y86" si="4">IFERROR(G7-K7,"0")</f>
        <v>0</v>
      </c>
      <c r="Z7" s="16">
        <f t="shared" ref="Z7:Z86" si="5">IFERROR(L7-N7,"0")</f>
        <v>0</v>
      </c>
      <c r="AA7" s="7">
        <f t="shared" ref="AA7:AA86" si="6">IFERROR(Y7-Z7,"0")</f>
        <v>0</v>
      </c>
      <c r="AB7" s="26">
        <f t="shared" ref="AB7:AB86" si="7">IFERROR(J7-R7,"0")</f>
        <v>0</v>
      </c>
      <c r="AC7" s="26">
        <f t="shared" ref="AC7:AC86" si="8">IFERROR(J7-W7,"0")</f>
        <v>0</v>
      </c>
      <c r="AD7" s="34">
        <f>K7-S7-T7</f>
        <v>0</v>
      </c>
      <c r="AE7" s="34">
        <f>K7-N7</f>
        <v>0</v>
      </c>
      <c r="AF7" s="34">
        <f>I7-Q7</f>
        <v>0</v>
      </c>
      <c r="AG7" s="34">
        <f>I7-V7</f>
        <v>0</v>
      </c>
      <c r="AH7" s="34">
        <f>L7-O7-P7</f>
        <v>0</v>
      </c>
    </row>
    <row r="8" spans="1:34" x14ac:dyDescent="0.25">
      <c r="B8">
        <v>1</v>
      </c>
      <c r="D8" s="11"/>
      <c r="E8" s="13"/>
      <c r="F8" s="13"/>
      <c r="G8" s="7">
        <f>IFERROR(SUMIF($B$11:$B$303,$B8,G$11:G$303),"0")</f>
        <v>0</v>
      </c>
      <c r="H8" s="75"/>
      <c r="I8" s="7">
        <f>IFERROR(SUMIF($B$11:$B$303,$B8,I$11:I$303),"0")</f>
        <v>0</v>
      </c>
      <c r="J8" s="26">
        <f t="shared" si="0"/>
        <v>0</v>
      </c>
      <c r="K8" s="7">
        <f>IFERROR(SUMIF($B$11:$B$303,$B8,K$11:K$303),"0")</f>
        <v>0</v>
      </c>
      <c r="L8" s="7">
        <f>IFERROR(SUMIF($B$11:$B$303,$B8,L$11:L$303),"0")</f>
        <v>0</v>
      </c>
      <c r="M8" s="75"/>
      <c r="N8" s="7">
        <f>IFERROR(SUMIF($B$11:$B$303,$B8,N$11:N$303),"0")</f>
        <v>0</v>
      </c>
      <c r="O8" s="7">
        <f>IFERROR(SUMIF($B$11:$B$303,$B8,O$11:O$303),"0")</f>
        <v>0</v>
      </c>
      <c r="P8" s="7">
        <f>IFERROR(SUMIF($B$11:$B$303,$B8,P$11:P$303),"0")</f>
        <v>0</v>
      </c>
      <c r="Q8" s="7">
        <f>IFERROR(SUMIF($B$11:$B$303,$B8,Q$11:Q$303),"0")</f>
        <v>0</v>
      </c>
      <c r="R8" s="26">
        <f t="shared" si="2"/>
        <v>0</v>
      </c>
      <c r="S8" s="7">
        <f>IFERROR(SUMIF($B$11:$B$303,$B8,S$11:S$303),"0")</f>
        <v>0</v>
      </c>
      <c r="T8" s="7">
        <f>IFERROR(SUMIF($B$11:$B$303,$B8,T$11:T$303),"0")</f>
        <v>0</v>
      </c>
      <c r="U8" s="75"/>
      <c r="V8" s="7">
        <f>IFERROR(SUMIF($B$11:$B$303,$B8,V$11:V$303),"0")</f>
        <v>0</v>
      </c>
      <c r="W8" s="26">
        <f t="shared" si="3"/>
        <v>0</v>
      </c>
      <c r="X8" s="7"/>
      <c r="Y8" s="16">
        <f t="shared" si="4"/>
        <v>0</v>
      </c>
      <c r="Z8" s="16">
        <f t="shared" si="5"/>
        <v>0</v>
      </c>
      <c r="AA8" s="7">
        <f t="shared" si="6"/>
        <v>0</v>
      </c>
      <c r="AB8" s="26">
        <f t="shared" si="7"/>
        <v>0</v>
      </c>
      <c r="AC8" s="26">
        <f t="shared" si="8"/>
        <v>0</v>
      </c>
      <c r="AD8" s="34">
        <f t="shared" ref="AD8:AD87" si="9">K8-S8-T8</f>
        <v>0</v>
      </c>
      <c r="AE8" s="34">
        <f t="shared" ref="AE8:AE87" si="10">K8-N8</f>
        <v>0</v>
      </c>
      <c r="AF8" s="34">
        <f t="shared" ref="AF8:AF87" si="11">I8-Q8</f>
        <v>0</v>
      </c>
      <c r="AG8" s="34">
        <f t="shared" ref="AG8:AG87" si="12">I8-V8</f>
        <v>0</v>
      </c>
      <c r="AH8" s="34">
        <f t="shared" ref="AH8:AH85" si="13">L8-O8-P8</f>
        <v>0</v>
      </c>
    </row>
    <row r="9" spans="1:34" x14ac:dyDescent="0.25">
      <c r="A9" s="44" t="s">
        <v>1558</v>
      </c>
      <c r="D9" s="144" t="s">
        <v>1557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26"/>
      <c r="K9" s="7"/>
      <c r="L9" s="235">
        <f>IFERROR(VLOOKUP($A9,_f12_all,E$1,FALSE),"0")</f>
        <v>0</v>
      </c>
      <c r="M9" s="69">
        <f>IFERROR(VLOOKUP($A9,_f12_all,E$1,FALSE),"0")</f>
        <v>0</v>
      </c>
      <c r="N9" s="49" t="s">
        <v>2144</v>
      </c>
      <c r="O9" s="46">
        <f>IFERROR(VLOOKUP($A9,_f12_all,J$1,FALSE),"0")</f>
        <v>0</v>
      </c>
      <c r="P9" s="49" t="s">
        <v>2145</v>
      </c>
      <c r="Q9" s="46">
        <f>IFERROR(VLOOKUP($A9,_f12_all,R$1,FALSE),"0")</f>
        <v>0</v>
      </c>
      <c r="R9" s="26"/>
      <c r="S9" s="46">
        <f>IFERROR(VLOOKUP($A9,_f12_all,G$1,FALSE),"0")</f>
        <v>0</v>
      </c>
      <c r="T9" s="46">
        <f>IFERROR(VLOOKUP($A9,_f12_all,F$1,FALSE),"0")</f>
        <v>0</v>
      </c>
      <c r="U9" s="69">
        <f>IFERROR(VLOOKUP($A9,_f12_all,F$1,FALSE),"0")</f>
        <v>0</v>
      </c>
      <c r="V9" s="7"/>
      <c r="W9" s="26"/>
      <c r="X9" s="7"/>
      <c r="Y9" s="16"/>
      <c r="Z9" s="16"/>
      <c r="AA9" s="7"/>
      <c r="AB9" s="26"/>
      <c r="AC9" s="26"/>
      <c r="AD9" s="34"/>
      <c r="AE9" s="34"/>
      <c r="AF9" s="34"/>
      <c r="AG9" s="34"/>
      <c r="AH9" s="34" t="e">
        <f t="shared" si="13"/>
        <v>#VALUE!</v>
      </c>
    </row>
    <row r="10" spans="1:34" x14ac:dyDescent="0.25">
      <c r="D10" s="11" t="s">
        <v>1556</v>
      </c>
      <c r="E10" s="13"/>
      <c r="F10" s="13"/>
      <c r="G10" s="56" t="e">
        <f>G7/G9</f>
        <v>#DIV/0!</v>
      </c>
      <c r="H10" s="77" t="e">
        <f>H7/H9</f>
        <v>#DIV/0!</v>
      </c>
      <c r="I10" s="7"/>
      <c r="J10" s="26"/>
      <c r="K10" s="7"/>
      <c r="L10" s="56" t="e">
        <f>L7/L9</f>
        <v>#DIV/0!</v>
      </c>
      <c r="M10" s="77" t="e">
        <f>M7/M9</f>
        <v>#DIV/0!</v>
      </c>
      <c r="N10" s="7"/>
      <c r="O10" s="7"/>
      <c r="P10" s="7"/>
      <c r="Q10" s="7"/>
      <c r="R10" s="26"/>
      <c r="S10" s="7"/>
      <c r="T10" s="56" t="e">
        <f>T7/T9</f>
        <v>#DIV/0!</v>
      </c>
      <c r="U10" s="77" t="e">
        <f>U7/U9</f>
        <v>#DIV/0!</v>
      </c>
      <c r="V10" s="7"/>
      <c r="W10" s="26"/>
      <c r="X10" s="7"/>
      <c r="Y10" s="16"/>
      <c r="Z10" s="16"/>
      <c r="AA10" s="7"/>
      <c r="AB10" s="26"/>
      <c r="AC10" s="26"/>
      <c r="AD10" s="34"/>
      <c r="AE10" s="34"/>
      <c r="AF10" s="34"/>
      <c r="AG10" s="34"/>
      <c r="AH10" s="34" t="e">
        <f t="shared" si="13"/>
        <v>#DIV/0!</v>
      </c>
    </row>
    <row r="11" spans="1:34" ht="36.75" x14ac:dyDescent="0.25">
      <c r="A11" s="44" t="s">
        <v>916</v>
      </c>
      <c r="B11">
        <v>1</v>
      </c>
      <c r="D11" s="4" t="s">
        <v>15</v>
      </c>
      <c r="E11" s="12" t="s">
        <v>16</v>
      </c>
      <c r="F11" s="3" t="s">
        <v>17</v>
      </c>
      <c r="G11" s="46">
        <f t="shared" ref="G11:V15" si="14">IFERROR(VLOOKUP($A11,_f12_all,G$1,FALSE),"0")</f>
        <v>0</v>
      </c>
      <c r="H11" s="69">
        <f>IFERROR(VLOOKUP($A11,_f12_all_pr,H$1,FALSE),"0")</f>
        <v>0</v>
      </c>
      <c r="I11" s="46">
        <f t="shared" si="14"/>
        <v>0</v>
      </c>
      <c r="J11" s="27">
        <f t="shared" si="0"/>
        <v>0</v>
      </c>
      <c r="K11" s="46">
        <f t="shared" ref="K11:Q14" si="15">IFERROR(VLOOKUP($A11,_f12_all,K$1,FALSE),"0")</f>
        <v>0</v>
      </c>
      <c r="L11" s="46">
        <f t="shared" si="15"/>
        <v>0</v>
      </c>
      <c r="M11" s="69">
        <f>IFERROR(VLOOKUP($A11,_f12_all_pr,M$1,FALSE),"0")</f>
        <v>0</v>
      </c>
      <c r="N11" s="46">
        <f t="shared" si="15"/>
        <v>0</v>
      </c>
      <c r="O11" s="46">
        <f t="shared" si="15"/>
        <v>0</v>
      </c>
      <c r="P11" s="46">
        <f t="shared" si="15"/>
        <v>0</v>
      </c>
      <c r="Q11" s="46">
        <f t="shared" si="15"/>
        <v>0</v>
      </c>
      <c r="R11" s="27">
        <f t="shared" si="2"/>
        <v>0</v>
      </c>
      <c r="S11" s="46">
        <f t="shared" ref="S11:V14" si="16">IFERROR(VLOOKUP($A11,_f12_all,S$1,FALSE),"0")</f>
        <v>0</v>
      </c>
      <c r="T11" s="46">
        <f t="shared" si="16"/>
        <v>0</v>
      </c>
      <c r="U11" s="69">
        <f>IFERROR(VLOOKUP($A11,_f12_all_pr,U$1,FALSE),"0")</f>
        <v>0</v>
      </c>
      <c r="V11" s="46">
        <f t="shared" si="16"/>
        <v>0</v>
      </c>
      <c r="W11" s="26">
        <f t="shared" si="3"/>
        <v>0</v>
      </c>
      <c r="X11" s="6"/>
      <c r="Y11" s="16">
        <f t="shared" si="4"/>
        <v>0</v>
      </c>
      <c r="Z11" s="16">
        <f t="shared" si="5"/>
        <v>0</v>
      </c>
      <c r="AA11" s="7">
        <f t="shared" si="6"/>
        <v>0</v>
      </c>
      <c r="AB11" s="26">
        <f t="shared" si="7"/>
        <v>0</v>
      </c>
      <c r="AC11" s="26">
        <f t="shared" si="8"/>
        <v>0</v>
      </c>
      <c r="AD11" s="34">
        <f t="shared" si="9"/>
        <v>0</v>
      </c>
      <c r="AE11" s="34">
        <f t="shared" si="10"/>
        <v>0</v>
      </c>
      <c r="AF11" s="34">
        <f t="shared" si="11"/>
        <v>0</v>
      </c>
      <c r="AG11" s="34">
        <f t="shared" si="12"/>
        <v>0</v>
      </c>
      <c r="AH11" s="34">
        <f t="shared" si="13"/>
        <v>0</v>
      </c>
    </row>
    <row r="12" spans="1:34" x14ac:dyDescent="0.25">
      <c r="A12" s="44" t="s">
        <v>917</v>
      </c>
      <c r="D12" s="10" t="s">
        <v>18</v>
      </c>
      <c r="E12" s="8" t="s">
        <v>19</v>
      </c>
      <c r="F12" s="5" t="s">
        <v>21</v>
      </c>
      <c r="G12" s="6">
        <f t="shared" si="14"/>
        <v>0</v>
      </c>
      <c r="H12" s="71">
        <f>IFERROR(VLOOKUP($A12,_f12_all_pr,H$1,FALSE),"0")</f>
        <v>0</v>
      </c>
      <c r="I12" s="6">
        <f t="shared" si="14"/>
        <v>0</v>
      </c>
      <c r="J12" s="26">
        <f t="shared" si="0"/>
        <v>0</v>
      </c>
      <c r="K12" s="6">
        <f t="shared" si="15"/>
        <v>0</v>
      </c>
      <c r="L12" s="6">
        <f t="shared" si="15"/>
        <v>0</v>
      </c>
      <c r="M12" s="71">
        <f>IFERROR(VLOOKUP($A12,_f12_all_pr,M$1,FALSE),"0")</f>
        <v>0</v>
      </c>
      <c r="N12" s="6">
        <f t="shared" si="15"/>
        <v>0</v>
      </c>
      <c r="O12" s="6">
        <f t="shared" si="15"/>
        <v>0</v>
      </c>
      <c r="P12" s="6">
        <f t="shared" si="15"/>
        <v>0</v>
      </c>
      <c r="Q12" s="6">
        <f t="shared" si="15"/>
        <v>0</v>
      </c>
      <c r="R12" s="26">
        <f t="shared" si="2"/>
        <v>0</v>
      </c>
      <c r="S12" s="6">
        <f t="shared" si="16"/>
        <v>0</v>
      </c>
      <c r="T12" s="6">
        <f t="shared" si="16"/>
        <v>0</v>
      </c>
      <c r="U12" s="71">
        <f>IFERROR(VLOOKUP($A12,_f12_all_pr,U$1,FALSE),"0")</f>
        <v>0</v>
      </c>
      <c r="V12" s="6">
        <f t="shared" si="16"/>
        <v>0</v>
      </c>
      <c r="W12" s="26">
        <f t="shared" si="3"/>
        <v>0</v>
      </c>
      <c r="X12" s="6"/>
      <c r="Y12" s="16">
        <f t="shared" si="4"/>
        <v>0</v>
      </c>
      <c r="Z12" s="16">
        <f t="shared" si="5"/>
        <v>0</v>
      </c>
      <c r="AA12" s="7">
        <f t="shared" si="6"/>
        <v>0</v>
      </c>
      <c r="AB12" s="26">
        <f t="shared" si="7"/>
        <v>0</v>
      </c>
      <c r="AC12" s="26">
        <f t="shared" si="8"/>
        <v>0</v>
      </c>
      <c r="AD12" s="34">
        <f t="shared" si="9"/>
        <v>0</v>
      </c>
      <c r="AE12" s="34">
        <f t="shared" si="10"/>
        <v>0</v>
      </c>
      <c r="AF12" s="34">
        <f t="shared" si="11"/>
        <v>0</v>
      </c>
      <c r="AG12" s="34">
        <f t="shared" si="12"/>
        <v>0</v>
      </c>
      <c r="AH12" s="34">
        <f t="shared" si="13"/>
        <v>0</v>
      </c>
    </row>
    <row r="13" spans="1:34" x14ac:dyDescent="0.25">
      <c r="A13" s="44" t="s">
        <v>918</v>
      </c>
      <c r="D13" s="10" t="s">
        <v>20</v>
      </c>
      <c r="E13" s="8" t="s">
        <v>22</v>
      </c>
      <c r="F13" s="5" t="s">
        <v>23</v>
      </c>
      <c r="G13" s="6">
        <f t="shared" si="14"/>
        <v>0</v>
      </c>
      <c r="H13" s="71">
        <f>IFERROR(VLOOKUP($A13,_f12_all_pr,H$1,FALSE),"0")</f>
        <v>0</v>
      </c>
      <c r="I13" s="6">
        <f t="shared" si="14"/>
        <v>0</v>
      </c>
      <c r="J13" s="26">
        <f t="shared" si="0"/>
        <v>0</v>
      </c>
      <c r="K13" s="6">
        <f t="shared" si="15"/>
        <v>0</v>
      </c>
      <c r="L13" s="6">
        <f t="shared" si="15"/>
        <v>0</v>
      </c>
      <c r="M13" s="71">
        <f>IFERROR(VLOOKUP($A13,_f12_all_pr,M$1,FALSE),"0")</f>
        <v>0</v>
      </c>
      <c r="N13" s="6">
        <f t="shared" si="15"/>
        <v>0</v>
      </c>
      <c r="O13" s="6">
        <f t="shared" si="15"/>
        <v>0</v>
      </c>
      <c r="P13" s="6">
        <f t="shared" si="15"/>
        <v>0</v>
      </c>
      <c r="Q13" s="6">
        <f t="shared" si="15"/>
        <v>0</v>
      </c>
      <c r="R13" s="26">
        <f t="shared" si="2"/>
        <v>0</v>
      </c>
      <c r="S13" s="6">
        <f t="shared" si="16"/>
        <v>0</v>
      </c>
      <c r="T13" s="6">
        <f t="shared" si="16"/>
        <v>0</v>
      </c>
      <c r="U13" s="71">
        <f>IFERROR(VLOOKUP($A13,_f12_all_pr,U$1,FALSE),"0")</f>
        <v>0</v>
      </c>
      <c r="V13" s="6">
        <f t="shared" si="16"/>
        <v>0</v>
      </c>
      <c r="W13" s="26">
        <f t="shared" si="3"/>
        <v>0</v>
      </c>
      <c r="X13" s="6"/>
      <c r="Y13" s="16">
        <f t="shared" si="4"/>
        <v>0</v>
      </c>
      <c r="Z13" s="16">
        <f t="shared" si="5"/>
        <v>0</v>
      </c>
      <c r="AA13" s="7">
        <f t="shared" si="6"/>
        <v>0</v>
      </c>
      <c r="AB13" s="26">
        <f t="shared" si="7"/>
        <v>0</v>
      </c>
      <c r="AC13" s="26">
        <f t="shared" si="8"/>
        <v>0</v>
      </c>
      <c r="AD13" s="34">
        <f t="shared" si="9"/>
        <v>0</v>
      </c>
      <c r="AE13" s="34">
        <f t="shared" si="10"/>
        <v>0</v>
      </c>
      <c r="AF13" s="34">
        <f t="shared" si="11"/>
        <v>0</v>
      </c>
      <c r="AG13" s="34">
        <f t="shared" si="12"/>
        <v>0</v>
      </c>
      <c r="AH13" s="34">
        <f t="shared" si="13"/>
        <v>0</v>
      </c>
    </row>
    <row r="14" spans="1:34" x14ac:dyDescent="0.25">
      <c r="A14" s="44" t="s">
        <v>919</v>
      </c>
      <c r="D14" s="10" t="s">
        <v>24</v>
      </c>
      <c r="E14" s="8" t="s">
        <v>25</v>
      </c>
      <c r="F14" s="5" t="s">
        <v>26</v>
      </c>
      <c r="G14" s="6">
        <f t="shared" si="14"/>
        <v>0</v>
      </c>
      <c r="H14" s="71">
        <f>IFERROR(VLOOKUP($A14,_f12_all_pr,H$1,FALSE),"0")</f>
        <v>0</v>
      </c>
      <c r="I14" s="6">
        <f t="shared" si="14"/>
        <v>0</v>
      </c>
      <c r="J14" s="26">
        <f t="shared" si="0"/>
        <v>0</v>
      </c>
      <c r="K14" s="6">
        <f t="shared" si="15"/>
        <v>0</v>
      </c>
      <c r="L14" s="6">
        <f t="shared" si="15"/>
        <v>0</v>
      </c>
      <c r="M14" s="71">
        <f>IFERROR(VLOOKUP($A14,_f12_all_pr,M$1,FALSE),"0")</f>
        <v>0</v>
      </c>
      <c r="N14" s="6">
        <f t="shared" si="15"/>
        <v>0</v>
      </c>
      <c r="O14" s="6">
        <f t="shared" si="15"/>
        <v>0</v>
      </c>
      <c r="P14" s="6">
        <f t="shared" si="15"/>
        <v>0</v>
      </c>
      <c r="Q14" s="6">
        <f t="shared" si="15"/>
        <v>0</v>
      </c>
      <c r="R14" s="26">
        <f t="shared" si="2"/>
        <v>0</v>
      </c>
      <c r="S14" s="6">
        <f t="shared" si="16"/>
        <v>0</v>
      </c>
      <c r="T14" s="6">
        <f t="shared" si="16"/>
        <v>0</v>
      </c>
      <c r="U14" s="71">
        <f>IFERROR(VLOOKUP($A14,_f12_all_pr,U$1,FALSE),"0")</f>
        <v>0</v>
      </c>
      <c r="V14" s="6">
        <f t="shared" si="16"/>
        <v>0</v>
      </c>
      <c r="W14" s="26">
        <f t="shared" si="3"/>
        <v>0</v>
      </c>
      <c r="X14" s="6"/>
      <c r="Y14" s="16">
        <f t="shared" si="4"/>
        <v>0</v>
      </c>
      <c r="Z14" s="16">
        <f t="shared" si="5"/>
        <v>0</v>
      </c>
      <c r="AA14" s="7">
        <f t="shared" si="6"/>
        <v>0</v>
      </c>
      <c r="AB14" s="26">
        <f t="shared" si="7"/>
        <v>0</v>
      </c>
      <c r="AC14" s="26">
        <f t="shared" si="8"/>
        <v>0</v>
      </c>
      <c r="AD14" s="34">
        <f t="shared" si="9"/>
        <v>0</v>
      </c>
      <c r="AE14" s="34">
        <f t="shared" si="10"/>
        <v>0</v>
      </c>
      <c r="AF14" s="34">
        <f t="shared" si="11"/>
        <v>0</v>
      </c>
      <c r="AG14" s="34">
        <f t="shared" si="12"/>
        <v>0</v>
      </c>
      <c r="AH14" s="34">
        <f t="shared" si="13"/>
        <v>0</v>
      </c>
    </row>
    <row r="15" spans="1:34" ht="24.75" x14ac:dyDescent="0.25">
      <c r="A15" s="120" t="s">
        <v>1862</v>
      </c>
      <c r="D15" s="19" t="s">
        <v>1851</v>
      </c>
      <c r="E15" s="8" t="s">
        <v>1852</v>
      </c>
      <c r="F15" s="5" t="s">
        <v>1853</v>
      </c>
      <c r="G15" s="6">
        <f t="shared" si="14"/>
        <v>0</v>
      </c>
      <c r="H15" s="71"/>
      <c r="I15" s="6">
        <f t="shared" si="14"/>
        <v>0</v>
      </c>
      <c r="J15" s="26">
        <f t="shared" si="0"/>
        <v>0</v>
      </c>
      <c r="K15" s="6">
        <f t="shared" si="14"/>
        <v>0</v>
      </c>
      <c r="L15" s="6">
        <f t="shared" si="14"/>
        <v>0</v>
      </c>
      <c r="M15" s="71"/>
      <c r="N15" s="6">
        <f t="shared" si="14"/>
        <v>0</v>
      </c>
      <c r="O15" s="6">
        <f t="shared" si="14"/>
        <v>0</v>
      </c>
      <c r="P15" s="6">
        <f t="shared" si="14"/>
        <v>0</v>
      </c>
      <c r="Q15" s="6">
        <f t="shared" si="14"/>
        <v>0</v>
      </c>
      <c r="R15" s="26">
        <f t="shared" si="2"/>
        <v>0</v>
      </c>
      <c r="S15" s="6">
        <f t="shared" si="14"/>
        <v>0</v>
      </c>
      <c r="T15" s="6">
        <f t="shared" si="14"/>
        <v>0</v>
      </c>
      <c r="U15" s="71"/>
      <c r="V15" s="6">
        <f t="shared" si="14"/>
        <v>0</v>
      </c>
      <c r="W15" s="26">
        <f t="shared" si="3"/>
        <v>0</v>
      </c>
      <c r="X15" s="6"/>
      <c r="Y15" s="16">
        <f t="shared" ref="Y15:Y18" si="17">IFERROR(G15-K15,"0")</f>
        <v>0</v>
      </c>
      <c r="Z15" s="16">
        <f t="shared" ref="Z15:Z18" si="18">IFERROR(L15-N15,"0")</f>
        <v>0</v>
      </c>
      <c r="AA15" s="7">
        <f t="shared" ref="AA15:AA18" si="19">IFERROR(Y15-Z15,"0")</f>
        <v>0</v>
      </c>
      <c r="AB15" s="26">
        <f t="shared" ref="AB15:AB18" si="20">IFERROR(J15-R15,"0")</f>
        <v>0</v>
      </c>
      <c r="AC15" s="26">
        <f t="shared" ref="AC15:AC18" si="21">IFERROR(J15-W15,"0")</f>
        <v>0</v>
      </c>
      <c r="AD15" s="34"/>
      <c r="AE15" s="34"/>
      <c r="AF15" s="34"/>
      <c r="AG15" s="34"/>
      <c r="AH15" s="34"/>
    </row>
    <row r="16" spans="1:34" x14ac:dyDescent="0.25">
      <c r="A16" s="44" t="s">
        <v>2143</v>
      </c>
      <c r="D16" s="144" t="s">
        <v>2146</v>
      </c>
      <c r="E16" s="8"/>
      <c r="F16" s="5"/>
      <c r="G16" s="46">
        <f>IFERROR(VLOOKUP($A16,_f12_all,D$1,FALSE),"0")</f>
        <v>0</v>
      </c>
      <c r="H16" s="71"/>
      <c r="I16" s="46">
        <f>IFERROR(VLOOKUP($A16,_f12_all,E$1,FALSE),"0")</f>
        <v>0</v>
      </c>
      <c r="J16" s="26"/>
      <c r="K16" s="6"/>
      <c r="L16" s="6"/>
      <c r="M16" s="71"/>
      <c r="N16" s="6"/>
      <c r="O16" s="6"/>
      <c r="P16" s="6"/>
      <c r="Q16" s="6"/>
      <c r="R16" s="26"/>
      <c r="S16" s="6"/>
      <c r="T16" s="6"/>
      <c r="U16" s="71"/>
      <c r="V16" s="6"/>
      <c r="W16" s="26"/>
      <c r="X16" s="6"/>
      <c r="Y16" s="16"/>
      <c r="Z16" s="16"/>
      <c r="AA16" s="7"/>
      <c r="AB16" s="26"/>
      <c r="AC16" s="26"/>
      <c r="AD16" s="34"/>
      <c r="AE16" s="34"/>
      <c r="AF16" s="34"/>
      <c r="AG16" s="34"/>
      <c r="AH16" s="34"/>
    </row>
    <row r="17" spans="1:34" x14ac:dyDescent="0.25">
      <c r="A17" s="120"/>
      <c r="D17" s="36" t="s">
        <v>1855</v>
      </c>
      <c r="E17" s="62"/>
      <c r="F17" s="118"/>
      <c r="G17" s="16">
        <f>IFERROR(G14-G15,"0")</f>
        <v>0</v>
      </c>
      <c r="H17" s="71"/>
      <c r="I17" s="16">
        <f>IFERROR(I14-I15,"0")</f>
        <v>0</v>
      </c>
      <c r="J17" s="26">
        <f t="shared" si="0"/>
        <v>0</v>
      </c>
      <c r="K17" s="16">
        <f t="shared" ref="K17:L17" si="22">IFERROR(K14-K15,"0")</f>
        <v>0</v>
      </c>
      <c r="L17" s="16">
        <f t="shared" si="22"/>
        <v>0</v>
      </c>
      <c r="M17" s="71"/>
      <c r="N17" s="16">
        <f t="shared" ref="N17:Q17" si="23">IFERROR(N14-N15,"0")</f>
        <v>0</v>
      </c>
      <c r="O17" s="16">
        <f t="shared" si="23"/>
        <v>0</v>
      </c>
      <c r="P17" s="16">
        <f t="shared" si="23"/>
        <v>0</v>
      </c>
      <c r="Q17" s="16">
        <f t="shared" si="23"/>
        <v>0</v>
      </c>
      <c r="R17" s="26">
        <f t="shared" si="2"/>
        <v>0</v>
      </c>
      <c r="S17" s="16">
        <f t="shared" ref="S17:T17" si="24">IFERROR(S14-S15,"0")</f>
        <v>0</v>
      </c>
      <c r="T17" s="16">
        <f t="shared" si="24"/>
        <v>0</v>
      </c>
      <c r="U17" s="71"/>
      <c r="V17" s="16">
        <f>IFERROR(V14-V15,"0")</f>
        <v>0</v>
      </c>
      <c r="W17" s="26">
        <f t="shared" si="3"/>
        <v>0</v>
      </c>
      <c r="X17" s="6"/>
      <c r="Y17" s="16">
        <f t="shared" si="17"/>
        <v>0</v>
      </c>
      <c r="Z17" s="16">
        <f t="shared" si="18"/>
        <v>0</v>
      </c>
      <c r="AA17" s="7">
        <f t="shared" si="19"/>
        <v>0</v>
      </c>
      <c r="AB17" s="26">
        <f t="shared" si="20"/>
        <v>0</v>
      </c>
      <c r="AC17" s="26">
        <f t="shared" si="21"/>
        <v>0</v>
      </c>
      <c r="AD17" s="34"/>
      <c r="AE17" s="34"/>
      <c r="AF17" s="34"/>
      <c r="AG17" s="34"/>
      <c r="AH17" s="34"/>
    </row>
    <row r="18" spans="1:34" x14ac:dyDescent="0.25">
      <c r="A18" s="143"/>
      <c r="D18" s="37" t="s">
        <v>656</v>
      </c>
      <c r="E18" s="20"/>
      <c r="F18" s="21"/>
      <c r="G18" s="16">
        <f>IFERROR(G11-G12-G13-G14,"0")</f>
        <v>0</v>
      </c>
      <c r="H18" s="72"/>
      <c r="I18" s="16">
        <f>IFERROR(I11-I12-I13-I14,"0")</f>
        <v>0</v>
      </c>
      <c r="J18" s="26">
        <f t="shared" si="0"/>
        <v>0</v>
      </c>
      <c r="K18" s="16">
        <f t="shared" ref="K18:Q18" si="25">IFERROR(K11-K12-K13-K14,"0")</f>
        <v>0</v>
      </c>
      <c r="L18" s="16">
        <f t="shared" si="25"/>
        <v>0</v>
      </c>
      <c r="M18" s="72"/>
      <c r="N18" s="16">
        <f t="shared" si="25"/>
        <v>0</v>
      </c>
      <c r="O18" s="16">
        <f t="shared" si="25"/>
        <v>0</v>
      </c>
      <c r="P18" s="16">
        <f t="shared" si="25"/>
        <v>0</v>
      </c>
      <c r="Q18" s="16">
        <f t="shared" si="25"/>
        <v>0</v>
      </c>
      <c r="R18" s="26">
        <f t="shared" si="2"/>
        <v>0</v>
      </c>
      <c r="S18" s="16">
        <f>IFERROR(S11-S12-S13-S14,"0")</f>
        <v>0</v>
      </c>
      <c r="T18" s="16">
        <f>IFERROR(T11-T12-T13-T14,"0")</f>
        <v>0</v>
      </c>
      <c r="U18" s="72"/>
      <c r="V18" s="16">
        <f>IFERROR(V11-V12-V13-V14,"0")</f>
        <v>0</v>
      </c>
      <c r="W18" s="26">
        <f t="shared" si="3"/>
        <v>0</v>
      </c>
      <c r="X18" s="16"/>
      <c r="Y18" s="16">
        <f t="shared" si="17"/>
        <v>0</v>
      </c>
      <c r="Z18" s="16">
        <f t="shared" si="18"/>
        <v>0</v>
      </c>
      <c r="AA18" s="7">
        <f t="shared" si="19"/>
        <v>0</v>
      </c>
      <c r="AB18" s="26">
        <f t="shared" si="20"/>
        <v>0</v>
      </c>
      <c r="AC18" s="26">
        <f t="shared" si="21"/>
        <v>0</v>
      </c>
      <c r="AD18" s="34">
        <f t="shared" si="9"/>
        <v>0</v>
      </c>
      <c r="AE18" s="34">
        <f t="shared" si="10"/>
        <v>0</v>
      </c>
      <c r="AF18" s="34">
        <f t="shared" si="11"/>
        <v>0</v>
      </c>
      <c r="AG18" s="34">
        <f t="shared" si="12"/>
        <v>0</v>
      </c>
      <c r="AH18" s="34">
        <f t="shared" si="13"/>
        <v>0</v>
      </c>
    </row>
    <row r="19" spans="1:34" x14ac:dyDescent="0.25">
      <c r="A19" s="44" t="s">
        <v>920</v>
      </c>
      <c r="B19">
        <v>1</v>
      </c>
      <c r="D19" s="4" t="s">
        <v>27</v>
      </c>
      <c r="E19" s="12" t="s">
        <v>28</v>
      </c>
      <c r="F19" s="3" t="s">
        <v>29</v>
      </c>
      <c r="G19" s="6">
        <f t="shared" ref="G19:I21" si="26">IFERROR(VLOOKUP($A19,_f12_all,G$1,FALSE),"0")</f>
        <v>0</v>
      </c>
      <c r="H19" s="71">
        <f>IFERROR(VLOOKUP($A19,_f12_all_pr,H$1,FALSE),"0")</f>
        <v>0</v>
      </c>
      <c r="I19" s="6">
        <f t="shared" si="26"/>
        <v>0</v>
      </c>
      <c r="J19" s="26">
        <f t="shared" si="0"/>
        <v>0</v>
      </c>
      <c r="K19" s="6">
        <f t="shared" ref="K19:Q21" si="27">IFERROR(VLOOKUP($A19,_f12_all,K$1,FALSE),"0")</f>
        <v>0</v>
      </c>
      <c r="L19" s="6">
        <f t="shared" si="27"/>
        <v>0</v>
      </c>
      <c r="M19" s="71">
        <f>IFERROR(VLOOKUP($A19,_f12_all_pr,M$1,FALSE),"0")</f>
        <v>0</v>
      </c>
      <c r="N19" s="6">
        <f t="shared" si="27"/>
        <v>0</v>
      </c>
      <c r="O19" s="6">
        <f t="shared" si="27"/>
        <v>0</v>
      </c>
      <c r="P19" s="6">
        <f t="shared" si="27"/>
        <v>0</v>
      </c>
      <c r="Q19" s="6">
        <f t="shared" si="27"/>
        <v>0</v>
      </c>
      <c r="R19" s="26">
        <f t="shared" si="2"/>
        <v>0</v>
      </c>
      <c r="S19" s="6">
        <f t="shared" ref="S19:V21" si="28">IFERROR(VLOOKUP($A19,_f12_all,S$1,FALSE),"0")</f>
        <v>0</v>
      </c>
      <c r="T19" s="6">
        <f t="shared" si="28"/>
        <v>0</v>
      </c>
      <c r="U19" s="71">
        <f>IFERROR(VLOOKUP($A19,_f12_all_pr,U$1,FALSE),"0")</f>
        <v>0</v>
      </c>
      <c r="V19" s="6">
        <f t="shared" si="28"/>
        <v>0</v>
      </c>
      <c r="W19" s="26">
        <f t="shared" si="3"/>
        <v>0</v>
      </c>
      <c r="X19" s="6"/>
      <c r="Y19" s="16">
        <f t="shared" si="4"/>
        <v>0</v>
      </c>
      <c r="Z19" s="16">
        <f t="shared" si="5"/>
        <v>0</v>
      </c>
      <c r="AA19" s="7">
        <f t="shared" si="6"/>
        <v>0</v>
      </c>
      <c r="AB19" s="26">
        <f t="shared" si="7"/>
        <v>0</v>
      </c>
      <c r="AC19" s="26">
        <f t="shared" si="8"/>
        <v>0</v>
      </c>
      <c r="AD19" s="34">
        <f t="shared" si="9"/>
        <v>0</v>
      </c>
      <c r="AE19" s="34">
        <f t="shared" si="10"/>
        <v>0</v>
      </c>
      <c r="AF19" s="34">
        <f t="shared" si="11"/>
        <v>0</v>
      </c>
      <c r="AG19" s="34">
        <f t="shared" si="12"/>
        <v>0</v>
      </c>
      <c r="AH19" s="34">
        <f t="shared" si="13"/>
        <v>0</v>
      </c>
    </row>
    <row r="20" spans="1:34" ht="24.75" x14ac:dyDescent="0.25">
      <c r="A20" s="44" t="s">
        <v>921</v>
      </c>
      <c r="D20" s="10" t="s">
        <v>30</v>
      </c>
      <c r="E20" s="8" t="s">
        <v>31</v>
      </c>
      <c r="F20" s="5" t="s">
        <v>32</v>
      </c>
      <c r="G20" s="6">
        <f t="shared" si="26"/>
        <v>0</v>
      </c>
      <c r="H20" s="71">
        <f>IFERROR(VLOOKUP($A20,_f12_all_pr,H$1,FALSE),"0")</f>
        <v>0</v>
      </c>
      <c r="I20" s="6">
        <f t="shared" si="26"/>
        <v>0</v>
      </c>
      <c r="J20" s="26">
        <f t="shared" si="0"/>
        <v>0</v>
      </c>
      <c r="K20" s="6">
        <f t="shared" si="27"/>
        <v>0</v>
      </c>
      <c r="L20" s="6">
        <f t="shared" si="27"/>
        <v>0</v>
      </c>
      <c r="M20" s="71">
        <f>IFERROR(VLOOKUP($A20,_f12_all_pr,M$1,FALSE),"0")</f>
        <v>0</v>
      </c>
      <c r="N20" s="6">
        <f t="shared" si="27"/>
        <v>0</v>
      </c>
      <c r="O20" s="6">
        <f t="shared" si="27"/>
        <v>0</v>
      </c>
      <c r="P20" s="6">
        <f t="shared" si="27"/>
        <v>0</v>
      </c>
      <c r="Q20" s="6">
        <f t="shared" si="27"/>
        <v>0</v>
      </c>
      <c r="R20" s="26">
        <f t="shared" si="2"/>
        <v>0</v>
      </c>
      <c r="S20" s="6">
        <f t="shared" si="28"/>
        <v>0</v>
      </c>
      <c r="T20" s="6">
        <f t="shared" si="28"/>
        <v>0</v>
      </c>
      <c r="U20" s="71">
        <f>IFERROR(VLOOKUP($A20,_f12_all_pr,U$1,FALSE),"0")</f>
        <v>0</v>
      </c>
      <c r="V20" s="6">
        <f t="shared" si="28"/>
        <v>0</v>
      </c>
      <c r="W20" s="26">
        <f t="shared" si="3"/>
        <v>0</v>
      </c>
      <c r="X20" s="6"/>
      <c r="Y20" s="16">
        <f t="shared" si="4"/>
        <v>0</v>
      </c>
      <c r="Z20" s="16">
        <f t="shared" si="5"/>
        <v>0</v>
      </c>
      <c r="AA20" s="7">
        <f t="shared" si="6"/>
        <v>0</v>
      </c>
      <c r="AB20" s="26">
        <f t="shared" si="7"/>
        <v>0</v>
      </c>
      <c r="AC20" s="26">
        <f t="shared" si="8"/>
        <v>0</v>
      </c>
      <c r="AD20" s="34">
        <f t="shared" si="9"/>
        <v>0</v>
      </c>
      <c r="AE20" s="34">
        <f t="shared" si="10"/>
        <v>0</v>
      </c>
      <c r="AF20" s="34">
        <f t="shared" si="11"/>
        <v>0</v>
      </c>
      <c r="AG20" s="34">
        <f t="shared" si="12"/>
        <v>0</v>
      </c>
      <c r="AH20" s="34">
        <f t="shared" si="13"/>
        <v>0</v>
      </c>
    </row>
    <row r="21" spans="1:34" ht="48.75" x14ac:dyDescent="0.25">
      <c r="A21" s="44" t="s">
        <v>922</v>
      </c>
      <c r="D21" s="9" t="s">
        <v>33</v>
      </c>
      <c r="E21" s="8" t="s">
        <v>34</v>
      </c>
      <c r="F21" s="5" t="s">
        <v>35</v>
      </c>
      <c r="G21" s="6">
        <f t="shared" si="26"/>
        <v>0</v>
      </c>
      <c r="H21" s="71">
        <f>IFERROR(VLOOKUP($A21,_f12_all_pr,H$1,FALSE),"0")</f>
        <v>0</v>
      </c>
      <c r="I21" s="6">
        <f t="shared" si="26"/>
        <v>0</v>
      </c>
      <c r="J21" s="26">
        <f t="shared" si="0"/>
        <v>0</v>
      </c>
      <c r="K21" s="6">
        <f t="shared" si="27"/>
        <v>0</v>
      </c>
      <c r="L21" s="6">
        <f t="shared" si="27"/>
        <v>0</v>
      </c>
      <c r="M21" s="71">
        <f>IFERROR(VLOOKUP($A21,_f12_all_pr,M$1,FALSE),"0")</f>
        <v>0</v>
      </c>
      <c r="N21" s="6">
        <f t="shared" si="27"/>
        <v>0</v>
      </c>
      <c r="O21" s="6">
        <f t="shared" si="27"/>
        <v>0</v>
      </c>
      <c r="P21" s="6">
        <f t="shared" si="27"/>
        <v>0</v>
      </c>
      <c r="Q21" s="6">
        <f t="shared" si="27"/>
        <v>0</v>
      </c>
      <c r="R21" s="26">
        <f t="shared" si="2"/>
        <v>0</v>
      </c>
      <c r="S21" s="6">
        <f t="shared" si="28"/>
        <v>0</v>
      </c>
      <c r="T21" s="6">
        <f t="shared" si="28"/>
        <v>0</v>
      </c>
      <c r="U21" s="71">
        <f>IFERROR(VLOOKUP($A21,_f12_all_pr,U$1,FALSE),"0")</f>
        <v>0</v>
      </c>
      <c r="V21" s="6">
        <f t="shared" si="28"/>
        <v>0</v>
      </c>
      <c r="W21" s="26">
        <f t="shared" si="3"/>
        <v>0</v>
      </c>
      <c r="X21" s="6"/>
      <c r="Y21" s="16">
        <f t="shared" si="4"/>
        <v>0</v>
      </c>
      <c r="Z21" s="16">
        <f t="shared" si="5"/>
        <v>0</v>
      </c>
      <c r="AA21" s="7">
        <f t="shared" si="6"/>
        <v>0</v>
      </c>
      <c r="AB21" s="26">
        <f t="shared" si="7"/>
        <v>0</v>
      </c>
      <c r="AC21" s="26">
        <f t="shared" si="8"/>
        <v>0</v>
      </c>
      <c r="AD21" s="34">
        <f t="shared" si="9"/>
        <v>0</v>
      </c>
      <c r="AE21" s="34">
        <f t="shared" si="10"/>
        <v>0</v>
      </c>
      <c r="AF21" s="34">
        <f t="shared" si="11"/>
        <v>0</v>
      </c>
      <c r="AG21" s="34">
        <f t="shared" si="12"/>
        <v>0</v>
      </c>
      <c r="AH21" s="34">
        <f t="shared" si="13"/>
        <v>0</v>
      </c>
    </row>
    <row r="22" spans="1:34" x14ac:dyDescent="0.25">
      <c r="A22" s="40"/>
      <c r="D22" s="36" t="s">
        <v>709</v>
      </c>
      <c r="E22" s="14"/>
      <c r="F22" s="15"/>
      <c r="G22" s="16">
        <f>IFERROR(G20-G21,"0")</f>
        <v>0</v>
      </c>
      <c r="H22" s="72"/>
      <c r="I22" s="16">
        <f>IFERROR(I20-I21,"0")</f>
        <v>0</v>
      </c>
      <c r="J22" s="26">
        <f t="shared" si="0"/>
        <v>0</v>
      </c>
      <c r="K22" s="16">
        <f t="shared" ref="K22:Q22" si="29">IFERROR(K20-K21,"0")</f>
        <v>0</v>
      </c>
      <c r="L22" s="16">
        <f t="shared" si="29"/>
        <v>0</v>
      </c>
      <c r="M22" s="72"/>
      <c r="N22" s="16">
        <f t="shared" si="29"/>
        <v>0</v>
      </c>
      <c r="O22" s="16">
        <f t="shared" si="29"/>
        <v>0</v>
      </c>
      <c r="P22" s="16">
        <f t="shared" si="29"/>
        <v>0</v>
      </c>
      <c r="Q22" s="16">
        <f t="shared" si="29"/>
        <v>0</v>
      </c>
      <c r="R22" s="26">
        <f t="shared" si="2"/>
        <v>0</v>
      </c>
      <c r="S22" s="16">
        <f>IFERROR(S20-S21,"0")</f>
        <v>0</v>
      </c>
      <c r="T22" s="16">
        <f>IFERROR(T20-T21,"0")</f>
        <v>0</v>
      </c>
      <c r="U22" s="72"/>
      <c r="V22" s="16">
        <f>IFERROR(V20-V21,"0")</f>
        <v>0</v>
      </c>
      <c r="W22" s="26">
        <f t="shared" si="3"/>
        <v>0</v>
      </c>
      <c r="X22" s="16"/>
      <c r="Y22" s="16">
        <f t="shared" si="4"/>
        <v>0</v>
      </c>
      <c r="Z22" s="16">
        <f t="shared" si="5"/>
        <v>0</v>
      </c>
      <c r="AA22" s="7">
        <f t="shared" si="6"/>
        <v>0</v>
      </c>
      <c r="AB22" s="26">
        <f t="shared" si="7"/>
        <v>0</v>
      </c>
      <c r="AC22" s="26">
        <f t="shared" si="8"/>
        <v>0</v>
      </c>
      <c r="AD22" s="34">
        <f t="shared" si="9"/>
        <v>0</v>
      </c>
      <c r="AE22" s="34">
        <f t="shared" si="10"/>
        <v>0</v>
      </c>
      <c r="AF22" s="34">
        <f t="shared" si="11"/>
        <v>0</v>
      </c>
      <c r="AG22" s="34">
        <f t="shared" si="12"/>
        <v>0</v>
      </c>
      <c r="AH22" s="34">
        <f t="shared" si="13"/>
        <v>0</v>
      </c>
    </row>
    <row r="23" spans="1:34" ht="24.75" x14ac:dyDescent="0.25">
      <c r="A23" s="44" t="s">
        <v>923</v>
      </c>
      <c r="D23" s="10" t="s">
        <v>36</v>
      </c>
      <c r="E23" s="8" t="s">
        <v>37</v>
      </c>
      <c r="F23" s="5" t="s">
        <v>38</v>
      </c>
      <c r="G23" s="6">
        <f>IFERROR(VLOOKUP($A23,_f12_all,G$1,FALSE),"0")</f>
        <v>0</v>
      </c>
      <c r="H23" s="71">
        <f>IFERROR(VLOOKUP($A23,_f12_all_pr,H$1,FALSE),"0")</f>
        <v>0</v>
      </c>
      <c r="I23" s="6">
        <f>IFERROR(VLOOKUP($A23,_f12_all,I$1,FALSE),"0")</f>
        <v>0</v>
      </c>
      <c r="J23" s="26">
        <f t="shared" si="0"/>
        <v>0</v>
      </c>
      <c r="K23" s="6">
        <f t="shared" ref="K23:Q23" si="30">IFERROR(VLOOKUP($A23,_f12_all,K$1,FALSE),"0")</f>
        <v>0</v>
      </c>
      <c r="L23" s="6">
        <f t="shared" si="30"/>
        <v>0</v>
      </c>
      <c r="M23" s="71">
        <f>IFERROR(VLOOKUP($A23,_f12_all_pr,M$1,FALSE),"0")</f>
        <v>0</v>
      </c>
      <c r="N23" s="6">
        <f t="shared" si="30"/>
        <v>0</v>
      </c>
      <c r="O23" s="6">
        <f t="shared" si="30"/>
        <v>0</v>
      </c>
      <c r="P23" s="6">
        <f t="shared" si="30"/>
        <v>0</v>
      </c>
      <c r="Q23" s="6">
        <f t="shared" si="30"/>
        <v>0</v>
      </c>
      <c r="R23" s="26">
        <f t="shared" si="2"/>
        <v>0</v>
      </c>
      <c r="S23" s="6">
        <f>IFERROR(VLOOKUP($A23,_f12_all,S$1,FALSE),"0")</f>
        <v>0</v>
      </c>
      <c r="T23" s="6">
        <f>IFERROR(VLOOKUP($A23,_f12_all,T$1,FALSE),"0")</f>
        <v>0</v>
      </c>
      <c r="U23" s="71">
        <f>IFERROR(VLOOKUP($A23,_f12_all_pr,U$1,FALSE),"0")</f>
        <v>0</v>
      </c>
      <c r="V23" s="6">
        <f>IFERROR(VLOOKUP($A23,_f12_all,V$1,FALSE),"0")</f>
        <v>0</v>
      </c>
      <c r="W23" s="26">
        <f t="shared" si="3"/>
        <v>0</v>
      </c>
      <c r="X23" s="6"/>
      <c r="Y23" s="16">
        <f t="shared" si="4"/>
        <v>0</v>
      </c>
      <c r="Z23" s="16">
        <f t="shared" si="5"/>
        <v>0</v>
      </c>
      <c r="AA23" s="7">
        <f t="shared" si="6"/>
        <v>0</v>
      </c>
      <c r="AB23" s="26">
        <f t="shared" si="7"/>
        <v>0</v>
      </c>
      <c r="AC23" s="26">
        <f t="shared" si="8"/>
        <v>0</v>
      </c>
      <c r="AD23" s="34">
        <f t="shared" si="9"/>
        <v>0</v>
      </c>
      <c r="AE23" s="34">
        <f t="shared" si="10"/>
        <v>0</v>
      </c>
      <c r="AF23" s="34">
        <f t="shared" si="11"/>
        <v>0</v>
      </c>
      <c r="AG23" s="34">
        <f t="shared" si="12"/>
        <v>0</v>
      </c>
      <c r="AH23" s="34">
        <f t="shared" si="13"/>
        <v>0</v>
      </c>
    </row>
    <row r="24" spans="1:34" x14ac:dyDescent="0.25">
      <c r="A24" s="143"/>
      <c r="D24" s="37" t="s">
        <v>670</v>
      </c>
      <c r="E24" s="20"/>
      <c r="F24" s="21"/>
      <c r="G24" s="16">
        <f>IFERROR(G19-G20-G23,"0")</f>
        <v>0</v>
      </c>
      <c r="H24" s="72"/>
      <c r="I24" s="16">
        <f>IFERROR(I19-I20-I23,"0")</f>
        <v>0</v>
      </c>
      <c r="J24" s="26">
        <f t="shared" si="0"/>
        <v>0</v>
      </c>
      <c r="K24" s="16">
        <f t="shared" ref="K24:Q24" si="31">IFERROR(K19-K20-K23,"0")</f>
        <v>0</v>
      </c>
      <c r="L24" s="16">
        <f t="shared" si="31"/>
        <v>0</v>
      </c>
      <c r="M24" s="72"/>
      <c r="N24" s="16">
        <f t="shared" si="31"/>
        <v>0</v>
      </c>
      <c r="O24" s="16">
        <f t="shared" si="31"/>
        <v>0</v>
      </c>
      <c r="P24" s="16">
        <f t="shared" si="31"/>
        <v>0</v>
      </c>
      <c r="Q24" s="16">
        <f t="shared" si="31"/>
        <v>0</v>
      </c>
      <c r="R24" s="26">
        <f t="shared" si="2"/>
        <v>0</v>
      </c>
      <c r="S24" s="16">
        <f>IFERROR(S19-S20-S23,"0")</f>
        <v>0</v>
      </c>
      <c r="T24" s="16">
        <f>IFERROR(T19-T20-T23,"0")</f>
        <v>0</v>
      </c>
      <c r="U24" s="72"/>
      <c r="V24" s="16">
        <f>IFERROR(V19-V20-V23,"0")</f>
        <v>0</v>
      </c>
      <c r="W24" s="26">
        <f t="shared" si="3"/>
        <v>0</v>
      </c>
      <c r="X24" s="16"/>
      <c r="Y24" s="16">
        <f t="shared" si="4"/>
        <v>0</v>
      </c>
      <c r="Z24" s="16">
        <f t="shared" si="5"/>
        <v>0</v>
      </c>
      <c r="AA24" s="7">
        <f t="shared" si="6"/>
        <v>0</v>
      </c>
      <c r="AB24" s="26">
        <f t="shared" si="7"/>
        <v>0</v>
      </c>
      <c r="AC24" s="26">
        <f t="shared" si="8"/>
        <v>0</v>
      </c>
      <c r="AD24" s="34">
        <f t="shared" si="9"/>
        <v>0</v>
      </c>
      <c r="AE24" s="34">
        <f t="shared" si="10"/>
        <v>0</v>
      </c>
      <c r="AF24" s="34">
        <f t="shared" si="11"/>
        <v>0</v>
      </c>
      <c r="AG24" s="34">
        <f t="shared" si="12"/>
        <v>0</v>
      </c>
      <c r="AH24" s="34">
        <f t="shared" si="13"/>
        <v>0</v>
      </c>
    </row>
    <row r="25" spans="1:34" ht="48.75" x14ac:dyDescent="0.25">
      <c r="A25" s="44" t="s">
        <v>924</v>
      </c>
      <c r="B25">
        <v>1</v>
      </c>
      <c r="D25" s="4" t="s">
        <v>39</v>
      </c>
      <c r="E25" s="12" t="s">
        <v>40</v>
      </c>
      <c r="F25" s="3" t="s">
        <v>41</v>
      </c>
      <c r="G25" s="6">
        <f t="shared" ref="G25:I27" si="32">IFERROR(VLOOKUP($A25,_f12_all,G$1,FALSE),"0")</f>
        <v>0</v>
      </c>
      <c r="H25" s="71">
        <f>IFERROR(VLOOKUP($A25,_f12_all_pr,H$1,FALSE),"0")</f>
        <v>0</v>
      </c>
      <c r="I25" s="6">
        <f t="shared" si="32"/>
        <v>0</v>
      </c>
      <c r="J25" s="26">
        <f t="shared" si="0"/>
        <v>0</v>
      </c>
      <c r="K25" s="6">
        <f t="shared" ref="K25:Q27" si="33">IFERROR(VLOOKUP($A25,_f12_all,K$1,FALSE),"0")</f>
        <v>0</v>
      </c>
      <c r="L25" s="6">
        <f t="shared" si="33"/>
        <v>0</v>
      </c>
      <c r="M25" s="71">
        <f>IFERROR(VLOOKUP($A25,_f12_all_pr,M$1,FALSE),"0")</f>
        <v>0</v>
      </c>
      <c r="N25" s="6">
        <f t="shared" si="33"/>
        <v>0</v>
      </c>
      <c r="O25" s="6">
        <f t="shared" si="33"/>
        <v>0</v>
      </c>
      <c r="P25" s="6">
        <f t="shared" si="33"/>
        <v>0</v>
      </c>
      <c r="Q25" s="6">
        <f t="shared" si="33"/>
        <v>0</v>
      </c>
      <c r="R25" s="26">
        <f t="shared" si="2"/>
        <v>0</v>
      </c>
      <c r="S25" s="6">
        <f t="shared" ref="S25:V27" si="34">IFERROR(VLOOKUP($A25,_f12_all,S$1,FALSE),"0")</f>
        <v>0</v>
      </c>
      <c r="T25" s="6">
        <f t="shared" si="34"/>
        <v>0</v>
      </c>
      <c r="U25" s="71">
        <f>IFERROR(VLOOKUP($A25,_f12_all_pr,U$1,FALSE),"0")</f>
        <v>0</v>
      </c>
      <c r="V25" s="6">
        <f t="shared" si="34"/>
        <v>0</v>
      </c>
      <c r="W25" s="26">
        <f t="shared" si="3"/>
        <v>0</v>
      </c>
      <c r="X25" s="6"/>
      <c r="Y25" s="16">
        <f t="shared" si="4"/>
        <v>0</v>
      </c>
      <c r="Z25" s="16">
        <f t="shared" si="5"/>
        <v>0</v>
      </c>
      <c r="AA25" s="7">
        <f t="shared" si="6"/>
        <v>0</v>
      </c>
      <c r="AB25" s="26">
        <f t="shared" si="7"/>
        <v>0</v>
      </c>
      <c r="AC25" s="26">
        <f t="shared" si="8"/>
        <v>0</v>
      </c>
      <c r="AD25" s="34">
        <f t="shared" si="9"/>
        <v>0</v>
      </c>
      <c r="AE25" s="34">
        <f t="shared" si="10"/>
        <v>0</v>
      </c>
      <c r="AF25" s="34">
        <f t="shared" si="11"/>
        <v>0</v>
      </c>
      <c r="AG25" s="34">
        <f t="shared" si="12"/>
        <v>0</v>
      </c>
      <c r="AH25" s="34">
        <f t="shared" si="13"/>
        <v>0</v>
      </c>
    </row>
    <row r="26" spans="1:34" x14ac:dyDescent="0.25">
      <c r="A26" s="44" t="s">
        <v>925</v>
      </c>
      <c r="D26" s="10" t="s">
        <v>44</v>
      </c>
      <c r="E26" s="8" t="s">
        <v>43</v>
      </c>
      <c r="F26" s="5" t="s">
        <v>42</v>
      </c>
      <c r="G26" s="6">
        <f t="shared" si="32"/>
        <v>0</v>
      </c>
      <c r="H26" s="71">
        <f>IFERROR(VLOOKUP($A26,_f12_all_pr,H$1,FALSE),"0")</f>
        <v>0</v>
      </c>
      <c r="I26" s="6">
        <f t="shared" si="32"/>
        <v>0</v>
      </c>
      <c r="J26" s="26">
        <f t="shared" si="0"/>
        <v>0</v>
      </c>
      <c r="K26" s="6">
        <f t="shared" si="33"/>
        <v>0</v>
      </c>
      <c r="L26" s="6">
        <f t="shared" si="33"/>
        <v>0</v>
      </c>
      <c r="M26" s="71">
        <f>IFERROR(VLOOKUP($A26,_f12_all_pr,M$1,FALSE),"0")</f>
        <v>0</v>
      </c>
      <c r="N26" s="6">
        <f t="shared" si="33"/>
        <v>0</v>
      </c>
      <c r="O26" s="6">
        <f t="shared" si="33"/>
        <v>0</v>
      </c>
      <c r="P26" s="6">
        <f t="shared" si="33"/>
        <v>0</v>
      </c>
      <c r="Q26" s="6">
        <f t="shared" si="33"/>
        <v>0</v>
      </c>
      <c r="R26" s="26">
        <f t="shared" si="2"/>
        <v>0</v>
      </c>
      <c r="S26" s="6">
        <f t="shared" si="34"/>
        <v>0</v>
      </c>
      <c r="T26" s="6">
        <f t="shared" si="34"/>
        <v>0</v>
      </c>
      <c r="U26" s="71">
        <f>IFERROR(VLOOKUP($A26,_f12_all_pr,U$1,FALSE),"0")</f>
        <v>0</v>
      </c>
      <c r="V26" s="6">
        <f t="shared" si="34"/>
        <v>0</v>
      </c>
      <c r="W26" s="26">
        <f t="shared" si="3"/>
        <v>0</v>
      </c>
      <c r="X26" s="6"/>
      <c r="Y26" s="16">
        <f t="shared" si="4"/>
        <v>0</v>
      </c>
      <c r="Z26" s="16">
        <f t="shared" si="5"/>
        <v>0</v>
      </c>
      <c r="AA26" s="7">
        <f t="shared" si="6"/>
        <v>0</v>
      </c>
      <c r="AB26" s="26">
        <f t="shared" si="7"/>
        <v>0</v>
      </c>
      <c r="AC26" s="26">
        <f t="shared" si="8"/>
        <v>0</v>
      </c>
      <c r="AD26" s="34">
        <f t="shared" si="9"/>
        <v>0</v>
      </c>
      <c r="AE26" s="34">
        <f t="shared" si="10"/>
        <v>0</v>
      </c>
      <c r="AF26" s="34">
        <f t="shared" si="11"/>
        <v>0</v>
      </c>
      <c r="AG26" s="34">
        <f t="shared" si="12"/>
        <v>0</v>
      </c>
      <c r="AH26" s="34">
        <f t="shared" si="13"/>
        <v>0</v>
      </c>
    </row>
    <row r="27" spans="1:34" x14ac:dyDescent="0.25">
      <c r="A27" s="44" t="s">
        <v>926</v>
      </c>
      <c r="D27" s="10" t="s">
        <v>45</v>
      </c>
      <c r="E27" s="8" t="s">
        <v>46</v>
      </c>
      <c r="F27" s="5" t="s">
        <v>47</v>
      </c>
      <c r="G27" s="6">
        <f t="shared" si="32"/>
        <v>0</v>
      </c>
      <c r="H27" s="71">
        <f>IFERROR(VLOOKUP($A27,_f12_all_pr,H$1,FALSE),"0")</f>
        <v>0</v>
      </c>
      <c r="I27" s="6">
        <f t="shared" si="32"/>
        <v>0</v>
      </c>
      <c r="J27" s="26">
        <f t="shared" si="0"/>
        <v>0</v>
      </c>
      <c r="K27" s="6">
        <f t="shared" si="33"/>
        <v>0</v>
      </c>
      <c r="L27" s="6">
        <f t="shared" si="33"/>
        <v>0</v>
      </c>
      <c r="M27" s="71">
        <f>IFERROR(VLOOKUP($A27,_f12_all_pr,M$1,FALSE),"0")</f>
        <v>0</v>
      </c>
      <c r="N27" s="6">
        <f t="shared" si="33"/>
        <v>0</v>
      </c>
      <c r="O27" s="6">
        <f t="shared" si="33"/>
        <v>0</v>
      </c>
      <c r="P27" s="6">
        <f t="shared" si="33"/>
        <v>0</v>
      </c>
      <c r="Q27" s="6">
        <f t="shared" si="33"/>
        <v>0</v>
      </c>
      <c r="R27" s="26">
        <f t="shared" si="2"/>
        <v>0</v>
      </c>
      <c r="S27" s="6">
        <f t="shared" si="34"/>
        <v>0</v>
      </c>
      <c r="T27" s="6">
        <f t="shared" si="34"/>
        <v>0</v>
      </c>
      <c r="U27" s="71">
        <f>IFERROR(VLOOKUP($A27,_f12_all_pr,U$1,FALSE),"0")</f>
        <v>0</v>
      </c>
      <c r="V27" s="6">
        <f t="shared" si="34"/>
        <v>0</v>
      </c>
      <c r="W27" s="26">
        <f t="shared" si="3"/>
        <v>0</v>
      </c>
      <c r="X27" s="6"/>
      <c r="Y27" s="16">
        <f t="shared" si="4"/>
        <v>0</v>
      </c>
      <c r="Z27" s="16">
        <f t="shared" si="5"/>
        <v>0</v>
      </c>
      <c r="AA27" s="7">
        <f t="shared" si="6"/>
        <v>0</v>
      </c>
      <c r="AB27" s="26">
        <f t="shared" si="7"/>
        <v>0</v>
      </c>
      <c r="AC27" s="26">
        <f t="shared" si="8"/>
        <v>0</v>
      </c>
      <c r="AD27" s="34">
        <f t="shared" si="9"/>
        <v>0</v>
      </c>
      <c r="AE27" s="34">
        <f t="shared" si="10"/>
        <v>0</v>
      </c>
      <c r="AF27" s="34">
        <f t="shared" si="11"/>
        <v>0</v>
      </c>
      <c r="AG27" s="34">
        <f t="shared" si="12"/>
        <v>0</v>
      </c>
      <c r="AH27" s="34">
        <f t="shared" si="13"/>
        <v>0</v>
      </c>
    </row>
    <row r="28" spans="1:34" x14ac:dyDescent="0.25">
      <c r="A28" s="40"/>
      <c r="D28" s="36" t="s">
        <v>707</v>
      </c>
      <c r="E28" s="14"/>
      <c r="F28" s="15"/>
      <c r="G28" s="16">
        <f>IFERROR(G26-G27,"0")</f>
        <v>0</v>
      </c>
      <c r="H28" s="72"/>
      <c r="I28" s="16">
        <f>IFERROR(I26-I27,"0")</f>
        <v>0</v>
      </c>
      <c r="J28" s="26">
        <f t="shared" si="0"/>
        <v>0</v>
      </c>
      <c r="K28" s="16">
        <f t="shared" ref="K28:Q28" si="35">IFERROR(K26-K27,"0")</f>
        <v>0</v>
      </c>
      <c r="L28" s="16">
        <f t="shared" si="35"/>
        <v>0</v>
      </c>
      <c r="M28" s="72"/>
      <c r="N28" s="16">
        <f t="shared" si="35"/>
        <v>0</v>
      </c>
      <c r="O28" s="16">
        <f t="shared" si="35"/>
        <v>0</v>
      </c>
      <c r="P28" s="16">
        <f t="shared" si="35"/>
        <v>0</v>
      </c>
      <c r="Q28" s="16">
        <f t="shared" si="35"/>
        <v>0</v>
      </c>
      <c r="R28" s="26">
        <f t="shared" si="2"/>
        <v>0</v>
      </c>
      <c r="S28" s="16">
        <f>IFERROR(S26-S27,"0")</f>
        <v>0</v>
      </c>
      <c r="T28" s="16">
        <f>IFERROR(T26-T27,"0")</f>
        <v>0</v>
      </c>
      <c r="U28" s="72"/>
      <c r="V28" s="16">
        <f>IFERROR(V26-V27,"0")</f>
        <v>0</v>
      </c>
      <c r="W28" s="26">
        <f t="shared" si="3"/>
        <v>0</v>
      </c>
      <c r="X28" s="16"/>
      <c r="Y28" s="16">
        <f t="shared" si="4"/>
        <v>0</v>
      </c>
      <c r="Z28" s="16">
        <f t="shared" si="5"/>
        <v>0</v>
      </c>
      <c r="AA28" s="7">
        <f t="shared" si="6"/>
        <v>0</v>
      </c>
      <c r="AB28" s="26">
        <f t="shared" si="7"/>
        <v>0</v>
      </c>
      <c r="AC28" s="26">
        <f t="shared" si="8"/>
        <v>0</v>
      </c>
      <c r="AD28" s="34">
        <f t="shared" si="9"/>
        <v>0</v>
      </c>
      <c r="AE28" s="34">
        <f t="shared" si="10"/>
        <v>0</v>
      </c>
      <c r="AF28" s="34">
        <f t="shared" si="11"/>
        <v>0</v>
      </c>
      <c r="AG28" s="34">
        <f t="shared" si="12"/>
        <v>0</v>
      </c>
      <c r="AH28" s="34">
        <f t="shared" si="13"/>
        <v>0</v>
      </c>
    </row>
    <row r="29" spans="1:34" ht="36.75" x14ac:dyDescent="0.25">
      <c r="A29" s="44" t="s">
        <v>927</v>
      </c>
      <c r="D29" s="9" t="s">
        <v>48</v>
      </c>
      <c r="E29" s="8" t="s">
        <v>49</v>
      </c>
      <c r="F29" s="5" t="s">
        <v>50</v>
      </c>
      <c r="G29" s="6">
        <f>IFERROR(VLOOKUP($A29,_f12_all,G$1,FALSE),"0")</f>
        <v>0</v>
      </c>
      <c r="H29" s="71">
        <f t="shared" ref="H29:H37" si="36">IFERROR(VLOOKUP($A29,_f12_all_pr,H$1,FALSE),"0")</f>
        <v>0</v>
      </c>
      <c r="I29" s="6">
        <f>IFERROR(VLOOKUP($A29,_f12_all,I$1,FALSE),"0")</f>
        <v>0</v>
      </c>
      <c r="J29" s="26">
        <f t="shared" si="0"/>
        <v>0</v>
      </c>
      <c r="K29" s="6">
        <f t="shared" ref="K29:Q31" si="37">IFERROR(VLOOKUP($A29,_f12_all,K$1,FALSE),"0")</f>
        <v>0</v>
      </c>
      <c r="L29" s="6">
        <f t="shared" si="37"/>
        <v>0</v>
      </c>
      <c r="M29" s="71">
        <f t="shared" ref="M29:M37" si="38">IFERROR(VLOOKUP($A29,_f12_all_pr,M$1,FALSE),"0")</f>
        <v>0</v>
      </c>
      <c r="N29" s="6">
        <f t="shared" si="37"/>
        <v>0</v>
      </c>
      <c r="O29" s="6">
        <f t="shared" si="37"/>
        <v>0</v>
      </c>
      <c r="P29" s="6">
        <f t="shared" si="37"/>
        <v>0</v>
      </c>
      <c r="Q29" s="6">
        <f t="shared" si="37"/>
        <v>0</v>
      </c>
      <c r="R29" s="26">
        <f t="shared" si="2"/>
        <v>0</v>
      </c>
      <c r="S29" s="6">
        <f t="shared" ref="S29:V30" si="39">IFERROR(VLOOKUP($A29,_f12_all,S$1,FALSE),"0")</f>
        <v>0</v>
      </c>
      <c r="T29" s="6">
        <f t="shared" si="39"/>
        <v>0</v>
      </c>
      <c r="U29" s="71">
        <f t="shared" ref="U29:U37" si="40">IFERROR(VLOOKUP($A29,_f12_all_pr,U$1,FALSE),"0")</f>
        <v>0</v>
      </c>
      <c r="V29" s="6">
        <f t="shared" si="39"/>
        <v>0</v>
      </c>
      <c r="W29" s="26">
        <f t="shared" si="3"/>
        <v>0</v>
      </c>
      <c r="X29" s="6"/>
      <c r="Y29" s="16">
        <f t="shared" si="4"/>
        <v>0</v>
      </c>
      <c r="Z29" s="16">
        <f t="shared" si="5"/>
        <v>0</v>
      </c>
      <c r="AA29" s="7">
        <f t="shared" si="6"/>
        <v>0</v>
      </c>
      <c r="AB29" s="26">
        <f t="shared" si="7"/>
        <v>0</v>
      </c>
      <c r="AC29" s="26">
        <f t="shared" si="8"/>
        <v>0</v>
      </c>
      <c r="AD29" s="34">
        <f t="shared" si="9"/>
        <v>0</v>
      </c>
      <c r="AE29" s="34">
        <f t="shared" si="10"/>
        <v>0</v>
      </c>
      <c r="AF29" s="34">
        <f t="shared" si="11"/>
        <v>0</v>
      </c>
      <c r="AG29" s="34">
        <f t="shared" si="12"/>
        <v>0</v>
      </c>
      <c r="AH29" s="34">
        <f t="shared" si="13"/>
        <v>0</v>
      </c>
    </row>
    <row r="30" spans="1:34" x14ac:dyDescent="0.25">
      <c r="A30" s="44" t="s">
        <v>928</v>
      </c>
      <c r="D30" s="10" t="s">
        <v>55</v>
      </c>
      <c r="E30" s="8" t="s">
        <v>52</v>
      </c>
      <c r="F30" s="5" t="s">
        <v>56</v>
      </c>
      <c r="G30" s="6">
        <f>IFERROR(VLOOKUP($A30,_f12_all,G$1,FALSE),"0")</f>
        <v>0</v>
      </c>
      <c r="H30" s="71">
        <f t="shared" si="36"/>
        <v>0</v>
      </c>
      <c r="I30" s="6">
        <f>IFERROR(VLOOKUP($A30,_f12_all,I$1,FALSE),"0")</f>
        <v>0</v>
      </c>
      <c r="J30" s="26">
        <f t="shared" si="0"/>
        <v>0</v>
      </c>
      <c r="K30" s="6">
        <f t="shared" si="37"/>
        <v>0</v>
      </c>
      <c r="L30" s="6">
        <f t="shared" si="37"/>
        <v>0</v>
      </c>
      <c r="M30" s="71">
        <f t="shared" si="38"/>
        <v>0</v>
      </c>
      <c r="N30" s="6">
        <f t="shared" si="37"/>
        <v>0</v>
      </c>
      <c r="O30" s="6">
        <f t="shared" si="37"/>
        <v>0</v>
      </c>
      <c r="P30" s="6">
        <f t="shared" si="37"/>
        <v>0</v>
      </c>
      <c r="Q30" s="6">
        <f t="shared" si="37"/>
        <v>0</v>
      </c>
      <c r="R30" s="26">
        <f t="shared" si="2"/>
        <v>0</v>
      </c>
      <c r="S30" s="6">
        <f t="shared" si="39"/>
        <v>0</v>
      </c>
      <c r="T30" s="6">
        <f t="shared" si="39"/>
        <v>0</v>
      </c>
      <c r="U30" s="71">
        <f t="shared" si="40"/>
        <v>0</v>
      </c>
      <c r="V30" s="6">
        <f t="shared" si="39"/>
        <v>0</v>
      </c>
      <c r="W30" s="26">
        <f t="shared" si="3"/>
        <v>0</v>
      </c>
      <c r="X30" s="6"/>
      <c r="Y30" s="16">
        <f t="shared" si="4"/>
        <v>0</v>
      </c>
      <c r="Z30" s="16">
        <f t="shared" si="5"/>
        <v>0</v>
      </c>
      <c r="AA30" s="7">
        <f t="shared" si="6"/>
        <v>0</v>
      </c>
      <c r="AB30" s="26">
        <f t="shared" si="7"/>
        <v>0</v>
      </c>
      <c r="AC30" s="26">
        <f t="shared" si="8"/>
        <v>0</v>
      </c>
      <c r="AD30" s="34">
        <f t="shared" si="9"/>
        <v>0</v>
      </c>
      <c r="AE30" s="34">
        <f t="shared" si="10"/>
        <v>0</v>
      </c>
      <c r="AF30" s="34">
        <f t="shared" si="11"/>
        <v>0</v>
      </c>
      <c r="AG30" s="34">
        <f t="shared" si="12"/>
        <v>0</v>
      </c>
      <c r="AH30" s="34">
        <f t="shared" si="13"/>
        <v>0</v>
      </c>
    </row>
    <row r="31" spans="1:34" x14ac:dyDescent="0.25">
      <c r="A31" s="44" t="s">
        <v>1917</v>
      </c>
      <c r="D31" s="137" t="s">
        <v>1891</v>
      </c>
      <c r="E31" s="138" t="s">
        <v>1892</v>
      </c>
      <c r="F31" s="139" t="s">
        <v>1893</v>
      </c>
      <c r="G31" s="6">
        <f>IFERROR(VLOOKUP($A31,_f12_all,G$1,FALSE),"0")</f>
        <v>0</v>
      </c>
      <c r="H31" s="71" t="str">
        <f t="shared" si="36"/>
        <v>0</v>
      </c>
      <c r="I31" s="6">
        <f>IFERROR(VLOOKUP($A31,_f12_all,I$1,FALSE),"0")</f>
        <v>0</v>
      </c>
      <c r="J31" s="26">
        <f t="shared" si="0"/>
        <v>0</v>
      </c>
      <c r="K31" s="6">
        <f t="shared" si="37"/>
        <v>0</v>
      </c>
      <c r="L31" s="6">
        <f t="shared" si="37"/>
        <v>0</v>
      </c>
      <c r="M31" s="71" t="str">
        <f t="shared" si="38"/>
        <v>0</v>
      </c>
      <c r="N31" s="6">
        <f t="shared" si="37"/>
        <v>0</v>
      </c>
      <c r="O31" s="6">
        <f t="shared" si="37"/>
        <v>0</v>
      </c>
      <c r="P31" s="6">
        <f t="shared" si="37"/>
        <v>0</v>
      </c>
      <c r="Q31" s="6">
        <f t="shared" si="37"/>
        <v>0</v>
      </c>
      <c r="R31" s="26">
        <f t="shared" si="2"/>
        <v>0</v>
      </c>
      <c r="S31" s="6">
        <f>IFERROR(VLOOKUP($A31,_f12_all,S$1,FALSE),"0")</f>
        <v>0</v>
      </c>
      <c r="T31" s="6">
        <f>IFERROR(VLOOKUP($A31,_f12_all,T$1,FALSE),"0")</f>
        <v>0</v>
      </c>
      <c r="U31" s="71" t="str">
        <f t="shared" si="40"/>
        <v>0</v>
      </c>
      <c r="V31" s="6">
        <f>IFERROR(VLOOKUP($A31,_f12_all,V$1,FALSE),"0")</f>
        <v>0</v>
      </c>
      <c r="W31" s="26">
        <f t="shared" si="3"/>
        <v>0</v>
      </c>
      <c r="X31" s="6"/>
      <c r="Y31" s="16">
        <f t="shared" si="4"/>
        <v>0</v>
      </c>
      <c r="Z31" s="16">
        <f t="shared" si="5"/>
        <v>0</v>
      </c>
      <c r="AA31" s="7">
        <f t="shared" si="6"/>
        <v>0</v>
      </c>
      <c r="AB31" s="26">
        <f t="shared" si="7"/>
        <v>0</v>
      </c>
      <c r="AC31" s="26">
        <f t="shared" si="8"/>
        <v>0</v>
      </c>
      <c r="AD31" s="34">
        <f t="shared" si="9"/>
        <v>0</v>
      </c>
      <c r="AE31" s="34">
        <f t="shared" si="10"/>
        <v>0</v>
      </c>
      <c r="AF31" s="34">
        <f t="shared" si="11"/>
        <v>0</v>
      </c>
      <c r="AG31" s="34">
        <f t="shared" si="12"/>
        <v>0</v>
      </c>
      <c r="AH31" s="34">
        <f t="shared" si="13"/>
        <v>0</v>
      </c>
    </row>
    <row r="32" spans="1:34" x14ac:dyDescent="0.25">
      <c r="A32" s="120"/>
      <c r="D32" s="36" t="s">
        <v>1894</v>
      </c>
      <c r="E32" s="14"/>
      <c r="F32" s="15"/>
      <c r="G32" s="16">
        <f>IFERROR(G30-G31,"0")</f>
        <v>0</v>
      </c>
      <c r="H32" s="71" t="str">
        <f t="shared" si="36"/>
        <v>0</v>
      </c>
      <c r="I32" s="16">
        <f>IFERROR(I30-I31,"0")</f>
        <v>0</v>
      </c>
      <c r="J32" s="26">
        <f t="shared" si="0"/>
        <v>0</v>
      </c>
      <c r="K32" s="16">
        <f t="shared" ref="K32:L32" si="41">IFERROR(K30-K31,"0")</f>
        <v>0</v>
      </c>
      <c r="L32" s="16">
        <f t="shared" si="41"/>
        <v>0</v>
      </c>
      <c r="M32" s="71" t="str">
        <f t="shared" si="38"/>
        <v>0</v>
      </c>
      <c r="N32" s="16">
        <f t="shared" ref="N32:Q32" si="42">IFERROR(N30-N31,"0")</f>
        <v>0</v>
      </c>
      <c r="O32" s="16">
        <f t="shared" si="42"/>
        <v>0</v>
      </c>
      <c r="P32" s="16">
        <f t="shared" si="42"/>
        <v>0</v>
      </c>
      <c r="Q32" s="16">
        <f t="shared" si="42"/>
        <v>0</v>
      </c>
      <c r="R32" s="26">
        <f t="shared" si="2"/>
        <v>0</v>
      </c>
      <c r="S32" s="16">
        <f>IFERROR(S30-S31,"0")</f>
        <v>0</v>
      </c>
      <c r="T32" s="16">
        <f>IFERROR(T30-T31,"0")</f>
        <v>0</v>
      </c>
      <c r="U32" s="71" t="str">
        <f t="shared" si="40"/>
        <v>0</v>
      </c>
      <c r="V32" s="16">
        <f>IFERROR(V30-V31,"0")</f>
        <v>0</v>
      </c>
      <c r="W32" s="26">
        <f t="shared" si="3"/>
        <v>0</v>
      </c>
      <c r="X32" s="16"/>
      <c r="Y32" s="16">
        <f t="shared" si="4"/>
        <v>0</v>
      </c>
      <c r="Z32" s="16">
        <f t="shared" si="5"/>
        <v>0</v>
      </c>
      <c r="AA32" s="7">
        <f t="shared" si="6"/>
        <v>0</v>
      </c>
      <c r="AB32" s="26">
        <f t="shared" si="7"/>
        <v>0</v>
      </c>
      <c r="AC32" s="26">
        <f t="shared" si="8"/>
        <v>0</v>
      </c>
      <c r="AD32" s="34">
        <f t="shared" si="9"/>
        <v>0</v>
      </c>
      <c r="AE32" s="34">
        <f t="shared" si="10"/>
        <v>0</v>
      </c>
      <c r="AF32" s="34">
        <f t="shared" si="11"/>
        <v>0</v>
      </c>
      <c r="AG32" s="34">
        <f t="shared" si="12"/>
        <v>0</v>
      </c>
      <c r="AH32" s="34">
        <f t="shared" si="13"/>
        <v>0</v>
      </c>
    </row>
    <row r="33" spans="1:34" x14ac:dyDescent="0.25">
      <c r="A33" s="40"/>
      <c r="D33" s="36" t="s">
        <v>706</v>
      </c>
      <c r="E33" s="14"/>
      <c r="F33" s="15"/>
      <c r="G33" s="16">
        <f>IFERROR(G29-G30,"0")</f>
        <v>0</v>
      </c>
      <c r="H33" s="71" t="str">
        <f t="shared" si="36"/>
        <v>0</v>
      </c>
      <c r="I33" s="16">
        <f>IFERROR(I29-I30,"0")</f>
        <v>0</v>
      </c>
      <c r="J33" s="26">
        <f t="shared" si="0"/>
        <v>0</v>
      </c>
      <c r="K33" s="16">
        <f t="shared" ref="K33:Q33" si="43">IFERROR(K29-K30,"0")</f>
        <v>0</v>
      </c>
      <c r="L33" s="16">
        <f t="shared" si="43"/>
        <v>0</v>
      </c>
      <c r="M33" s="71" t="str">
        <f t="shared" si="38"/>
        <v>0</v>
      </c>
      <c r="N33" s="16">
        <f t="shared" si="43"/>
        <v>0</v>
      </c>
      <c r="O33" s="16">
        <f t="shared" si="43"/>
        <v>0</v>
      </c>
      <c r="P33" s="16">
        <f t="shared" si="43"/>
        <v>0</v>
      </c>
      <c r="Q33" s="16">
        <f t="shared" si="43"/>
        <v>0</v>
      </c>
      <c r="R33" s="26">
        <f t="shared" si="2"/>
        <v>0</v>
      </c>
      <c r="S33" s="16">
        <f>IFERROR(S29-S30,"0")</f>
        <v>0</v>
      </c>
      <c r="T33" s="16">
        <f>IFERROR(T29-T30,"0")</f>
        <v>0</v>
      </c>
      <c r="U33" s="71" t="str">
        <f t="shared" si="40"/>
        <v>0</v>
      </c>
      <c r="V33" s="16">
        <f>IFERROR(V29-V30,"0")</f>
        <v>0</v>
      </c>
      <c r="W33" s="26">
        <f t="shared" si="3"/>
        <v>0</v>
      </c>
      <c r="X33" s="16"/>
      <c r="Y33" s="16">
        <f t="shared" si="4"/>
        <v>0</v>
      </c>
      <c r="Z33" s="16">
        <f t="shared" si="5"/>
        <v>0</v>
      </c>
      <c r="AA33" s="7">
        <f t="shared" si="6"/>
        <v>0</v>
      </c>
      <c r="AB33" s="26">
        <f t="shared" si="7"/>
        <v>0</v>
      </c>
      <c r="AC33" s="26">
        <f t="shared" si="8"/>
        <v>0</v>
      </c>
      <c r="AD33" s="34">
        <f t="shared" si="9"/>
        <v>0</v>
      </c>
      <c r="AE33" s="34">
        <f t="shared" si="10"/>
        <v>0</v>
      </c>
      <c r="AF33" s="34">
        <f t="shared" si="11"/>
        <v>0</v>
      </c>
      <c r="AG33" s="34">
        <f t="shared" si="12"/>
        <v>0</v>
      </c>
      <c r="AH33" s="34">
        <f t="shared" si="13"/>
        <v>0</v>
      </c>
    </row>
    <row r="34" spans="1:34" ht="24.75" x14ac:dyDescent="0.25">
      <c r="A34" s="44" t="s">
        <v>929</v>
      </c>
      <c r="D34" s="9" t="s">
        <v>51</v>
      </c>
      <c r="E34" s="8" t="s">
        <v>54</v>
      </c>
      <c r="F34" s="5" t="s">
        <v>53</v>
      </c>
      <c r="G34" s="6">
        <f>IFERROR(VLOOKUP($A34,_f12_all,G$1,FALSE),"0")</f>
        <v>0</v>
      </c>
      <c r="H34" s="71">
        <f t="shared" si="36"/>
        <v>0</v>
      </c>
      <c r="I34" s="6">
        <f>IFERROR(VLOOKUP($A34,_f12_all,I$1,FALSE),"0")</f>
        <v>0</v>
      </c>
      <c r="J34" s="26">
        <f t="shared" si="0"/>
        <v>0</v>
      </c>
      <c r="K34" s="6">
        <f t="shared" ref="K34:Q35" si="44">IFERROR(VLOOKUP($A34,_f12_all,K$1,FALSE),"0")</f>
        <v>0</v>
      </c>
      <c r="L34" s="6">
        <f t="shared" si="44"/>
        <v>0</v>
      </c>
      <c r="M34" s="71">
        <f t="shared" si="38"/>
        <v>0</v>
      </c>
      <c r="N34" s="6">
        <f t="shared" si="44"/>
        <v>0</v>
      </c>
      <c r="O34" s="6">
        <f t="shared" si="44"/>
        <v>0</v>
      </c>
      <c r="P34" s="6">
        <f t="shared" si="44"/>
        <v>0</v>
      </c>
      <c r="Q34" s="6">
        <f t="shared" si="44"/>
        <v>0</v>
      </c>
      <c r="R34" s="26">
        <f t="shared" si="2"/>
        <v>0</v>
      </c>
      <c r="S34" s="6">
        <f>IFERROR(VLOOKUP($A34,_f12_all,S$1,FALSE),"0")</f>
        <v>0</v>
      </c>
      <c r="T34" s="6">
        <f>IFERROR(VLOOKUP($A34,_f12_all,T$1,FALSE),"0")</f>
        <v>0</v>
      </c>
      <c r="U34" s="71">
        <f t="shared" si="40"/>
        <v>0</v>
      </c>
      <c r="V34" s="6">
        <f>IFERROR(VLOOKUP($A34,_f12_all,V$1,FALSE),"0")</f>
        <v>0</v>
      </c>
      <c r="W34" s="26">
        <f t="shared" si="3"/>
        <v>0</v>
      </c>
      <c r="X34" s="6"/>
      <c r="Y34" s="16">
        <f t="shared" si="4"/>
        <v>0</v>
      </c>
      <c r="Z34" s="16">
        <f t="shared" si="5"/>
        <v>0</v>
      </c>
      <c r="AA34" s="7">
        <f t="shared" si="6"/>
        <v>0</v>
      </c>
      <c r="AB34" s="26">
        <f t="shared" si="7"/>
        <v>0</v>
      </c>
      <c r="AC34" s="26">
        <f t="shared" si="8"/>
        <v>0</v>
      </c>
      <c r="AD34" s="34">
        <f t="shared" si="9"/>
        <v>0</v>
      </c>
      <c r="AE34" s="34">
        <f t="shared" si="10"/>
        <v>0</v>
      </c>
      <c r="AF34" s="34">
        <f t="shared" si="11"/>
        <v>0</v>
      </c>
      <c r="AG34" s="34">
        <f t="shared" si="12"/>
        <v>0</v>
      </c>
      <c r="AH34" s="34">
        <f t="shared" si="13"/>
        <v>0</v>
      </c>
    </row>
    <row r="35" spans="1:34" ht="60.75" x14ac:dyDescent="0.25">
      <c r="A35" s="148" t="s">
        <v>1924</v>
      </c>
      <c r="D35" s="137" t="s">
        <v>1895</v>
      </c>
      <c r="E35" s="138" t="s">
        <v>1896</v>
      </c>
      <c r="F35" s="139" t="s">
        <v>1897</v>
      </c>
      <c r="G35" s="6">
        <f>IFERROR(VLOOKUP($A35,_f12_all,G$1,FALSE),"0")</f>
        <v>0</v>
      </c>
      <c r="H35" s="71" t="str">
        <f t="shared" si="36"/>
        <v>0</v>
      </c>
      <c r="I35" s="6">
        <f>IFERROR(VLOOKUP($A35,_f12_all,I$1,FALSE),"0")</f>
        <v>0</v>
      </c>
      <c r="J35" s="26">
        <f t="shared" ref="J35:J36" si="45">IFERROR(G35-I35,"0")</f>
        <v>0</v>
      </c>
      <c r="K35" s="6">
        <f t="shared" si="44"/>
        <v>0</v>
      </c>
      <c r="L35" s="6">
        <f t="shared" si="44"/>
        <v>0</v>
      </c>
      <c r="M35" s="71" t="str">
        <f t="shared" si="38"/>
        <v>0</v>
      </c>
      <c r="N35" s="6">
        <f t="shared" si="44"/>
        <v>0</v>
      </c>
      <c r="O35" s="6">
        <f t="shared" si="44"/>
        <v>0</v>
      </c>
      <c r="P35" s="6">
        <f t="shared" si="44"/>
        <v>0</v>
      </c>
      <c r="Q35" s="6">
        <f t="shared" si="44"/>
        <v>0</v>
      </c>
      <c r="R35" s="26">
        <f t="shared" ref="R35:R36" si="46">IFERROR(L35-Q35,"0")</f>
        <v>0</v>
      </c>
      <c r="S35" s="6">
        <f>IFERROR(VLOOKUP($A35,_f12_all,S$1,FALSE),"0")</f>
        <v>0</v>
      </c>
      <c r="T35" s="6">
        <f>IFERROR(VLOOKUP($A35,_f12_all,T$1,FALSE),"0")</f>
        <v>0</v>
      </c>
      <c r="U35" s="71" t="str">
        <f t="shared" si="40"/>
        <v>0</v>
      </c>
      <c r="V35" s="6">
        <f>IFERROR(VLOOKUP($A35,_f12_all,V$1,FALSE),"0")</f>
        <v>0</v>
      </c>
      <c r="W35" s="26">
        <f t="shared" ref="W35:W36" si="47">IFERROR(T35-V35,"0")</f>
        <v>0</v>
      </c>
      <c r="X35" s="6"/>
      <c r="Y35" s="16">
        <f t="shared" ref="Y35:Y36" si="48">IFERROR(G35-K35,"0")</f>
        <v>0</v>
      </c>
      <c r="Z35" s="16">
        <f t="shared" ref="Z35:Z36" si="49">IFERROR(L35-N35,"0")</f>
        <v>0</v>
      </c>
      <c r="AA35" s="7">
        <f t="shared" ref="AA35:AA36" si="50">IFERROR(Y35-Z35,"0")</f>
        <v>0</v>
      </c>
      <c r="AB35" s="26">
        <f t="shared" ref="AB35:AB36" si="51">IFERROR(J35-R35,"0")</f>
        <v>0</v>
      </c>
      <c r="AC35" s="26">
        <f t="shared" ref="AC35:AC36" si="52">IFERROR(J35-W35,"0")</f>
        <v>0</v>
      </c>
      <c r="AD35" s="34">
        <f t="shared" ref="AD35:AD36" si="53">K35-S35-T35</f>
        <v>0</v>
      </c>
      <c r="AE35" s="34">
        <f t="shared" ref="AE35:AE36" si="54">K35-N35</f>
        <v>0</v>
      </c>
      <c r="AF35" s="34">
        <f t="shared" ref="AF35:AF36" si="55">I35-Q35</f>
        <v>0</v>
      </c>
      <c r="AG35" s="34">
        <f t="shared" ref="AG35:AG36" si="56">I35-V35</f>
        <v>0</v>
      </c>
      <c r="AH35" s="34">
        <f t="shared" ref="AH35:AH36" si="57">L35-O35-P35</f>
        <v>0</v>
      </c>
    </row>
    <row r="36" spans="1:34" x14ac:dyDescent="0.25">
      <c r="A36" s="51"/>
      <c r="D36" s="36" t="s">
        <v>1899</v>
      </c>
      <c r="E36" s="14"/>
      <c r="F36" s="15"/>
      <c r="G36" s="16">
        <f>IFERROR(G34-G35,"0")</f>
        <v>0</v>
      </c>
      <c r="H36" s="71" t="str">
        <f t="shared" si="36"/>
        <v>0</v>
      </c>
      <c r="I36" s="16">
        <f>IFERROR(I34-I35,"0")</f>
        <v>0</v>
      </c>
      <c r="J36" s="26">
        <f t="shared" si="45"/>
        <v>0</v>
      </c>
      <c r="K36" s="16">
        <f t="shared" ref="K36:L36" si="58">IFERROR(K34-K35,"0")</f>
        <v>0</v>
      </c>
      <c r="L36" s="16">
        <f t="shared" si="58"/>
        <v>0</v>
      </c>
      <c r="M36" s="71" t="str">
        <f t="shared" si="38"/>
        <v>0</v>
      </c>
      <c r="N36" s="16">
        <f t="shared" ref="N36:Q36" si="59">IFERROR(N34-N35,"0")</f>
        <v>0</v>
      </c>
      <c r="O36" s="16">
        <f t="shared" si="59"/>
        <v>0</v>
      </c>
      <c r="P36" s="16">
        <f t="shared" si="59"/>
        <v>0</v>
      </c>
      <c r="Q36" s="16">
        <f t="shared" si="59"/>
        <v>0</v>
      </c>
      <c r="R36" s="26">
        <f t="shared" si="46"/>
        <v>0</v>
      </c>
      <c r="S36" s="16">
        <f>IFERROR(S34-S35,"0")</f>
        <v>0</v>
      </c>
      <c r="T36" s="16">
        <f>IFERROR(T34-T35,"0")</f>
        <v>0</v>
      </c>
      <c r="U36" s="71" t="str">
        <f t="shared" si="40"/>
        <v>0</v>
      </c>
      <c r="V36" s="16">
        <f>IFERROR(V34-V35,"0")</f>
        <v>0</v>
      </c>
      <c r="W36" s="26">
        <f t="shared" si="47"/>
        <v>0</v>
      </c>
      <c r="X36" s="16"/>
      <c r="Y36" s="16">
        <f t="shared" si="48"/>
        <v>0</v>
      </c>
      <c r="Z36" s="16">
        <f t="shared" si="49"/>
        <v>0</v>
      </c>
      <c r="AA36" s="7">
        <f t="shared" si="50"/>
        <v>0</v>
      </c>
      <c r="AB36" s="26">
        <f t="shared" si="51"/>
        <v>0</v>
      </c>
      <c r="AC36" s="26">
        <f t="shared" si="52"/>
        <v>0</v>
      </c>
      <c r="AD36" s="34">
        <f t="shared" si="53"/>
        <v>0</v>
      </c>
      <c r="AE36" s="34">
        <f t="shared" si="54"/>
        <v>0</v>
      </c>
      <c r="AF36" s="34">
        <f t="shared" si="55"/>
        <v>0</v>
      </c>
      <c r="AG36" s="34">
        <f t="shared" si="56"/>
        <v>0</v>
      </c>
      <c r="AH36" s="34">
        <f t="shared" si="57"/>
        <v>0</v>
      </c>
    </row>
    <row r="37" spans="1:34" x14ac:dyDescent="0.25">
      <c r="A37" s="143"/>
      <c r="D37" s="37" t="s">
        <v>669</v>
      </c>
      <c r="E37" s="20"/>
      <c r="F37" s="21"/>
      <c r="G37" s="16">
        <f>IFERROR(G25-G26-G29-G34,"0")</f>
        <v>0</v>
      </c>
      <c r="H37" s="71" t="str">
        <f t="shared" si="36"/>
        <v>0</v>
      </c>
      <c r="I37" s="16">
        <f>IFERROR(I25-I26-I29-I34,"0")</f>
        <v>0</v>
      </c>
      <c r="J37" s="26">
        <f t="shared" si="0"/>
        <v>0</v>
      </c>
      <c r="K37" s="16">
        <f t="shared" ref="K37:Q37" si="60">IFERROR(K25-K26-K29-K34,"0")</f>
        <v>0</v>
      </c>
      <c r="L37" s="16">
        <f t="shared" si="60"/>
        <v>0</v>
      </c>
      <c r="M37" s="71" t="str">
        <f t="shared" si="38"/>
        <v>0</v>
      </c>
      <c r="N37" s="16">
        <f t="shared" si="60"/>
        <v>0</v>
      </c>
      <c r="O37" s="16">
        <f t="shared" si="60"/>
        <v>0</v>
      </c>
      <c r="P37" s="16">
        <f t="shared" si="60"/>
        <v>0</v>
      </c>
      <c r="Q37" s="16">
        <f t="shared" si="60"/>
        <v>0</v>
      </c>
      <c r="R37" s="26">
        <f t="shared" si="2"/>
        <v>0</v>
      </c>
      <c r="S37" s="16">
        <f>IFERROR(S25-S26-S29-S34,"0")</f>
        <v>0</v>
      </c>
      <c r="T37" s="16">
        <f>IFERROR(T25-T26-T29-T34,"0")</f>
        <v>0</v>
      </c>
      <c r="U37" s="71" t="str">
        <f t="shared" si="40"/>
        <v>0</v>
      </c>
      <c r="V37" s="16">
        <f>IFERROR(V25-V26-V29-V34,"0")</f>
        <v>0</v>
      </c>
      <c r="W37" s="26">
        <f t="shared" si="3"/>
        <v>0</v>
      </c>
      <c r="X37" s="16"/>
      <c r="Y37" s="16">
        <f t="shared" si="4"/>
        <v>0</v>
      </c>
      <c r="Z37" s="16">
        <f t="shared" si="5"/>
        <v>0</v>
      </c>
      <c r="AA37" s="7">
        <f t="shared" si="6"/>
        <v>0</v>
      </c>
      <c r="AB37" s="26">
        <f t="shared" si="7"/>
        <v>0</v>
      </c>
      <c r="AC37" s="26">
        <f t="shared" si="8"/>
        <v>0</v>
      </c>
      <c r="AD37" s="34">
        <f t="shared" si="9"/>
        <v>0</v>
      </c>
      <c r="AE37" s="34">
        <f t="shared" si="10"/>
        <v>0</v>
      </c>
      <c r="AF37" s="34">
        <f t="shared" si="11"/>
        <v>0</v>
      </c>
      <c r="AG37" s="34">
        <f t="shared" si="12"/>
        <v>0</v>
      </c>
      <c r="AH37" s="34">
        <f t="shared" si="13"/>
        <v>0</v>
      </c>
    </row>
    <row r="38" spans="1:34" ht="36.75" x14ac:dyDescent="0.25">
      <c r="A38" s="44" t="s">
        <v>930</v>
      </c>
      <c r="B38">
        <v>1</v>
      </c>
      <c r="D38" s="4" t="s">
        <v>57</v>
      </c>
      <c r="E38" s="12" t="s">
        <v>59</v>
      </c>
      <c r="F38" s="3" t="s">
        <v>58</v>
      </c>
      <c r="G38" s="6">
        <f t="shared" ref="G38:I45" si="61">IFERROR(VLOOKUP($A38,_f12_all,G$1,FALSE),"0")</f>
        <v>0</v>
      </c>
      <c r="H38" s="71">
        <f t="shared" ref="H38:H45" si="62">IFERROR(VLOOKUP($A38,_f12_all_pr,H$1,FALSE),"0")</f>
        <v>0</v>
      </c>
      <c r="I38" s="6">
        <f t="shared" si="61"/>
        <v>0</v>
      </c>
      <c r="J38" s="26">
        <f t="shared" si="0"/>
        <v>0</v>
      </c>
      <c r="K38" s="6">
        <f t="shared" ref="K38:Q45" si="63">IFERROR(VLOOKUP($A38,_f12_all,K$1,FALSE),"0")</f>
        <v>0</v>
      </c>
      <c r="L38" s="6">
        <f t="shared" si="63"/>
        <v>0</v>
      </c>
      <c r="M38" s="71">
        <f t="shared" ref="M38:M45" si="64">IFERROR(VLOOKUP($A38,_f12_all_pr,M$1,FALSE),"0")</f>
        <v>0</v>
      </c>
      <c r="N38" s="6">
        <f t="shared" si="63"/>
        <v>0</v>
      </c>
      <c r="O38" s="6">
        <f t="shared" si="63"/>
        <v>0</v>
      </c>
      <c r="P38" s="6">
        <f t="shared" si="63"/>
        <v>0</v>
      </c>
      <c r="Q38" s="6">
        <f t="shared" si="63"/>
        <v>0</v>
      </c>
      <c r="R38" s="26">
        <f t="shared" si="2"/>
        <v>0</v>
      </c>
      <c r="S38" s="6">
        <f t="shared" ref="S38:V45" si="65">IFERROR(VLOOKUP($A38,_f12_all,S$1,FALSE),"0")</f>
        <v>0</v>
      </c>
      <c r="T38" s="6">
        <f t="shared" si="65"/>
        <v>0</v>
      </c>
      <c r="U38" s="71">
        <f t="shared" ref="U38:U45" si="66">IFERROR(VLOOKUP($A38,_f12_all_pr,U$1,FALSE),"0")</f>
        <v>0</v>
      </c>
      <c r="V38" s="6">
        <f t="shared" si="65"/>
        <v>0</v>
      </c>
      <c r="W38" s="26">
        <f t="shared" si="3"/>
        <v>0</v>
      </c>
      <c r="X38" s="6"/>
      <c r="Y38" s="16">
        <f t="shared" si="4"/>
        <v>0</v>
      </c>
      <c r="Z38" s="16">
        <f t="shared" si="5"/>
        <v>0</v>
      </c>
      <c r="AA38" s="7">
        <f t="shared" si="6"/>
        <v>0</v>
      </c>
      <c r="AB38" s="26">
        <f t="shared" si="7"/>
        <v>0</v>
      </c>
      <c r="AC38" s="26">
        <f t="shared" si="8"/>
        <v>0</v>
      </c>
      <c r="AD38" s="34">
        <f t="shared" si="9"/>
        <v>0</v>
      </c>
      <c r="AE38" s="34">
        <f t="shared" si="10"/>
        <v>0</v>
      </c>
      <c r="AF38" s="34">
        <f t="shared" si="11"/>
        <v>0</v>
      </c>
      <c r="AG38" s="34">
        <f t="shared" si="12"/>
        <v>0</v>
      </c>
      <c r="AH38" s="34">
        <f t="shared" si="13"/>
        <v>0</v>
      </c>
    </row>
    <row r="39" spans="1:34" ht="24.75" x14ac:dyDescent="0.25">
      <c r="A39" s="44" t="s">
        <v>931</v>
      </c>
      <c r="D39" s="10" t="s">
        <v>60</v>
      </c>
      <c r="E39" s="8" t="s">
        <v>61</v>
      </c>
      <c r="F39" s="5" t="s">
        <v>62</v>
      </c>
      <c r="G39" s="6">
        <f t="shared" si="61"/>
        <v>0</v>
      </c>
      <c r="H39" s="71">
        <f t="shared" si="62"/>
        <v>0</v>
      </c>
      <c r="I39" s="6">
        <f t="shared" si="61"/>
        <v>0</v>
      </c>
      <c r="J39" s="26">
        <f t="shared" si="0"/>
        <v>0</v>
      </c>
      <c r="K39" s="6">
        <f t="shared" si="63"/>
        <v>0</v>
      </c>
      <c r="L39" s="6">
        <f t="shared" si="63"/>
        <v>0</v>
      </c>
      <c r="M39" s="71">
        <f t="shared" si="64"/>
        <v>0</v>
      </c>
      <c r="N39" s="6">
        <f t="shared" si="63"/>
        <v>0</v>
      </c>
      <c r="O39" s="6">
        <f t="shared" si="63"/>
        <v>0</v>
      </c>
      <c r="P39" s="6">
        <f t="shared" si="63"/>
        <v>0</v>
      </c>
      <c r="Q39" s="6">
        <f t="shared" si="63"/>
        <v>0</v>
      </c>
      <c r="R39" s="26">
        <f t="shared" si="2"/>
        <v>0</v>
      </c>
      <c r="S39" s="6">
        <f t="shared" si="65"/>
        <v>0</v>
      </c>
      <c r="T39" s="6">
        <f t="shared" si="65"/>
        <v>0</v>
      </c>
      <c r="U39" s="71">
        <f t="shared" si="66"/>
        <v>0</v>
      </c>
      <c r="V39" s="6">
        <f t="shared" si="65"/>
        <v>0</v>
      </c>
      <c r="W39" s="26">
        <f t="shared" si="3"/>
        <v>0</v>
      </c>
      <c r="X39" s="6"/>
      <c r="Y39" s="16">
        <f t="shared" si="4"/>
        <v>0</v>
      </c>
      <c r="Z39" s="16">
        <f t="shared" si="5"/>
        <v>0</v>
      </c>
      <c r="AA39" s="7">
        <f t="shared" si="6"/>
        <v>0</v>
      </c>
      <c r="AB39" s="26">
        <f t="shared" si="7"/>
        <v>0</v>
      </c>
      <c r="AC39" s="26">
        <f t="shared" si="8"/>
        <v>0</v>
      </c>
      <c r="AD39" s="34">
        <f t="shared" si="9"/>
        <v>0</v>
      </c>
      <c r="AE39" s="34">
        <f t="shared" si="10"/>
        <v>0</v>
      </c>
      <c r="AF39" s="34">
        <f t="shared" si="11"/>
        <v>0</v>
      </c>
      <c r="AG39" s="34">
        <f t="shared" si="12"/>
        <v>0</v>
      </c>
      <c r="AH39" s="34">
        <f t="shared" si="13"/>
        <v>0</v>
      </c>
    </row>
    <row r="40" spans="1:34" ht="24.75" x14ac:dyDescent="0.25">
      <c r="A40" s="44" t="s">
        <v>932</v>
      </c>
      <c r="D40" s="10" t="s">
        <v>63</v>
      </c>
      <c r="E40" s="8" t="s">
        <v>64</v>
      </c>
      <c r="F40" s="5" t="s">
        <v>65</v>
      </c>
      <c r="G40" s="6">
        <f t="shared" si="61"/>
        <v>0</v>
      </c>
      <c r="H40" s="71">
        <f t="shared" si="62"/>
        <v>0</v>
      </c>
      <c r="I40" s="6">
        <f t="shared" si="61"/>
        <v>0</v>
      </c>
      <c r="J40" s="26">
        <f t="shared" si="0"/>
        <v>0</v>
      </c>
      <c r="K40" s="17">
        <f t="shared" si="63"/>
        <v>0</v>
      </c>
      <c r="L40" s="6">
        <f t="shared" si="63"/>
        <v>0</v>
      </c>
      <c r="M40" s="71">
        <f t="shared" si="64"/>
        <v>0</v>
      </c>
      <c r="N40" s="17">
        <f t="shared" si="63"/>
        <v>0</v>
      </c>
      <c r="O40" s="6">
        <f t="shared" si="63"/>
        <v>0</v>
      </c>
      <c r="P40" s="6">
        <f t="shared" si="63"/>
        <v>0</v>
      </c>
      <c r="Q40" s="6">
        <f t="shared" si="63"/>
        <v>0</v>
      </c>
      <c r="R40" s="26">
        <f t="shared" si="2"/>
        <v>0</v>
      </c>
      <c r="S40" s="6">
        <f t="shared" si="65"/>
        <v>0</v>
      </c>
      <c r="T40" s="6">
        <f t="shared" si="65"/>
        <v>0</v>
      </c>
      <c r="U40" s="71">
        <f t="shared" si="66"/>
        <v>0</v>
      </c>
      <c r="V40" s="6">
        <f t="shared" si="65"/>
        <v>0</v>
      </c>
      <c r="W40" s="26">
        <f t="shared" si="3"/>
        <v>0</v>
      </c>
      <c r="X40" s="6"/>
      <c r="Y40" s="16">
        <f t="shared" si="4"/>
        <v>0</v>
      </c>
      <c r="Z40" s="16">
        <f t="shared" si="5"/>
        <v>0</v>
      </c>
      <c r="AA40" s="7">
        <f t="shared" si="6"/>
        <v>0</v>
      </c>
      <c r="AB40" s="26">
        <f t="shared" si="7"/>
        <v>0</v>
      </c>
      <c r="AC40" s="26">
        <f t="shared" si="8"/>
        <v>0</v>
      </c>
      <c r="AD40" s="34">
        <f t="shared" si="9"/>
        <v>0</v>
      </c>
      <c r="AE40" s="34">
        <f t="shared" si="10"/>
        <v>0</v>
      </c>
      <c r="AF40" s="34">
        <f t="shared" si="11"/>
        <v>0</v>
      </c>
      <c r="AG40" s="34">
        <f t="shared" si="12"/>
        <v>0</v>
      </c>
      <c r="AH40" s="34">
        <f t="shared" si="13"/>
        <v>0</v>
      </c>
    </row>
    <row r="41" spans="1:34" ht="24.75" x14ac:dyDescent="0.25">
      <c r="A41" s="44" t="s">
        <v>933</v>
      </c>
      <c r="D41" s="10" t="s">
        <v>67</v>
      </c>
      <c r="E41" s="8" t="s">
        <v>68</v>
      </c>
      <c r="F41" s="5" t="s">
        <v>69</v>
      </c>
      <c r="G41" s="6">
        <f t="shared" si="61"/>
        <v>0</v>
      </c>
      <c r="H41" s="71">
        <f t="shared" si="62"/>
        <v>0</v>
      </c>
      <c r="I41" s="6">
        <f t="shared" si="61"/>
        <v>0</v>
      </c>
      <c r="J41" s="26">
        <f t="shared" si="0"/>
        <v>0</v>
      </c>
      <c r="K41" s="6">
        <f t="shared" si="63"/>
        <v>0</v>
      </c>
      <c r="L41" s="6">
        <f t="shared" si="63"/>
        <v>0</v>
      </c>
      <c r="M41" s="71">
        <f t="shared" si="64"/>
        <v>0</v>
      </c>
      <c r="N41" s="6">
        <f t="shared" si="63"/>
        <v>0</v>
      </c>
      <c r="O41" s="6">
        <f t="shared" si="63"/>
        <v>0</v>
      </c>
      <c r="P41" s="6">
        <f t="shared" si="63"/>
        <v>0</v>
      </c>
      <c r="Q41" s="6">
        <f t="shared" si="63"/>
        <v>0</v>
      </c>
      <c r="R41" s="26">
        <f t="shared" si="2"/>
        <v>0</v>
      </c>
      <c r="S41" s="6">
        <f t="shared" si="65"/>
        <v>0</v>
      </c>
      <c r="T41" s="6">
        <f t="shared" si="65"/>
        <v>0</v>
      </c>
      <c r="U41" s="71">
        <f t="shared" si="66"/>
        <v>0</v>
      </c>
      <c r="V41" s="6">
        <f t="shared" si="65"/>
        <v>0</v>
      </c>
      <c r="W41" s="26">
        <f t="shared" si="3"/>
        <v>0</v>
      </c>
      <c r="X41" s="6"/>
      <c r="Y41" s="16">
        <f t="shared" si="4"/>
        <v>0</v>
      </c>
      <c r="Z41" s="16">
        <f t="shared" si="5"/>
        <v>0</v>
      </c>
      <c r="AA41" s="7">
        <f t="shared" si="6"/>
        <v>0</v>
      </c>
      <c r="AB41" s="26">
        <f t="shared" si="7"/>
        <v>0</v>
      </c>
      <c r="AC41" s="26">
        <f t="shared" si="8"/>
        <v>0</v>
      </c>
      <c r="AD41" s="34">
        <f t="shared" si="9"/>
        <v>0</v>
      </c>
      <c r="AE41" s="34">
        <f t="shared" si="10"/>
        <v>0</v>
      </c>
      <c r="AF41" s="34">
        <f t="shared" si="11"/>
        <v>0</v>
      </c>
      <c r="AG41" s="34">
        <f t="shared" si="12"/>
        <v>0</v>
      </c>
      <c r="AH41" s="34">
        <f t="shared" si="13"/>
        <v>0</v>
      </c>
    </row>
    <row r="42" spans="1:34" ht="48.75" x14ac:dyDescent="0.25">
      <c r="A42" s="44" t="s">
        <v>934</v>
      </c>
      <c r="D42" s="10" t="s">
        <v>70</v>
      </c>
      <c r="E42" s="8" t="s">
        <v>71</v>
      </c>
      <c r="F42" s="5" t="s">
        <v>72</v>
      </c>
      <c r="G42" s="6">
        <f t="shared" si="61"/>
        <v>0</v>
      </c>
      <c r="H42" s="71">
        <f t="shared" si="62"/>
        <v>0</v>
      </c>
      <c r="I42" s="6">
        <f t="shared" si="61"/>
        <v>0</v>
      </c>
      <c r="J42" s="26">
        <f t="shared" si="0"/>
        <v>0</v>
      </c>
      <c r="K42" s="6">
        <f t="shared" si="63"/>
        <v>0</v>
      </c>
      <c r="L42" s="6">
        <f t="shared" si="63"/>
        <v>0</v>
      </c>
      <c r="M42" s="71">
        <f t="shared" si="64"/>
        <v>0</v>
      </c>
      <c r="N42" s="6">
        <f t="shared" si="63"/>
        <v>0</v>
      </c>
      <c r="O42" s="6">
        <f t="shared" si="63"/>
        <v>0</v>
      </c>
      <c r="P42" s="6">
        <f t="shared" si="63"/>
        <v>0</v>
      </c>
      <c r="Q42" s="6">
        <f t="shared" si="63"/>
        <v>0</v>
      </c>
      <c r="R42" s="26">
        <f t="shared" si="2"/>
        <v>0</v>
      </c>
      <c r="S42" s="6">
        <f t="shared" si="65"/>
        <v>0</v>
      </c>
      <c r="T42" s="6">
        <f t="shared" si="65"/>
        <v>0</v>
      </c>
      <c r="U42" s="71">
        <f t="shared" si="66"/>
        <v>0</v>
      </c>
      <c r="V42" s="6">
        <f t="shared" si="65"/>
        <v>0</v>
      </c>
      <c r="W42" s="26">
        <f t="shared" si="3"/>
        <v>0</v>
      </c>
      <c r="X42" s="6"/>
      <c r="Y42" s="16">
        <f t="shared" si="4"/>
        <v>0</v>
      </c>
      <c r="Z42" s="16">
        <f t="shared" si="5"/>
        <v>0</v>
      </c>
      <c r="AA42" s="7">
        <f t="shared" si="6"/>
        <v>0</v>
      </c>
      <c r="AB42" s="26">
        <f t="shared" si="7"/>
        <v>0</v>
      </c>
      <c r="AC42" s="26">
        <f t="shared" si="8"/>
        <v>0</v>
      </c>
      <c r="AD42" s="34">
        <f t="shared" si="9"/>
        <v>0</v>
      </c>
      <c r="AE42" s="34">
        <f t="shared" si="10"/>
        <v>0</v>
      </c>
      <c r="AF42" s="34">
        <f t="shared" si="11"/>
        <v>0</v>
      </c>
      <c r="AG42" s="34">
        <f t="shared" si="12"/>
        <v>0</v>
      </c>
      <c r="AH42" s="34">
        <f t="shared" si="13"/>
        <v>0</v>
      </c>
    </row>
    <row r="43" spans="1:34" ht="24.75" x14ac:dyDescent="0.25">
      <c r="A43" s="44" t="s">
        <v>935</v>
      </c>
      <c r="D43" s="10" t="s">
        <v>73</v>
      </c>
      <c r="E43" s="8" t="s">
        <v>74</v>
      </c>
      <c r="F43" s="5" t="s">
        <v>75</v>
      </c>
      <c r="G43" s="6">
        <f t="shared" si="61"/>
        <v>0</v>
      </c>
      <c r="H43" s="71">
        <f t="shared" si="62"/>
        <v>0</v>
      </c>
      <c r="I43" s="6">
        <f t="shared" si="61"/>
        <v>0</v>
      </c>
      <c r="J43" s="26">
        <f t="shared" si="0"/>
        <v>0</v>
      </c>
      <c r="K43" s="6">
        <f t="shared" si="63"/>
        <v>0</v>
      </c>
      <c r="L43" s="6">
        <f t="shared" si="63"/>
        <v>0</v>
      </c>
      <c r="M43" s="71">
        <f t="shared" si="64"/>
        <v>0</v>
      </c>
      <c r="N43" s="6">
        <f t="shared" si="63"/>
        <v>0</v>
      </c>
      <c r="O43" s="6">
        <f t="shared" si="63"/>
        <v>0</v>
      </c>
      <c r="P43" s="6">
        <f t="shared" si="63"/>
        <v>0</v>
      </c>
      <c r="Q43" s="6">
        <f t="shared" si="63"/>
        <v>0</v>
      </c>
      <c r="R43" s="26">
        <f t="shared" si="2"/>
        <v>0</v>
      </c>
      <c r="S43" s="6">
        <f t="shared" si="65"/>
        <v>0</v>
      </c>
      <c r="T43" s="6">
        <f t="shared" si="65"/>
        <v>0</v>
      </c>
      <c r="U43" s="71">
        <f t="shared" si="66"/>
        <v>0</v>
      </c>
      <c r="V43" s="6">
        <f t="shared" si="65"/>
        <v>0</v>
      </c>
      <c r="W43" s="26">
        <f t="shared" si="3"/>
        <v>0</v>
      </c>
      <c r="X43" s="6"/>
      <c r="Y43" s="16">
        <f t="shared" si="4"/>
        <v>0</v>
      </c>
      <c r="Z43" s="16">
        <f t="shared" si="5"/>
        <v>0</v>
      </c>
      <c r="AA43" s="7">
        <f t="shared" si="6"/>
        <v>0</v>
      </c>
      <c r="AB43" s="26">
        <f t="shared" si="7"/>
        <v>0</v>
      </c>
      <c r="AC43" s="26">
        <f t="shared" si="8"/>
        <v>0</v>
      </c>
      <c r="AD43" s="34">
        <f t="shared" si="9"/>
        <v>0</v>
      </c>
      <c r="AE43" s="34">
        <f t="shared" si="10"/>
        <v>0</v>
      </c>
      <c r="AF43" s="34">
        <f t="shared" si="11"/>
        <v>0</v>
      </c>
      <c r="AG43" s="34">
        <f t="shared" si="12"/>
        <v>0</v>
      </c>
      <c r="AH43" s="34">
        <f t="shared" si="13"/>
        <v>0</v>
      </c>
    </row>
    <row r="44" spans="1:34" x14ac:dyDescent="0.25">
      <c r="A44" s="44" t="s">
        <v>936</v>
      </c>
      <c r="D44" s="10" t="s">
        <v>76</v>
      </c>
      <c r="E44" s="8" t="s">
        <v>79</v>
      </c>
      <c r="F44" s="5" t="s">
        <v>77</v>
      </c>
      <c r="G44" s="6">
        <f t="shared" si="61"/>
        <v>0</v>
      </c>
      <c r="H44" s="71">
        <f t="shared" si="62"/>
        <v>0</v>
      </c>
      <c r="I44" s="6">
        <f t="shared" si="61"/>
        <v>0</v>
      </c>
      <c r="J44" s="26">
        <f t="shared" si="0"/>
        <v>0</v>
      </c>
      <c r="K44" s="6">
        <f t="shared" si="63"/>
        <v>0</v>
      </c>
      <c r="L44" s="6">
        <f t="shared" si="63"/>
        <v>0</v>
      </c>
      <c r="M44" s="71">
        <f t="shared" si="64"/>
        <v>0</v>
      </c>
      <c r="N44" s="6">
        <f t="shared" si="63"/>
        <v>0</v>
      </c>
      <c r="O44" s="6">
        <f t="shared" si="63"/>
        <v>0</v>
      </c>
      <c r="P44" s="6">
        <f t="shared" si="63"/>
        <v>0</v>
      </c>
      <c r="Q44" s="6">
        <f t="shared" si="63"/>
        <v>0</v>
      </c>
      <c r="R44" s="26">
        <f t="shared" si="2"/>
        <v>0</v>
      </c>
      <c r="S44" s="6">
        <f t="shared" si="65"/>
        <v>0</v>
      </c>
      <c r="T44" s="6">
        <f t="shared" si="65"/>
        <v>0</v>
      </c>
      <c r="U44" s="71">
        <f t="shared" si="66"/>
        <v>0</v>
      </c>
      <c r="V44" s="6">
        <f t="shared" si="65"/>
        <v>0</v>
      </c>
      <c r="W44" s="26">
        <f t="shared" si="3"/>
        <v>0</v>
      </c>
      <c r="X44" s="6"/>
      <c r="Y44" s="16">
        <f t="shared" si="4"/>
        <v>0</v>
      </c>
      <c r="Z44" s="16">
        <f t="shared" si="5"/>
        <v>0</v>
      </c>
      <c r="AA44" s="7">
        <f t="shared" si="6"/>
        <v>0</v>
      </c>
      <c r="AB44" s="26">
        <f t="shared" si="7"/>
        <v>0</v>
      </c>
      <c r="AC44" s="26">
        <f t="shared" si="8"/>
        <v>0</v>
      </c>
      <c r="AD44" s="34">
        <f t="shared" si="9"/>
        <v>0</v>
      </c>
      <c r="AE44" s="34">
        <f t="shared" si="10"/>
        <v>0</v>
      </c>
      <c r="AF44" s="34">
        <f t="shared" si="11"/>
        <v>0</v>
      </c>
      <c r="AG44" s="34">
        <f t="shared" si="12"/>
        <v>0</v>
      </c>
      <c r="AH44" s="34">
        <f t="shared" si="13"/>
        <v>0</v>
      </c>
    </row>
    <row r="45" spans="1:34" x14ac:dyDescent="0.25">
      <c r="A45" s="44" t="s">
        <v>937</v>
      </c>
      <c r="D45" s="10" t="s">
        <v>78</v>
      </c>
      <c r="E45" s="8" t="s">
        <v>80</v>
      </c>
      <c r="F45" s="5" t="s">
        <v>81</v>
      </c>
      <c r="G45" s="6">
        <f t="shared" si="61"/>
        <v>0</v>
      </c>
      <c r="H45" s="71">
        <f t="shared" si="62"/>
        <v>0</v>
      </c>
      <c r="I45" s="6">
        <f t="shared" si="61"/>
        <v>0</v>
      </c>
      <c r="J45" s="26">
        <f t="shared" si="0"/>
        <v>0</v>
      </c>
      <c r="K45" s="6">
        <f t="shared" si="63"/>
        <v>0</v>
      </c>
      <c r="L45" s="6">
        <f t="shared" si="63"/>
        <v>0</v>
      </c>
      <c r="M45" s="71">
        <f t="shared" si="64"/>
        <v>0</v>
      </c>
      <c r="N45" s="6">
        <f t="shared" si="63"/>
        <v>0</v>
      </c>
      <c r="O45" s="6">
        <f t="shared" si="63"/>
        <v>0</v>
      </c>
      <c r="P45" s="6">
        <f t="shared" si="63"/>
        <v>0</v>
      </c>
      <c r="Q45" s="6">
        <f t="shared" si="63"/>
        <v>0</v>
      </c>
      <c r="R45" s="26">
        <f t="shared" si="2"/>
        <v>0</v>
      </c>
      <c r="S45" s="6">
        <f t="shared" si="65"/>
        <v>0</v>
      </c>
      <c r="T45" s="6">
        <f t="shared" si="65"/>
        <v>0</v>
      </c>
      <c r="U45" s="71">
        <f t="shared" si="66"/>
        <v>0</v>
      </c>
      <c r="V45" s="6">
        <f t="shared" si="65"/>
        <v>0</v>
      </c>
      <c r="W45" s="26">
        <f t="shared" si="3"/>
        <v>0</v>
      </c>
      <c r="X45" s="6"/>
      <c r="Y45" s="16">
        <f t="shared" si="4"/>
        <v>0</v>
      </c>
      <c r="Z45" s="16">
        <f t="shared" si="5"/>
        <v>0</v>
      </c>
      <c r="AA45" s="7">
        <f t="shared" si="6"/>
        <v>0</v>
      </c>
      <c r="AB45" s="26">
        <f t="shared" si="7"/>
        <v>0</v>
      </c>
      <c r="AC45" s="26">
        <f t="shared" si="8"/>
        <v>0</v>
      </c>
      <c r="AD45" s="34">
        <f t="shared" si="9"/>
        <v>0</v>
      </c>
      <c r="AE45" s="34">
        <f t="shared" si="10"/>
        <v>0</v>
      </c>
      <c r="AF45" s="34">
        <f t="shared" si="11"/>
        <v>0</v>
      </c>
      <c r="AG45" s="34">
        <f t="shared" si="12"/>
        <v>0</v>
      </c>
      <c r="AH45" s="34">
        <f t="shared" si="13"/>
        <v>0</v>
      </c>
    </row>
    <row r="46" spans="1:34" x14ac:dyDescent="0.25">
      <c r="D46" s="36" t="s">
        <v>705</v>
      </c>
      <c r="E46" s="14"/>
      <c r="F46" s="15"/>
      <c r="G46" s="16">
        <f>IFERROR(G39-G40-G41-G42-G43-G44-G45,"0")</f>
        <v>0</v>
      </c>
      <c r="H46" s="72"/>
      <c r="I46" s="16">
        <f>IFERROR(I39-I40-I41-I42-I43-I44-I45,"0")</f>
        <v>0</v>
      </c>
      <c r="J46" s="26">
        <f t="shared" si="0"/>
        <v>0</v>
      </c>
      <c r="K46" s="16">
        <f t="shared" ref="K46:Q46" si="67">IFERROR(K39-K40-K41-K42-K43-K44-K45,"0")</f>
        <v>0</v>
      </c>
      <c r="L46" s="16">
        <f t="shared" si="67"/>
        <v>0</v>
      </c>
      <c r="M46" s="72"/>
      <c r="N46" s="16">
        <f t="shared" si="67"/>
        <v>0</v>
      </c>
      <c r="O46" s="16">
        <f t="shared" si="67"/>
        <v>0</v>
      </c>
      <c r="P46" s="16">
        <f t="shared" si="67"/>
        <v>0</v>
      </c>
      <c r="Q46" s="16">
        <f t="shared" si="67"/>
        <v>0</v>
      </c>
      <c r="R46" s="26">
        <f t="shared" si="2"/>
        <v>0</v>
      </c>
      <c r="S46" s="16">
        <f>IFERROR(S39-S40-S41-S42-S43-S44-S45,"0")</f>
        <v>0</v>
      </c>
      <c r="T46" s="16">
        <f>IFERROR(T39-T40-T41-T42-T43-T44-T45,"0")</f>
        <v>0</v>
      </c>
      <c r="U46" s="72"/>
      <c r="V46" s="16">
        <f>IFERROR(V39-V40-V41-V42-V43-V44-V45,"0")</f>
        <v>0</v>
      </c>
      <c r="W46" s="26">
        <f t="shared" si="3"/>
        <v>0</v>
      </c>
      <c r="X46" s="16"/>
      <c r="Y46" s="16">
        <f t="shared" si="4"/>
        <v>0</v>
      </c>
      <c r="Z46" s="16">
        <f t="shared" si="5"/>
        <v>0</v>
      </c>
      <c r="AA46" s="7">
        <f t="shared" si="6"/>
        <v>0</v>
      </c>
      <c r="AB46" s="26">
        <f t="shared" si="7"/>
        <v>0</v>
      </c>
      <c r="AC46" s="26">
        <f t="shared" si="8"/>
        <v>0</v>
      </c>
      <c r="AD46" s="34">
        <f t="shared" si="9"/>
        <v>0</v>
      </c>
      <c r="AE46" s="34">
        <f t="shared" si="10"/>
        <v>0</v>
      </c>
      <c r="AF46" s="34">
        <f t="shared" si="11"/>
        <v>0</v>
      </c>
      <c r="AG46" s="34">
        <f t="shared" si="12"/>
        <v>0</v>
      </c>
      <c r="AH46" s="34">
        <f t="shared" si="13"/>
        <v>0</v>
      </c>
    </row>
    <row r="47" spans="1:34" x14ac:dyDescent="0.25">
      <c r="A47" s="44" t="s">
        <v>938</v>
      </c>
      <c r="D47" s="10" t="s">
        <v>82</v>
      </c>
      <c r="E47" s="8" t="s">
        <v>83</v>
      </c>
      <c r="F47" s="5" t="s">
        <v>84</v>
      </c>
      <c r="G47" s="6">
        <f>IFERROR(VLOOKUP($A47,_f12_all,G$1,FALSE),"0")</f>
        <v>0</v>
      </c>
      <c r="H47" s="71">
        <f>IFERROR(VLOOKUP($A47,_f12_all_pr,H$1,FALSE),"0")</f>
        <v>0</v>
      </c>
      <c r="I47" s="6">
        <f>IFERROR(VLOOKUP($A47,_f12_all,I$1,FALSE),"0")</f>
        <v>0</v>
      </c>
      <c r="J47" s="26">
        <f t="shared" si="0"/>
        <v>0</v>
      </c>
      <c r="K47" s="6">
        <f t="shared" ref="K47:Q49" si="68">IFERROR(VLOOKUP($A47,_f12_all,K$1,FALSE),"0")</f>
        <v>0</v>
      </c>
      <c r="L47" s="6">
        <f t="shared" si="68"/>
        <v>0</v>
      </c>
      <c r="M47" s="71">
        <f>IFERROR(VLOOKUP($A47,_f12_all_pr,M$1,FALSE),"0")</f>
        <v>0</v>
      </c>
      <c r="N47" s="6">
        <f t="shared" si="68"/>
        <v>0</v>
      </c>
      <c r="O47" s="6">
        <f t="shared" si="68"/>
        <v>0</v>
      </c>
      <c r="P47" s="6">
        <f t="shared" si="68"/>
        <v>0</v>
      </c>
      <c r="Q47" s="6">
        <f t="shared" si="68"/>
        <v>0</v>
      </c>
      <c r="R47" s="26">
        <f t="shared" si="2"/>
        <v>0</v>
      </c>
      <c r="S47" s="6">
        <f t="shared" ref="S47:V49" si="69">IFERROR(VLOOKUP($A47,_f12_all,S$1,FALSE),"0")</f>
        <v>0</v>
      </c>
      <c r="T47" s="6">
        <f t="shared" si="69"/>
        <v>0</v>
      </c>
      <c r="U47" s="71">
        <f>IFERROR(VLOOKUP($A47,_f12_all_pr,U$1,FALSE),"0")</f>
        <v>0</v>
      </c>
      <c r="V47" s="6">
        <f t="shared" si="69"/>
        <v>0</v>
      </c>
      <c r="W47" s="26">
        <f t="shared" si="3"/>
        <v>0</v>
      </c>
      <c r="X47" s="6"/>
      <c r="Y47" s="16">
        <f t="shared" si="4"/>
        <v>0</v>
      </c>
      <c r="Z47" s="16">
        <f t="shared" si="5"/>
        <v>0</v>
      </c>
      <c r="AA47" s="7">
        <f t="shared" si="6"/>
        <v>0</v>
      </c>
      <c r="AB47" s="26">
        <f t="shared" si="7"/>
        <v>0</v>
      </c>
      <c r="AC47" s="26">
        <f t="shared" si="8"/>
        <v>0</v>
      </c>
      <c r="AD47" s="34">
        <f t="shared" si="9"/>
        <v>0</v>
      </c>
      <c r="AE47" s="34">
        <f t="shared" si="10"/>
        <v>0</v>
      </c>
      <c r="AF47" s="34">
        <f t="shared" si="11"/>
        <v>0</v>
      </c>
      <c r="AG47" s="34">
        <f t="shared" si="12"/>
        <v>0</v>
      </c>
      <c r="AH47" s="34">
        <f t="shared" si="13"/>
        <v>0</v>
      </c>
    </row>
    <row r="48" spans="1:34" x14ac:dyDescent="0.25">
      <c r="A48" s="44" t="s">
        <v>2149</v>
      </c>
      <c r="D48" s="144" t="s">
        <v>1927</v>
      </c>
      <c r="E48" s="145"/>
      <c r="F48" s="5"/>
      <c r="G48" s="6"/>
      <c r="H48" s="71"/>
      <c r="I48" s="6"/>
      <c r="J48" s="26"/>
      <c r="K48" s="46">
        <f>IFERROR(VLOOKUP($A48,_f12_all,D$1,FALSE),"0")</f>
        <v>0</v>
      </c>
      <c r="L48" s="6"/>
      <c r="M48" s="71"/>
      <c r="N48" s="6"/>
      <c r="O48" s="6"/>
      <c r="P48" s="6"/>
      <c r="Q48" s="6"/>
      <c r="R48" s="26"/>
      <c r="S48" s="6"/>
      <c r="T48" s="235"/>
      <c r="U48" s="71"/>
      <c r="V48" s="6"/>
      <c r="W48" s="26"/>
      <c r="X48" s="6"/>
      <c r="Y48" s="16"/>
      <c r="Z48" s="16"/>
      <c r="AA48" s="7"/>
      <c r="AB48" s="26"/>
      <c r="AC48" s="26"/>
      <c r="AD48" s="34"/>
      <c r="AE48" s="34"/>
      <c r="AF48" s="34"/>
      <c r="AG48" s="34"/>
      <c r="AH48" s="34"/>
    </row>
    <row r="49" spans="1:34" ht="13.5" customHeight="1" x14ac:dyDescent="0.25">
      <c r="A49" s="44" t="s">
        <v>939</v>
      </c>
      <c r="D49" s="10" t="s">
        <v>86</v>
      </c>
      <c r="E49" s="8" t="s">
        <v>85</v>
      </c>
      <c r="F49" s="10" t="s">
        <v>87</v>
      </c>
      <c r="G49" s="6">
        <f>IFERROR(VLOOKUP($A49,_f12_all,G$1,FALSE),"0")</f>
        <v>0</v>
      </c>
      <c r="H49" s="71">
        <f>IFERROR(VLOOKUP($A49,_f12_all_pr,H$1,FALSE),"0")</f>
        <v>0</v>
      </c>
      <c r="I49" s="6">
        <f>IFERROR(VLOOKUP($A49,_f12_all,I$1,FALSE),"0")</f>
        <v>0</v>
      </c>
      <c r="J49" s="26">
        <f t="shared" si="0"/>
        <v>0</v>
      </c>
      <c r="K49" s="6">
        <f t="shared" si="68"/>
        <v>0</v>
      </c>
      <c r="L49" s="6">
        <f t="shared" si="68"/>
        <v>0</v>
      </c>
      <c r="M49" s="71">
        <f>IFERROR(VLOOKUP($A49,_f12_all_pr,M$1,FALSE),"0")</f>
        <v>0</v>
      </c>
      <c r="N49" s="6">
        <f t="shared" si="68"/>
        <v>0</v>
      </c>
      <c r="O49" s="6">
        <f t="shared" si="68"/>
        <v>0</v>
      </c>
      <c r="P49" s="6">
        <f t="shared" si="68"/>
        <v>0</v>
      </c>
      <c r="Q49" s="6">
        <f t="shared" si="68"/>
        <v>0</v>
      </c>
      <c r="R49" s="26">
        <f t="shared" si="2"/>
        <v>0</v>
      </c>
      <c r="S49" s="6">
        <f t="shared" si="69"/>
        <v>0</v>
      </c>
      <c r="T49" s="6">
        <f t="shared" si="69"/>
        <v>0</v>
      </c>
      <c r="U49" s="71">
        <f>IFERROR(VLOOKUP($A49,_f12_all_pr,U$1,FALSE),"0")</f>
        <v>0</v>
      </c>
      <c r="V49" s="6">
        <f t="shared" si="69"/>
        <v>0</v>
      </c>
      <c r="W49" s="26">
        <f t="shared" si="3"/>
        <v>0</v>
      </c>
      <c r="X49" s="6"/>
      <c r="Y49" s="16">
        <f t="shared" si="4"/>
        <v>0</v>
      </c>
      <c r="Z49" s="16">
        <f t="shared" si="5"/>
        <v>0</v>
      </c>
      <c r="AA49" s="7">
        <f t="shared" si="6"/>
        <v>0</v>
      </c>
      <c r="AB49" s="26">
        <f t="shared" si="7"/>
        <v>0</v>
      </c>
      <c r="AC49" s="26">
        <f t="shared" si="8"/>
        <v>0</v>
      </c>
      <c r="AD49" s="34">
        <f t="shared" si="9"/>
        <v>0</v>
      </c>
      <c r="AE49" s="34">
        <f t="shared" si="10"/>
        <v>0</v>
      </c>
      <c r="AF49" s="34">
        <f t="shared" si="11"/>
        <v>0</v>
      </c>
      <c r="AG49" s="34">
        <f t="shared" si="12"/>
        <v>0</v>
      </c>
      <c r="AH49" s="34">
        <f t="shared" si="13"/>
        <v>0</v>
      </c>
    </row>
    <row r="50" spans="1:34" ht="13.5" customHeight="1" x14ac:dyDescent="0.25">
      <c r="D50" s="36" t="s">
        <v>704</v>
      </c>
      <c r="E50" s="14"/>
      <c r="F50" s="15"/>
      <c r="G50" s="16">
        <f>IFERROR(G47-G49,"0")</f>
        <v>0</v>
      </c>
      <c r="H50" s="72"/>
      <c r="I50" s="16">
        <f>IFERROR(I47-I49,"0")</f>
        <v>0</v>
      </c>
      <c r="J50" s="26">
        <f t="shared" si="0"/>
        <v>0</v>
      </c>
      <c r="K50" s="16">
        <f>IFERROR(K47-K49,"0")</f>
        <v>0</v>
      </c>
      <c r="L50" s="16">
        <f>IFERROR(L47-L49,"0")</f>
        <v>0</v>
      </c>
      <c r="M50" s="72"/>
      <c r="N50" s="16">
        <f>IFERROR(N47-N49,"0")</f>
        <v>0</v>
      </c>
      <c r="O50" s="16">
        <f>IFERROR(O47-O49,"0")</f>
        <v>0</v>
      </c>
      <c r="P50" s="16">
        <f>IFERROR(P47-P49,"0")</f>
        <v>0</v>
      </c>
      <c r="Q50" s="16">
        <f>IFERROR(Q47-Q49,"0")</f>
        <v>0</v>
      </c>
      <c r="R50" s="26">
        <f t="shared" si="2"/>
        <v>0</v>
      </c>
      <c r="S50" s="16">
        <f>IFERROR(S47-S49,"0")</f>
        <v>0</v>
      </c>
      <c r="T50" s="16">
        <f>IFERROR(T47-T49,"0")</f>
        <v>0</v>
      </c>
      <c r="U50" s="72"/>
      <c r="V50" s="16">
        <f>IFERROR(V47-V49,"0")</f>
        <v>0</v>
      </c>
      <c r="W50" s="26">
        <f t="shared" si="3"/>
        <v>0</v>
      </c>
      <c r="X50" s="16"/>
      <c r="Y50" s="16">
        <f t="shared" si="4"/>
        <v>0</v>
      </c>
      <c r="Z50" s="16">
        <f t="shared" si="5"/>
        <v>0</v>
      </c>
      <c r="AA50" s="7">
        <f t="shared" si="6"/>
        <v>0</v>
      </c>
      <c r="AB50" s="26">
        <f t="shared" si="7"/>
        <v>0</v>
      </c>
      <c r="AC50" s="26">
        <f t="shared" si="8"/>
        <v>0</v>
      </c>
      <c r="AD50" s="34">
        <f t="shared" si="9"/>
        <v>0</v>
      </c>
      <c r="AE50" s="34">
        <f t="shared" si="10"/>
        <v>0</v>
      </c>
      <c r="AF50" s="34">
        <f t="shared" si="11"/>
        <v>0</v>
      </c>
      <c r="AG50" s="34">
        <f t="shared" si="12"/>
        <v>0</v>
      </c>
      <c r="AH50" s="34">
        <f t="shared" si="13"/>
        <v>0</v>
      </c>
    </row>
    <row r="51" spans="1:34" ht="13.5" customHeight="1" x14ac:dyDescent="0.25">
      <c r="A51" s="44" t="s">
        <v>940</v>
      </c>
      <c r="D51" s="10" t="s">
        <v>86</v>
      </c>
      <c r="E51" s="8" t="s">
        <v>101</v>
      </c>
      <c r="F51" s="10" t="s">
        <v>87</v>
      </c>
      <c r="G51" s="6">
        <f>IFERROR(VLOOKUP($A51,_f12_all,G$1,FALSE),"0")</f>
        <v>0</v>
      </c>
      <c r="H51" s="71">
        <f>IFERROR(VLOOKUP($A51,_f12_all_pr,H$1,FALSE),"0")</f>
        <v>0</v>
      </c>
      <c r="I51" s="6">
        <f>IFERROR(VLOOKUP($A51,_f12_all,I$1,FALSE),"0")</f>
        <v>0</v>
      </c>
      <c r="J51" s="26">
        <f t="shared" si="0"/>
        <v>0</v>
      </c>
      <c r="K51" s="6">
        <f t="shared" ref="K51:Q51" si="70">IFERROR(VLOOKUP($A51,_f12_all,K$1,FALSE),"0")</f>
        <v>0</v>
      </c>
      <c r="L51" s="6">
        <f t="shared" si="70"/>
        <v>0</v>
      </c>
      <c r="M51" s="71">
        <f>IFERROR(VLOOKUP($A51,_f12_all_pr,M$1,FALSE),"0")</f>
        <v>0</v>
      </c>
      <c r="N51" s="6">
        <f t="shared" si="70"/>
        <v>0</v>
      </c>
      <c r="O51" s="6">
        <f t="shared" si="70"/>
        <v>0</v>
      </c>
      <c r="P51" s="6">
        <f t="shared" si="70"/>
        <v>0</v>
      </c>
      <c r="Q51" s="6">
        <f t="shared" si="70"/>
        <v>0</v>
      </c>
      <c r="R51" s="26">
        <f t="shared" si="2"/>
        <v>0</v>
      </c>
      <c r="S51" s="6">
        <f>IFERROR(VLOOKUP($A51,_f12_all,S$1,FALSE),"0")</f>
        <v>0</v>
      </c>
      <c r="T51" s="6">
        <f>IFERROR(VLOOKUP($A51,_f12_all,T$1,FALSE),"0")</f>
        <v>0</v>
      </c>
      <c r="U51" s="71">
        <f>IFERROR(VLOOKUP($A51,_f12_all_pr,U$1,FALSE),"0")</f>
        <v>0</v>
      </c>
      <c r="V51" s="6">
        <f>IFERROR(VLOOKUP($A51,_f12_all,V$1,FALSE),"0")</f>
        <v>0</v>
      </c>
      <c r="W51" s="26">
        <f t="shared" si="3"/>
        <v>0</v>
      </c>
      <c r="X51" s="6"/>
      <c r="Y51" s="16">
        <f t="shared" si="4"/>
        <v>0</v>
      </c>
      <c r="Z51" s="16">
        <f t="shared" si="5"/>
        <v>0</v>
      </c>
      <c r="AA51" s="7">
        <f t="shared" si="6"/>
        <v>0</v>
      </c>
      <c r="AB51" s="26">
        <f t="shared" si="7"/>
        <v>0</v>
      </c>
      <c r="AC51" s="26">
        <f t="shared" si="8"/>
        <v>0</v>
      </c>
      <c r="AD51" s="34">
        <f t="shared" si="9"/>
        <v>0</v>
      </c>
      <c r="AE51" s="34">
        <f t="shared" si="10"/>
        <v>0</v>
      </c>
      <c r="AF51" s="34">
        <f t="shared" si="11"/>
        <v>0</v>
      </c>
      <c r="AG51" s="34">
        <f t="shared" si="12"/>
        <v>0</v>
      </c>
      <c r="AH51" s="34">
        <f t="shared" si="13"/>
        <v>0</v>
      </c>
    </row>
    <row r="52" spans="1:34" ht="15" customHeight="1" x14ac:dyDescent="0.25">
      <c r="D52" s="36" t="s">
        <v>704</v>
      </c>
      <c r="E52" s="14"/>
      <c r="F52" s="15"/>
      <c r="G52" s="16">
        <f>IFERROR(G47-G51,"0")</f>
        <v>0</v>
      </c>
      <c r="H52" s="72"/>
      <c r="I52" s="16">
        <f>IFERROR(I47-I51,"0")</f>
        <v>0</v>
      </c>
      <c r="J52" s="26">
        <f t="shared" si="0"/>
        <v>0</v>
      </c>
      <c r="K52" s="16">
        <f>IFERROR(K47-K51,"0")</f>
        <v>0</v>
      </c>
      <c r="L52" s="16">
        <f>IFERROR(L47-L51,"0")</f>
        <v>0</v>
      </c>
      <c r="M52" s="72"/>
      <c r="N52" s="16">
        <f>IFERROR(N47-N51,"0")</f>
        <v>0</v>
      </c>
      <c r="O52" s="16">
        <f>IFERROR(O47-O51,"0")</f>
        <v>0</v>
      </c>
      <c r="P52" s="16">
        <f>IFERROR(P47-P51,"0")</f>
        <v>0</v>
      </c>
      <c r="Q52" s="16">
        <f>IFERROR(Q47-Q51,"0")</f>
        <v>0</v>
      </c>
      <c r="R52" s="26">
        <f t="shared" si="2"/>
        <v>0</v>
      </c>
      <c r="S52" s="16">
        <f>IFERROR(S47-S51,"0")</f>
        <v>0</v>
      </c>
      <c r="T52" s="16">
        <f>IFERROR(T47-T51,"0")</f>
        <v>0</v>
      </c>
      <c r="U52" s="72"/>
      <c r="V52" s="16">
        <f>IFERROR(V47-V51,"0")</f>
        <v>0</v>
      </c>
      <c r="W52" s="26">
        <f t="shared" si="3"/>
        <v>0</v>
      </c>
      <c r="X52" s="16"/>
      <c r="Y52" s="16">
        <f t="shared" si="4"/>
        <v>0</v>
      </c>
      <c r="Z52" s="16">
        <f t="shared" si="5"/>
        <v>0</v>
      </c>
      <c r="AA52" s="7">
        <f t="shared" si="6"/>
        <v>0</v>
      </c>
      <c r="AB52" s="26">
        <f t="shared" si="7"/>
        <v>0</v>
      </c>
      <c r="AC52" s="26">
        <f t="shared" si="8"/>
        <v>0</v>
      </c>
      <c r="AD52" s="34">
        <f t="shared" si="9"/>
        <v>0</v>
      </c>
      <c r="AE52" s="34">
        <f t="shared" si="10"/>
        <v>0</v>
      </c>
      <c r="AF52" s="34">
        <f t="shared" si="11"/>
        <v>0</v>
      </c>
      <c r="AG52" s="34">
        <f t="shared" si="12"/>
        <v>0</v>
      </c>
      <c r="AH52" s="34">
        <f t="shared" si="13"/>
        <v>0</v>
      </c>
    </row>
    <row r="53" spans="1:34" x14ac:dyDescent="0.25">
      <c r="A53" s="44" t="s">
        <v>941</v>
      </c>
      <c r="D53" s="10" t="s">
        <v>147</v>
      </c>
      <c r="E53" s="8" t="s">
        <v>102</v>
      </c>
      <c r="F53" s="5" t="s">
        <v>88</v>
      </c>
      <c r="G53" s="6">
        <f>IFERROR(VLOOKUP($A53,_f12_all,G$1,FALSE),"0")</f>
        <v>0</v>
      </c>
      <c r="H53" s="71">
        <f>IFERROR(VLOOKUP($A53,_f12_all_pr,H$1,FALSE),"0")</f>
        <v>0</v>
      </c>
      <c r="I53" s="6">
        <f>IFERROR(VLOOKUP($A53,_f12_all,I$1,FALSE),"0")</f>
        <v>0</v>
      </c>
      <c r="J53" s="26">
        <f t="shared" si="0"/>
        <v>0</v>
      </c>
      <c r="K53" s="6">
        <f t="shared" ref="K53:Q56" si="71">IFERROR(VLOOKUP($A53,_f12_all,K$1,FALSE),"0")</f>
        <v>0</v>
      </c>
      <c r="L53" s="6">
        <f t="shared" si="71"/>
        <v>0</v>
      </c>
      <c r="M53" s="71">
        <f>IFERROR(VLOOKUP($A53,_f12_all_pr,M$1,FALSE),"0")</f>
        <v>0</v>
      </c>
      <c r="N53" s="6">
        <f t="shared" si="71"/>
        <v>0</v>
      </c>
      <c r="O53" s="6">
        <f t="shared" si="71"/>
        <v>0</v>
      </c>
      <c r="P53" s="6">
        <f t="shared" si="71"/>
        <v>0</v>
      </c>
      <c r="Q53" s="6">
        <f t="shared" si="71"/>
        <v>0</v>
      </c>
      <c r="R53" s="26">
        <f t="shared" si="2"/>
        <v>0</v>
      </c>
      <c r="S53" s="6">
        <f t="shared" ref="S53:V56" si="72">IFERROR(VLOOKUP($A53,_f12_all,S$1,FALSE),"0")</f>
        <v>0</v>
      </c>
      <c r="T53" s="6">
        <f t="shared" si="72"/>
        <v>0</v>
      </c>
      <c r="U53" s="71">
        <f>IFERROR(VLOOKUP($A53,_f12_all_pr,U$1,FALSE),"0")</f>
        <v>0</v>
      </c>
      <c r="V53" s="6">
        <f t="shared" si="72"/>
        <v>0</v>
      </c>
      <c r="W53" s="26">
        <f t="shared" si="3"/>
        <v>0</v>
      </c>
      <c r="X53" s="6"/>
      <c r="Y53" s="16">
        <f t="shared" si="4"/>
        <v>0</v>
      </c>
      <c r="Z53" s="16">
        <f t="shared" si="5"/>
        <v>0</v>
      </c>
      <c r="AA53" s="7">
        <f t="shared" si="6"/>
        <v>0</v>
      </c>
      <c r="AB53" s="26">
        <f t="shared" si="7"/>
        <v>0</v>
      </c>
      <c r="AC53" s="26">
        <f t="shared" si="8"/>
        <v>0</v>
      </c>
      <c r="AD53" s="34">
        <f t="shared" si="9"/>
        <v>0</v>
      </c>
      <c r="AE53" s="34">
        <f t="shared" si="10"/>
        <v>0</v>
      </c>
      <c r="AF53" s="34">
        <f t="shared" si="11"/>
        <v>0</v>
      </c>
      <c r="AG53" s="34">
        <f t="shared" si="12"/>
        <v>0</v>
      </c>
      <c r="AH53" s="34">
        <f t="shared" si="13"/>
        <v>0</v>
      </c>
    </row>
    <row r="54" spans="1:34" x14ac:dyDescent="0.25">
      <c r="A54" s="44" t="s">
        <v>2150</v>
      </c>
      <c r="D54" s="144" t="s">
        <v>1926</v>
      </c>
      <c r="E54" s="145"/>
      <c r="F54" s="5"/>
      <c r="G54" s="6"/>
      <c r="H54" s="71"/>
      <c r="I54" s="6"/>
      <c r="J54" s="26"/>
      <c r="K54" s="46">
        <f>IFERROR(VLOOKUP($A54,_f12_all,D$1,FALSE),"0")</f>
        <v>0</v>
      </c>
      <c r="L54" s="46">
        <f>IFERROR(VLOOKUP($A54,_f12_all,E$1,FALSE),"0")</f>
        <v>0</v>
      </c>
      <c r="M54" s="71"/>
      <c r="N54" s="6"/>
      <c r="O54" s="6"/>
      <c r="P54" s="6"/>
      <c r="Q54" s="6"/>
      <c r="R54" s="26"/>
      <c r="S54" s="6"/>
      <c r="T54" s="6"/>
      <c r="U54" s="71"/>
      <c r="V54" s="6"/>
      <c r="W54" s="26"/>
      <c r="X54" s="6"/>
      <c r="Y54" s="16"/>
      <c r="Z54" s="16"/>
      <c r="AA54" s="7"/>
      <c r="AB54" s="26"/>
      <c r="AC54" s="26"/>
      <c r="AD54" s="34"/>
      <c r="AE54" s="34"/>
      <c r="AF54" s="34"/>
      <c r="AG54" s="34"/>
      <c r="AH54" s="34"/>
    </row>
    <row r="55" spans="1:34" x14ac:dyDescent="0.25">
      <c r="A55" s="44" t="s">
        <v>2151</v>
      </c>
      <c r="D55" s="144" t="s">
        <v>2152</v>
      </c>
      <c r="E55" s="145"/>
      <c r="F55" s="5"/>
      <c r="G55" s="6"/>
      <c r="H55" s="71"/>
      <c r="I55" s="6"/>
      <c r="J55" s="26"/>
      <c r="K55" s="46">
        <f>IFERROR(VLOOKUP($A55,_f12_all,D$1,FALSE),"0")</f>
        <v>0</v>
      </c>
      <c r="L55" s="46"/>
      <c r="M55" s="71"/>
      <c r="N55" s="6"/>
      <c r="O55" s="6"/>
      <c r="P55" s="6"/>
      <c r="Q55" s="6"/>
      <c r="R55" s="26"/>
      <c r="S55" s="6"/>
      <c r="T55" s="6"/>
      <c r="U55" s="71"/>
      <c r="V55" s="6"/>
      <c r="W55" s="26"/>
      <c r="X55" s="6"/>
      <c r="Y55" s="16"/>
      <c r="Z55" s="16"/>
      <c r="AA55" s="7"/>
      <c r="AB55" s="26"/>
      <c r="AC55" s="26"/>
      <c r="AD55" s="34"/>
      <c r="AE55" s="34"/>
      <c r="AF55" s="34"/>
      <c r="AG55" s="34"/>
      <c r="AH55" s="34"/>
    </row>
    <row r="56" spans="1:34" x14ac:dyDescent="0.25">
      <c r="A56" s="44" t="s">
        <v>942</v>
      </c>
      <c r="D56" s="10" t="s">
        <v>148</v>
      </c>
      <c r="E56" s="8" t="s">
        <v>715</v>
      </c>
      <c r="F56" s="5" t="s">
        <v>89</v>
      </c>
      <c r="G56" s="6">
        <f>IFERROR(VLOOKUP($A56,_f12_all,G$1,FALSE),"0")</f>
        <v>0</v>
      </c>
      <c r="H56" s="71">
        <f>IFERROR(VLOOKUP($A56,_f12_all_pr,H$1,FALSE),"0")</f>
        <v>0</v>
      </c>
      <c r="I56" s="6">
        <f>IFERROR(VLOOKUP($A56,_f12_all,I$1,FALSE),"0")</f>
        <v>0</v>
      </c>
      <c r="J56" s="26">
        <f t="shared" si="0"/>
        <v>0</v>
      </c>
      <c r="K56" s="6">
        <f t="shared" si="71"/>
        <v>0</v>
      </c>
      <c r="L56" s="6">
        <f t="shared" si="71"/>
        <v>0</v>
      </c>
      <c r="M56" s="71">
        <f>IFERROR(VLOOKUP($A56,_f12_all_pr,M$1,FALSE),"0")</f>
        <v>0</v>
      </c>
      <c r="N56" s="6">
        <f t="shared" si="71"/>
        <v>0</v>
      </c>
      <c r="O56" s="6">
        <f t="shared" si="71"/>
        <v>0</v>
      </c>
      <c r="P56" s="6">
        <f t="shared" si="71"/>
        <v>0</v>
      </c>
      <c r="Q56" s="6">
        <f t="shared" si="71"/>
        <v>0</v>
      </c>
      <c r="R56" s="26">
        <f t="shared" si="2"/>
        <v>0</v>
      </c>
      <c r="S56" s="6">
        <f t="shared" si="72"/>
        <v>0</v>
      </c>
      <c r="T56" s="6">
        <f t="shared" si="72"/>
        <v>0</v>
      </c>
      <c r="U56" s="71">
        <f>IFERROR(VLOOKUP($A56,_f12_all_pr,U$1,FALSE),"0")</f>
        <v>0</v>
      </c>
      <c r="V56" s="6">
        <f t="shared" si="72"/>
        <v>0</v>
      </c>
      <c r="W56" s="26">
        <f t="shared" si="3"/>
        <v>0</v>
      </c>
      <c r="X56" s="6"/>
      <c r="Y56" s="16">
        <f t="shared" si="4"/>
        <v>0</v>
      </c>
      <c r="Z56" s="16">
        <f t="shared" si="5"/>
        <v>0</v>
      </c>
      <c r="AA56" s="7">
        <f t="shared" si="6"/>
        <v>0</v>
      </c>
      <c r="AB56" s="26">
        <f t="shared" si="7"/>
        <v>0</v>
      </c>
      <c r="AC56" s="26">
        <f t="shared" si="8"/>
        <v>0</v>
      </c>
      <c r="AD56" s="34">
        <f t="shared" si="9"/>
        <v>0</v>
      </c>
      <c r="AE56" s="34">
        <f t="shared" si="10"/>
        <v>0</v>
      </c>
      <c r="AF56" s="34">
        <f t="shared" si="11"/>
        <v>0</v>
      </c>
      <c r="AG56" s="34">
        <f t="shared" si="12"/>
        <v>0</v>
      </c>
      <c r="AH56" s="34">
        <f t="shared" si="13"/>
        <v>0</v>
      </c>
    </row>
    <row r="57" spans="1:34" x14ac:dyDescent="0.25">
      <c r="D57" s="36" t="s">
        <v>704</v>
      </c>
      <c r="E57" s="14"/>
      <c r="F57" s="15"/>
      <c r="G57" s="16">
        <f>IFERROR(G47-G53-G56,"0")</f>
        <v>0</v>
      </c>
      <c r="H57" s="72"/>
      <c r="I57" s="16">
        <f>IFERROR(I47-I53-I56,"0")</f>
        <v>0</v>
      </c>
      <c r="J57" s="26">
        <f t="shared" si="0"/>
        <v>0</v>
      </c>
      <c r="K57" s="16">
        <f>IFERROR(K47-K53-K56,"0")</f>
        <v>0</v>
      </c>
      <c r="L57" s="16">
        <f>IFERROR(L47-L53-L56,"0")</f>
        <v>0</v>
      </c>
      <c r="M57" s="72"/>
      <c r="N57" s="16">
        <f>IFERROR(N47-N53-N56,"0")</f>
        <v>0</v>
      </c>
      <c r="O57" s="16">
        <f>IFERROR(O47-O53-O56,"0")</f>
        <v>0</v>
      </c>
      <c r="P57" s="16">
        <f>IFERROR(P47-P53-P56,"0")</f>
        <v>0</v>
      </c>
      <c r="Q57" s="16">
        <f>IFERROR(Q47-Q53-Q56,"0")</f>
        <v>0</v>
      </c>
      <c r="R57" s="26">
        <f t="shared" si="2"/>
        <v>0</v>
      </c>
      <c r="S57" s="16">
        <f>IFERROR(S47-S53-S56,"0")</f>
        <v>0</v>
      </c>
      <c r="T57" s="16">
        <f>IFERROR(T47-T53-T56,"0")</f>
        <v>0</v>
      </c>
      <c r="U57" s="72"/>
      <c r="V57" s="16">
        <f>IFERROR(V47-V53-V56,"0")</f>
        <v>0</v>
      </c>
      <c r="W57" s="26">
        <f t="shared" si="3"/>
        <v>0</v>
      </c>
      <c r="X57" s="16"/>
      <c r="Y57" s="16">
        <f t="shared" si="4"/>
        <v>0</v>
      </c>
      <c r="Z57" s="16">
        <f t="shared" si="5"/>
        <v>0</v>
      </c>
      <c r="AA57" s="7">
        <f t="shared" si="6"/>
        <v>0</v>
      </c>
      <c r="AB57" s="26">
        <f t="shared" si="7"/>
        <v>0</v>
      </c>
      <c r="AC57" s="26">
        <f t="shared" si="8"/>
        <v>0</v>
      </c>
      <c r="AD57" s="34">
        <f t="shared" si="9"/>
        <v>0</v>
      </c>
      <c r="AE57" s="34">
        <f t="shared" si="10"/>
        <v>0</v>
      </c>
      <c r="AF57" s="34">
        <f t="shared" si="11"/>
        <v>0</v>
      </c>
      <c r="AG57" s="34">
        <f t="shared" si="12"/>
        <v>0</v>
      </c>
      <c r="AH57" s="34">
        <f t="shared" si="13"/>
        <v>0</v>
      </c>
    </row>
    <row r="58" spans="1:34" x14ac:dyDescent="0.25">
      <c r="A58" s="44" t="s">
        <v>943</v>
      </c>
      <c r="D58" s="10" t="s">
        <v>120</v>
      </c>
      <c r="E58" s="8" t="s">
        <v>103</v>
      </c>
      <c r="F58" s="5" t="s">
        <v>90</v>
      </c>
      <c r="G58" s="6">
        <f t="shared" ref="G58:I64" si="73">IFERROR(VLOOKUP($A58,_f12_all,G$1,FALSE),"0")</f>
        <v>0</v>
      </c>
      <c r="H58" s="71">
        <f t="shared" ref="H58:H75" si="74">IFERROR(VLOOKUP($A58,_f12_all_pr,H$1,FALSE),"0")</f>
        <v>0</v>
      </c>
      <c r="I58" s="6">
        <f t="shared" si="73"/>
        <v>0</v>
      </c>
      <c r="J58" s="26">
        <f t="shared" si="0"/>
        <v>0</v>
      </c>
      <c r="K58" s="6">
        <f t="shared" ref="K58:Q64" si="75">IFERROR(VLOOKUP($A58,_f12_all,K$1,FALSE),"0")</f>
        <v>0</v>
      </c>
      <c r="L58" s="6">
        <f t="shared" si="75"/>
        <v>0</v>
      </c>
      <c r="M58" s="71">
        <f t="shared" ref="M58:M75" si="76">IFERROR(VLOOKUP($A58,_f12_all_pr,M$1,FALSE),"0")</f>
        <v>0</v>
      </c>
      <c r="N58" s="6">
        <f t="shared" si="75"/>
        <v>0</v>
      </c>
      <c r="O58" s="6">
        <f t="shared" si="75"/>
        <v>0</v>
      </c>
      <c r="P58" s="6">
        <f t="shared" si="75"/>
        <v>0</v>
      </c>
      <c r="Q58" s="6">
        <f t="shared" si="75"/>
        <v>0</v>
      </c>
      <c r="R58" s="26">
        <f t="shared" si="2"/>
        <v>0</v>
      </c>
      <c r="S58" s="6">
        <f t="shared" ref="S58:V64" si="77">IFERROR(VLOOKUP($A58,_f12_all,S$1,FALSE),"0")</f>
        <v>0</v>
      </c>
      <c r="T58" s="6">
        <f t="shared" si="77"/>
        <v>0</v>
      </c>
      <c r="U58" s="71">
        <f t="shared" ref="U58:U75" si="78">IFERROR(VLOOKUP($A58,_f12_all_pr,U$1,FALSE),"0")</f>
        <v>0</v>
      </c>
      <c r="V58" s="6">
        <f t="shared" si="77"/>
        <v>0</v>
      </c>
      <c r="W58" s="26">
        <f t="shared" si="3"/>
        <v>0</v>
      </c>
      <c r="X58" s="6"/>
      <c r="Y58" s="16">
        <f t="shared" si="4"/>
        <v>0</v>
      </c>
      <c r="Z58" s="16">
        <f t="shared" si="5"/>
        <v>0</v>
      </c>
      <c r="AA58" s="7">
        <f t="shared" si="6"/>
        <v>0</v>
      </c>
      <c r="AB58" s="26">
        <f t="shared" si="7"/>
        <v>0</v>
      </c>
      <c r="AC58" s="26">
        <f t="shared" si="8"/>
        <v>0</v>
      </c>
      <c r="AD58" s="34">
        <f t="shared" si="9"/>
        <v>0</v>
      </c>
      <c r="AE58" s="34">
        <f t="shared" si="10"/>
        <v>0</v>
      </c>
      <c r="AF58" s="34">
        <f t="shared" si="11"/>
        <v>0</v>
      </c>
      <c r="AG58" s="34">
        <f t="shared" si="12"/>
        <v>0</v>
      </c>
      <c r="AH58" s="34">
        <f t="shared" si="13"/>
        <v>0</v>
      </c>
    </row>
    <row r="59" spans="1:34" x14ac:dyDescent="0.25">
      <c r="A59" s="44" t="s">
        <v>944</v>
      </c>
      <c r="D59" s="10" t="s">
        <v>121</v>
      </c>
      <c r="E59" s="8" t="s">
        <v>104</v>
      </c>
      <c r="F59" s="5" t="s">
        <v>91</v>
      </c>
      <c r="G59" s="6">
        <f t="shared" si="73"/>
        <v>0</v>
      </c>
      <c r="H59" s="71">
        <f t="shared" si="74"/>
        <v>0</v>
      </c>
      <c r="I59" s="6">
        <f t="shared" si="73"/>
        <v>0</v>
      </c>
      <c r="J59" s="26">
        <f t="shared" si="0"/>
        <v>0</v>
      </c>
      <c r="K59" s="6">
        <f t="shared" si="75"/>
        <v>0</v>
      </c>
      <c r="L59" s="6">
        <f t="shared" si="75"/>
        <v>0</v>
      </c>
      <c r="M59" s="71">
        <f t="shared" si="76"/>
        <v>0</v>
      </c>
      <c r="N59" s="6">
        <f t="shared" si="75"/>
        <v>0</v>
      </c>
      <c r="O59" s="6">
        <f t="shared" si="75"/>
        <v>0</v>
      </c>
      <c r="P59" s="6">
        <f t="shared" si="75"/>
        <v>0</v>
      </c>
      <c r="Q59" s="6">
        <f t="shared" si="75"/>
        <v>0</v>
      </c>
      <c r="R59" s="26">
        <f t="shared" si="2"/>
        <v>0</v>
      </c>
      <c r="S59" s="6">
        <f t="shared" si="77"/>
        <v>0</v>
      </c>
      <c r="T59" s="6">
        <f t="shared" si="77"/>
        <v>0</v>
      </c>
      <c r="U59" s="71">
        <f t="shared" si="78"/>
        <v>0</v>
      </c>
      <c r="V59" s="6">
        <f t="shared" si="77"/>
        <v>0</v>
      </c>
      <c r="W59" s="26">
        <f t="shared" si="3"/>
        <v>0</v>
      </c>
      <c r="X59" s="6"/>
      <c r="Y59" s="16">
        <f t="shared" si="4"/>
        <v>0</v>
      </c>
      <c r="Z59" s="16">
        <f t="shared" si="5"/>
        <v>0</v>
      </c>
      <c r="AA59" s="7">
        <f t="shared" si="6"/>
        <v>0</v>
      </c>
      <c r="AB59" s="26">
        <f t="shared" si="7"/>
        <v>0</v>
      </c>
      <c r="AC59" s="26">
        <f t="shared" si="8"/>
        <v>0</v>
      </c>
      <c r="AD59" s="34">
        <f t="shared" si="9"/>
        <v>0</v>
      </c>
      <c r="AE59" s="34">
        <f t="shared" si="10"/>
        <v>0</v>
      </c>
      <c r="AF59" s="34">
        <f t="shared" si="11"/>
        <v>0</v>
      </c>
      <c r="AG59" s="34">
        <f t="shared" si="12"/>
        <v>0</v>
      </c>
      <c r="AH59" s="34">
        <f t="shared" si="13"/>
        <v>0</v>
      </c>
    </row>
    <row r="60" spans="1:34" x14ac:dyDescent="0.25">
      <c r="A60" s="44" t="s">
        <v>945</v>
      </c>
      <c r="D60" s="10" t="s">
        <v>122</v>
      </c>
      <c r="E60" s="8" t="s">
        <v>105</v>
      </c>
      <c r="F60" s="5" t="s">
        <v>92</v>
      </c>
      <c r="G60" s="6">
        <f t="shared" si="73"/>
        <v>0</v>
      </c>
      <c r="H60" s="71">
        <f t="shared" si="74"/>
        <v>0</v>
      </c>
      <c r="I60" s="6">
        <f t="shared" si="73"/>
        <v>0</v>
      </c>
      <c r="J60" s="26">
        <f t="shared" si="0"/>
        <v>0</v>
      </c>
      <c r="K60" s="6">
        <f t="shared" si="75"/>
        <v>0</v>
      </c>
      <c r="L60" s="6">
        <f t="shared" si="75"/>
        <v>0</v>
      </c>
      <c r="M60" s="71">
        <f t="shared" si="76"/>
        <v>0</v>
      </c>
      <c r="N60" s="6">
        <f t="shared" si="75"/>
        <v>0</v>
      </c>
      <c r="O60" s="6">
        <f t="shared" si="75"/>
        <v>0</v>
      </c>
      <c r="P60" s="6">
        <f t="shared" si="75"/>
        <v>0</v>
      </c>
      <c r="Q60" s="6">
        <f t="shared" si="75"/>
        <v>0</v>
      </c>
      <c r="R60" s="26">
        <f t="shared" si="2"/>
        <v>0</v>
      </c>
      <c r="S60" s="6">
        <f t="shared" si="77"/>
        <v>0</v>
      </c>
      <c r="T60" s="6">
        <f t="shared" si="77"/>
        <v>0</v>
      </c>
      <c r="U60" s="71">
        <f t="shared" si="78"/>
        <v>0</v>
      </c>
      <c r="V60" s="6">
        <f t="shared" si="77"/>
        <v>0</v>
      </c>
      <c r="W60" s="26">
        <f t="shared" si="3"/>
        <v>0</v>
      </c>
      <c r="X60" s="6"/>
      <c r="Y60" s="16">
        <f t="shared" si="4"/>
        <v>0</v>
      </c>
      <c r="Z60" s="16">
        <f t="shared" si="5"/>
        <v>0</v>
      </c>
      <c r="AA60" s="7">
        <f t="shared" si="6"/>
        <v>0</v>
      </c>
      <c r="AB60" s="26">
        <f t="shared" si="7"/>
        <v>0</v>
      </c>
      <c r="AC60" s="26">
        <f t="shared" si="8"/>
        <v>0</v>
      </c>
      <c r="AD60" s="34">
        <f t="shared" si="9"/>
        <v>0</v>
      </c>
      <c r="AE60" s="34">
        <f t="shared" si="10"/>
        <v>0</v>
      </c>
      <c r="AF60" s="34">
        <f t="shared" si="11"/>
        <v>0</v>
      </c>
      <c r="AG60" s="34">
        <f t="shared" si="12"/>
        <v>0</v>
      </c>
      <c r="AH60" s="34">
        <f t="shared" si="13"/>
        <v>0</v>
      </c>
    </row>
    <row r="61" spans="1:34" ht="24.75" x14ac:dyDescent="0.25">
      <c r="A61" s="44" t="s">
        <v>946</v>
      </c>
      <c r="D61" s="10" t="s">
        <v>123</v>
      </c>
      <c r="E61" s="8" t="s">
        <v>106</v>
      </c>
      <c r="F61" s="5" t="s">
        <v>93</v>
      </c>
      <c r="G61" s="6">
        <f t="shared" si="73"/>
        <v>0</v>
      </c>
      <c r="H61" s="71">
        <f t="shared" si="74"/>
        <v>0</v>
      </c>
      <c r="I61" s="6">
        <f t="shared" si="73"/>
        <v>0</v>
      </c>
      <c r="J61" s="26">
        <f t="shared" si="0"/>
        <v>0</v>
      </c>
      <c r="K61" s="6">
        <f t="shared" si="75"/>
        <v>0</v>
      </c>
      <c r="L61" s="6">
        <f t="shared" si="75"/>
        <v>0</v>
      </c>
      <c r="M61" s="71">
        <f t="shared" si="76"/>
        <v>0</v>
      </c>
      <c r="N61" s="6">
        <f t="shared" si="75"/>
        <v>0</v>
      </c>
      <c r="O61" s="6">
        <f t="shared" si="75"/>
        <v>0</v>
      </c>
      <c r="P61" s="6">
        <f t="shared" si="75"/>
        <v>0</v>
      </c>
      <c r="Q61" s="6">
        <f t="shared" si="75"/>
        <v>0</v>
      </c>
      <c r="R61" s="26">
        <f t="shared" si="2"/>
        <v>0</v>
      </c>
      <c r="S61" s="6">
        <f t="shared" si="77"/>
        <v>0</v>
      </c>
      <c r="T61" s="6">
        <f t="shared" si="77"/>
        <v>0</v>
      </c>
      <c r="U61" s="71">
        <f t="shared" si="78"/>
        <v>0</v>
      </c>
      <c r="V61" s="6">
        <f t="shared" si="77"/>
        <v>0</v>
      </c>
      <c r="W61" s="26">
        <f t="shared" si="3"/>
        <v>0</v>
      </c>
      <c r="X61" s="6"/>
      <c r="Y61" s="16">
        <f t="shared" si="4"/>
        <v>0</v>
      </c>
      <c r="Z61" s="16">
        <f t="shared" si="5"/>
        <v>0</v>
      </c>
      <c r="AA61" s="7">
        <f t="shared" si="6"/>
        <v>0</v>
      </c>
      <c r="AB61" s="26">
        <f t="shared" si="7"/>
        <v>0</v>
      </c>
      <c r="AC61" s="26">
        <f t="shared" si="8"/>
        <v>0</v>
      </c>
      <c r="AD61" s="34">
        <f t="shared" si="9"/>
        <v>0</v>
      </c>
      <c r="AE61" s="34">
        <f t="shared" si="10"/>
        <v>0</v>
      </c>
      <c r="AF61" s="34">
        <f t="shared" si="11"/>
        <v>0</v>
      </c>
      <c r="AG61" s="34">
        <f t="shared" si="12"/>
        <v>0</v>
      </c>
      <c r="AH61" s="34">
        <f t="shared" si="13"/>
        <v>0</v>
      </c>
    </row>
    <row r="62" spans="1:34" x14ac:dyDescent="0.25">
      <c r="A62" s="44" t="s">
        <v>947</v>
      </c>
      <c r="D62" s="10" t="s">
        <v>124</v>
      </c>
      <c r="E62" s="8" t="s">
        <v>107</v>
      </c>
      <c r="F62" s="5" t="s">
        <v>94</v>
      </c>
      <c r="G62" s="6">
        <f t="shared" si="73"/>
        <v>0</v>
      </c>
      <c r="H62" s="71">
        <f t="shared" si="74"/>
        <v>0</v>
      </c>
      <c r="I62" s="6">
        <f t="shared" si="73"/>
        <v>0</v>
      </c>
      <c r="J62" s="26">
        <f t="shared" si="0"/>
        <v>0</v>
      </c>
      <c r="K62" s="6">
        <f t="shared" si="75"/>
        <v>0</v>
      </c>
      <c r="L62" s="6">
        <f t="shared" si="75"/>
        <v>0</v>
      </c>
      <c r="M62" s="71">
        <f t="shared" si="76"/>
        <v>0</v>
      </c>
      <c r="N62" s="6">
        <f t="shared" si="75"/>
        <v>0</v>
      </c>
      <c r="O62" s="6">
        <f t="shared" si="75"/>
        <v>0</v>
      </c>
      <c r="P62" s="6">
        <f t="shared" si="75"/>
        <v>0</v>
      </c>
      <c r="Q62" s="6">
        <f t="shared" si="75"/>
        <v>0</v>
      </c>
      <c r="R62" s="26">
        <f t="shared" si="2"/>
        <v>0</v>
      </c>
      <c r="S62" s="6">
        <f t="shared" si="77"/>
        <v>0</v>
      </c>
      <c r="T62" s="6">
        <f t="shared" si="77"/>
        <v>0</v>
      </c>
      <c r="U62" s="71">
        <f t="shared" si="78"/>
        <v>0</v>
      </c>
      <c r="V62" s="6">
        <f t="shared" si="77"/>
        <v>0</v>
      </c>
      <c r="W62" s="26">
        <f t="shared" si="3"/>
        <v>0</v>
      </c>
      <c r="X62" s="6"/>
      <c r="Y62" s="16">
        <f t="shared" si="4"/>
        <v>0</v>
      </c>
      <c r="Z62" s="16">
        <f t="shared" si="5"/>
        <v>0</v>
      </c>
      <c r="AA62" s="7">
        <f t="shared" si="6"/>
        <v>0</v>
      </c>
      <c r="AB62" s="26">
        <f t="shared" si="7"/>
        <v>0</v>
      </c>
      <c r="AC62" s="26">
        <f t="shared" si="8"/>
        <v>0</v>
      </c>
      <c r="AD62" s="34">
        <f t="shared" si="9"/>
        <v>0</v>
      </c>
      <c r="AE62" s="34">
        <f t="shared" si="10"/>
        <v>0</v>
      </c>
      <c r="AF62" s="34">
        <f t="shared" si="11"/>
        <v>0</v>
      </c>
      <c r="AG62" s="34">
        <f t="shared" si="12"/>
        <v>0</v>
      </c>
      <c r="AH62" s="34">
        <f t="shared" si="13"/>
        <v>0</v>
      </c>
    </row>
    <row r="63" spans="1:34" x14ac:dyDescent="0.25">
      <c r="A63" s="44" t="s">
        <v>948</v>
      </c>
      <c r="D63" s="10" t="s">
        <v>125</v>
      </c>
      <c r="E63" s="8" t="s">
        <v>108</v>
      </c>
      <c r="F63" s="5" t="s">
        <v>95</v>
      </c>
      <c r="G63" s="6">
        <f t="shared" si="73"/>
        <v>0</v>
      </c>
      <c r="H63" s="71">
        <f t="shared" si="74"/>
        <v>0</v>
      </c>
      <c r="I63" s="6">
        <f t="shared" si="73"/>
        <v>0</v>
      </c>
      <c r="J63" s="26">
        <f t="shared" si="0"/>
        <v>0</v>
      </c>
      <c r="K63" s="6">
        <f t="shared" si="75"/>
        <v>0</v>
      </c>
      <c r="L63" s="6">
        <f t="shared" si="75"/>
        <v>0</v>
      </c>
      <c r="M63" s="71">
        <f t="shared" si="76"/>
        <v>0</v>
      </c>
      <c r="N63" s="6">
        <f t="shared" si="75"/>
        <v>0</v>
      </c>
      <c r="O63" s="6">
        <f t="shared" si="75"/>
        <v>0</v>
      </c>
      <c r="P63" s="6">
        <f t="shared" si="75"/>
        <v>0</v>
      </c>
      <c r="Q63" s="6">
        <f t="shared" si="75"/>
        <v>0</v>
      </c>
      <c r="R63" s="26">
        <f t="shared" si="2"/>
        <v>0</v>
      </c>
      <c r="S63" s="6">
        <f t="shared" si="77"/>
        <v>0</v>
      </c>
      <c r="T63" s="6">
        <f t="shared" si="77"/>
        <v>0</v>
      </c>
      <c r="U63" s="71">
        <f t="shared" si="78"/>
        <v>0</v>
      </c>
      <c r="V63" s="6">
        <f t="shared" si="77"/>
        <v>0</v>
      </c>
      <c r="W63" s="26">
        <f t="shared" si="3"/>
        <v>0</v>
      </c>
      <c r="X63" s="6"/>
      <c r="Y63" s="16">
        <f t="shared" si="4"/>
        <v>0</v>
      </c>
      <c r="Z63" s="16">
        <f t="shared" si="5"/>
        <v>0</v>
      </c>
      <c r="AA63" s="7">
        <f t="shared" si="6"/>
        <v>0</v>
      </c>
      <c r="AB63" s="26">
        <f t="shared" si="7"/>
        <v>0</v>
      </c>
      <c r="AC63" s="26">
        <f t="shared" si="8"/>
        <v>0</v>
      </c>
      <c r="AD63" s="34">
        <f t="shared" si="9"/>
        <v>0</v>
      </c>
      <c r="AE63" s="34">
        <f t="shared" si="10"/>
        <v>0</v>
      </c>
      <c r="AF63" s="34">
        <f t="shared" si="11"/>
        <v>0</v>
      </c>
      <c r="AG63" s="34">
        <f t="shared" si="12"/>
        <v>0</v>
      </c>
      <c r="AH63" s="34">
        <f t="shared" si="13"/>
        <v>0</v>
      </c>
    </row>
    <row r="64" spans="1:34" x14ac:dyDescent="0.25">
      <c r="A64" s="148" t="s">
        <v>1918</v>
      </c>
      <c r="D64" s="137" t="s">
        <v>1900</v>
      </c>
      <c r="E64" s="138" t="s">
        <v>109</v>
      </c>
      <c r="F64" s="139" t="s">
        <v>1901</v>
      </c>
      <c r="G64" s="6">
        <f t="shared" si="73"/>
        <v>0</v>
      </c>
      <c r="H64" s="71" t="str">
        <f t="shared" si="74"/>
        <v>0</v>
      </c>
      <c r="I64" s="6">
        <f t="shared" si="73"/>
        <v>0</v>
      </c>
      <c r="J64" s="26">
        <f t="shared" ref="J64" si="79">IFERROR(G64-I64,"0")</f>
        <v>0</v>
      </c>
      <c r="K64" s="6">
        <f t="shared" si="75"/>
        <v>0</v>
      </c>
      <c r="L64" s="6">
        <f t="shared" si="75"/>
        <v>0</v>
      </c>
      <c r="M64" s="71" t="str">
        <f t="shared" si="76"/>
        <v>0</v>
      </c>
      <c r="N64" s="6">
        <f t="shared" si="75"/>
        <v>0</v>
      </c>
      <c r="O64" s="6">
        <f t="shared" si="75"/>
        <v>0</v>
      </c>
      <c r="P64" s="6">
        <f t="shared" si="75"/>
        <v>0</v>
      </c>
      <c r="Q64" s="6">
        <f t="shared" si="75"/>
        <v>0</v>
      </c>
      <c r="R64" s="26">
        <f t="shared" ref="R64" si="80">IFERROR(L64-Q64,"0")</f>
        <v>0</v>
      </c>
      <c r="S64" s="6">
        <f t="shared" si="77"/>
        <v>0</v>
      </c>
      <c r="T64" s="6">
        <f t="shared" si="77"/>
        <v>0</v>
      </c>
      <c r="U64" s="71" t="str">
        <f t="shared" si="78"/>
        <v>0</v>
      </c>
      <c r="V64" s="6">
        <f t="shared" si="77"/>
        <v>0</v>
      </c>
      <c r="W64" s="26">
        <f t="shared" ref="W64" si="81">IFERROR(T64-V64,"0")</f>
        <v>0</v>
      </c>
      <c r="X64" s="6"/>
      <c r="Y64" s="16">
        <f t="shared" ref="Y64" si="82">IFERROR(G64-K64,"0")</f>
        <v>0</v>
      </c>
      <c r="Z64" s="16">
        <f t="shared" ref="Z64" si="83">IFERROR(L64-N64,"0")</f>
        <v>0</v>
      </c>
      <c r="AA64" s="7">
        <f t="shared" ref="AA64" si="84">IFERROR(Y64-Z64,"0")</f>
        <v>0</v>
      </c>
      <c r="AB64" s="26">
        <f t="shared" ref="AB64" si="85">IFERROR(J64-R64,"0")</f>
        <v>0</v>
      </c>
      <c r="AC64" s="26">
        <f t="shared" ref="AC64" si="86">IFERROR(J64-W64,"0")</f>
        <v>0</v>
      </c>
      <c r="AD64" s="34">
        <f t="shared" ref="AD64" si="87">K64-S64-T64</f>
        <v>0</v>
      </c>
      <c r="AE64" s="34">
        <f t="shared" ref="AE64" si="88">K64-N64</f>
        <v>0</v>
      </c>
      <c r="AF64" s="34">
        <f t="shared" ref="AF64" si="89">I64-Q64</f>
        <v>0</v>
      </c>
      <c r="AG64" s="34">
        <f t="shared" ref="AG64" si="90">I64-V64</f>
        <v>0</v>
      </c>
      <c r="AH64" s="34">
        <f t="shared" ref="AH64" si="91">L64-O64-P64</f>
        <v>0</v>
      </c>
    </row>
    <row r="65" spans="1:34" x14ac:dyDescent="0.25">
      <c r="A65" s="148" t="s">
        <v>1925</v>
      </c>
      <c r="D65" s="10" t="s">
        <v>127</v>
      </c>
      <c r="E65" s="8" t="s">
        <v>111</v>
      </c>
      <c r="F65" s="5" t="s">
        <v>97</v>
      </c>
      <c r="G65" s="6">
        <f t="shared" ref="G65:I74" si="92">IFERROR(VLOOKUP($A65,_f12_all,G$1,FALSE),"0")</f>
        <v>0</v>
      </c>
      <c r="H65" s="71" t="str">
        <f t="shared" si="74"/>
        <v>0</v>
      </c>
      <c r="I65" s="6">
        <f t="shared" si="92"/>
        <v>0</v>
      </c>
      <c r="J65" s="26">
        <f t="shared" si="0"/>
        <v>0</v>
      </c>
      <c r="K65" s="6">
        <f t="shared" ref="K65:Q74" si="93">IFERROR(VLOOKUP($A65,_f12_all,K$1,FALSE),"0")</f>
        <v>0</v>
      </c>
      <c r="L65" s="6">
        <f t="shared" si="93"/>
        <v>0</v>
      </c>
      <c r="M65" s="71" t="str">
        <f t="shared" si="76"/>
        <v>0</v>
      </c>
      <c r="N65" s="6">
        <f t="shared" si="93"/>
        <v>0</v>
      </c>
      <c r="O65" s="6">
        <f t="shared" si="93"/>
        <v>0</v>
      </c>
      <c r="P65" s="6">
        <f t="shared" si="93"/>
        <v>0</v>
      </c>
      <c r="Q65" s="6">
        <f t="shared" si="93"/>
        <v>0</v>
      </c>
      <c r="R65" s="26">
        <f t="shared" si="2"/>
        <v>0</v>
      </c>
      <c r="S65" s="6">
        <f t="shared" ref="S65:V74" si="94">IFERROR(VLOOKUP($A65,_f12_all,S$1,FALSE),"0")</f>
        <v>0</v>
      </c>
      <c r="T65" s="6">
        <f t="shared" si="94"/>
        <v>0</v>
      </c>
      <c r="U65" s="71" t="str">
        <f t="shared" si="78"/>
        <v>0</v>
      </c>
      <c r="V65" s="6">
        <f t="shared" si="94"/>
        <v>0</v>
      </c>
      <c r="W65" s="26">
        <f t="shared" si="3"/>
        <v>0</v>
      </c>
      <c r="X65" s="6"/>
      <c r="Y65" s="16">
        <f t="shared" si="4"/>
        <v>0</v>
      </c>
      <c r="Z65" s="16">
        <f t="shared" si="5"/>
        <v>0</v>
      </c>
      <c r="AA65" s="7">
        <f t="shared" si="6"/>
        <v>0</v>
      </c>
      <c r="AB65" s="26">
        <f t="shared" si="7"/>
        <v>0</v>
      </c>
      <c r="AC65" s="26">
        <f t="shared" si="8"/>
        <v>0</v>
      </c>
      <c r="AD65" s="34">
        <f t="shared" si="9"/>
        <v>0</v>
      </c>
      <c r="AE65" s="34">
        <f t="shared" si="10"/>
        <v>0</v>
      </c>
      <c r="AF65" s="34">
        <f t="shared" si="11"/>
        <v>0</v>
      </c>
      <c r="AG65" s="34">
        <f t="shared" si="12"/>
        <v>0</v>
      </c>
      <c r="AH65" s="34">
        <f t="shared" si="13"/>
        <v>0</v>
      </c>
    </row>
    <row r="66" spans="1:34" x14ac:dyDescent="0.25">
      <c r="A66" s="44" t="s">
        <v>2147</v>
      </c>
      <c r="D66" s="144" t="s">
        <v>2148</v>
      </c>
      <c r="E66" s="8"/>
      <c r="F66" s="5"/>
      <c r="G66" s="46"/>
      <c r="H66" s="71"/>
      <c r="I66" s="46"/>
      <c r="J66" s="26"/>
      <c r="K66" s="6"/>
      <c r="L66" s="46"/>
      <c r="M66" s="71"/>
      <c r="N66" s="6"/>
      <c r="O66" s="6"/>
      <c r="P66" s="6"/>
      <c r="Q66" s="46">
        <f>IFERROR(VLOOKUP($A66,_f12_all,D$1,FALSE),"0")</f>
        <v>0</v>
      </c>
      <c r="R66" s="26"/>
      <c r="S66" s="6"/>
      <c r="T66" s="6"/>
      <c r="U66" s="71"/>
      <c r="V66" s="6"/>
      <c r="W66" s="26"/>
      <c r="X66" s="6"/>
      <c r="Y66" s="16"/>
      <c r="Z66" s="16"/>
      <c r="AA66" s="7"/>
      <c r="AB66" s="26"/>
      <c r="AC66" s="26"/>
      <c r="AD66" s="34"/>
      <c r="AE66" s="34"/>
      <c r="AF66" s="34"/>
      <c r="AG66" s="34"/>
      <c r="AH66" s="34"/>
    </row>
    <row r="67" spans="1:34" ht="24.75" x14ac:dyDescent="0.25">
      <c r="A67" s="148" t="s">
        <v>1888</v>
      </c>
      <c r="D67" s="10" t="s">
        <v>1885</v>
      </c>
      <c r="E67" s="8" t="s">
        <v>1902</v>
      </c>
      <c r="F67" s="5" t="s">
        <v>1884</v>
      </c>
      <c r="G67" s="6">
        <f t="shared" si="92"/>
        <v>0</v>
      </c>
      <c r="H67" s="71">
        <f t="shared" si="74"/>
        <v>0</v>
      </c>
      <c r="I67" s="6">
        <f t="shared" si="92"/>
        <v>0</v>
      </c>
      <c r="J67" s="26">
        <f t="shared" ref="J67" si="95">IFERROR(G67-I67,"0")</f>
        <v>0</v>
      </c>
      <c r="K67" s="6">
        <f t="shared" si="93"/>
        <v>0</v>
      </c>
      <c r="L67" s="6">
        <f t="shared" si="93"/>
        <v>0</v>
      </c>
      <c r="M67" s="71">
        <f t="shared" si="76"/>
        <v>0</v>
      </c>
      <c r="N67" s="6">
        <f t="shared" si="93"/>
        <v>0</v>
      </c>
      <c r="O67" s="6">
        <f t="shared" si="93"/>
        <v>0</v>
      </c>
      <c r="P67" s="6">
        <f t="shared" si="93"/>
        <v>0</v>
      </c>
      <c r="Q67" s="6">
        <f t="shared" si="93"/>
        <v>0</v>
      </c>
      <c r="R67" s="26">
        <f t="shared" ref="R67" si="96">IFERROR(L67-Q67,"0")</f>
        <v>0</v>
      </c>
      <c r="S67" s="6">
        <f t="shared" si="94"/>
        <v>0</v>
      </c>
      <c r="T67" s="6">
        <f t="shared" si="94"/>
        <v>0</v>
      </c>
      <c r="U67" s="71">
        <f t="shared" si="78"/>
        <v>0</v>
      </c>
      <c r="V67" s="6">
        <f t="shared" si="94"/>
        <v>0</v>
      </c>
      <c r="W67" s="26">
        <f t="shared" ref="W67" si="97">IFERROR(T67-V67,"0")</f>
        <v>0</v>
      </c>
      <c r="X67" s="6"/>
      <c r="Y67" s="16">
        <f t="shared" ref="Y67" si="98">IFERROR(G67-K67,"0")</f>
        <v>0</v>
      </c>
      <c r="Z67" s="16">
        <f t="shared" ref="Z67" si="99">IFERROR(L67-N67,"0")</f>
        <v>0</v>
      </c>
      <c r="AA67" s="7">
        <f t="shared" ref="AA67" si="100">IFERROR(Y67-Z67,"0")</f>
        <v>0</v>
      </c>
      <c r="AB67" s="26">
        <f t="shared" ref="AB67" si="101">IFERROR(J67-R67,"0")</f>
        <v>0</v>
      </c>
      <c r="AC67" s="26">
        <f t="shared" ref="AC67" si="102">IFERROR(J67-W67,"0")</f>
        <v>0</v>
      </c>
      <c r="AD67" s="34">
        <f t="shared" ref="AD67" si="103">K67-S67-T67</f>
        <v>0</v>
      </c>
      <c r="AE67" s="34">
        <f t="shared" ref="AE67" si="104">K67-N67</f>
        <v>0</v>
      </c>
      <c r="AF67" s="34">
        <f t="shared" ref="AF67" si="105">I67-Q67</f>
        <v>0</v>
      </c>
      <c r="AG67" s="34">
        <f t="shared" ref="AG67" si="106">I67-V67</f>
        <v>0</v>
      </c>
      <c r="AH67" s="34">
        <f t="shared" ref="AH67" si="107">L67-O67-P67</f>
        <v>0</v>
      </c>
    </row>
    <row r="68" spans="1:34" x14ac:dyDescent="0.25">
      <c r="A68" s="44" t="s">
        <v>2147</v>
      </c>
      <c r="D68" s="144" t="s">
        <v>2148</v>
      </c>
      <c r="E68" s="8"/>
      <c r="F68" s="5"/>
      <c r="G68" s="46"/>
      <c r="H68" s="71"/>
      <c r="I68" s="46"/>
      <c r="J68" s="26"/>
      <c r="K68" s="6"/>
      <c r="L68" s="46"/>
      <c r="M68" s="71"/>
      <c r="N68" s="6"/>
      <c r="O68" s="6"/>
      <c r="P68" s="6"/>
      <c r="Q68" s="46">
        <f>IFERROR(VLOOKUP($A68,_f12_all,E$1,FALSE),"0")</f>
        <v>0</v>
      </c>
      <c r="R68" s="26"/>
      <c r="S68" s="6"/>
      <c r="T68" s="6"/>
      <c r="U68" s="71"/>
      <c r="V68" s="6"/>
      <c r="W68" s="26"/>
      <c r="X68" s="6"/>
      <c r="Y68" s="16"/>
      <c r="Z68" s="16"/>
      <c r="AA68" s="7"/>
      <c r="AB68" s="26"/>
      <c r="AC68" s="26"/>
      <c r="AD68" s="34"/>
      <c r="AE68" s="34"/>
      <c r="AF68" s="34"/>
      <c r="AG68" s="34"/>
      <c r="AH68" s="34"/>
    </row>
    <row r="69" spans="1:34" x14ac:dyDescent="0.25">
      <c r="A69" s="149"/>
      <c r="D69" s="36" t="s">
        <v>1921</v>
      </c>
      <c r="E69" s="14"/>
      <c r="F69" s="15"/>
      <c r="G69" s="16">
        <f>IFERROR(G65-G67,"0")</f>
        <v>0</v>
      </c>
      <c r="H69" s="16">
        <f t="shared" ref="H69:AH69" si="108">IFERROR(H65-H67,"0")</f>
        <v>0</v>
      </c>
      <c r="I69" s="16">
        <f t="shared" si="108"/>
        <v>0</v>
      </c>
      <c r="J69" s="16">
        <f t="shared" si="108"/>
        <v>0</v>
      </c>
      <c r="K69" s="16">
        <f t="shared" si="108"/>
        <v>0</v>
      </c>
      <c r="L69" s="16">
        <f t="shared" si="108"/>
        <v>0</v>
      </c>
      <c r="M69" s="16">
        <f t="shared" si="108"/>
        <v>0</v>
      </c>
      <c r="N69" s="16">
        <f t="shared" si="108"/>
        <v>0</v>
      </c>
      <c r="O69" s="16">
        <f t="shared" si="108"/>
        <v>0</v>
      </c>
      <c r="P69" s="16">
        <f t="shared" si="108"/>
        <v>0</v>
      </c>
      <c r="Q69" s="16">
        <f t="shared" si="108"/>
        <v>0</v>
      </c>
      <c r="R69" s="16">
        <f t="shared" si="108"/>
        <v>0</v>
      </c>
      <c r="S69" s="16">
        <f t="shared" si="108"/>
        <v>0</v>
      </c>
      <c r="T69" s="16">
        <f t="shared" si="108"/>
        <v>0</v>
      </c>
      <c r="U69" s="16">
        <f t="shared" si="108"/>
        <v>0</v>
      </c>
      <c r="V69" s="16">
        <f t="shared" si="108"/>
        <v>0</v>
      </c>
      <c r="W69" s="16">
        <f t="shared" si="108"/>
        <v>0</v>
      </c>
      <c r="X69" s="16">
        <f t="shared" si="108"/>
        <v>0</v>
      </c>
      <c r="Y69" s="16">
        <f t="shared" si="108"/>
        <v>0</v>
      </c>
      <c r="Z69" s="16">
        <f t="shared" si="108"/>
        <v>0</v>
      </c>
      <c r="AA69" s="16">
        <f t="shared" si="108"/>
        <v>0</v>
      </c>
      <c r="AB69" s="16">
        <f t="shared" si="108"/>
        <v>0</v>
      </c>
      <c r="AC69" s="16">
        <f t="shared" si="108"/>
        <v>0</v>
      </c>
      <c r="AD69" s="16">
        <f t="shared" si="108"/>
        <v>0</v>
      </c>
      <c r="AE69" s="16">
        <f t="shared" si="108"/>
        <v>0</v>
      </c>
      <c r="AF69" s="16">
        <f t="shared" si="108"/>
        <v>0</v>
      </c>
      <c r="AG69" s="16">
        <f t="shared" si="108"/>
        <v>0</v>
      </c>
      <c r="AH69" s="16">
        <f t="shared" si="108"/>
        <v>0</v>
      </c>
    </row>
    <row r="70" spans="1:34" x14ac:dyDescent="0.25">
      <c r="A70" s="148" t="s">
        <v>949</v>
      </c>
      <c r="D70" s="10" t="s">
        <v>128</v>
      </c>
      <c r="E70" s="8" t="s">
        <v>112</v>
      </c>
      <c r="F70" s="5" t="s">
        <v>98</v>
      </c>
      <c r="G70" s="6">
        <f t="shared" si="92"/>
        <v>0</v>
      </c>
      <c r="H70" s="71">
        <f t="shared" si="74"/>
        <v>0</v>
      </c>
      <c r="I70" s="6">
        <f t="shared" si="92"/>
        <v>0</v>
      </c>
      <c r="J70" s="26">
        <f t="shared" si="0"/>
        <v>0</v>
      </c>
      <c r="K70" s="6">
        <f t="shared" si="93"/>
        <v>0</v>
      </c>
      <c r="L70" s="6">
        <f t="shared" si="93"/>
        <v>0</v>
      </c>
      <c r="M70" s="71">
        <f t="shared" si="76"/>
        <v>0</v>
      </c>
      <c r="N70" s="6">
        <f t="shared" si="93"/>
        <v>0</v>
      </c>
      <c r="O70" s="6">
        <f t="shared" si="93"/>
        <v>0</v>
      </c>
      <c r="P70" s="6">
        <f t="shared" si="93"/>
        <v>0</v>
      </c>
      <c r="Q70" s="6">
        <f t="shared" si="93"/>
        <v>0</v>
      </c>
      <c r="R70" s="26">
        <f t="shared" si="2"/>
        <v>0</v>
      </c>
      <c r="S70" s="6">
        <f t="shared" si="94"/>
        <v>0</v>
      </c>
      <c r="T70" s="6">
        <f t="shared" si="94"/>
        <v>0</v>
      </c>
      <c r="U70" s="71">
        <f t="shared" si="78"/>
        <v>0</v>
      </c>
      <c r="V70" s="6">
        <f t="shared" si="94"/>
        <v>0</v>
      </c>
      <c r="W70" s="26">
        <f t="shared" si="3"/>
        <v>0</v>
      </c>
      <c r="X70" s="6"/>
      <c r="Y70" s="16">
        <f t="shared" si="4"/>
        <v>0</v>
      </c>
      <c r="Z70" s="16">
        <f t="shared" si="5"/>
        <v>0</v>
      </c>
      <c r="AA70" s="7">
        <f t="shared" si="6"/>
        <v>0</v>
      </c>
      <c r="AB70" s="26">
        <f t="shared" si="7"/>
        <v>0</v>
      </c>
      <c r="AC70" s="26">
        <f t="shared" si="8"/>
        <v>0</v>
      </c>
      <c r="AD70" s="34">
        <f t="shared" si="9"/>
        <v>0</v>
      </c>
      <c r="AE70" s="34">
        <f t="shared" si="10"/>
        <v>0</v>
      </c>
      <c r="AF70" s="34">
        <f t="shared" si="11"/>
        <v>0</v>
      </c>
      <c r="AG70" s="34">
        <f t="shared" si="12"/>
        <v>0</v>
      </c>
      <c r="AH70" s="34">
        <f t="shared" si="13"/>
        <v>0</v>
      </c>
    </row>
    <row r="71" spans="1:34" ht="24.75" x14ac:dyDescent="0.25">
      <c r="A71" s="148" t="s">
        <v>950</v>
      </c>
      <c r="D71" s="10" t="s">
        <v>130</v>
      </c>
      <c r="E71" s="8" t="s">
        <v>113</v>
      </c>
      <c r="F71" s="5" t="s">
        <v>99</v>
      </c>
      <c r="G71" s="6">
        <f t="shared" si="92"/>
        <v>0</v>
      </c>
      <c r="H71" s="71">
        <f t="shared" si="74"/>
        <v>0</v>
      </c>
      <c r="I71" s="6">
        <f t="shared" si="92"/>
        <v>0</v>
      </c>
      <c r="J71" s="26">
        <f t="shared" si="0"/>
        <v>0</v>
      </c>
      <c r="K71" s="6">
        <f t="shared" si="93"/>
        <v>0</v>
      </c>
      <c r="L71" s="6">
        <f t="shared" si="93"/>
        <v>0</v>
      </c>
      <c r="M71" s="71">
        <f t="shared" si="76"/>
        <v>0</v>
      </c>
      <c r="N71" s="6">
        <f t="shared" si="93"/>
        <v>0</v>
      </c>
      <c r="O71" s="6">
        <f t="shared" si="93"/>
        <v>0</v>
      </c>
      <c r="P71" s="6">
        <f t="shared" si="93"/>
        <v>0</v>
      </c>
      <c r="Q71" s="6">
        <f t="shared" si="93"/>
        <v>0</v>
      </c>
      <c r="R71" s="26">
        <f t="shared" si="2"/>
        <v>0</v>
      </c>
      <c r="S71" s="6">
        <f t="shared" si="94"/>
        <v>0</v>
      </c>
      <c r="T71" s="6">
        <f t="shared" si="94"/>
        <v>0</v>
      </c>
      <c r="U71" s="71">
        <f t="shared" si="78"/>
        <v>0</v>
      </c>
      <c r="V71" s="6">
        <f t="shared" si="94"/>
        <v>0</v>
      </c>
      <c r="W71" s="26">
        <f t="shared" si="3"/>
        <v>0</v>
      </c>
      <c r="X71" s="6"/>
      <c r="Y71" s="16">
        <f t="shared" si="4"/>
        <v>0</v>
      </c>
      <c r="Z71" s="16">
        <f t="shared" si="5"/>
        <v>0</v>
      </c>
      <c r="AA71" s="7">
        <f t="shared" si="6"/>
        <v>0</v>
      </c>
      <c r="AB71" s="26">
        <f t="shared" si="7"/>
        <v>0</v>
      </c>
      <c r="AC71" s="26">
        <f t="shared" si="8"/>
        <v>0</v>
      </c>
      <c r="AD71" s="34">
        <f t="shared" si="9"/>
        <v>0</v>
      </c>
      <c r="AE71" s="34">
        <f t="shared" si="10"/>
        <v>0</v>
      </c>
      <c r="AF71" s="34">
        <f t="shared" si="11"/>
        <v>0</v>
      </c>
      <c r="AG71" s="34">
        <f t="shared" si="12"/>
        <v>0</v>
      </c>
      <c r="AH71" s="34">
        <f t="shared" si="13"/>
        <v>0</v>
      </c>
    </row>
    <row r="72" spans="1:34" x14ac:dyDescent="0.25">
      <c r="A72" s="148" t="s">
        <v>951</v>
      </c>
      <c r="D72" s="10" t="s">
        <v>129</v>
      </c>
      <c r="E72" s="8" t="s">
        <v>114</v>
      </c>
      <c r="F72" s="5" t="s">
        <v>100</v>
      </c>
      <c r="G72" s="6">
        <f t="shared" si="92"/>
        <v>0</v>
      </c>
      <c r="H72" s="71">
        <f t="shared" si="74"/>
        <v>0</v>
      </c>
      <c r="I72" s="6">
        <f t="shared" si="92"/>
        <v>0</v>
      </c>
      <c r="J72" s="26">
        <f t="shared" si="0"/>
        <v>0</v>
      </c>
      <c r="K72" s="6">
        <f t="shared" si="93"/>
        <v>0</v>
      </c>
      <c r="L72" s="6">
        <f t="shared" si="93"/>
        <v>0</v>
      </c>
      <c r="M72" s="71">
        <f t="shared" si="76"/>
        <v>0</v>
      </c>
      <c r="N72" s="6">
        <f t="shared" si="93"/>
        <v>0</v>
      </c>
      <c r="O72" s="6">
        <f t="shared" si="93"/>
        <v>0</v>
      </c>
      <c r="P72" s="6">
        <f t="shared" si="93"/>
        <v>0</v>
      </c>
      <c r="Q72" s="6">
        <f t="shared" si="93"/>
        <v>0</v>
      </c>
      <c r="R72" s="26">
        <f t="shared" si="2"/>
        <v>0</v>
      </c>
      <c r="S72" s="6">
        <f t="shared" si="94"/>
        <v>0</v>
      </c>
      <c r="T72" s="6">
        <f t="shared" si="94"/>
        <v>0</v>
      </c>
      <c r="U72" s="71">
        <f t="shared" si="78"/>
        <v>0</v>
      </c>
      <c r="V72" s="6">
        <f t="shared" si="94"/>
        <v>0</v>
      </c>
      <c r="W72" s="26">
        <f t="shared" si="3"/>
        <v>0</v>
      </c>
      <c r="X72" s="6"/>
      <c r="Y72" s="16">
        <f t="shared" si="4"/>
        <v>0</v>
      </c>
      <c r="Z72" s="16">
        <f t="shared" si="5"/>
        <v>0</v>
      </c>
      <c r="AA72" s="7">
        <f t="shared" si="6"/>
        <v>0</v>
      </c>
      <c r="AB72" s="26">
        <f t="shared" si="7"/>
        <v>0</v>
      </c>
      <c r="AC72" s="26">
        <f t="shared" si="8"/>
        <v>0</v>
      </c>
      <c r="AD72" s="34">
        <f t="shared" si="9"/>
        <v>0</v>
      </c>
      <c r="AE72" s="34">
        <f t="shared" si="10"/>
        <v>0</v>
      </c>
      <c r="AF72" s="34">
        <f t="shared" si="11"/>
        <v>0</v>
      </c>
      <c r="AG72" s="34">
        <f t="shared" si="12"/>
        <v>0</v>
      </c>
      <c r="AH72" s="34">
        <f t="shared" si="13"/>
        <v>0</v>
      </c>
    </row>
    <row r="73" spans="1:34" ht="36.75" x14ac:dyDescent="0.25">
      <c r="A73" s="148" t="s">
        <v>952</v>
      </c>
      <c r="D73" s="10" t="s">
        <v>118</v>
      </c>
      <c r="E73" s="8" t="s">
        <v>115</v>
      </c>
      <c r="F73" s="5" t="s">
        <v>116</v>
      </c>
      <c r="G73" s="6">
        <f t="shared" si="92"/>
        <v>0</v>
      </c>
      <c r="H73" s="71">
        <f t="shared" si="74"/>
        <v>0</v>
      </c>
      <c r="I73" s="6">
        <f t="shared" si="92"/>
        <v>0</v>
      </c>
      <c r="J73" s="26">
        <f t="shared" si="0"/>
        <v>0</v>
      </c>
      <c r="K73" s="6">
        <f t="shared" si="93"/>
        <v>0</v>
      </c>
      <c r="L73" s="6">
        <f t="shared" si="93"/>
        <v>0</v>
      </c>
      <c r="M73" s="71">
        <f t="shared" si="76"/>
        <v>0</v>
      </c>
      <c r="N73" s="6">
        <f t="shared" si="93"/>
        <v>0</v>
      </c>
      <c r="O73" s="6">
        <f t="shared" si="93"/>
        <v>0</v>
      </c>
      <c r="P73" s="6">
        <f t="shared" si="93"/>
        <v>0</v>
      </c>
      <c r="Q73" s="6">
        <f t="shared" si="93"/>
        <v>0</v>
      </c>
      <c r="R73" s="26">
        <f t="shared" si="2"/>
        <v>0</v>
      </c>
      <c r="S73" s="6">
        <f t="shared" si="94"/>
        <v>0</v>
      </c>
      <c r="T73" s="6">
        <f t="shared" si="94"/>
        <v>0</v>
      </c>
      <c r="U73" s="71">
        <f t="shared" si="78"/>
        <v>0</v>
      </c>
      <c r="V73" s="6">
        <f t="shared" si="94"/>
        <v>0</v>
      </c>
      <c r="W73" s="26">
        <f t="shared" si="3"/>
        <v>0</v>
      </c>
      <c r="X73" s="6"/>
      <c r="Y73" s="16">
        <f t="shared" si="4"/>
        <v>0</v>
      </c>
      <c r="Z73" s="16">
        <f t="shared" si="5"/>
        <v>0</v>
      </c>
      <c r="AA73" s="7">
        <f t="shared" si="6"/>
        <v>0</v>
      </c>
      <c r="AB73" s="26">
        <f t="shared" si="7"/>
        <v>0</v>
      </c>
      <c r="AC73" s="26">
        <f t="shared" si="8"/>
        <v>0</v>
      </c>
      <c r="AD73" s="34">
        <f t="shared" si="9"/>
        <v>0</v>
      </c>
      <c r="AE73" s="34">
        <f t="shared" si="10"/>
        <v>0</v>
      </c>
      <c r="AF73" s="34">
        <f t="shared" si="11"/>
        <v>0</v>
      </c>
      <c r="AG73" s="34">
        <f t="shared" si="12"/>
        <v>0</v>
      </c>
      <c r="AH73" s="34">
        <f t="shared" si="13"/>
        <v>0</v>
      </c>
    </row>
    <row r="74" spans="1:34" x14ac:dyDescent="0.25">
      <c r="A74" s="148" t="s">
        <v>953</v>
      </c>
      <c r="D74" s="10" t="s">
        <v>119</v>
      </c>
      <c r="E74" s="8" t="s">
        <v>1903</v>
      </c>
      <c r="F74" s="5" t="s">
        <v>117</v>
      </c>
      <c r="G74" s="6">
        <f t="shared" si="92"/>
        <v>0</v>
      </c>
      <c r="H74" s="71">
        <f t="shared" si="74"/>
        <v>0</v>
      </c>
      <c r="I74" s="6">
        <f t="shared" si="92"/>
        <v>0</v>
      </c>
      <c r="J74" s="26">
        <f t="shared" si="0"/>
        <v>0</v>
      </c>
      <c r="K74" s="6">
        <f t="shared" si="93"/>
        <v>0</v>
      </c>
      <c r="L74" s="6">
        <f t="shared" si="93"/>
        <v>0</v>
      </c>
      <c r="M74" s="71">
        <f t="shared" si="76"/>
        <v>0</v>
      </c>
      <c r="N74" s="6">
        <f t="shared" si="93"/>
        <v>0</v>
      </c>
      <c r="O74" s="6">
        <f t="shared" si="93"/>
        <v>0</v>
      </c>
      <c r="P74" s="6">
        <f t="shared" si="93"/>
        <v>0</v>
      </c>
      <c r="Q74" s="6">
        <f t="shared" si="93"/>
        <v>0</v>
      </c>
      <c r="R74" s="26">
        <f t="shared" si="2"/>
        <v>0</v>
      </c>
      <c r="S74" s="6">
        <f t="shared" si="94"/>
        <v>0</v>
      </c>
      <c r="T74" s="6">
        <f t="shared" si="94"/>
        <v>0</v>
      </c>
      <c r="U74" s="71">
        <f t="shared" si="78"/>
        <v>0</v>
      </c>
      <c r="V74" s="6">
        <f t="shared" si="94"/>
        <v>0</v>
      </c>
      <c r="W74" s="26">
        <f t="shared" si="3"/>
        <v>0</v>
      </c>
      <c r="X74" s="6"/>
      <c r="Y74" s="16">
        <f t="shared" si="4"/>
        <v>0</v>
      </c>
      <c r="Z74" s="16">
        <f t="shared" si="5"/>
        <v>0</v>
      </c>
      <c r="AA74" s="7">
        <f t="shared" si="6"/>
        <v>0</v>
      </c>
      <c r="AB74" s="26">
        <f t="shared" si="7"/>
        <v>0</v>
      </c>
      <c r="AC74" s="26">
        <f t="shared" si="8"/>
        <v>0</v>
      </c>
      <c r="AD74" s="34">
        <f t="shared" si="9"/>
        <v>0</v>
      </c>
      <c r="AE74" s="34">
        <f t="shared" si="10"/>
        <v>0</v>
      </c>
      <c r="AF74" s="34">
        <f t="shared" si="11"/>
        <v>0</v>
      </c>
      <c r="AG74" s="34">
        <f t="shared" si="12"/>
        <v>0</v>
      </c>
      <c r="AH74" s="34">
        <f t="shared" si="13"/>
        <v>0</v>
      </c>
    </row>
    <row r="75" spans="1:34" x14ac:dyDescent="0.25">
      <c r="D75" s="37" t="s">
        <v>668</v>
      </c>
      <c r="E75" s="20"/>
      <c r="F75" s="21"/>
      <c r="G75" s="16">
        <f>IFERROR(G38-G39-G47-G58-G59-G60-G61-G62-G63-G64-G65-G70-G71-G72-G73-G74,"0")</f>
        <v>0</v>
      </c>
      <c r="H75" s="71" t="str">
        <f t="shared" si="74"/>
        <v>0</v>
      </c>
      <c r="I75" s="16">
        <f>IFERROR(I38-I39-I47-I58-I59-I60-I61-I62-I63-I64-I65-I70-I71-I72-I73-I74,"0")</f>
        <v>0</v>
      </c>
      <c r="J75" s="26">
        <f t="shared" si="0"/>
        <v>0</v>
      </c>
      <c r="K75" s="16">
        <f>IFERROR(K38-K39-K47-K58-K59-K60-K61-K62-K63-K64-K65-K70-K71-K72-K73-K74,"0")</f>
        <v>0</v>
      </c>
      <c r="L75" s="16">
        <f>IFERROR(L38-L39-L47-L58-L59-L60-L61-L62-L63-L64-L65-L70-L71-L72-L73-L74,"0")</f>
        <v>0</v>
      </c>
      <c r="M75" s="71" t="str">
        <f t="shared" si="76"/>
        <v>0</v>
      </c>
      <c r="N75" s="16">
        <f>IFERROR(N38-N39-N47-N58-N59-N60-N61-N62-N63-N64-N65-N70-N71-N72-N73-N74,"0")</f>
        <v>0</v>
      </c>
      <c r="O75" s="16">
        <f>IFERROR(O38-O39-O47-O58-O59-O60-O61-O62-O63-O64-O65-O70-O71-O72-O73-O74,"0")</f>
        <v>0</v>
      </c>
      <c r="P75" s="16">
        <f>IFERROR(P38-P39-P47-P58-P59-P60-P61-P62-P63-P64-P65-P70-P71-P72-P73-P74,"0")</f>
        <v>0</v>
      </c>
      <c r="Q75" s="16">
        <f>IFERROR(Q38-Q39-Q47-Q58-Q59-Q60-Q61-Q62-Q63-Q64-Q65-Q70-Q71-Q72-Q73-Q74,"0")</f>
        <v>0</v>
      </c>
      <c r="R75" s="26">
        <f t="shared" si="2"/>
        <v>0</v>
      </c>
      <c r="S75" s="16">
        <f>IFERROR(S38-S39-S47-S58-S59-S60-S61-S62-S63-S64-S65-S70-S71-S72-S73-S74,"0")</f>
        <v>0</v>
      </c>
      <c r="T75" s="16">
        <f>IFERROR(T38-T39-T47-T58-T59-T60-T61-T62-T63-T64-T65-T70-T71-T72-T73-T74,"0")</f>
        <v>0</v>
      </c>
      <c r="U75" s="71" t="str">
        <f t="shared" si="78"/>
        <v>0</v>
      </c>
      <c r="V75" s="16">
        <f>IFERROR(V38-V39-V47-V58-V59-V60-V61-V62-V63-V64-V65-V70-V71-V72-V73-V74,"0")</f>
        <v>0</v>
      </c>
      <c r="W75" s="26">
        <f t="shared" si="3"/>
        <v>0</v>
      </c>
      <c r="X75" s="16"/>
      <c r="Y75" s="16">
        <f t="shared" si="4"/>
        <v>0</v>
      </c>
      <c r="Z75" s="16">
        <f t="shared" si="5"/>
        <v>0</v>
      </c>
      <c r="AA75" s="7">
        <f t="shared" si="6"/>
        <v>0</v>
      </c>
      <c r="AB75" s="26">
        <f t="shared" si="7"/>
        <v>0</v>
      </c>
      <c r="AC75" s="26">
        <f t="shared" si="8"/>
        <v>0</v>
      </c>
      <c r="AD75" s="34">
        <f t="shared" si="9"/>
        <v>0</v>
      </c>
      <c r="AE75" s="34">
        <f t="shared" si="10"/>
        <v>0</v>
      </c>
      <c r="AF75" s="34">
        <f t="shared" si="11"/>
        <v>0</v>
      </c>
      <c r="AG75" s="34">
        <f t="shared" si="12"/>
        <v>0</v>
      </c>
      <c r="AH75" s="34">
        <f t="shared" si="13"/>
        <v>0</v>
      </c>
    </row>
    <row r="76" spans="1:34" ht="24.75" x14ac:dyDescent="0.25">
      <c r="A76" s="44" t="s">
        <v>954</v>
      </c>
      <c r="B76">
        <v>1</v>
      </c>
      <c r="D76" s="4" t="s">
        <v>131</v>
      </c>
      <c r="E76" s="12" t="s">
        <v>132</v>
      </c>
      <c r="F76" s="18" t="s">
        <v>133</v>
      </c>
      <c r="G76" s="6">
        <f t="shared" ref="G76:I79" si="109">IFERROR(VLOOKUP($A76,_f12_all,G$1,FALSE),"0")</f>
        <v>0</v>
      </c>
      <c r="H76" s="71">
        <f>IFERROR(VLOOKUP($A76,_f12_all_pr,H$1,FALSE),"0")</f>
        <v>0</v>
      </c>
      <c r="I76" s="6">
        <f t="shared" si="109"/>
        <v>0</v>
      </c>
      <c r="J76" s="26">
        <f t="shared" si="0"/>
        <v>0</v>
      </c>
      <c r="K76" s="6">
        <f t="shared" ref="K76:Q79" si="110">IFERROR(VLOOKUP($A76,_f12_all,K$1,FALSE),"0")</f>
        <v>0</v>
      </c>
      <c r="L76" s="6">
        <f t="shared" si="110"/>
        <v>0</v>
      </c>
      <c r="M76" s="71">
        <f>IFERROR(VLOOKUP($A76,_f12_all_pr,M$1,FALSE),"0")</f>
        <v>0</v>
      </c>
      <c r="N76" s="6">
        <f t="shared" si="110"/>
        <v>0</v>
      </c>
      <c r="O76" s="6">
        <f t="shared" si="110"/>
        <v>0</v>
      </c>
      <c r="P76" s="6">
        <f t="shared" si="110"/>
        <v>0</v>
      </c>
      <c r="Q76" s="6">
        <f t="shared" si="110"/>
        <v>0</v>
      </c>
      <c r="R76" s="26">
        <f t="shared" si="2"/>
        <v>0</v>
      </c>
      <c r="S76" s="6">
        <f t="shared" ref="S76:V79" si="111">IFERROR(VLOOKUP($A76,_f12_all,S$1,FALSE),"0")</f>
        <v>0</v>
      </c>
      <c r="T76" s="6">
        <f t="shared" si="111"/>
        <v>0</v>
      </c>
      <c r="U76" s="71">
        <f>IFERROR(VLOOKUP($A76,_f12_all_pr,U$1,FALSE),"0")</f>
        <v>0</v>
      </c>
      <c r="V76" s="6">
        <f t="shared" si="111"/>
        <v>0</v>
      </c>
      <c r="W76" s="26">
        <f t="shared" si="3"/>
        <v>0</v>
      </c>
      <c r="X76" s="6"/>
      <c r="Y76" s="16">
        <f t="shared" si="4"/>
        <v>0</v>
      </c>
      <c r="Z76" s="16">
        <f t="shared" si="5"/>
        <v>0</v>
      </c>
      <c r="AA76" s="7">
        <f t="shared" si="6"/>
        <v>0</v>
      </c>
      <c r="AB76" s="26">
        <f t="shared" si="7"/>
        <v>0</v>
      </c>
      <c r="AC76" s="26">
        <f t="shared" si="8"/>
        <v>0</v>
      </c>
      <c r="AD76" s="34">
        <f t="shared" si="9"/>
        <v>0</v>
      </c>
      <c r="AE76" s="34">
        <f t="shared" si="10"/>
        <v>0</v>
      </c>
      <c r="AF76" s="34">
        <f t="shared" si="11"/>
        <v>0</v>
      </c>
      <c r="AG76" s="34">
        <f t="shared" si="12"/>
        <v>0</v>
      </c>
      <c r="AH76" s="34">
        <f t="shared" si="13"/>
        <v>0</v>
      </c>
    </row>
    <row r="77" spans="1:34" ht="60.75" x14ac:dyDescent="0.25">
      <c r="A77" s="44" t="s">
        <v>955</v>
      </c>
      <c r="D77" s="10" t="s">
        <v>136</v>
      </c>
      <c r="E77" s="8" t="s">
        <v>134</v>
      </c>
      <c r="F77" s="5" t="s">
        <v>138</v>
      </c>
      <c r="G77" s="6">
        <f t="shared" si="109"/>
        <v>0</v>
      </c>
      <c r="H77" s="71">
        <f>IFERROR(VLOOKUP($A77,_f12_all_pr,H$1,FALSE),"0")</f>
        <v>0</v>
      </c>
      <c r="I77" s="6">
        <f t="shared" si="109"/>
        <v>0</v>
      </c>
      <c r="J77" s="26">
        <f t="shared" si="0"/>
        <v>0</v>
      </c>
      <c r="K77" s="6">
        <f t="shared" si="110"/>
        <v>0</v>
      </c>
      <c r="L77" s="6">
        <f t="shared" si="110"/>
        <v>0</v>
      </c>
      <c r="M77" s="71">
        <f>IFERROR(VLOOKUP($A77,_f12_all_pr,M$1,FALSE),"0")</f>
        <v>0</v>
      </c>
      <c r="N77" s="6">
        <f t="shared" si="110"/>
        <v>0</v>
      </c>
      <c r="O77" s="6">
        <f t="shared" si="110"/>
        <v>0</v>
      </c>
      <c r="P77" s="6">
        <f t="shared" si="110"/>
        <v>0</v>
      </c>
      <c r="Q77" s="6">
        <f t="shared" si="110"/>
        <v>0</v>
      </c>
      <c r="R77" s="26">
        <f t="shared" si="2"/>
        <v>0</v>
      </c>
      <c r="S77" s="6">
        <f t="shared" si="111"/>
        <v>0</v>
      </c>
      <c r="T77" s="6">
        <f t="shared" si="111"/>
        <v>0</v>
      </c>
      <c r="U77" s="71">
        <f>IFERROR(VLOOKUP($A77,_f12_all_pr,U$1,FALSE),"0")</f>
        <v>0</v>
      </c>
      <c r="V77" s="6">
        <f t="shared" si="111"/>
        <v>0</v>
      </c>
      <c r="W77" s="26">
        <f t="shared" si="3"/>
        <v>0</v>
      </c>
      <c r="X77" s="6"/>
      <c r="Y77" s="16">
        <f t="shared" si="4"/>
        <v>0</v>
      </c>
      <c r="Z77" s="16">
        <f t="shared" si="5"/>
        <v>0</v>
      </c>
      <c r="AA77" s="7">
        <f t="shared" si="6"/>
        <v>0</v>
      </c>
      <c r="AB77" s="26">
        <f t="shared" si="7"/>
        <v>0</v>
      </c>
      <c r="AC77" s="26">
        <f t="shared" si="8"/>
        <v>0</v>
      </c>
      <c r="AD77" s="34">
        <f t="shared" si="9"/>
        <v>0</v>
      </c>
      <c r="AE77" s="34">
        <f t="shared" si="10"/>
        <v>0</v>
      </c>
      <c r="AF77" s="34">
        <f t="shared" si="11"/>
        <v>0</v>
      </c>
      <c r="AG77" s="34">
        <f t="shared" si="12"/>
        <v>0</v>
      </c>
      <c r="AH77" s="34">
        <f t="shared" si="13"/>
        <v>0</v>
      </c>
    </row>
    <row r="78" spans="1:34" ht="36.75" x14ac:dyDescent="0.25">
      <c r="A78" s="148" t="s">
        <v>956</v>
      </c>
      <c r="D78" s="137" t="s">
        <v>1920</v>
      </c>
      <c r="E78" s="138" t="s">
        <v>135</v>
      </c>
      <c r="F78" s="142" t="s">
        <v>1906</v>
      </c>
      <c r="G78" s="6">
        <f t="shared" si="109"/>
        <v>0</v>
      </c>
      <c r="H78" s="71">
        <f>IFERROR(VLOOKUP($A78,_f12_all_pr,H$1,FALSE),"0")</f>
        <v>0</v>
      </c>
      <c r="I78" s="6">
        <f t="shared" si="109"/>
        <v>0</v>
      </c>
      <c r="J78" s="26">
        <f t="shared" si="0"/>
        <v>0</v>
      </c>
      <c r="K78" s="6">
        <f t="shared" si="110"/>
        <v>0</v>
      </c>
      <c r="L78" s="6">
        <f t="shared" si="110"/>
        <v>0</v>
      </c>
      <c r="M78" s="71">
        <f>IFERROR(VLOOKUP($A78,_f12_all_pr,M$1,FALSE),"0")</f>
        <v>0</v>
      </c>
      <c r="N78" s="6">
        <f t="shared" si="110"/>
        <v>0</v>
      </c>
      <c r="O78" s="6">
        <f t="shared" si="110"/>
        <v>0</v>
      </c>
      <c r="P78" s="6">
        <f t="shared" si="110"/>
        <v>0</v>
      </c>
      <c r="Q78" s="6">
        <f t="shared" si="110"/>
        <v>0</v>
      </c>
      <c r="R78" s="26">
        <f t="shared" si="2"/>
        <v>0</v>
      </c>
      <c r="S78" s="6">
        <f t="shared" si="111"/>
        <v>0</v>
      </c>
      <c r="T78" s="6">
        <f t="shared" si="111"/>
        <v>0</v>
      </c>
      <c r="U78" s="71">
        <f>IFERROR(VLOOKUP($A78,_f12_all_pr,U$1,FALSE),"0")</f>
        <v>0</v>
      </c>
      <c r="V78" s="6">
        <f t="shared" si="111"/>
        <v>0</v>
      </c>
      <c r="W78" s="26">
        <f t="shared" si="3"/>
        <v>0</v>
      </c>
      <c r="X78" s="6"/>
      <c r="Y78" s="16">
        <f t="shared" si="4"/>
        <v>0</v>
      </c>
      <c r="Z78" s="16">
        <f t="shared" si="5"/>
        <v>0</v>
      </c>
      <c r="AA78" s="7">
        <f t="shared" si="6"/>
        <v>0</v>
      </c>
      <c r="AB78" s="26">
        <f t="shared" si="7"/>
        <v>0</v>
      </c>
      <c r="AC78" s="26">
        <f t="shared" si="8"/>
        <v>0</v>
      </c>
      <c r="AD78" s="34">
        <f t="shared" si="9"/>
        <v>0</v>
      </c>
      <c r="AE78" s="34">
        <f t="shared" si="10"/>
        <v>0</v>
      </c>
      <c r="AF78" s="34">
        <f t="shared" si="11"/>
        <v>0</v>
      </c>
      <c r="AG78" s="34">
        <f t="shared" si="12"/>
        <v>0</v>
      </c>
      <c r="AH78" s="34">
        <f t="shared" si="13"/>
        <v>0</v>
      </c>
    </row>
    <row r="79" spans="1:34" ht="48.75" x14ac:dyDescent="0.25">
      <c r="A79" s="44" t="s">
        <v>1919</v>
      </c>
      <c r="D79" s="10" t="s">
        <v>137</v>
      </c>
      <c r="E79" s="8" t="s">
        <v>1612</v>
      </c>
      <c r="F79" s="2" t="s">
        <v>139</v>
      </c>
      <c r="G79" s="6">
        <f t="shared" si="109"/>
        <v>0</v>
      </c>
      <c r="H79" s="71" t="str">
        <f>IFERROR(VLOOKUP($A79,_f12_all_pr,H$1,FALSE),"0")</f>
        <v>0</v>
      </c>
      <c r="I79" s="6">
        <f t="shared" si="109"/>
        <v>0</v>
      </c>
      <c r="J79" s="26">
        <f t="shared" ref="J79" si="112">IFERROR(G79-I79,"0")</f>
        <v>0</v>
      </c>
      <c r="K79" s="6">
        <f t="shared" si="110"/>
        <v>0</v>
      </c>
      <c r="L79" s="6">
        <f t="shared" si="110"/>
        <v>0</v>
      </c>
      <c r="M79" s="71" t="str">
        <f>IFERROR(VLOOKUP($A79,_f12_all_pr,M$1,FALSE),"0")</f>
        <v>0</v>
      </c>
      <c r="N79" s="6">
        <f t="shared" si="110"/>
        <v>0</v>
      </c>
      <c r="O79" s="6">
        <f t="shared" si="110"/>
        <v>0</v>
      </c>
      <c r="P79" s="6">
        <f t="shared" si="110"/>
        <v>0</v>
      </c>
      <c r="Q79" s="6">
        <f t="shared" si="110"/>
        <v>0</v>
      </c>
      <c r="R79" s="26">
        <f t="shared" ref="R79" si="113">IFERROR(L79-Q79,"0")</f>
        <v>0</v>
      </c>
      <c r="S79" s="6">
        <f t="shared" si="111"/>
        <v>0</v>
      </c>
      <c r="T79" s="6">
        <f t="shared" si="111"/>
        <v>0</v>
      </c>
      <c r="U79" s="71" t="str">
        <f>IFERROR(VLOOKUP($A79,_f12_all_pr,U$1,FALSE),"0")</f>
        <v>0</v>
      </c>
      <c r="V79" s="6">
        <f t="shared" si="111"/>
        <v>0</v>
      </c>
      <c r="W79" s="26">
        <f t="shared" ref="W79" si="114">IFERROR(T79-V79,"0")</f>
        <v>0</v>
      </c>
      <c r="X79" s="6"/>
      <c r="Y79" s="16">
        <f t="shared" ref="Y79" si="115">IFERROR(G79-K79,"0")</f>
        <v>0</v>
      </c>
      <c r="Z79" s="16">
        <f t="shared" ref="Z79" si="116">IFERROR(L79-N79,"0")</f>
        <v>0</v>
      </c>
      <c r="AA79" s="7">
        <f t="shared" ref="AA79" si="117">IFERROR(Y79-Z79,"0")</f>
        <v>0</v>
      </c>
      <c r="AB79" s="26">
        <f t="shared" ref="AB79" si="118">IFERROR(J79-R79,"0")</f>
        <v>0</v>
      </c>
      <c r="AC79" s="26">
        <f t="shared" ref="AC79" si="119">IFERROR(J79-W79,"0")</f>
        <v>0</v>
      </c>
      <c r="AD79" s="34">
        <f t="shared" ref="AD79" si="120">K79-S79-T79</f>
        <v>0</v>
      </c>
      <c r="AE79" s="34">
        <f t="shared" ref="AE79" si="121">K79-N79</f>
        <v>0</v>
      </c>
      <c r="AF79" s="34">
        <f t="shared" ref="AF79" si="122">I79-Q79</f>
        <v>0</v>
      </c>
      <c r="AG79" s="34">
        <f t="shared" ref="AG79" si="123">I79-V79</f>
        <v>0</v>
      </c>
      <c r="AH79" s="34">
        <f t="shared" ref="AH79" si="124">L79-O79-P79</f>
        <v>0</v>
      </c>
    </row>
    <row r="80" spans="1:34" x14ac:dyDescent="0.25">
      <c r="D80" s="36"/>
      <c r="E80" s="14"/>
      <c r="F80" s="15"/>
      <c r="G80" s="16"/>
      <c r="H80" s="72"/>
      <c r="I80" s="16"/>
      <c r="J80" s="26"/>
      <c r="K80" s="16"/>
      <c r="L80" s="16"/>
      <c r="M80" s="72"/>
      <c r="N80" s="16"/>
      <c r="O80" s="16"/>
      <c r="P80" s="16"/>
      <c r="Q80" s="16"/>
      <c r="R80" s="26"/>
      <c r="S80" s="16"/>
      <c r="T80" s="16"/>
      <c r="U80" s="72"/>
      <c r="V80" s="16"/>
      <c r="W80" s="26"/>
      <c r="X80" s="16"/>
      <c r="Y80" s="16"/>
      <c r="Z80" s="16"/>
      <c r="AA80" s="7"/>
      <c r="AB80" s="26"/>
      <c r="AC80" s="26"/>
      <c r="AD80" s="34"/>
      <c r="AE80" s="34"/>
      <c r="AF80" s="34"/>
      <c r="AG80" s="34"/>
      <c r="AH80" s="34"/>
    </row>
    <row r="81" spans="1:34" x14ac:dyDescent="0.25">
      <c r="D81" s="37" t="s">
        <v>667</v>
      </c>
      <c r="E81" s="20"/>
      <c r="F81" s="21"/>
      <c r="G81" s="16">
        <f>IFERROR(G76-G77-G78-G79,"0")</f>
        <v>0</v>
      </c>
      <c r="H81" s="71" t="str">
        <f>IFERROR(VLOOKUP($A81,_f12_all_pr,H$1,FALSE),"0")</f>
        <v>0</v>
      </c>
      <c r="I81" s="16">
        <f>IFERROR(I76-I77-I78-I79,"0")</f>
        <v>0</v>
      </c>
      <c r="J81" s="26">
        <f t="shared" si="0"/>
        <v>0</v>
      </c>
      <c r="K81" s="16">
        <f t="shared" ref="K81:L81" si="125">IFERROR(K76-K77-K78-K79,"0")</f>
        <v>0</v>
      </c>
      <c r="L81" s="16">
        <f t="shared" si="125"/>
        <v>0</v>
      </c>
      <c r="M81" s="71" t="str">
        <f>IFERROR(VLOOKUP($A81,_f12_all_pr,M$1,FALSE),"0")</f>
        <v>0</v>
      </c>
      <c r="N81" s="16">
        <f t="shared" ref="N81:Q81" si="126">IFERROR(N76-N77-N78-N79,"0")</f>
        <v>0</v>
      </c>
      <c r="O81" s="16">
        <f t="shared" si="126"/>
        <v>0</v>
      </c>
      <c r="P81" s="16">
        <f t="shared" si="126"/>
        <v>0</v>
      </c>
      <c r="Q81" s="16">
        <f t="shared" si="126"/>
        <v>0</v>
      </c>
      <c r="R81" s="26">
        <f t="shared" si="2"/>
        <v>0</v>
      </c>
      <c r="S81" s="16">
        <f t="shared" ref="S81:T81" si="127">IFERROR(S76-S77-S78-S79,"0")</f>
        <v>0</v>
      </c>
      <c r="T81" s="16">
        <f t="shared" si="127"/>
        <v>0</v>
      </c>
      <c r="U81" s="71" t="str">
        <f>IFERROR(VLOOKUP($A81,_f12_all_pr,U$1,FALSE),"0")</f>
        <v>0</v>
      </c>
      <c r="V81" s="16">
        <f>IFERROR(V76-V77-V78-V79,"0")</f>
        <v>0</v>
      </c>
      <c r="W81" s="26">
        <f t="shared" si="3"/>
        <v>0</v>
      </c>
      <c r="X81" s="16"/>
      <c r="Y81" s="16">
        <f t="shared" si="4"/>
        <v>0</v>
      </c>
      <c r="Z81" s="16">
        <f t="shared" si="5"/>
        <v>0</v>
      </c>
      <c r="AA81" s="7">
        <f t="shared" si="6"/>
        <v>0</v>
      </c>
      <c r="AB81" s="26">
        <f t="shared" si="7"/>
        <v>0</v>
      </c>
      <c r="AC81" s="26">
        <f t="shared" si="8"/>
        <v>0</v>
      </c>
      <c r="AD81" s="34">
        <f t="shared" si="9"/>
        <v>0</v>
      </c>
      <c r="AE81" s="34">
        <f t="shared" si="10"/>
        <v>0</v>
      </c>
      <c r="AF81" s="34">
        <f t="shared" si="11"/>
        <v>0</v>
      </c>
      <c r="AG81" s="34">
        <f t="shared" si="12"/>
        <v>0</v>
      </c>
      <c r="AH81" s="34">
        <f t="shared" si="13"/>
        <v>0</v>
      </c>
    </row>
    <row r="82" spans="1:34" x14ac:dyDescent="0.25">
      <c r="A82" s="44" t="s">
        <v>957</v>
      </c>
      <c r="B82">
        <v>1</v>
      </c>
      <c r="D82" s="4" t="s">
        <v>140</v>
      </c>
      <c r="E82" s="12" t="s">
        <v>141</v>
      </c>
      <c r="F82" s="18" t="s">
        <v>142</v>
      </c>
      <c r="G82" s="6">
        <f t="shared" ref="G82:I85" si="128">IFERROR(VLOOKUP($A82,_f12_all,G$1,FALSE),"0")</f>
        <v>0</v>
      </c>
      <c r="H82" s="71">
        <f>IFERROR(VLOOKUP($A82,_f12_all_pr,H$1,FALSE),"0")</f>
        <v>0</v>
      </c>
      <c r="I82" s="6">
        <f t="shared" si="128"/>
        <v>0</v>
      </c>
      <c r="J82" s="26">
        <f t="shared" si="0"/>
        <v>0</v>
      </c>
      <c r="K82" s="6">
        <f t="shared" ref="K82:Q85" si="129">IFERROR(VLOOKUP($A82,_f12_all,K$1,FALSE),"0")</f>
        <v>0</v>
      </c>
      <c r="L82" s="6">
        <f t="shared" si="129"/>
        <v>0</v>
      </c>
      <c r="M82" s="71">
        <f>IFERROR(VLOOKUP($A82,_f12_all_pr,M$1,FALSE),"0")</f>
        <v>0</v>
      </c>
      <c r="N82" s="6">
        <f t="shared" si="129"/>
        <v>0</v>
      </c>
      <c r="O82" s="6">
        <f t="shared" si="129"/>
        <v>0</v>
      </c>
      <c r="P82" s="6">
        <f t="shared" si="129"/>
        <v>0</v>
      </c>
      <c r="Q82" s="6">
        <f t="shared" si="129"/>
        <v>0</v>
      </c>
      <c r="R82" s="26">
        <f t="shared" si="2"/>
        <v>0</v>
      </c>
      <c r="S82" s="6">
        <f t="shared" ref="S82:V85" si="130">IFERROR(VLOOKUP($A82,_f12_all,S$1,FALSE),"0")</f>
        <v>0</v>
      </c>
      <c r="T82" s="6">
        <f t="shared" si="130"/>
        <v>0</v>
      </c>
      <c r="U82" s="71">
        <f>IFERROR(VLOOKUP($A82,_f12_all_pr,U$1,FALSE),"0")</f>
        <v>0</v>
      </c>
      <c r="V82" s="6">
        <f t="shared" si="130"/>
        <v>0</v>
      </c>
      <c r="W82" s="26">
        <f t="shared" si="3"/>
        <v>0</v>
      </c>
      <c r="X82" s="6"/>
      <c r="Y82" s="16">
        <f t="shared" si="4"/>
        <v>0</v>
      </c>
      <c r="Z82" s="16">
        <f t="shared" si="5"/>
        <v>0</v>
      </c>
      <c r="AA82" s="7">
        <f t="shared" si="6"/>
        <v>0</v>
      </c>
      <c r="AB82" s="26">
        <f t="shared" si="7"/>
        <v>0</v>
      </c>
      <c r="AC82" s="26">
        <f t="shared" si="8"/>
        <v>0</v>
      </c>
      <c r="AD82" s="34">
        <f t="shared" si="9"/>
        <v>0</v>
      </c>
      <c r="AE82" s="34">
        <f t="shared" si="10"/>
        <v>0</v>
      </c>
      <c r="AF82" s="34">
        <f t="shared" si="11"/>
        <v>0</v>
      </c>
      <c r="AG82" s="34">
        <f t="shared" si="12"/>
        <v>0</v>
      </c>
      <c r="AH82" s="34">
        <f t="shared" si="13"/>
        <v>0</v>
      </c>
    </row>
    <row r="83" spans="1:34" ht="24.75" x14ac:dyDescent="0.25">
      <c r="A83" s="44" t="s">
        <v>958</v>
      </c>
      <c r="D83" s="10" t="s">
        <v>149</v>
      </c>
      <c r="E83" s="8" t="s">
        <v>143</v>
      </c>
      <c r="F83" s="2" t="s">
        <v>144</v>
      </c>
      <c r="G83" s="6">
        <f t="shared" si="128"/>
        <v>0</v>
      </c>
      <c r="H83" s="71">
        <f>IFERROR(VLOOKUP($A83,_f12_all_pr,H$1,FALSE),"0")</f>
        <v>0</v>
      </c>
      <c r="I83" s="6">
        <f t="shared" si="128"/>
        <v>0</v>
      </c>
      <c r="J83" s="26">
        <f t="shared" si="0"/>
        <v>0</v>
      </c>
      <c r="K83" s="6">
        <f t="shared" si="129"/>
        <v>0</v>
      </c>
      <c r="L83" s="6">
        <f t="shared" si="129"/>
        <v>0</v>
      </c>
      <c r="M83" s="71">
        <f>IFERROR(VLOOKUP($A83,_f12_all_pr,M$1,FALSE),"0")</f>
        <v>0</v>
      </c>
      <c r="N83" s="6">
        <f t="shared" si="129"/>
        <v>0</v>
      </c>
      <c r="O83" s="6">
        <f t="shared" si="129"/>
        <v>0</v>
      </c>
      <c r="P83" s="6">
        <f t="shared" si="129"/>
        <v>0</v>
      </c>
      <c r="Q83" s="6">
        <f t="shared" si="129"/>
        <v>0</v>
      </c>
      <c r="R83" s="26">
        <f t="shared" si="2"/>
        <v>0</v>
      </c>
      <c r="S83" s="6">
        <f t="shared" si="130"/>
        <v>0</v>
      </c>
      <c r="T83" s="6">
        <f t="shared" si="130"/>
        <v>0</v>
      </c>
      <c r="U83" s="71">
        <f>IFERROR(VLOOKUP($A83,_f12_all_pr,U$1,FALSE),"0")</f>
        <v>0</v>
      </c>
      <c r="V83" s="6">
        <f t="shared" si="130"/>
        <v>0</v>
      </c>
      <c r="W83" s="26">
        <f t="shared" si="3"/>
        <v>0</v>
      </c>
      <c r="X83" s="6"/>
      <c r="Y83" s="16">
        <f t="shared" si="4"/>
        <v>0</v>
      </c>
      <c r="Z83" s="16">
        <f t="shared" si="5"/>
        <v>0</v>
      </c>
      <c r="AA83" s="7">
        <f t="shared" si="6"/>
        <v>0</v>
      </c>
      <c r="AB83" s="26">
        <f t="shared" si="7"/>
        <v>0</v>
      </c>
      <c r="AC83" s="26">
        <f t="shared" si="8"/>
        <v>0</v>
      </c>
      <c r="AD83" s="34">
        <f t="shared" si="9"/>
        <v>0</v>
      </c>
      <c r="AE83" s="34">
        <f t="shared" si="10"/>
        <v>0</v>
      </c>
      <c r="AF83" s="34">
        <f t="shared" si="11"/>
        <v>0</v>
      </c>
      <c r="AG83" s="34">
        <f t="shared" si="12"/>
        <v>0</v>
      </c>
      <c r="AH83" s="34">
        <f t="shared" si="13"/>
        <v>0</v>
      </c>
    </row>
    <row r="84" spans="1:34" ht="24.75" x14ac:dyDescent="0.25">
      <c r="A84" s="44" t="s">
        <v>959</v>
      </c>
      <c r="D84" s="10" t="s">
        <v>152</v>
      </c>
      <c r="E84" s="8" t="s">
        <v>150</v>
      </c>
      <c r="F84" s="2" t="s">
        <v>145</v>
      </c>
      <c r="G84" s="6">
        <f t="shared" si="128"/>
        <v>0</v>
      </c>
      <c r="H84" s="71">
        <f>IFERROR(VLOOKUP($A84,_f12_all_pr,H$1,FALSE),"0")</f>
        <v>0</v>
      </c>
      <c r="I84" s="6">
        <f t="shared" si="128"/>
        <v>0</v>
      </c>
      <c r="J84" s="26">
        <f t="shared" si="0"/>
        <v>0</v>
      </c>
      <c r="K84" s="6">
        <f t="shared" si="129"/>
        <v>0</v>
      </c>
      <c r="L84" s="6">
        <f t="shared" si="129"/>
        <v>0</v>
      </c>
      <c r="M84" s="71">
        <f>IFERROR(VLOOKUP($A84,_f12_all_pr,M$1,FALSE),"0")</f>
        <v>0</v>
      </c>
      <c r="N84" s="6">
        <f t="shared" si="129"/>
        <v>0</v>
      </c>
      <c r="O84" s="6">
        <f t="shared" si="129"/>
        <v>0</v>
      </c>
      <c r="P84" s="6">
        <f t="shared" si="129"/>
        <v>0</v>
      </c>
      <c r="Q84" s="6">
        <f t="shared" si="129"/>
        <v>0</v>
      </c>
      <c r="R84" s="26">
        <f t="shared" si="2"/>
        <v>0</v>
      </c>
      <c r="S84" s="6">
        <f t="shared" si="130"/>
        <v>0</v>
      </c>
      <c r="T84" s="6">
        <f t="shared" si="130"/>
        <v>0</v>
      </c>
      <c r="U84" s="71">
        <f>IFERROR(VLOOKUP($A84,_f12_all_pr,U$1,FALSE),"0")</f>
        <v>0</v>
      </c>
      <c r="V84" s="6">
        <f t="shared" si="130"/>
        <v>0</v>
      </c>
      <c r="W84" s="26">
        <f t="shared" si="3"/>
        <v>0</v>
      </c>
      <c r="X84" s="6"/>
      <c r="Y84" s="16">
        <f t="shared" si="4"/>
        <v>0</v>
      </c>
      <c r="Z84" s="16">
        <f t="shared" si="5"/>
        <v>0</v>
      </c>
      <c r="AA84" s="7">
        <f t="shared" si="6"/>
        <v>0</v>
      </c>
      <c r="AB84" s="26">
        <f t="shared" si="7"/>
        <v>0</v>
      </c>
      <c r="AC84" s="26">
        <f t="shared" si="8"/>
        <v>0</v>
      </c>
      <c r="AD84" s="34">
        <f t="shared" si="9"/>
        <v>0</v>
      </c>
      <c r="AE84" s="34">
        <f t="shared" si="10"/>
        <v>0</v>
      </c>
      <c r="AF84" s="34">
        <f t="shared" si="11"/>
        <v>0</v>
      </c>
      <c r="AG84" s="34">
        <f t="shared" si="12"/>
        <v>0</v>
      </c>
      <c r="AH84" s="34">
        <f t="shared" si="13"/>
        <v>0</v>
      </c>
    </row>
    <row r="85" spans="1:34" ht="24.75" x14ac:dyDescent="0.25">
      <c r="A85" s="44" t="s">
        <v>960</v>
      </c>
      <c r="D85" s="10" t="s">
        <v>153</v>
      </c>
      <c r="E85" s="8" t="s">
        <v>151</v>
      </c>
      <c r="F85" s="2" t="s">
        <v>146</v>
      </c>
      <c r="G85" s="6">
        <f t="shared" si="128"/>
        <v>0</v>
      </c>
      <c r="H85" s="71">
        <f>IFERROR(VLOOKUP($A85,_f12_all_pr,H$1,FALSE),"0")</f>
        <v>0</v>
      </c>
      <c r="I85" s="6">
        <f t="shared" si="128"/>
        <v>0</v>
      </c>
      <c r="J85" s="26">
        <f t="shared" si="0"/>
        <v>0</v>
      </c>
      <c r="K85" s="6">
        <f t="shared" si="129"/>
        <v>0</v>
      </c>
      <c r="L85" s="6">
        <f t="shared" si="129"/>
        <v>0</v>
      </c>
      <c r="M85" s="71">
        <f>IFERROR(VLOOKUP($A85,_f12_all_pr,M$1,FALSE),"0")</f>
        <v>0</v>
      </c>
      <c r="N85" s="6">
        <f t="shared" si="129"/>
        <v>0</v>
      </c>
      <c r="O85" s="6">
        <f t="shared" si="129"/>
        <v>0</v>
      </c>
      <c r="P85" s="6">
        <f t="shared" si="129"/>
        <v>0</v>
      </c>
      <c r="Q85" s="6">
        <f t="shared" si="129"/>
        <v>0</v>
      </c>
      <c r="R85" s="26">
        <f t="shared" si="2"/>
        <v>0</v>
      </c>
      <c r="S85" s="6">
        <f t="shared" si="130"/>
        <v>0</v>
      </c>
      <c r="T85" s="6">
        <f t="shared" si="130"/>
        <v>0</v>
      </c>
      <c r="U85" s="71">
        <f>IFERROR(VLOOKUP($A85,_f12_all_pr,U$1,FALSE),"0")</f>
        <v>0</v>
      </c>
      <c r="V85" s="6">
        <f t="shared" si="130"/>
        <v>0</v>
      </c>
      <c r="W85" s="26">
        <f t="shared" si="3"/>
        <v>0</v>
      </c>
      <c r="X85" s="6"/>
      <c r="Y85" s="16">
        <f t="shared" si="4"/>
        <v>0</v>
      </c>
      <c r="Z85" s="16">
        <f t="shared" si="5"/>
        <v>0</v>
      </c>
      <c r="AA85" s="7">
        <f t="shared" si="6"/>
        <v>0</v>
      </c>
      <c r="AB85" s="26">
        <f t="shared" si="7"/>
        <v>0</v>
      </c>
      <c r="AC85" s="26">
        <f t="shared" si="8"/>
        <v>0</v>
      </c>
      <c r="AD85" s="34">
        <f t="shared" si="9"/>
        <v>0</v>
      </c>
      <c r="AE85" s="34">
        <f t="shared" si="10"/>
        <v>0</v>
      </c>
      <c r="AF85" s="34">
        <f t="shared" si="11"/>
        <v>0</v>
      </c>
      <c r="AG85" s="34">
        <f t="shared" si="12"/>
        <v>0</v>
      </c>
      <c r="AH85" s="34">
        <f t="shared" si="13"/>
        <v>0</v>
      </c>
    </row>
    <row r="86" spans="1:34" x14ac:dyDescent="0.25">
      <c r="D86" s="36" t="s">
        <v>703</v>
      </c>
      <c r="E86" s="14"/>
      <c r="F86" s="15"/>
      <c r="G86" s="16">
        <f>IFERROR(G83-G84-G85,"0")</f>
        <v>0</v>
      </c>
      <c r="H86" s="72"/>
      <c r="I86" s="16">
        <f>IFERROR(I83-I84-I85,"0")</f>
        <v>0</v>
      </c>
      <c r="J86" s="26">
        <f t="shared" si="0"/>
        <v>0</v>
      </c>
      <c r="K86" s="16">
        <f t="shared" ref="K86:Q86" si="131">IFERROR(K83-K84-K85,"0")</f>
        <v>0</v>
      </c>
      <c r="L86" s="16">
        <f t="shared" si="131"/>
        <v>0</v>
      </c>
      <c r="M86" s="72"/>
      <c r="N86" s="16">
        <f t="shared" si="131"/>
        <v>0</v>
      </c>
      <c r="O86" s="16">
        <f t="shared" si="131"/>
        <v>0</v>
      </c>
      <c r="P86" s="16">
        <f t="shared" si="131"/>
        <v>0</v>
      </c>
      <c r="Q86" s="16">
        <f t="shared" si="131"/>
        <v>0</v>
      </c>
      <c r="R86" s="26">
        <f t="shared" si="2"/>
        <v>0</v>
      </c>
      <c r="S86" s="16">
        <f>IFERROR(S83-S84-S85,"0")</f>
        <v>0</v>
      </c>
      <c r="T86" s="16">
        <f>IFERROR(T83-T84-T85,"0")</f>
        <v>0</v>
      </c>
      <c r="U86" s="72"/>
      <c r="V86" s="16">
        <f>IFERROR(V83-V84-V85,"0")</f>
        <v>0</v>
      </c>
      <c r="W86" s="26">
        <f t="shared" si="3"/>
        <v>0</v>
      </c>
      <c r="X86" s="16"/>
      <c r="Y86" s="16">
        <f t="shared" si="4"/>
        <v>0</v>
      </c>
      <c r="Z86" s="16">
        <f t="shared" si="5"/>
        <v>0</v>
      </c>
      <c r="AA86" s="7">
        <f t="shared" si="6"/>
        <v>0</v>
      </c>
      <c r="AB86" s="26">
        <f t="shared" si="7"/>
        <v>0</v>
      </c>
      <c r="AC86" s="26">
        <f t="shared" si="8"/>
        <v>0</v>
      </c>
      <c r="AD86" s="34">
        <f t="shared" si="9"/>
        <v>0</v>
      </c>
      <c r="AE86" s="34">
        <f t="shared" si="10"/>
        <v>0</v>
      </c>
      <c r="AF86" s="34">
        <f t="shared" si="11"/>
        <v>0</v>
      </c>
      <c r="AG86" s="34">
        <f t="shared" si="12"/>
        <v>0</v>
      </c>
      <c r="AH86" s="34">
        <f t="shared" ref="AH86:AH149" si="132">L86-O86-P86</f>
        <v>0</v>
      </c>
    </row>
    <row r="87" spans="1:34" ht="36.75" x14ac:dyDescent="0.25">
      <c r="A87" s="44" t="s">
        <v>961</v>
      </c>
      <c r="D87" s="10" t="s">
        <v>158</v>
      </c>
      <c r="E87" s="8" t="s">
        <v>154</v>
      </c>
      <c r="F87" s="2" t="s">
        <v>159</v>
      </c>
      <c r="G87" s="6">
        <f t="shared" ref="G87:I89" si="133">IFERROR(VLOOKUP($A87,_f12_all,G$1,FALSE),"0")</f>
        <v>0</v>
      </c>
      <c r="H87" s="71">
        <f>IFERROR(VLOOKUP($A87,_f12_all_pr,H$1,FALSE),"0")</f>
        <v>0</v>
      </c>
      <c r="I87" s="6">
        <f t="shared" si="133"/>
        <v>0</v>
      </c>
      <c r="J87" s="26">
        <f t="shared" ref="J87:J150" si="134">IFERROR(G87-I87,"0")</f>
        <v>0</v>
      </c>
      <c r="K87" s="6">
        <f t="shared" ref="K87:Q89" si="135">IFERROR(VLOOKUP($A87,_f12_all,K$1,FALSE),"0")</f>
        <v>0</v>
      </c>
      <c r="L87" s="6">
        <f t="shared" si="135"/>
        <v>0</v>
      </c>
      <c r="M87" s="71">
        <f>IFERROR(VLOOKUP($A87,_f12_all_pr,M$1,FALSE),"0")</f>
        <v>0</v>
      </c>
      <c r="N87" s="6">
        <f t="shared" si="135"/>
        <v>0</v>
      </c>
      <c r="O87" s="6">
        <f t="shared" si="135"/>
        <v>0</v>
      </c>
      <c r="P87" s="6">
        <f t="shared" si="135"/>
        <v>0</v>
      </c>
      <c r="Q87" s="6">
        <f t="shared" si="135"/>
        <v>0</v>
      </c>
      <c r="R87" s="26">
        <f t="shared" ref="R87:R150" si="136">IFERROR(L87-Q87,"0")</f>
        <v>0</v>
      </c>
      <c r="S87" s="6">
        <f t="shared" ref="S87:V89" si="137">IFERROR(VLOOKUP($A87,_f12_all,S$1,FALSE),"0")</f>
        <v>0</v>
      </c>
      <c r="T87" s="6">
        <f t="shared" si="137"/>
        <v>0</v>
      </c>
      <c r="U87" s="71">
        <f>IFERROR(VLOOKUP($A87,_f12_all_pr,U$1,FALSE),"0")</f>
        <v>0</v>
      </c>
      <c r="V87" s="6">
        <f t="shared" si="137"/>
        <v>0</v>
      </c>
      <c r="W87" s="26">
        <f t="shared" ref="W87:W150" si="138">IFERROR(T87-V87,"0")</f>
        <v>0</v>
      </c>
      <c r="X87" s="6"/>
      <c r="Y87" s="16">
        <f t="shared" ref="Y87:Y150" si="139">IFERROR(G87-K87,"0")</f>
        <v>0</v>
      </c>
      <c r="Z87" s="16">
        <f t="shared" ref="Z87:Z150" si="140">IFERROR(L87-N87,"0")</f>
        <v>0</v>
      </c>
      <c r="AA87" s="7">
        <f t="shared" ref="AA87:AA150" si="141">IFERROR(Y87-Z87,"0")</f>
        <v>0</v>
      </c>
      <c r="AB87" s="26">
        <f t="shared" ref="AB87:AB150" si="142">IFERROR(J87-R87,"0")</f>
        <v>0</v>
      </c>
      <c r="AC87" s="26">
        <f t="shared" ref="AC87:AC150" si="143">IFERROR(J87-W87,"0")</f>
        <v>0</v>
      </c>
      <c r="AD87" s="34">
        <f t="shared" si="9"/>
        <v>0</v>
      </c>
      <c r="AE87" s="34">
        <f t="shared" si="10"/>
        <v>0</v>
      </c>
      <c r="AF87" s="34">
        <f t="shared" si="11"/>
        <v>0</v>
      </c>
      <c r="AG87" s="34">
        <f t="shared" si="12"/>
        <v>0</v>
      </c>
      <c r="AH87" s="34">
        <f t="shared" si="132"/>
        <v>0</v>
      </c>
    </row>
    <row r="88" spans="1:34" ht="24.75" x14ac:dyDescent="0.25">
      <c r="A88" s="44" t="s">
        <v>962</v>
      </c>
      <c r="D88" s="10" t="s">
        <v>160</v>
      </c>
      <c r="E88" s="8" t="s">
        <v>155</v>
      </c>
      <c r="F88" s="2" t="s">
        <v>161</v>
      </c>
      <c r="G88" s="6">
        <f t="shared" si="133"/>
        <v>0</v>
      </c>
      <c r="H88" s="71">
        <f>IFERROR(VLOOKUP($A88,_f12_all_pr,H$1,FALSE),"0")</f>
        <v>0</v>
      </c>
      <c r="I88" s="6">
        <f t="shared" si="133"/>
        <v>0</v>
      </c>
      <c r="J88" s="26">
        <f t="shared" si="134"/>
        <v>0</v>
      </c>
      <c r="K88" s="6">
        <f t="shared" si="135"/>
        <v>0</v>
      </c>
      <c r="L88" s="6">
        <f t="shared" si="135"/>
        <v>0</v>
      </c>
      <c r="M88" s="71">
        <f>IFERROR(VLOOKUP($A88,_f12_all_pr,M$1,FALSE),"0")</f>
        <v>0</v>
      </c>
      <c r="N88" s="6">
        <f t="shared" si="135"/>
        <v>0</v>
      </c>
      <c r="O88" s="6">
        <f t="shared" si="135"/>
        <v>0</v>
      </c>
      <c r="P88" s="6">
        <f t="shared" si="135"/>
        <v>0</v>
      </c>
      <c r="Q88" s="6">
        <f t="shared" si="135"/>
        <v>0</v>
      </c>
      <c r="R88" s="26">
        <f t="shared" si="136"/>
        <v>0</v>
      </c>
      <c r="S88" s="6">
        <f t="shared" si="137"/>
        <v>0</v>
      </c>
      <c r="T88" s="6">
        <f t="shared" si="137"/>
        <v>0</v>
      </c>
      <c r="U88" s="71">
        <f>IFERROR(VLOOKUP($A88,_f12_all_pr,U$1,FALSE),"0")</f>
        <v>0</v>
      </c>
      <c r="V88" s="6">
        <f t="shared" si="137"/>
        <v>0</v>
      </c>
      <c r="W88" s="26">
        <f t="shared" si="138"/>
        <v>0</v>
      </c>
      <c r="X88" s="6"/>
      <c r="Y88" s="16">
        <f t="shared" si="139"/>
        <v>0</v>
      </c>
      <c r="Z88" s="16">
        <f t="shared" si="140"/>
        <v>0</v>
      </c>
      <c r="AA88" s="7">
        <f t="shared" si="141"/>
        <v>0</v>
      </c>
      <c r="AB88" s="26">
        <f t="shared" si="142"/>
        <v>0</v>
      </c>
      <c r="AC88" s="26">
        <f t="shared" si="143"/>
        <v>0</v>
      </c>
      <c r="AD88" s="34">
        <f t="shared" ref="AD88:AD151" si="144">K88-S88-T88</f>
        <v>0</v>
      </c>
      <c r="AE88" s="34">
        <f t="shared" ref="AE88:AE151" si="145">K88-N88</f>
        <v>0</v>
      </c>
      <c r="AF88" s="34">
        <f t="shared" ref="AF88:AF151" si="146">I88-Q88</f>
        <v>0</v>
      </c>
      <c r="AG88" s="34">
        <f t="shared" ref="AG88:AG151" si="147">I88-V88</f>
        <v>0</v>
      </c>
      <c r="AH88" s="34">
        <f t="shared" si="132"/>
        <v>0</v>
      </c>
    </row>
    <row r="89" spans="1:34" ht="36.75" x14ac:dyDescent="0.25">
      <c r="A89" s="44" t="s">
        <v>963</v>
      </c>
      <c r="D89" s="10" t="s">
        <v>163</v>
      </c>
      <c r="E89" s="8" t="s">
        <v>162</v>
      </c>
      <c r="F89" s="2" t="s">
        <v>164</v>
      </c>
      <c r="G89" s="6">
        <f t="shared" si="133"/>
        <v>0</v>
      </c>
      <c r="H89" s="71">
        <f>IFERROR(VLOOKUP($A89,_f12_all_pr,H$1,FALSE),"0")</f>
        <v>0</v>
      </c>
      <c r="I89" s="6">
        <f t="shared" si="133"/>
        <v>0</v>
      </c>
      <c r="J89" s="26">
        <f t="shared" si="134"/>
        <v>0</v>
      </c>
      <c r="K89" s="6">
        <f t="shared" si="135"/>
        <v>0</v>
      </c>
      <c r="L89" s="6">
        <f t="shared" si="135"/>
        <v>0</v>
      </c>
      <c r="M89" s="71">
        <f>IFERROR(VLOOKUP($A89,_f12_all_pr,M$1,FALSE),"0")</f>
        <v>0</v>
      </c>
      <c r="N89" s="6">
        <f t="shared" si="135"/>
        <v>0</v>
      </c>
      <c r="O89" s="6">
        <f t="shared" si="135"/>
        <v>0</v>
      </c>
      <c r="P89" s="6">
        <f t="shared" si="135"/>
        <v>0</v>
      </c>
      <c r="Q89" s="6">
        <f t="shared" si="135"/>
        <v>0</v>
      </c>
      <c r="R89" s="26">
        <f t="shared" si="136"/>
        <v>0</v>
      </c>
      <c r="S89" s="6">
        <f t="shared" si="137"/>
        <v>0</v>
      </c>
      <c r="T89" s="6">
        <f t="shared" si="137"/>
        <v>0</v>
      </c>
      <c r="U89" s="71">
        <f>IFERROR(VLOOKUP($A89,_f12_all_pr,U$1,FALSE),"0")</f>
        <v>0</v>
      </c>
      <c r="V89" s="6">
        <f t="shared" si="137"/>
        <v>0</v>
      </c>
      <c r="W89" s="26">
        <f t="shared" si="138"/>
        <v>0</v>
      </c>
      <c r="X89" s="6"/>
      <c r="Y89" s="16">
        <f t="shared" si="139"/>
        <v>0</v>
      </c>
      <c r="Z89" s="16">
        <f t="shared" si="140"/>
        <v>0</v>
      </c>
      <c r="AA89" s="7">
        <f t="shared" si="141"/>
        <v>0</v>
      </c>
      <c r="AB89" s="26">
        <f t="shared" si="142"/>
        <v>0</v>
      </c>
      <c r="AC89" s="26">
        <f t="shared" si="143"/>
        <v>0</v>
      </c>
      <c r="AD89" s="34">
        <f t="shared" si="144"/>
        <v>0</v>
      </c>
      <c r="AE89" s="34">
        <f t="shared" si="145"/>
        <v>0</v>
      </c>
      <c r="AF89" s="34">
        <f t="shared" si="146"/>
        <v>0</v>
      </c>
      <c r="AG89" s="34">
        <f t="shared" si="147"/>
        <v>0</v>
      </c>
      <c r="AH89" s="34">
        <f t="shared" si="132"/>
        <v>0</v>
      </c>
    </row>
    <row r="90" spans="1:34" x14ac:dyDescent="0.25">
      <c r="D90" s="36" t="s">
        <v>702</v>
      </c>
      <c r="E90" s="14"/>
      <c r="F90" s="15"/>
      <c r="G90" s="16">
        <f>IFERROR(G88-G89,"0")</f>
        <v>0</v>
      </c>
      <c r="H90" s="72"/>
      <c r="I90" s="16">
        <f>IFERROR(I88-I89,"0")</f>
        <v>0</v>
      </c>
      <c r="J90" s="26">
        <f t="shared" si="134"/>
        <v>0</v>
      </c>
      <c r="K90" s="16">
        <f t="shared" ref="K90:Q90" si="148">IFERROR(K88-K89,"0")</f>
        <v>0</v>
      </c>
      <c r="L90" s="16">
        <f t="shared" si="148"/>
        <v>0</v>
      </c>
      <c r="M90" s="72"/>
      <c r="N90" s="16">
        <f t="shared" si="148"/>
        <v>0</v>
      </c>
      <c r="O90" s="16">
        <f t="shared" si="148"/>
        <v>0</v>
      </c>
      <c r="P90" s="16">
        <f t="shared" si="148"/>
        <v>0</v>
      </c>
      <c r="Q90" s="16">
        <f t="shared" si="148"/>
        <v>0</v>
      </c>
      <c r="R90" s="26">
        <f t="shared" si="136"/>
        <v>0</v>
      </c>
      <c r="S90" s="16">
        <f>IFERROR(S88-S89,"0")</f>
        <v>0</v>
      </c>
      <c r="T90" s="16">
        <f>IFERROR(T88-T89,"0")</f>
        <v>0</v>
      </c>
      <c r="U90" s="72"/>
      <c r="V90" s="16">
        <f>IFERROR(V88-V89,"0")</f>
        <v>0</v>
      </c>
      <c r="W90" s="26">
        <f t="shared" si="138"/>
        <v>0</v>
      </c>
      <c r="X90" s="16"/>
      <c r="Y90" s="16">
        <f t="shared" si="139"/>
        <v>0</v>
      </c>
      <c r="Z90" s="16">
        <f t="shared" si="140"/>
        <v>0</v>
      </c>
      <c r="AA90" s="7">
        <f t="shared" si="141"/>
        <v>0</v>
      </c>
      <c r="AB90" s="26">
        <f t="shared" si="142"/>
        <v>0</v>
      </c>
      <c r="AC90" s="26">
        <f t="shared" si="143"/>
        <v>0</v>
      </c>
      <c r="AD90" s="34">
        <f t="shared" si="144"/>
        <v>0</v>
      </c>
      <c r="AE90" s="34">
        <f t="shared" si="145"/>
        <v>0</v>
      </c>
      <c r="AF90" s="34">
        <f t="shared" si="146"/>
        <v>0</v>
      </c>
      <c r="AG90" s="34">
        <f t="shared" si="147"/>
        <v>0</v>
      </c>
      <c r="AH90" s="34">
        <f t="shared" si="132"/>
        <v>0</v>
      </c>
    </row>
    <row r="91" spans="1:34" ht="24.75" x14ac:dyDescent="0.25">
      <c r="A91" s="44" t="s">
        <v>964</v>
      </c>
      <c r="D91" s="10" t="s">
        <v>165</v>
      </c>
      <c r="E91" s="8" t="s">
        <v>156</v>
      </c>
      <c r="F91" s="2" t="s">
        <v>166</v>
      </c>
      <c r="G91" s="6">
        <f t="shared" ref="G91:I93" si="149">IFERROR(VLOOKUP($A91,_f12_all,G$1,FALSE),"0")</f>
        <v>0</v>
      </c>
      <c r="H91" s="71">
        <f>IFERROR(VLOOKUP($A91,_f12_all_pr,H$1,FALSE),"0")</f>
        <v>0</v>
      </c>
      <c r="I91" s="6">
        <f t="shared" si="149"/>
        <v>0</v>
      </c>
      <c r="J91" s="26">
        <f t="shared" si="134"/>
        <v>0</v>
      </c>
      <c r="K91" s="6">
        <f t="shared" ref="K91:Q93" si="150">IFERROR(VLOOKUP($A91,_f12_all,K$1,FALSE),"0")</f>
        <v>0</v>
      </c>
      <c r="L91" s="6">
        <f t="shared" si="150"/>
        <v>0</v>
      </c>
      <c r="M91" s="71">
        <f>IFERROR(VLOOKUP($A91,_f12_all_pr,M$1,FALSE),"0")</f>
        <v>0</v>
      </c>
      <c r="N91" s="6">
        <f t="shared" si="150"/>
        <v>0</v>
      </c>
      <c r="O91" s="6">
        <f t="shared" si="150"/>
        <v>0</v>
      </c>
      <c r="P91" s="6">
        <f t="shared" si="150"/>
        <v>0</v>
      </c>
      <c r="Q91" s="6">
        <f t="shared" si="150"/>
        <v>0</v>
      </c>
      <c r="R91" s="26">
        <f t="shared" si="136"/>
        <v>0</v>
      </c>
      <c r="S91" s="6">
        <f t="shared" ref="S91:V93" si="151">IFERROR(VLOOKUP($A91,_f12_all,S$1,FALSE),"0")</f>
        <v>0</v>
      </c>
      <c r="T91" s="6">
        <f t="shared" si="151"/>
        <v>0</v>
      </c>
      <c r="U91" s="71">
        <f>IFERROR(VLOOKUP($A91,_f12_all_pr,U$1,FALSE),"0")</f>
        <v>0</v>
      </c>
      <c r="V91" s="6">
        <f t="shared" si="151"/>
        <v>0</v>
      </c>
      <c r="W91" s="26">
        <f t="shared" si="138"/>
        <v>0</v>
      </c>
      <c r="X91" s="6"/>
      <c r="Y91" s="16">
        <f t="shared" si="139"/>
        <v>0</v>
      </c>
      <c r="Z91" s="16">
        <f t="shared" si="140"/>
        <v>0</v>
      </c>
      <c r="AA91" s="7">
        <f t="shared" si="141"/>
        <v>0</v>
      </c>
      <c r="AB91" s="26">
        <f t="shared" si="142"/>
        <v>0</v>
      </c>
      <c r="AC91" s="26">
        <f t="shared" si="143"/>
        <v>0</v>
      </c>
      <c r="AD91" s="34">
        <f t="shared" si="144"/>
        <v>0</v>
      </c>
      <c r="AE91" s="34">
        <f t="shared" si="145"/>
        <v>0</v>
      </c>
      <c r="AF91" s="34">
        <f t="shared" si="146"/>
        <v>0</v>
      </c>
      <c r="AG91" s="34">
        <f t="shared" si="147"/>
        <v>0</v>
      </c>
      <c r="AH91" s="34">
        <f t="shared" si="132"/>
        <v>0</v>
      </c>
    </row>
    <row r="92" spans="1:34" ht="24.75" x14ac:dyDescent="0.25">
      <c r="A92" s="44" t="s">
        <v>965</v>
      </c>
      <c r="D92" s="10" t="s">
        <v>167</v>
      </c>
      <c r="E92" s="8" t="s">
        <v>157</v>
      </c>
      <c r="F92" s="2" t="s">
        <v>168</v>
      </c>
      <c r="G92" s="6">
        <f t="shared" si="149"/>
        <v>0</v>
      </c>
      <c r="H92" s="71">
        <f>IFERROR(VLOOKUP($A92,_f12_all_pr,H$1,FALSE),"0")</f>
        <v>0</v>
      </c>
      <c r="I92" s="6">
        <f t="shared" si="149"/>
        <v>0</v>
      </c>
      <c r="J92" s="26">
        <f t="shared" si="134"/>
        <v>0</v>
      </c>
      <c r="K92" s="6">
        <f t="shared" si="150"/>
        <v>0</v>
      </c>
      <c r="L92" s="6">
        <f t="shared" si="150"/>
        <v>0</v>
      </c>
      <c r="M92" s="71">
        <f>IFERROR(VLOOKUP($A92,_f12_all_pr,M$1,FALSE),"0")</f>
        <v>0</v>
      </c>
      <c r="N92" s="6">
        <f t="shared" si="150"/>
        <v>0</v>
      </c>
      <c r="O92" s="6">
        <f t="shared" si="150"/>
        <v>0</v>
      </c>
      <c r="P92" s="6">
        <f t="shared" si="150"/>
        <v>0</v>
      </c>
      <c r="Q92" s="6">
        <f t="shared" si="150"/>
        <v>0</v>
      </c>
      <c r="R92" s="26">
        <f t="shared" si="136"/>
        <v>0</v>
      </c>
      <c r="S92" s="6">
        <f t="shared" si="151"/>
        <v>0</v>
      </c>
      <c r="T92" s="6">
        <f t="shared" si="151"/>
        <v>0</v>
      </c>
      <c r="U92" s="71">
        <f>IFERROR(VLOOKUP($A92,_f12_all_pr,U$1,FALSE),"0")</f>
        <v>0</v>
      </c>
      <c r="V92" s="6">
        <f t="shared" si="151"/>
        <v>0</v>
      </c>
      <c r="W92" s="26">
        <f t="shared" si="138"/>
        <v>0</v>
      </c>
      <c r="X92" s="6"/>
      <c r="Y92" s="16">
        <f t="shared" si="139"/>
        <v>0</v>
      </c>
      <c r="Z92" s="16">
        <f t="shared" si="140"/>
        <v>0</v>
      </c>
      <c r="AA92" s="7">
        <f t="shared" si="141"/>
        <v>0</v>
      </c>
      <c r="AB92" s="26">
        <f t="shared" si="142"/>
        <v>0</v>
      </c>
      <c r="AC92" s="26">
        <f t="shared" si="143"/>
        <v>0</v>
      </c>
      <c r="AD92" s="34">
        <f t="shared" si="144"/>
        <v>0</v>
      </c>
      <c r="AE92" s="34">
        <f t="shared" si="145"/>
        <v>0</v>
      </c>
      <c r="AF92" s="34">
        <f t="shared" si="146"/>
        <v>0</v>
      </c>
      <c r="AG92" s="34">
        <f t="shared" si="147"/>
        <v>0</v>
      </c>
      <c r="AH92" s="34">
        <f t="shared" si="132"/>
        <v>0</v>
      </c>
    </row>
    <row r="93" spans="1:34" x14ac:dyDescent="0.25">
      <c r="A93" s="44" t="s">
        <v>966</v>
      </c>
      <c r="D93" s="10" t="s">
        <v>176</v>
      </c>
      <c r="E93" s="8" t="s">
        <v>175</v>
      </c>
      <c r="F93" s="2" t="s">
        <v>177</v>
      </c>
      <c r="G93" s="6">
        <f t="shared" si="149"/>
        <v>0</v>
      </c>
      <c r="H93" s="71">
        <f>IFERROR(VLOOKUP($A93,_f12_all_pr,H$1,FALSE),"0")</f>
        <v>0</v>
      </c>
      <c r="I93" s="6">
        <f t="shared" si="149"/>
        <v>0</v>
      </c>
      <c r="J93" s="26">
        <f t="shared" si="134"/>
        <v>0</v>
      </c>
      <c r="K93" s="6">
        <f t="shared" si="150"/>
        <v>0</v>
      </c>
      <c r="L93" s="6">
        <f t="shared" si="150"/>
        <v>0</v>
      </c>
      <c r="M93" s="71">
        <f>IFERROR(VLOOKUP($A93,_f12_all_pr,M$1,FALSE),"0")</f>
        <v>0</v>
      </c>
      <c r="N93" s="6">
        <f t="shared" si="150"/>
        <v>0</v>
      </c>
      <c r="O93" s="6">
        <f t="shared" si="150"/>
        <v>0</v>
      </c>
      <c r="P93" s="6">
        <f t="shared" si="150"/>
        <v>0</v>
      </c>
      <c r="Q93" s="6">
        <f t="shared" si="150"/>
        <v>0</v>
      </c>
      <c r="R93" s="26">
        <f t="shared" si="136"/>
        <v>0</v>
      </c>
      <c r="S93" s="6">
        <f t="shared" si="151"/>
        <v>0</v>
      </c>
      <c r="T93" s="6">
        <f t="shared" si="151"/>
        <v>0</v>
      </c>
      <c r="U93" s="71">
        <f>IFERROR(VLOOKUP($A93,_f12_all_pr,U$1,FALSE),"0")</f>
        <v>0</v>
      </c>
      <c r="V93" s="6">
        <f t="shared" si="151"/>
        <v>0</v>
      </c>
      <c r="W93" s="26">
        <f t="shared" si="138"/>
        <v>0</v>
      </c>
      <c r="X93" s="6"/>
      <c r="Y93" s="16">
        <f t="shared" si="139"/>
        <v>0</v>
      </c>
      <c r="Z93" s="16">
        <f t="shared" si="140"/>
        <v>0</v>
      </c>
      <c r="AA93" s="7">
        <f t="shared" si="141"/>
        <v>0</v>
      </c>
      <c r="AB93" s="26">
        <f t="shared" si="142"/>
        <v>0</v>
      </c>
      <c r="AC93" s="26">
        <f t="shared" si="143"/>
        <v>0</v>
      </c>
      <c r="AD93" s="34">
        <f t="shared" si="144"/>
        <v>0</v>
      </c>
      <c r="AE93" s="34">
        <f t="shared" si="145"/>
        <v>0</v>
      </c>
      <c r="AF93" s="34">
        <f t="shared" si="146"/>
        <v>0</v>
      </c>
      <c r="AG93" s="34">
        <f t="shared" si="147"/>
        <v>0</v>
      </c>
      <c r="AH93" s="34">
        <f t="shared" si="132"/>
        <v>0</v>
      </c>
    </row>
    <row r="94" spans="1:34" x14ac:dyDescent="0.25">
      <c r="D94" s="36" t="s">
        <v>701</v>
      </c>
      <c r="E94" s="14"/>
      <c r="F94" s="15"/>
      <c r="G94" s="16">
        <f>IFERROR(G92-G93,"0")</f>
        <v>0</v>
      </c>
      <c r="H94" s="72"/>
      <c r="I94" s="16">
        <f>IFERROR(I92-I93,"0")</f>
        <v>0</v>
      </c>
      <c r="J94" s="26">
        <f t="shared" si="134"/>
        <v>0</v>
      </c>
      <c r="K94" s="16">
        <f t="shared" ref="K94:Q94" si="152">IFERROR(K92-K93,"0")</f>
        <v>0</v>
      </c>
      <c r="L94" s="16">
        <f t="shared" si="152"/>
        <v>0</v>
      </c>
      <c r="M94" s="72"/>
      <c r="N94" s="16">
        <f t="shared" si="152"/>
        <v>0</v>
      </c>
      <c r="O94" s="16">
        <f t="shared" si="152"/>
        <v>0</v>
      </c>
      <c r="P94" s="16">
        <f t="shared" si="152"/>
        <v>0</v>
      </c>
      <c r="Q94" s="16">
        <f t="shared" si="152"/>
        <v>0</v>
      </c>
      <c r="R94" s="26">
        <f t="shared" si="136"/>
        <v>0</v>
      </c>
      <c r="S94" s="16">
        <f>IFERROR(S92-S93,"0")</f>
        <v>0</v>
      </c>
      <c r="T94" s="16">
        <f>IFERROR(T92-T93,"0")</f>
        <v>0</v>
      </c>
      <c r="U94" s="72"/>
      <c r="V94" s="16">
        <f>IFERROR(V92-V93,"0")</f>
        <v>0</v>
      </c>
      <c r="W94" s="26">
        <f t="shared" si="138"/>
        <v>0</v>
      </c>
      <c r="X94" s="16"/>
      <c r="Y94" s="16">
        <f t="shared" si="139"/>
        <v>0</v>
      </c>
      <c r="Z94" s="16">
        <f t="shared" si="140"/>
        <v>0</v>
      </c>
      <c r="AA94" s="7">
        <f t="shared" si="141"/>
        <v>0</v>
      </c>
      <c r="AB94" s="26">
        <f t="shared" si="142"/>
        <v>0</v>
      </c>
      <c r="AC94" s="26">
        <f t="shared" si="143"/>
        <v>0</v>
      </c>
      <c r="AD94" s="34">
        <f t="shared" si="144"/>
        <v>0</v>
      </c>
      <c r="AE94" s="34">
        <f t="shared" si="145"/>
        <v>0</v>
      </c>
      <c r="AF94" s="34">
        <f t="shared" si="146"/>
        <v>0</v>
      </c>
      <c r="AG94" s="34">
        <f t="shared" si="147"/>
        <v>0</v>
      </c>
      <c r="AH94" s="34">
        <f t="shared" si="132"/>
        <v>0</v>
      </c>
    </row>
    <row r="95" spans="1:34" ht="24.75" x14ac:dyDescent="0.25">
      <c r="A95" s="44" t="s">
        <v>967</v>
      </c>
      <c r="D95" s="10" t="s">
        <v>180</v>
      </c>
      <c r="E95" s="8" t="s">
        <v>169</v>
      </c>
      <c r="F95" s="2" t="s">
        <v>181</v>
      </c>
      <c r="G95" s="6">
        <f t="shared" ref="G95:I97" si="153">IFERROR(VLOOKUP($A95,_f12_all,G$1,FALSE),"0")</f>
        <v>0</v>
      </c>
      <c r="H95" s="71">
        <f>IFERROR(VLOOKUP($A95,_f12_all_pr,H$1,FALSE),"0")</f>
        <v>0</v>
      </c>
      <c r="I95" s="6">
        <f t="shared" si="153"/>
        <v>0</v>
      </c>
      <c r="J95" s="26">
        <f t="shared" si="134"/>
        <v>0</v>
      </c>
      <c r="K95" s="6">
        <f t="shared" ref="K95:Q97" si="154">IFERROR(VLOOKUP($A95,_f12_all,K$1,FALSE),"0")</f>
        <v>0</v>
      </c>
      <c r="L95" s="6">
        <f t="shared" si="154"/>
        <v>0</v>
      </c>
      <c r="M95" s="71">
        <f>IFERROR(VLOOKUP($A95,_f12_all_pr,M$1,FALSE),"0")</f>
        <v>0</v>
      </c>
      <c r="N95" s="6">
        <f t="shared" si="154"/>
        <v>0</v>
      </c>
      <c r="O95" s="6">
        <f t="shared" si="154"/>
        <v>0</v>
      </c>
      <c r="P95" s="6">
        <f t="shared" si="154"/>
        <v>0</v>
      </c>
      <c r="Q95" s="6">
        <f t="shared" si="154"/>
        <v>0</v>
      </c>
      <c r="R95" s="26">
        <f t="shared" si="136"/>
        <v>0</v>
      </c>
      <c r="S95" s="6">
        <f t="shared" ref="S95:V97" si="155">IFERROR(VLOOKUP($A95,_f12_all,S$1,FALSE),"0")</f>
        <v>0</v>
      </c>
      <c r="T95" s="6">
        <f t="shared" si="155"/>
        <v>0</v>
      </c>
      <c r="U95" s="71">
        <f>IFERROR(VLOOKUP($A95,_f12_all_pr,U$1,FALSE),"0")</f>
        <v>0</v>
      </c>
      <c r="V95" s="6">
        <f t="shared" si="155"/>
        <v>0</v>
      </c>
      <c r="W95" s="26">
        <f t="shared" si="138"/>
        <v>0</v>
      </c>
      <c r="X95" s="6"/>
      <c r="Y95" s="16">
        <f t="shared" si="139"/>
        <v>0</v>
      </c>
      <c r="Z95" s="16">
        <f t="shared" si="140"/>
        <v>0</v>
      </c>
      <c r="AA95" s="7">
        <f t="shared" si="141"/>
        <v>0</v>
      </c>
      <c r="AB95" s="26">
        <f t="shared" si="142"/>
        <v>0</v>
      </c>
      <c r="AC95" s="26">
        <f t="shared" si="143"/>
        <v>0</v>
      </c>
      <c r="AD95" s="34">
        <f t="shared" si="144"/>
        <v>0</v>
      </c>
      <c r="AE95" s="34">
        <f t="shared" si="145"/>
        <v>0</v>
      </c>
      <c r="AF95" s="34">
        <f t="shared" si="146"/>
        <v>0</v>
      </c>
      <c r="AG95" s="34">
        <f t="shared" si="147"/>
        <v>0</v>
      </c>
      <c r="AH95" s="34">
        <f t="shared" si="132"/>
        <v>0</v>
      </c>
    </row>
    <row r="96" spans="1:34" ht="24.75" x14ac:dyDescent="0.25">
      <c r="A96" s="44" t="s">
        <v>968</v>
      </c>
      <c r="D96" s="10" t="s">
        <v>178</v>
      </c>
      <c r="E96" s="8" t="s">
        <v>179</v>
      </c>
      <c r="F96" s="2" t="s">
        <v>182</v>
      </c>
      <c r="G96" s="6">
        <f t="shared" si="153"/>
        <v>0</v>
      </c>
      <c r="H96" s="71">
        <f>IFERROR(VLOOKUP($A96,_f12_all_pr,H$1,FALSE),"0")</f>
        <v>0</v>
      </c>
      <c r="I96" s="6">
        <f t="shared" si="153"/>
        <v>0</v>
      </c>
      <c r="J96" s="26">
        <f t="shared" si="134"/>
        <v>0</v>
      </c>
      <c r="K96" s="6">
        <f t="shared" si="154"/>
        <v>0</v>
      </c>
      <c r="L96" s="6">
        <f t="shared" si="154"/>
        <v>0</v>
      </c>
      <c r="M96" s="71">
        <f>IFERROR(VLOOKUP($A96,_f12_all_pr,M$1,FALSE),"0")</f>
        <v>0</v>
      </c>
      <c r="N96" s="6">
        <f t="shared" si="154"/>
        <v>0</v>
      </c>
      <c r="O96" s="6">
        <f t="shared" si="154"/>
        <v>0</v>
      </c>
      <c r="P96" s="6">
        <f t="shared" si="154"/>
        <v>0</v>
      </c>
      <c r="Q96" s="6">
        <f t="shared" si="154"/>
        <v>0</v>
      </c>
      <c r="R96" s="26">
        <f t="shared" si="136"/>
        <v>0</v>
      </c>
      <c r="S96" s="6">
        <f t="shared" si="155"/>
        <v>0</v>
      </c>
      <c r="T96" s="6">
        <f t="shared" si="155"/>
        <v>0</v>
      </c>
      <c r="U96" s="71">
        <f>IFERROR(VLOOKUP($A96,_f12_all_pr,U$1,FALSE),"0")</f>
        <v>0</v>
      </c>
      <c r="V96" s="6">
        <f t="shared" si="155"/>
        <v>0</v>
      </c>
      <c r="W96" s="26">
        <f t="shared" si="138"/>
        <v>0</v>
      </c>
      <c r="X96" s="6"/>
      <c r="Y96" s="16">
        <f t="shared" si="139"/>
        <v>0</v>
      </c>
      <c r="Z96" s="16">
        <f t="shared" si="140"/>
        <v>0</v>
      </c>
      <c r="AA96" s="7">
        <f t="shared" si="141"/>
        <v>0</v>
      </c>
      <c r="AB96" s="26">
        <f t="shared" si="142"/>
        <v>0</v>
      </c>
      <c r="AC96" s="26">
        <f t="shared" si="143"/>
        <v>0</v>
      </c>
      <c r="AD96" s="34">
        <f t="shared" si="144"/>
        <v>0</v>
      </c>
      <c r="AE96" s="34">
        <f t="shared" si="145"/>
        <v>0</v>
      </c>
      <c r="AF96" s="34">
        <f t="shared" si="146"/>
        <v>0</v>
      </c>
      <c r="AG96" s="34">
        <f t="shared" si="147"/>
        <v>0</v>
      </c>
      <c r="AH96" s="34">
        <f t="shared" si="132"/>
        <v>0</v>
      </c>
    </row>
    <row r="97" spans="1:34" ht="48.75" x14ac:dyDescent="0.25">
      <c r="A97" s="44" t="s">
        <v>969</v>
      </c>
      <c r="D97" s="10" t="s">
        <v>184</v>
      </c>
      <c r="E97" s="8" t="s">
        <v>183</v>
      </c>
      <c r="F97" s="2" t="s">
        <v>185</v>
      </c>
      <c r="G97" s="6">
        <f t="shared" si="153"/>
        <v>0</v>
      </c>
      <c r="H97" s="71">
        <f>IFERROR(VLOOKUP($A97,_f12_all_pr,H$1,FALSE),"0")</f>
        <v>0</v>
      </c>
      <c r="I97" s="6">
        <f t="shared" si="153"/>
        <v>0</v>
      </c>
      <c r="J97" s="26">
        <f t="shared" si="134"/>
        <v>0</v>
      </c>
      <c r="K97" s="6">
        <f t="shared" si="154"/>
        <v>0</v>
      </c>
      <c r="L97" s="6">
        <f t="shared" si="154"/>
        <v>0</v>
      </c>
      <c r="M97" s="71">
        <f>IFERROR(VLOOKUP($A97,_f12_all_pr,M$1,FALSE),"0")</f>
        <v>0</v>
      </c>
      <c r="N97" s="6">
        <f t="shared" si="154"/>
        <v>0</v>
      </c>
      <c r="O97" s="6">
        <f t="shared" si="154"/>
        <v>0</v>
      </c>
      <c r="P97" s="6">
        <f t="shared" si="154"/>
        <v>0</v>
      </c>
      <c r="Q97" s="6">
        <f t="shared" si="154"/>
        <v>0</v>
      </c>
      <c r="R97" s="26">
        <f t="shared" si="136"/>
        <v>0</v>
      </c>
      <c r="S97" s="6">
        <f t="shared" si="155"/>
        <v>0</v>
      </c>
      <c r="T97" s="6">
        <f t="shared" si="155"/>
        <v>0</v>
      </c>
      <c r="U97" s="71">
        <f>IFERROR(VLOOKUP($A97,_f12_all_pr,U$1,FALSE),"0")</f>
        <v>0</v>
      </c>
      <c r="V97" s="6">
        <f t="shared" si="155"/>
        <v>0</v>
      </c>
      <c r="W97" s="26">
        <f t="shared" si="138"/>
        <v>0</v>
      </c>
      <c r="X97" s="6"/>
      <c r="Y97" s="16">
        <f t="shared" si="139"/>
        <v>0</v>
      </c>
      <c r="Z97" s="16">
        <f t="shared" si="140"/>
        <v>0</v>
      </c>
      <c r="AA97" s="7">
        <f t="shared" si="141"/>
        <v>0</v>
      </c>
      <c r="AB97" s="26">
        <f t="shared" si="142"/>
        <v>0</v>
      </c>
      <c r="AC97" s="26">
        <f t="shared" si="143"/>
        <v>0</v>
      </c>
      <c r="AD97" s="34">
        <f t="shared" si="144"/>
        <v>0</v>
      </c>
      <c r="AE97" s="34">
        <f t="shared" si="145"/>
        <v>0</v>
      </c>
      <c r="AF97" s="34">
        <f t="shared" si="146"/>
        <v>0</v>
      </c>
      <c r="AG97" s="34">
        <f t="shared" si="147"/>
        <v>0</v>
      </c>
      <c r="AH97" s="34">
        <f t="shared" si="132"/>
        <v>0</v>
      </c>
    </row>
    <row r="98" spans="1:34" x14ac:dyDescent="0.25">
      <c r="D98" s="36" t="s">
        <v>700</v>
      </c>
      <c r="E98" s="14"/>
      <c r="F98" s="15"/>
      <c r="G98" s="16">
        <f>IFERROR(G95-G96-G97,"0")</f>
        <v>0</v>
      </c>
      <c r="H98" s="72"/>
      <c r="I98" s="16">
        <f>IFERROR(I95-I96-I97,"0")</f>
        <v>0</v>
      </c>
      <c r="J98" s="26">
        <f t="shared" si="134"/>
        <v>0</v>
      </c>
      <c r="K98" s="16">
        <f t="shared" ref="K98:Q98" si="156">IFERROR(K95-K96-K97,"0")</f>
        <v>0</v>
      </c>
      <c r="L98" s="16">
        <f t="shared" si="156"/>
        <v>0</v>
      </c>
      <c r="M98" s="72"/>
      <c r="N98" s="16">
        <f t="shared" si="156"/>
        <v>0</v>
      </c>
      <c r="O98" s="16">
        <f t="shared" si="156"/>
        <v>0</v>
      </c>
      <c r="P98" s="16">
        <f t="shared" si="156"/>
        <v>0</v>
      </c>
      <c r="Q98" s="16">
        <f t="shared" si="156"/>
        <v>0</v>
      </c>
      <c r="R98" s="26">
        <f t="shared" si="136"/>
        <v>0</v>
      </c>
      <c r="S98" s="16">
        <f>IFERROR(S95-S96-S97,"0")</f>
        <v>0</v>
      </c>
      <c r="T98" s="16">
        <f>IFERROR(T95-T96-T97,"0")</f>
        <v>0</v>
      </c>
      <c r="U98" s="72"/>
      <c r="V98" s="16">
        <f>IFERROR(V95-V96-V97,"0")</f>
        <v>0</v>
      </c>
      <c r="W98" s="26">
        <f t="shared" si="138"/>
        <v>0</v>
      </c>
      <c r="X98" s="16"/>
      <c r="Y98" s="16">
        <f t="shared" si="139"/>
        <v>0</v>
      </c>
      <c r="Z98" s="16">
        <f t="shared" si="140"/>
        <v>0</v>
      </c>
      <c r="AA98" s="7">
        <f t="shared" si="141"/>
        <v>0</v>
      </c>
      <c r="AB98" s="26">
        <f t="shared" si="142"/>
        <v>0</v>
      </c>
      <c r="AC98" s="26">
        <f t="shared" si="143"/>
        <v>0</v>
      </c>
      <c r="AD98" s="34">
        <f t="shared" si="144"/>
        <v>0</v>
      </c>
      <c r="AE98" s="34">
        <f t="shared" si="145"/>
        <v>0</v>
      </c>
      <c r="AF98" s="34">
        <f t="shared" si="146"/>
        <v>0</v>
      </c>
      <c r="AG98" s="34">
        <f t="shared" si="147"/>
        <v>0</v>
      </c>
      <c r="AH98" s="34">
        <f t="shared" si="132"/>
        <v>0</v>
      </c>
    </row>
    <row r="99" spans="1:34" ht="60.75" x14ac:dyDescent="0.25">
      <c r="A99" s="44" t="s">
        <v>970</v>
      </c>
      <c r="D99" s="10" t="s">
        <v>187</v>
      </c>
      <c r="E99" s="8" t="s">
        <v>170</v>
      </c>
      <c r="F99" s="2" t="s">
        <v>188</v>
      </c>
      <c r="G99" s="6">
        <f>IFERROR(VLOOKUP($A99,_f12_all,G$1,FALSE),"0")</f>
        <v>0</v>
      </c>
      <c r="H99" s="71">
        <f>IFERROR(VLOOKUP($A99,_f12_all_pr,H$1,FALSE),"0")</f>
        <v>0</v>
      </c>
      <c r="I99" s="6">
        <f>IFERROR(VLOOKUP($A99,_f12_all,I$1,FALSE),"0")</f>
        <v>0</v>
      </c>
      <c r="J99" s="26">
        <f t="shared" si="134"/>
        <v>0</v>
      </c>
      <c r="K99" s="6">
        <f t="shared" ref="K99:Q100" si="157">IFERROR(VLOOKUP($A99,_f12_all,K$1,FALSE),"0")</f>
        <v>0</v>
      </c>
      <c r="L99" s="6">
        <f t="shared" si="157"/>
        <v>0</v>
      </c>
      <c r="M99" s="71">
        <f>IFERROR(VLOOKUP($A99,_f12_all_pr,M$1,FALSE),"0")</f>
        <v>0</v>
      </c>
      <c r="N99" s="6">
        <f t="shared" si="157"/>
        <v>0</v>
      </c>
      <c r="O99" s="6">
        <f t="shared" si="157"/>
        <v>0</v>
      </c>
      <c r="P99" s="6">
        <f t="shared" si="157"/>
        <v>0</v>
      </c>
      <c r="Q99" s="6">
        <f t="shared" si="157"/>
        <v>0</v>
      </c>
      <c r="R99" s="26">
        <f t="shared" si="136"/>
        <v>0</v>
      </c>
      <c r="S99" s="6">
        <f t="shared" ref="S99:V100" si="158">IFERROR(VLOOKUP($A99,_f12_all,S$1,FALSE),"0")</f>
        <v>0</v>
      </c>
      <c r="T99" s="6">
        <f t="shared" si="158"/>
        <v>0</v>
      </c>
      <c r="U99" s="71">
        <f>IFERROR(VLOOKUP($A99,_f12_all_pr,U$1,FALSE),"0")</f>
        <v>0</v>
      </c>
      <c r="V99" s="6">
        <f t="shared" si="158"/>
        <v>0</v>
      </c>
      <c r="W99" s="26">
        <f t="shared" si="138"/>
        <v>0</v>
      </c>
      <c r="X99" s="6"/>
      <c r="Y99" s="16">
        <f t="shared" si="139"/>
        <v>0</v>
      </c>
      <c r="Z99" s="16">
        <f t="shared" si="140"/>
        <v>0</v>
      </c>
      <c r="AA99" s="7">
        <f t="shared" si="141"/>
        <v>0</v>
      </c>
      <c r="AB99" s="26">
        <f t="shared" si="142"/>
        <v>0</v>
      </c>
      <c r="AC99" s="26">
        <f t="shared" si="143"/>
        <v>0</v>
      </c>
      <c r="AD99" s="34">
        <f t="shared" si="144"/>
        <v>0</v>
      </c>
      <c r="AE99" s="34">
        <f t="shared" si="145"/>
        <v>0</v>
      </c>
      <c r="AF99" s="34">
        <f t="shared" si="146"/>
        <v>0</v>
      </c>
      <c r="AG99" s="34">
        <f t="shared" si="147"/>
        <v>0</v>
      </c>
      <c r="AH99" s="34">
        <f t="shared" si="132"/>
        <v>0</v>
      </c>
    </row>
    <row r="100" spans="1:34" x14ac:dyDescent="0.25">
      <c r="A100" s="44" t="s">
        <v>971</v>
      </c>
      <c r="D100" s="19" t="s">
        <v>189</v>
      </c>
      <c r="E100" s="8" t="s">
        <v>186</v>
      </c>
      <c r="F100" s="2" t="s">
        <v>190</v>
      </c>
      <c r="G100" s="6">
        <f>IFERROR(VLOOKUP($A100,_f12_all,G$1,FALSE),"0")</f>
        <v>0</v>
      </c>
      <c r="H100" s="71">
        <f>IFERROR(VLOOKUP($A100,_f12_all_pr,H$1,FALSE),"0")</f>
        <v>0</v>
      </c>
      <c r="I100" s="6">
        <f>IFERROR(VLOOKUP($A100,_f12_all,I$1,FALSE),"0")</f>
        <v>0</v>
      </c>
      <c r="J100" s="26">
        <f t="shared" si="134"/>
        <v>0</v>
      </c>
      <c r="K100" s="6">
        <f t="shared" si="157"/>
        <v>0</v>
      </c>
      <c r="L100" s="6">
        <f t="shared" si="157"/>
        <v>0</v>
      </c>
      <c r="M100" s="71">
        <f>IFERROR(VLOOKUP($A100,_f12_all_pr,M$1,FALSE),"0")</f>
        <v>0</v>
      </c>
      <c r="N100" s="6">
        <f t="shared" si="157"/>
        <v>0</v>
      </c>
      <c r="O100" s="6">
        <f t="shared" si="157"/>
        <v>0</v>
      </c>
      <c r="P100" s="6">
        <f t="shared" si="157"/>
        <v>0</v>
      </c>
      <c r="Q100" s="6">
        <f t="shared" si="157"/>
        <v>0</v>
      </c>
      <c r="R100" s="26">
        <f t="shared" si="136"/>
        <v>0</v>
      </c>
      <c r="S100" s="6">
        <f t="shared" si="158"/>
        <v>0</v>
      </c>
      <c r="T100" s="6">
        <f t="shared" si="158"/>
        <v>0</v>
      </c>
      <c r="U100" s="71">
        <f>IFERROR(VLOOKUP($A100,_f12_all_pr,U$1,FALSE),"0")</f>
        <v>0</v>
      </c>
      <c r="V100" s="6">
        <f t="shared" si="158"/>
        <v>0</v>
      </c>
      <c r="W100" s="26">
        <f t="shared" si="138"/>
        <v>0</v>
      </c>
      <c r="X100" s="6"/>
      <c r="Y100" s="16">
        <f t="shared" si="139"/>
        <v>0</v>
      </c>
      <c r="Z100" s="16">
        <f t="shared" si="140"/>
        <v>0</v>
      </c>
      <c r="AA100" s="7">
        <f t="shared" si="141"/>
        <v>0</v>
      </c>
      <c r="AB100" s="26">
        <f t="shared" si="142"/>
        <v>0</v>
      </c>
      <c r="AC100" s="26">
        <f t="shared" si="143"/>
        <v>0</v>
      </c>
      <c r="AD100" s="34">
        <f t="shared" si="144"/>
        <v>0</v>
      </c>
      <c r="AE100" s="34">
        <f t="shared" si="145"/>
        <v>0</v>
      </c>
      <c r="AF100" s="34">
        <f t="shared" si="146"/>
        <v>0</v>
      </c>
      <c r="AG100" s="34">
        <f t="shared" si="147"/>
        <v>0</v>
      </c>
      <c r="AH100" s="34">
        <f t="shared" si="132"/>
        <v>0</v>
      </c>
    </row>
    <row r="101" spans="1:34" x14ac:dyDescent="0.25">
      <c r="D101" s="36" t="s">
        <v>699</v>
      </c>
      <c r="E101" s="14"/>
      <c r="F101" s="15"/>
      <c r="G101" s="16">
        <f>IFERROR(G99-G100,"0")</f>
        <v>0</v>
      </c>
      <c r="H101" s="72"/>
      <c r="I101" s="16">
        <f>IFERROR(I99-I100,"0")</f>
        <v>0</v>
      </c>
      <c r="J101" s="26">
        <f t="shared" si="134"/>
        <v>0</v>
      </c>
      <c r="K101" s="16">
        <f t="shared" ref="K101:Q101" si="159">IFERROR(K99-K100,"0")</f>
        <v>0</v>
      </c>
      <c r="L101" s="16">
        <f t="shared" si="159"/>
        <v>0</v>
      </c>
      <c r="M101" s="72"/>
      <c r="N101" s="16">
        <f t="shared" si="159"/>
        <v>0</v>
      </c>
      <c r="O101" s="16">
        <f t="shared" si="159"/>
        <v>0</v>
      </c>
      <c r="P101" s="16">
        <f t="shared" si="159"/>
        <v>0</v>
      </c>
      <c r="Q101" s="16">
        <f t="shared" si="159"/>
        <v>0</v>
      </c>
      <c r="R101" s="26">
        <f t="shared" si="136"/>
        <v>0</v>
      </c>
      <c r="S101" s="16">
        <f>IFERROR(S99-S100,"0")</f>
        <v>0</v>
      </c>
      <c r="T101" s="16">
        <f>IFERROR(T99-T100,"0")</f>
        <v>0</v>
      </c>
      <c r="U101" s="72"/>
      <c r="V101" s="16">
        <f>IFERROR(V99-V100,"0")</f>
        <v>0</v>
      </c>
      <c r="W101" s="26">
        <f t="shared" si="138"/>
        <v>0</v>
      </c>
      <c r="X101" s="16"/>
      <c r="Y101" s="16">
        <f t="shared" si="139"/>
        <v>0</v>
      </c>
      <c r="Z101" s="16">
        <f t="shared" si="140"/>
        <v>0</v>
      </c>
      <c r="AA101" s="7">
        <f t="shared" si="141"/>
        <v>0</v>
      </c>
      <c r="AB101" s="26">
        <f t="shared" si="142"/>
        <v>0</v>
      </c>
      <c r="AC101" s="26">
        <f t="shared" si="143"/>
        <v>0</v>
      </c>
      <c r="AD101" s="34">
        <f t="shared" si="144"/>
        <v>0</v>
      </c>
      <c r="AE101" s="34">
        <f t="shared" si="145"/>
        <v>0</v>
      </c>
      <c r="AF101" s="34">
        <f t="shared" si="146"/>
        <v>0</v>
      </c>
      <c r="AG101" s="34">
        <f t="shared" si="147"/>
        <v>0</v>
      </c>
      <c r="AH101" s="34">
        <f t="shared" si="132"/>
        <v>0</v>
      </c>
    </row>
    <row r="102" spans="1:34" ht="24.75" x14ac:dyDescent="0.25">
      <c r="A102" s="44" t="s">
        <v>972</v>
      </c>
      <c r="D102" s="10" t="s">
        <v>194</v>
      </c>
      <c r="E102" s="8" t="s">
        <v>171</v>
      </c>
      <c r="F102" s="2" t="s">
        <v>196</v>
      </c>
      <c r="G102" s="6">
        <f t="shared" ref="G102:I104" si="160">IFERROR(VLOOKUP($A102,_f12_all,G$1,FALSE),"0")</f>
        <v>0</v>
      </c>
      <c r="H102" s="71">
        <f>IFERROR(VLOOKUP($A102,_f12_all_pr,H$1,FALSE),"0")</f>
        <v>0</v>
      </c>
      <c r="I102" s="6">
        <f t="shared" si="160"/>
        <v>0</v>
      </c>
      <c r="J102" s="26">
        <f t="shared" si="134"/>
        <v>0</v>
      </c>
      <c r="K102" s="6">
        <f t="shared" ref="K102:Q104" si="161">IFERROR(VLOOKUP($A102,_f12_all,K$1,FALSE),"0")</f>
        <v>0</v>
      </c>
      <c r="L102" s="6">
        <f t="shared" si="161"/>
        <v>0</v>
      </c>
      <c r="M102" s="71">
        <f>IFERROR(VLOOKUP($A102,_f12_all_pr,M$1,FALSE),"0")</f>
        <v>0</v>
      </c>
      <c r="N102" s="6">
        <f t="shared" si="161"/>
        <v>0</v>
      </c>
      <c r="O102" s="6">
        <f t="shared" si="161"/>
        <v>0</v>
      </c>
      <c r="P102" s="6">
        <f t="shared" si="161"/>
        <v>0</v>
      </c>
      <c r="Q102" s="6">
        <f t="shared" si="161"/>
        <v>0</v>
      </c>
      <c r="R102" s="26">
        <f t="shared" si="136"/>
        <v>0</v>
      </c>
      <c r="S102" s="6">
        <f t="shared" ref="S102:V104" si="162">IFERROR(VLOOKUP($A102,_f12_all,S$1,FALSE),"0")</f>
        <v>0</v>
      </c>
      <c r="T102" s="6">
        <f t="shared" si="162"/>
        <v>0</v>
      </c>
      <c r="U102" s="71">
        <f>IFERROR(VLOOKUP($A102,_f12_all_pr,U$1,FALSE),"0")</f>
        <v>0</v>
      </c>
      <c r="V102" s="6">
        <f t="shared" si="162"/>
        <v>0</v>
      </c>
      <c r="W102" s="26">
        <f t="shared" si="138"/>
        <v>0</v>
      </c>
      <c r="X102" s="6"/>
      <c r="Y102" s="16">
        <f t="shared" si="139"/>
        <v>0</v>
      </c>
      <c r="Z102" s="16">
        <f t="shared" si="140"/>
        <v>0</v>
      </c>
      <c r="AA102" s="7">
        <f t="shared" si="141"/>
        <v>0</v>
      </c>
      <c r="AB102" s="26">
        <f t="shared" si="142"/>
        <v>0</v>
      </c>
      <c r="AC102" s="26">
        <f t="shared" si="143"/>
        <v>0</v>
      </c>
      <c r="AD102" s="34">
        <f t="shared" si="144"/>
        <v>0</v>
      </c>
      <c r="AE102" s="34">
        <f t="shared" si="145"/>
        <v>0</v>
      </c>
      <c r="AF102" s="34">
        <f t="shared" si="146"/>
        <v>0</v>
      </c>
      <c r="AG102" s="34">
        <f t="shared" si="147"/>
        <v>0</v>
      </c>
      <c r="AH102" s="34">
        <f t="shared" si="132"/>
        <v>0</v>
      </c>
    </row>
    <row r="103" spans="1:34" x14ac:dyDescent="0.25">
      <c r="A103" s="44" t="s">
        <v>973</v>
      </c>
      <c r="D103" s="19" t="s">
        <v>193</v>
      </c>
      <c r="E103" s="8" t="s">
        <v>191</v>
      </c>
      <c r="F103" s="2" t="s">
        <v>197</v>
      </c>
      <c r="G103" s="6">
        <f t="shared" si="160"/>
        <v>0</v>
      </c>
      <c r="H103" s="71">
        <f>IFERROR(VLOOKUP($A103,_f12_all_pr,H$1,FALSE),"0")</f>
        <v>0</v>
      </c>
      <c r="I103" s="6">
        <f t="shared" si="160"/>
        <v>0</v>
      </c>
      <c r="J103" s="26">
        <f t="shared" si="134"/>
        <v>0</v>
      </c>
      <c r="K103" s="6">
        <f t="shared" si="161"/>
        <v>0</v>
      </c>
      <c r="L103" s="6">
        <f t="shared" si="161"/>
        <v>0</v>
      </c>
      <c r="M103" s="71">
        <f>IFERROR(VLOOKUP($A103,_f12_all_pr,M$1,FALSE),"0")</f>
        <v>0</v>
      </c>
      <c r="N103" s="6">
        <f t="shared" si="161"/>
        <v>0</v>
      </c>
      <c r="O103" s="6">
        <f t="shared" si="161"/>
        <v>0</v>
      </c>
      <c r="P103" s="6">
        <f t="shared" si="161"/>
        <v>0</v>
      </c>
      <c r="Q103" s="6">
        <f t="shared" si="161"/>
        <v>0</v>
      </c>
      <c r="R103" s="26">
        <f t="shared" si="136"/>
        <v>0</v>
      </c>
      <c r="S103" s="6">
        <f t="shared" si="162"/>
        <v>0</v>
      </c>
      <c r="T103" s="6">
        <f t="shared" si="162"/>
        <v>0</v>
      </c>
      <c r="U103" s="71">
        <f>IFERROR(VLOOKUP($A103,_f12_all_pr,U$1,FALSE),"0")</f>
        <v>0</v>
      </c>
      <c r="V103" s="6">
        <f t="shared" si="162"/>
        <v>0</v>
      </c>
      <c r="W103" s="26">
        <f t="shared" si="138"/>
        <v>0</v>
      </c>
      <c r="X103" s="6"/>
      <c r="Y103" s="16">
        <f t="shared" si="139"/>
        <v>0</v>
      </c>
      <c r="Z103" s="16">
        <f t="shared" si="140"/>
        <v>0</v>
      </c>
      <c r="AA103" s="7">
        <f t="shared" si="141"/>
        <v>0</v>
      </c>
      <c r="AB103" s="26">
        <f t="shared" si="142"/>
        <v>0</v>
      </c>
      <c r="AC103" s="26">
        <f t="shared" si="143"/>
        <v>0</v>
      </c>
      <c r="AD103" s="34">
        <f t="shared" si="144"/>
        <v>0</v>
      </c>
      <c r="AE103" s="34">
        <f t="shared" si="145"/>
        <v>0</v>
      </c>
      <c r="AF103" s="34">
        <f t="shared" si="146"/>
        <v>0</v>
      </c>
      <c r="AG103" s="34">
        <f t="shared" si="147"/>
        <v>0</v>
      </c>
      <c r="AH103" s="34">
        <f t="shared" si="132"/>
        <v>0</v>
      </c>
    </row>
    <row r="104" spans="1:34" ht="24.75" x14ac:dyDescent="0.25">
      <c r="A104" s="44" t="s">
        <v>974</v>
      </c>
      <c r="D104" s="19" t="s">
        <v>195</v>
      </c>
      <c r="E104" s="8" t="s">
        <v>192</v>
      </c>
      <c r="F104" s="2" t="s">
        <v>198</v>
      </c>
      <c r="G104" s="6">
        <f t="shared" si="160"/>
        <v>0</v>
      </c>
      <c r="H104" s="71">
        <f>IFERROR(VLOOKUP($A104,_f12_all_pr,H$1,FALSE),"0")</f>
        <v>0</v>
      </c>
      <c r="I104" s="6">
        <f t="shared" si="160"/>
        <v>0</v>
      </c>
      <c r="J104" s="26">
        <f t="shared" si="134"/>
        <v>0</v>
      </c>
      <c r="K104" s="6">
        <f t="shared" si="161"/>
        <v>0</v>
      </c>
      <c r="L104" s="6">
        <f t="shared" si="161"/>
        <v>0</v>
      </c>
      <c r="M104" s="71">
        <f>IFERROR(VLOOKUP($A104,_f12_all_pr,M$1,FALSE),"0")</f>
        <v>0</v>
      </c>
      <c r="N104" s="6">
        <f t="shared" si="161"/>
        <v>0</v>
      </c>
      <c r="O104" s="6">
        <f t="shared" si="161"/>
        <v>0</v>
      </c>
      <c r="P104" s="6">
        <f t="shared" si="161"/>
        <v>0</v>
      </c>
      <c r="Q104" s="6">
        <f t="shared" si="161"/>
        <v>0</v>
      </c>
      <c r="R104" s="26">
        <f t="shared" si="136"/>
        <v>0</v>
      </c>
      <c r="S104" s="6">
        <f t="shared" si="162"/>
        <v>0</v>
      </c>
      <c r="T104" s="6">
        <f t="shared" si="162"/>
        <v>0</v>
      </c>
      <c r="U104" s="71">
        <f>IFERROR(VLOOKUP($A104,_f12_all_pr,U$1,FALSE),"0")</f>
        <v>0</v>
      </c>
      <c r="V104" s="6">
        <f t="shared" si="162"/>
        <v>0</v>
      </c>
      <c r="W104" s="26">
        <f t="shared" si="138"/>
        <v>0</v>
      </c>
      <c r="X104" s="6"/>
      <c r="Y104" s="16">
        <f t="shared" si="139"/>
        <v>0</v>
      </c>
      <c r="Z104" s="16">
        <f t="shared" si="140"/>
        <v>0</v>
      </c>
      <c r="AA104" s="7">
        <f t="shared" si="141"/>
        <v>0</v>
      </c>
      <c r="AB104" s="26">
        <f t="shared" si="142"/>
        <v>0</v>
      </c>
      <c r="AC104" s="26">
        <f t="shared" si="143"/>
        <v>0</v>
      </c>
      <c r="AD104" s="34">
        <f t="shared" si="144"/>
        <v>0</v>
      </c>
      <c r="AE104" s="34">
        <f t="shared" si="145"/>
        <v>0</v>
      </c>
      <c r="AF104" s="34">
        <f t="shared" si="146"/>
        <v>0</v>
      </c>
      <c r="AG104" s="34">
        <f t="shared" si="147"/>
        <v>0</v>
      </c>
      <c r="AH104" s="34">
        <f t="shared" si="132"/>
        <v>0</v>
      </c>
    </row>
    <row r="105" spans="1:34" x14ac:dyDescent="0.25">
      <c r="D105" s="36" t="s">
        <v>698</v>
      </c>
      <c r="E105" s="14"/>
      <c r="F105" s="15"/>
      <c r="G105" s="16">
        <f>IFERROR(G102-G103-G104,"0")</f>
        <v>0</v>
      </c>
      <c r="H105" s="72"/>
      <c r="I105" s="16">
        <f>IFERROR(I102-I103-I104,"0")</f>
        <v>0</v>
      </c>
      <c r="J105" s="26">
        <f t="shared" si="134"/>
        <v>0</v>
      </c>
      <c r="K105" s="16">
        <f t="shared" ref="K105:Q105" si="163">IFERROR(K102-K103-K104,"0")</f>
        <v>0</v>
      </c>
      <c r="L105" s="16">
        <f t="shared" si="163"/>
        <v>0</v>
      </c>
      <c r="M105" s="72"/>
      <c r="N105" s="16">
        <f t="shared" si="163"/>
        <v>0</v>
      </c>
      <c r="O105" s="16">
        <f t="shared" si="163"/>
        <v>0</v>
      </c>
      <c r="P105" s="16">
        <f t="shared" si="163"/>
        <v>0</v>
      </c>
      <c r="Q105" s="16">
        <f t="shared" si="163"/>
        <v>0</v>
      </c>
      <c r="R105" s="26">
        <f t="shared" si="136"/>
        <v>0</v>
      </c>
      <c r="S105" s="16">
        <f>IFERROR(S102-S103-S104,"0")</f>
        <v>0</v>
      </c>
      <c r="T105" s="16">
        <f>IFERROR(T102-T103-T104,"0")</f>
        <v>0</v>
      </c>
      <c r="U105" s="72"/>
      <c r="V105" s="16">
        <f>IFERROR(V102-V103-V104,"0")</f>
        <v>0</v>
      </c>
      <c r="W105" s="26">
        <f t="shared" si="138"/>
        <v>0</v>
      </c>
      <c r="X105" s="16"/>
      <c r="Y105" s="16">
        <f t="shared" si="139"/>
        <v>0</v>
      </c>
      <c r="Z105" s="16">
        <f t="shared" si="140"/>
        <v>0</v>
      </c>
      <c r="AA105" s="7">
        <f t="shared" si="141"/>
        <v>0</v>
      </c>
      <c r="AB105" s="26">
        <f t="shared" si="142"/>
        <v>0</v>
      </c>
      <c r="AC105" s="26">
        <f t="shared" si="143"/>
        <v>0</v>
      </c>
      <c r="AD105" s="34">
        <f t="shared" si="144"/>
        <v>0</v>
      </c>
      <c r="AE105" s="34">
        <f t="shared" si="145"/>
        <v>0</v>
      </c>
      <c r="AF105" s="34">
        <f t="shared" si="146"/>
        <v>0</v>
      </c>
      <c r="AG105" s="34">
        <f t="shared" si="147"/>
        <v>0</v>
      </c>
      <c r="AH105" s="34">
        <f t="shared" si="132"/>
        <v>0</v>
      </c>
    </row>
    <row r="106" spans="1:34" ht="24.75" x14ac:dyDescent="0.25">
      <c r="A106" s="44" t="s">
        <v>975</v>
      </c>
      <c r="D106" s="10" t="s">
        <v>199</v>
      </c>
      <c r="E106" s="8" t="s">
        <v>172</v>
      </c>
      <c r="F106" s="2" t="s">
        <v>202</v>
      </c>
      <c r="G106" s="6">
        <f>IFERROR(VLOOKUP($A106,_f12_all,G$1,FALSE),"0")</f>
        <v>0</v>
      </c>
      <c r="H106" s="71">
        <f>IFERROR(VLOOKUP($A106,_f12_all_pr,H$1,FALSE),"0")</f>
        <v>0</v>
      </c>
      <c r="I106" s="6">
        <f>IFERROR(VLOOKUP($A106,_f12_all,I$1,FALSE),"0")</f>
        <v>0</v>
      </c>
      <c r="J106" s="26">
        <f t="shared" si="134"/>
        <v>0</v>
      </c>
      <c r="K106" s="6">
        <f t="shared" ref="K106:Q107" si="164">IFERROR(VLOOKUP($A106,_f12_all,K$1,FALSE),"0")</f>
        <v>0</v>
      </c>
      <c r="L106" s="6">
        <f t="shared" si="164"/>
        <v>0</v>
      </c>
      <c r="M106" s="71">
        <f>IFERROR(VLOOKUP($A106,_f12_all_pr,M$1,FALSE),"0")</f>
        <v>0</v>
      </c>
      <c r="N106" s="6">
        <f t="shared" si="164"/>
        <v>0</v>
      </c>
      <c r="O106" s="6">
        <f t="shared" si="164"/>
        <v>0</v>
      </c>
      <c r="P106" s="6">
        <f t="shared" si="164"/>
        <v>0</v>
      </c>
      <c r="Q106" s="6">
        <f t="shared" si="164"/>
        <v>0</v>
      </c>
      <c r="R106" s="26">
        <f t="shared" si="136"/>
        <v>0</v>
      </c>
      <c r="S106" s="6">
        <f t="shared" ref="S106:V107" si="165">IFERROR(VLOOKUP($A106,_f12_all,S$1,FALSE),"0")</f>
        <v>0</v>
      </c>
      <c r="T106" s="6">
        <f t="shared" si="165"/>
        <v>0</v>
      </c>
      <c r="U106" s="71">
        <f>IFERROR(VLOOKUP($A106,_f12_all_pr,U$1,FALSE),"0")</f>
        <v>0</v>
      </c>
      <c r="V106" s="6">
        <f t="shared" si="165"/>
        <v>0</v>
      </c>
      <c r="W106" s="26">
        <f t="shared" si="138"/>
        <v>0</v>
      </c>
      <c r="X106" s="6"/>
      <c r="Y106" s="16">
        <f t="shared" si="139"/>
        <v>0</v>
      </c>
      <c r="Z106" s="16">
        <f t="shared" si="140"/>
        <v>0</v>
      </c>
      <c r="AA106" s="7">
        <f t="shared" si="141"/>
        <v>0</v>
      </c>
      <c r="AB106" s="26">
        <f t="shared" si="142"/>
        <v>0</v>
      </c>
      <c r="AC106" s="26">
        <f t="shared" si="143"/>
        <v>0</v>
      </c>
      <c r="AD106" s="34">
        <f t="shared" si="144"/>
        <v>0</v>
      </c>
      <c r="AE106" s="34">
        <f t="shared" si="145"/>
        <v>0</v>
      </c>
      <c r="AF106" s="34">
        <f t="shared" si="146"/>
        <v>0</v>
      </c>
      <c r="AG106" s="34">
        <f t="shared" si="147"/>
        <v>0</v>
      </c>
      <c r="AH106" s="34">
        <f t="shared" si="132"/>
        <v>0</v>
      </c>
    </row>
    <row r="107" spans="1:34" x14ac:dyDescent="0.25">
      <c r="A107" s="44" t="s">
        <v>976</v>
      </c>
      <c r="D107" s="19" t="s">
        <v>201</v>
      </c>
      <c r="E107" s="8" t="s">
        <v>200</v>
      </c>
      <c r="F107" s="2" t="s">
        <v>203</v>
      </c>
      <c r="G107" s="6">
        <f>IFERROR(VLOOKUP($A107,_f12_all,G$1,FALSE),"0")</f>
        <v>0</v>
      </c>
      <c r="H107" s="71">
        <f>IFERROR(VLOOKUP($A107,_f12_all_pr,H$1,FALSE),"0")</f>
        <v>0</v>
      </c>
      <c r="I107" s="6">
        <f>IFERROR(VLOOKUP($A107,_f12_all,I$1,FALSE),"0")</f>
        <v>0</v>
      </c>
      <c r="J107" s="26">
        <f t="shared" si="134"/>
        <v>0</v>
      </c>
      <c r="K107" s="6">
        <f t="shared" si="164"/>
        <v>0</v>
      </c>
      <c r="L107" s="6">
        <f t="shared" si="164"/>
        <v>0</v>
      </c>
      <c r="M107" s="71">
        <f>IFERROR(VLOOKUP($A107,_f12_all_pr,M$1,FALSE),"0")</f>
        <v>0</v>
      </c>
      <c r="N107" s="6">
        <f t="shared" si="164"/>
        <v>0</v>
      </c>
      <c r="O107" s="6">
        <f t="shared" si="164"/>
        <v>0</v>
      </c>
      <c r="P107" s="6">
        <f t="shared" si="164"/>
        <v>0</v>
      </c>
      <c r="Q107" s="6">
        <f t="shared" si="164"/>
        <v>0</v>
      </c>
      <c r="R107" s="26">
        <f t="shared" si="136"/>
        <v>0</v>
      </c>
      <c r="S107" s="6">
        <f t="shared" si="165"/>
        <v>0</v>
      </c>
      <c r="T107" s="6">
        <f t="shared" si="165"/>
        <v>0</v>
      </c>
      <c r="U107" s="71">
        <f>IFERROR(VLOOKUP($A107,_f12_all_pr,U$1,FALSE),"0")</f>
        <v>0</v>
      </c>
      <c r="V107" s="6">
        <f t="shared" si="165"/>
        <v>0</v>
      </c>
      <c r="W107" s="26">
        <f t="shared" si="138"/>
        <v>0</v>
      </c>
      <c r="X107" s="6"/>
      <c r="Y107" s="16">
        <f t="shared" si="139"/>
        <v>0</v>
      </c>
      <c r="Z107" s="16">
        <f t="shared" si="140"/>
        <v>0</v>
      </c>
      <c r="AA107" s="7">
        <f t="shared" si="141"/>
        <v>0</v>
      </c>
      <c r="AB107" s="26">
        <f t="shared" si="142"/>
        <v>0</v>
      </c>
      <c r="AC107" s="26">
        <f t="shared" si="143"/>
        <v>0</v>
      </c>
      <c r="AD107" s="34">
        <f t="shared" si="144"/>
        <v>0</v>
      </c>
      <c r="AE107" s="34">
        <f t="shared" si="145"/>
        <v>0</v>
      </c>
      <c r="AF107" s="34">
        <f t="shared" si="146"/>
        <v>0</v>
      </c>
      <c r="AG107" s="34">
        <f t="shared" si="147"/>
        <v>0</v>
      </c>
      <c r="AH107" s="34">
        <f t="shared" si="132"/>
        <v>0</v>
      </c>
    </row>
    <row r="108" spans="1:34" x14ac:dyDescent="0.25">
      <c r="D108" s="36" t="s">
        <v>697</v>
      </c>
      <c r="E108" s="14"/>
      <c r="F108" s="15"/>
      <c r="G108" s="16">
        <f>IFERROR(G106-G107,"0")</f>
        <v>0</v>
      </c>
      <c r="H108" s="72"/>
      <c r="I108" s="16">
        <f>IFERROR(I106-I107,"0")</f>
        <v>0</v>
      </c>
      <c r="J108" s="26">
        <f t="shared" si="134"/>
        <v>0</v>
      </c>
      <c r="K108" s="16">
        <f t="shared" ref="K108:Q108" si="166">IFERROR(K106-K107,"0")</f>
        <v>0</v>
      </c>
      <c r="L108" s="16">
        <f t="shared" si="166"/>
        <v>0</v>
      </c>
      <c r="M108" s="72"/>
      <c r="N108" s="16">
        <f t="shared" si="166"/>
        <v>0</v>
      </c>
      <c r="O108" s="16">
        <f t="shared" si="166"/>
        <v>0</v>
      </c>
      <c r="P108" s="16">
        <f t="shared" si="166"/>
        <v>0</v>
      </c>
      <c r="Q108" s="16">
        <f t="shared" si="166"/>
        <v>0</v>
      </c>
      <c r="R108" s="26">
        <f t="shared" si="136"/>
        <v>0</v>
      </c>
      <c r="S108" s="16">
        <f>IFERROR(S106-S107,"0")</f>
        <v>0</v>
      </c>
      <c r="T108" s="16">
        <f>IFERROR(T106-T107,"0")</f>
        <v>0</v>
      </c>
      <c r="U108" s="72"/>
      <c r="V108" s="16">
        <f>IFERROR(V106-V107,"0")</f>
        <v>0</v>
      </c>
      <c r="W108" s="26">
        <f t="shared" si="138"/>
        <v>0</v>
      </c>
      <c r="X108" s="16"/>
      <c r="Y108" s="16">
        <f t="shared" si="139"/>
        <v>0</v>
      </c>
      <c r="Z108" s="16">
        <f t="shared" si="140"/>
        <v>0</v>
      </c>
      <c r="AA108" s="7">
        <f t="shared" si="141"/>
        <v>0</v>
      </c>
      <c r="AB108" s="26">
        <f t="shared" si="142"/>
        <v>0</v>
      </c>
      <c r="AC108" s="26">
        <f t="shared" si="143"/>
        <v>0</v>
      </c>
      <c r="AD108" s="34">
        <f t="shared" si="144"/>
        <v>0</v>
      </c>
      <c r="AE108" s="34">
        <f t="shared" si="145"/>
        <v>0</v>
      </c>
      <c r="AF108" s="34">
        <f t="shared" si="146"/>
        <v>0</v>
      </c>
      <c r="AG108" s="34">
        <f t="shared" si="147"/>
        <v>0</v>
      </c>
      <c r="AH108" s="34">
        <f t="shared" si="132"/>
        <v>0</v>
      </c>
    </row>
    <row r="109" spans="1:34" ht="24.75" x14ac:dyDescent="0.25">
      <c r="A109" s="44" t="s">
        <v>977</v>
      </c>
      <c r="D109" s="10" t="s">
        <v>204</v>
      </c>
      <c r="E109" s="8" t="s">
        <v>173</v>
      </c>
      <c r="F109" s="2" t="s">
        <v>206</v>
      </c>
      <c r="G109" s="6">
        <f>IFERROR(VLOOKUP($A109,_f12_all,G$1,FALSE),"0")</f>
        <v>0</v>
      </c>
      <c r="H109" s="71">
        <f>IFERROR(VLOOKUP($A109,_f12_all_pr,H$1,FALSE),"0")</f>
        <v>0</v>
      </c>
      <c r="I109" s="6">
        <f>IFERROR(VLOOKUP($A109,_f12_all,I$1,FALSE),"0")</f>
        <v>0</v>
      </c>
      <c r="J109" s="26">
        <f t="shared" si="134"/>
        <v>0</v>
      </c>
      <c r="K109" s="6">
        <f t="shared" ref="K109:Q110" si="167">IFERROR(VLOOKUP($A109,_f12_all,K$1,FALSE),"0")</f>
        <v>0</v>
      </c>
      <c r="L109" s="6">
        <f t="shared" si="167"/>
        <v>0</v>
      </c>
      <c r="M109" s="71">
        <f>IFERROR(VLOOKUP($A109,_f12_all_pr,M$1,FALSE),"0")</f>
        <v>0</v>
      </c>
      <c r="N109" s="6">
        <f t="shared" si="167"/>
        <v>0</v>
      </c>
      <c r="O109" s="6">
        <f t="shared" si="167"/>
        <v>0</v>
      </c>
      <c r="P109" s="6">
        <f t="shared" si="167"/>
        <v>0</v>
      </c>
      <c r="Q109" s="6">
        <f t="shared" si="167"/>
        <v>0</v>
      </c>
      <c r="R109" s="26">
        <f t="shared" si="136"/>
        <v>0</v>
      </c>
      <c r="S109" s="6">
        <f t="shared" ref="S109:V110" si="168">IFERROR(VLOOKUP($A109,_f12_all,S$1,FALSE),"0")</f>
        <v>0</v>
      </c>
      <c r="T109" s="6">
        <f t="shared" si="168"/>
        <v>0</v>
      </c>
      <c r="U109" s="71">
        <f>IFERROR(VLOOKUP($A109,_f12_all_pr,U$1,FALSE),"0")</f>
        <v>0</v>
      </c>
      <c r="V109" s="6">
        <f t="shared" si="168"/>
        <v>0</v>
      </c>
      <c r="W109" s="26">
        <f t="shared" si="138"/>
        <v>0</v>
      </c>
      <c r="X109" s="6"/>
      <c r="Y109" s="16">
        <f t="shared" si="139"/>
        <v>0</v>
      </c>
      <c r="Z109" s="16">
        <f t="shared" si="140"/>
        <v>0</v>
      </c>
      <c r="AA109" s="7">
        <f t="shared" si="141"/>
        <v>0</v>
      </c>
      <c r="AB109" s="26">
        <f t="shared" si="142"/>
        <v>0</v>
      </c>
      <c r="AC109" s="26">
        <f t="shared" si="143"/>
        <v>0</v>
      </c>
      <c r="AD109" s="34">
        <f t="shared" si="144"/>
        <v>0</v>
      </c>
      <c r="AE109" s="34">
        <f t="shared" si="145"/>
        <v>0</v>
      </c>
      <c r="AF109" s="34">
        <f t="shared" si="146"/>
        <v>0</v>
      </c>
      <c r="AG109" s="34">
        <f t="shared" si="147"/>
        <v>0</v>
      </c>
      <c r="AH109" s="34">
        <f t="shared" si="132"/>
        <v>0</v>
      </c>
    </row>
    <row r="110" spans="1:34" x14ac:dyDescent="0.25">
      <c r="A110" s="44" t="s">
        <v>978</v>
      </c>
      <c r="D110" s="10" t="s">
        <v>205</v>
      </c>
      <c r="E110" s="8" t="s">
        <v>174</v>
      </c>
      <c r="F110" s="2" t="s">
        <v>207</v>
      </c>
      <c r="G110" s="6">
        <f>IFERROR(VLOOKUP($A110,_f12_all,G$1,FALSE),"0")</f>
        <v>0</v>
      </c>
      <c r="H110" s="71">
        <f>IFERROR(VLOOKUP($A110,_f12_all_pr,H$1,FALSE),"0")</f>
        <v>0</v>
      </c>
      <c r="I110" s="6">
        <f>IFERROR(VLOOKUP($A110,_f12_all,I$1,FALSE),"0")</f>
        <v>0</v>
      </c>
      <c r="J110" s="26">
        <f t="shared" si="134"/>
        <v>0</v>
      </c>
      <c r="K110" s="6">
        <f t="shared" si="167"/>
        <v>0</v>
      </c>
      <c r="L110" s="6">
        <f t="shared" si="167"/>
        <v>0</v>
      </c>
      <c r="M110" s="71">
        <f>IFERROR(VLOOKUP($A110,_f12_all_pr,M$1,FALSE),"0")</f>
        <v>0</v>
      </c>
      <c r="N110" s="6">
        <f t="shared" si="167"/>
        <v>0</v>
      </c>
      <c r="O110" s="6">
        <f t="shared" si="167"/>
        <v>0</v>
      </c>
      <c r="P110" s="6">
        <f t="shared" si="167"/>
        <v>0</v>
      </c>
      <c r="Q110" s="6">
        <f t="shared" si="167"/>
        <v>0</v>
      </c>
      <c r="R110" s="26">
        <f t="shared" si="136"/>
        <v>0</v>
      </c>
      <c r="S110" s="6">
        <f t="shared" si="168"/>
        <v>0</v>
      </c>
      <c r="T110" s="6">
        <f t="shared" si="168"/>
        <v>0</v>
      </c>
      <c r="U110" s="71">
        <f>IFERROR(VLOOKUP($A110,_f12_all_pr,U$1,FALSE),"0")</f>
        <v>0</v>
      </c>
      <c r="V110" s="6">
        <f t="shared" si="168"/>
        <v>0</v>
      </c>
      <c r="W110" s="26">
        <f t="shared" si="138"/>
        <v>0</v>
      </c>
      <c r="X110" s="6"/>
      <c r="Y110" s="16">
        <f t="shared" si="139"/>
        <v>0</v>
      </c>
      <c r="Z110" s="16">
        <f t="shared" si="140"/>
        <v>0</v>
      </c>
      <c r="AA110" s="7">
        <f t="shared" si="141"/>
        <v>0</v>
      </c>
      <c r="AB110" s="26">
        <f t="shared" si="142"/>
        <v>0</v>
      </c>
      <c r="AC110" s="26">
        <f t="shared" si="143"/>
        <v>0</v>
      </c>
      <c r="AD110" s="34">
        <f t="shared" si="144"/>
        <v>0</v>
      </c>
      <c r="AE110" s="34">
        <f t="shared" si="145"/>
        <v>0</v>
      </c>
      <c r="AF110" s="34">
        <f t="shared" si="146"/>
        <v>0</v>
      </c>
      <c r="AG110" s="34">
        <f t="shared" si="147"/>
        <v>0</v>
      </c>
      <c r="AH110" s="34">
        <f t="shared" si="132"/>
        <v>0</v>
      </c>
    </row>
    <row r="111" spans="1:34" x14ac:dyDescent="0.25">
      <c r="D111" s="37" t="s">
        <v>666</v>
      </c>
      <c r="E111" s="20"/>
      <c r="F111" s="21"/>
      <c r="G111" s="16">
        <f>IFERROR(G82-G83-G87-G88-G91-G92-G95-G99-G102-G106-G109-G110,"0")</f>
        <v>0</v>
      </c>
      <c r="H111" s="72"/>
      <c r="I111" s="16">
        <f>IFERROR(I82-I83-I87-I88-I91-I92-I95-I99-I102-I106-I109-I110,"0")</f>
        <v>0</v>
      </c>
      <c r="J111" s="26">
        <f t="shared" si="134"/>
        <v>0</v>
      </c>
      <c r="K111" s="16">
        <f t="shared" ref="K111:Q111" si="169">IFERROR(K82-K83-K87-K88-K91-K92-K95-K99-K102-K106-K109-K110,"0")</f>
        <v>0</v>
      </c>
      <c r="L111" s="16">
        <f t="shared" si="169"/>
        <v>0</v>
      </c>
      <c r="M111" s="72"/>
      <c r="N111" s="16">
        <f t="shared" si="169"/>
        <v>0</v>
      </c>
      <c r="O111" s="16">
        <f t="shared" si="169"/>
        <v>0</v>
      </c>
      <c r="P111" s="16">
        <f t="shared" si="169"/>
        <v>0</v>
      </c>
      <c r="Q111" s="16">
        <f t="shared" si="169"/>
        <v>0</v>
      </c>
      <c r="R111" s="26">
        <f t="shared" si="136"/>
        <v>0</v>
      </c>
      <c r="S111" s="16">
        <f>IFERROR(S82-S83-S87-S88-S91-S92-S95-S99-S102-S106-S109-S110,"0")</f>
        <v>0</v>
      </c>
      <c r="T111" s="16">
        <f>IFERROR(T82-T83-T87-T88-T91-T92-T95-T99-T102-T106-T109-T110,"0")</f>
        <v>0</v>
      </c>
      <c r="U111" s="72"/>
      <c r="V111" s="16">
        <f>IFERROR(V82-V83-V87-V88-V91-V92-V95-V99-V102-V106-V109-V110,"0")</f>
        <v>0</v>
      </c>
      <c r="W111" s="26">
        <f t="shared" si="138"/>
        <v>0</v>
      </c>
      <c r="X111" s="16"/>
      <c r="Y111" s="16">
        <f t="shared" si="139"/>
        <v>0</v>
      </c>
      <c r="Z111" s="16">
        <f t="shared" si="140"/>
        <v>0</v>
      </c>
      <c r="AA111" s="7">
        <f t="shared" si="141"/>
        <v>0</v>
      </c>
      <c r="AB111" s="26">
        <f t="shared" si="142"/>
        <v>0</v>
      </c>
      <c r="AC111" s="26">
        <f t="shared" si="143"/>
        <v>0</v>
      </c>
      <c r="AD111" s="34">
        <f t="shared" si="144"/>
        <v>0</v>
      </c>
      <c r="AE111" s="34">
        <f t="shared" si="145"/>
        <v>0</v>
      </c>
      <c r="AF111" s="34">
        <f t="shared" si="146"/>
        <v>0</v>
      </c>
      <c r="AG111" s="34">
        <f t="shared" si="147"/>
        <v>0</v>
      </c>
      <c r="AH111" s="34">
        <f t="shared" si="132"/>
        <v>0</v>
      </c>
    </row>
    <row r="112" spans="1:34" ht="24.75" x14ac:dyDescent="0.25">
      <c r="A112" s="44" t="s">
        <v>979</v>
      </c>
      <c r="B112">
        <v>1</v>
      </c>
      <c r="D112" s="4" t="s">
        <v>208</v>
      </c>
      <c r="E112" s="12" t="s">
        <v>211</v>
      </c>
      <c r="F112" s="18" t="s">
        <v>209</v>
      </c>
      <c r="G112" s="6">
        <f t="shared" ref="G112:I115" si="170">IFERROR(VLOOKUP($A112,_f12_all,G$1,FALSE),"0")</f>
        <v>0</v>
      </c>
      <c r="H112" s="71">
        <f>IFERROR(VLOOKUP($A112,_f12_all_pr,H$1,FALSE),"0")</f>
        <v>0</v>
      </c>
      <c r="I112" s="6">
        <f t="shared" si="170"/>
        <v>0</v>
      </c>
      <c r="J112" s="26">
        <f t="shared" si="134"/>
        <v>0</v>
      </c>
      <c r="K112" s="6">
        <f t="shared" ref="K112:Q115" si="171">IFERROR(VLOOKUP($A112,_f12_all,K$1,FALSE),"0")</f>
        <v>0</v>
      </c>
      <c r="L112" s="6">
        <f t="shared" si="171"/>
        <v>0</v>
      </c>
      <c r="M112" s="71">
        <f>IFERROR(VLOOKUP($A112,_f12_all_pr,M$1,FALSE),"0")</f>
        <v>0</v>
      </c>
      <c r="N112" s="6">
        <f t="shared" si="171"/>
        <v>0</v>
      </c>
      <c r="O112" s="6">
        <f t="shared" si="171"/>
        <v>0</v>
      </c>
      <c r="P112" s="6">
        <f t="shared" si="171"/>
        <v>0</v>
      </c>
      <c r="Q112" s="6">
        <f t="shared" si="171"/>
        <v>0</v>
      </c>
      <c r="R112" s="26">
        <f t="shared" si="136"/>
        <v>0</v>
      </c>
      <c r="S112" s="6">
        <f t="shared" ref="S112:V115" si="172">IFERROR(VLOOKUP($A112,_f12_all,S$1,FALSE),"0")</f>
        <v>0</v>
      </c>
      <c r="T112" s="6">
        <f t="shared" si="172"/>
        <v>0</v>
      </c>
      <c r="U112" s="71">
        <f>IFERROR(VLOOKUP($A112,_f12_all_pr,U$1,FALSE),"0")</f>
        <v>0</v>
      </c>
      <c r="V112" s="6">
        <f t="shared" si="172"/>
        <v>0</v>
      </c>
      <c r="W112" s="26">
        <f t="shared" si="138"/>
        <v>0</v>
      </c>
      <c r="X112" s="6"/>
      <c r="Y112" s="16">
        <f t="shared" si="139"/>
        <v>0</v>
      </c>
      <c r="Z112" s="16">
        <f t="shared" si="140"/>
        <v>0</v>
      </c>
      <c r="AA112" s="7">
        <f t="shared" si="141"/>
        <v>0</v>
      </c>
      <c r="AB112" s="26">
        <f t="shared" si="142"/>
        <v>0</v>
      </c>
      <c r="AC112" s="26">
        <f t="shared" si="143"/>
        <v>0</v>
      </c>
      <c r="AD112" s="34">
        <f t="shared" si="144"/>
        <v>0</v>
      </c>
      <c r="AE112" s="34">
        <f t="shared" si="145"/>
        <v>0</v>
      </c>
      <c r="AF112" s="34">
        <f t="shared" si="146"/>
        <v>0</v>
      </c>
      <c r="AG112" s="34">
        <f t="shared" si="147"/>
        <v>0</v>
      </c>
      <c r="AH112" s="34">
        <f t="shared" si="132"/>
        <v>0</v>
      </c>
    </row>
    <row r="113" spans="1:34" x14ac:dyDescent="0.25">
      <c r="A113" s="44" t="s">
        <v>980</v>
      </c>
      <c r="D113" s="10" t="s">
        <v>210</v>
      </c>
      <c r="E113" s="8" t="s">
        <v>212</v>
      </c>
      <c r="F113" s="2" t="s">
        <v>243</v>
      </c>
      <c r="G113" s="6">
        <f t="shared" si="170"/>
        <v>0</v>
      </c>
      <c r="H113" s="71">
        <f>IFERROR(VLOOKUP($A113,_f12_all_pr,H$1,FALSE),"0")</f>
        <v>0</v>
      </c>
      <c r="I113" s="6">
        <f t="shared" si="170"/>
        <v>0</v>
      </c>
      <c r="J113" s="26">
        <f t="shared" si="134"/>
        <v>0</v>
      </c>
      <c r="K113" s="6">
        <f t="shared" si="171"/>
        <v>0</v>
      </c>
      <c r="L113" s="6">
        <f t="shared" si="171"/>
        <v>0</v>
      </c>
      <c r="M113" s="71">
        <f>IFERROR(VLOOKUP($A113,_f12_all_pr,M$1,FALSE),"0")</f>
        <v>0</v>
      </c>
      <c r="N113" s="6">
        <f t="shared" si="171"/>
        <v>0</v>
      </c>
      <c r="O113" s="6">
        <f t="shared" si="171"/>
        <v>0</v>
      </c>
      <c r="P113" s="6">
        <f t="shared" si="171"/>
        <v>0</v>
      </c>
      <c r="Q113" s="6">
        <f t="shared" si="171"/>
        <v>0</v>
      </c>
      <c r="R113" s="26">
        <f t="shared" si="136"/>
        <v>0</v>
      </c>
      <c r="S113" s="6">
        <f t="shared" si="172"/>
        <v>0</v>
      </c>
      <c r="T113" s="6">
        <f t="shared" si="172"/>
        <v>0</v>
      </c>
      <c r="U113" s="71">
        <f>IFERROR(VLOOKUP($A113,_f12_all_pr,U$1,FALSE),"0")</f>
        <v>0</v>
      </c>
      <c r="V113" s="6">
        <f t="shared" si="172"/>
        <v>0</v>
      </c>
      <c r="W113" s="26">
        <f t="shared" si="138"/>
        <v>0</v>
      </c>
      <c r="X113" s="6"/>
      <c r="Y113" s="16">
        <f t="shared" si="139"/>
        <v>0</v>
      </c>
      <c r="Z113" s="16">
        <f t="shared" si="140"/>
        <v>0</v>
      </c>
      <c r="AA113" s="7">
        <f t="shared" si="141"/>
        <v>0</v>
      </c>
      <c r="AB113" s="26">
        <f t="shared" si="142"/>
        <v>0</v>
      </c>
      <c r="AC113" s="26">
        <f t="shared" si="143"/>
        <v>0</v>
      </c>
      <c r="AD113" s="34">
        <f t="shared" si="144"/>
        <v>0</v>
      </c>
      <c r="AE113" s="34">
        <f t="shared" si="145"/>
        <v>0</v>
      </c>
      <c r="AF113" s="34">
        <f t="shared" si="146"/>
        <v>0</v>
      </c>
      <c r="AG113" s="34">
        <f t="shared" si="147"/>
        <v>0</v>
      </c>
      <c r="AH113" s="34">
        <f t="shared" si="132"/>
        <v>0</v>
      </c>
    </row>
    <row r="114" spans="1:34" x14ac:dyDescent="0.25">
      <c r="A114" s="44" t="s">
        <v>981</v>
      </c>
      <c r="D114" s="10" t="s">
        <v>225</v>
      </c>
      <c r="E114" s="8" t="s">
        <v>213</v>
      </c>
      <c r="F114" s="2" t="s">
        <v>244</v>
      </c>
      <c r="G114" s="6">
        <f t="shared" si="170"/>
        <v>0</v>
      </c>
      <c r="H114" s="71">
        <f>IFERROR(VLOOKUP($A114,_f12_all_pr,H$1,FALSE),"0")</f>
        <v>0</v>
      </c>
      <c r="I114" s="6">
        <f t="shared" si="170"/>
        <v>0</v>
      </c>
      <c r="J114" s="26">
        <f t="shared" si="134"/>
        <v>0</v>
      </c>
      <c r="K114" s="6">
        <f t="shared" si="171"/>
        <v>0</v>
      </c>
      <c r="L114" s="6">
        <f t="shared" si="171"/>
        <v>0</v>
      </c>
      <c r="M114" s="71">
        <f>IFERROR(VLOOKUP($A114,_f12_all_pr,M$1,FALSE),"0")</f>
        <v>0</v>
      </c>
      <c r="N114" s="6">
        <f t="shared" si="171"/>
        <v>0</v>
      </c>
      <c r="O114" s="6">
        <f t="shared" si="171"/>
        <v>0</v>
      </c>
      <c r="P114" s="6">
        <f t="shared" si="171"/>
        <v>0</v>
      </c>
      <c r="Q114" s="6">
        <f t="shared" si="171"/>
        <v>0</v>
      </c>
      <c r="R114" s="26">
        <f t="shared" si="136"/>
        <v>0</v>
      </c>
      <c r="S114" s="6">
        <f t="shared" si="172"/>
        <v>0</v>
      </c>
      <c r="T114" s="6">
        <f t="shared" si="172"/>
        <v>0</v>
      </c>
      <c r="U114" s="71">
        <f>IFERROR(VLOOKUP($A114,_f12_all_pr,U$1,FALSE),"0")</f>
        <v>0</v>
      </c>
      <c r="V114" s="6">
        <f t="shared" si="172"/>
        <v>0</v>
      </c>
      <c r="W114" s="26">
        <f t="shared" si="138"/>
        <v>0</v>
      </c>
      <c r="X114" s="6"/>
      <c r="Y114" s="16">
        <f t="shared" si="139"/>
        <v>0</v>
      </c>
      <c r="Z114" s="16">
        <f t="shared" si="140"/>
        <v>0</v>
      </c>
      <c r="AA114" s="7">
        <f t="shared" si="141"/>
        <v>0</v>
      </c>
      <c r="AB114" s="26">
        <f t="shared" si="142"/>
        <v>0</v>
      </c>
      <c r="AC114" s="26">
        <f t="shared" si="143"/>
        <v>0</v>
      </c>
      <c r="AD114" s="34">
        <f t="shared" si="144"/>
        <v>0</v>
      </c>
      <c r="AE114" s="34">
        <f t="shared" si="145"/>
        <v>0</v>
      </c>
      <c r="AF114" s="34">
        <f t="shared" si="146"/>
        <v>0</v>
      </c>
      <c r="AG114" s="34">
        <f t="shared" si="147"/>
        <v>0</v>
      </c>
      <c r="AH114" s="34">
        <f t="shared" si="132"/>
        <v>0</v>
      </c>
    </row>
    <row r="115" spans="1:34" x14ac:dyDescent="0.25">
      <c r="A115" s="44" t="s">
        <v>982</v>
      </c>
      <c r="D115" s="19" t="s">
        <v>226</v>
      </c>
      <c r="E115" s="8" t="s">
        <v>224</v>
      </c>
      <c r="F115" s="2" t="s">
        <v>245</v>
      </c>
      <c r="G115" s="6">
        <f t="shared" si="170"/>
        <v>0</v>
      </c>
      <c r="H115" s="71">
        <f>IFERROR(VLOOKUP($A115,_f12_all_pr,H$1,FALSE),"0")</f>
        <v>0</v>
      </c>
      <c r="I115" s="6">
        <f t="shared" si="170"/>
        <v>0</v>
      </c>
      <c r="J115" s="26">
        <f t="shared" si="134"/>
        <v>0</v>
      </c>
      <c r="K115" s="6">
        <f t="shared" si="171"/>
        <v>0</v>
      </c>
      <c r="L115" s="6">
        <f t="shared" si="171"/>
        <v>0</v>
      </c>
      <c r="M115" s="71">
        <f>IFERROR(VLOOKUP($A115,_f12_all_pr,M$1,FALSE),"0")</f>
        <v>0</v>
      </c>
      <c r="N115" s="6">
        <f t="shared" si="171"/>
        <v>0</v>
      </c>
      <c r="O115" s="6">
        <f t="shared" si="171"/>
        <v>0</v>
      </c>
      <c r="P115" s="6">
        <f t="shared" si="171"/>
        <v>0</v>
      </c>
      <c r="Q115" s="6">
        <f t="shared" si="171"/>
        <v>0</v>
      </c>
      <c r="R115" s="26">
        <f t="shared" si="136"/>
        <v>0</v>
      </c>
      <c r="S115" s="6">
        <f t="shared" si="172"/>
        <v>0</v>
      </c>
      <c r="T115" s="6">
        <f t="shared" si="172"/>
        <v>0</v>
      </c>
      <c r="U115" s="71">
        <f>IFERROR(VLOOKUP($A115,_f12_all_pr,U$1,FALSE),"0")</f>
        <v>0</v>
      </c>
      <c r="V115" s="6">
        <f t="shared" si="172"/>
        <v>0</v>
      </c>
      <c r="W115" s="26">
        <f t="shared" si="138"/>
        <v>0</v>
      </c>
      <c r="X115" s="6"/>
      <c r="Y115" s="16">
        <f t="shared" si="139"/>
        <v>0</v>
      </c>
      <c r="Z115" s="16">
        <f t="shared" si="140"/>
        <v>0</v>
      </c>
      <c r="AA115" s="7">
        <f t="shared" si="141"/>
        <v>0</v>
      </c>
      <c r="AB115" s="26">
        <f t="shared" si="142"/>
        <v>0</v>
      </c>
      <c r="AC115" s="26">
        <f t="shared" si="143"/>
        <v>0</v>
      </c>
      <c r="AD115" s="34">
        <f t="shared" si="144"/>
        <v>0</v>
      </c>
      <c r="AE115" s="34">
        <f t="shared" si="145"/>
        <v>0</v>
      </c>
      <c r="AF115" s="34">
        <f t="shared" si="146"/>
        <v>0</v>
      </c>
      <c r="AG115" s="34">
        <f t="shared" si="147"/>
        <v>0</v>
      </c>
      <c r="AH115" s="34">
        <f t="shared" si="132"/>
        <v>0</v>
      </c>
    </row>
    <row r="116" spans="1:34" x14ac:dyDescent="0.25">
      <c r="D116" s="36" t="s">
        <v>696</v>
      </c>
      <c r="E116" s="15"/>
      <c r="F116" s="15"/>
      <c r="G116" s="16">
        <f>IFERROR(G114-G115,"0")</f>
        <v>0</v>
      </c>
      <c r="H116" s="72"/>
      <c r="I116" s="16">
        <f>IFERROR(I114-I115,"0")</f>
        <v>0</v>
      </c>
      <c r="J116" s="26">
        <f t="shared" si="134"/>
        <v>0</v>
      </c>
      <c r="K116" s="16">
        <f t="shared" ref="K116:Q116" si="173">IFERROR(K114-K115,"0")</f>
        <v>0</v>
      </c>
      <c r="L116" s="16">
        <f t="shared" si="173"/>
        <v>0</v>
      </c>
      <c r="M116" s="72"/>
      <c r="N116" s="16">
        <f t="shared" si="173"/>
        <v>0</v>
      </c>
      <c r="O116" s="16">
        <f t="shared" si="173"/>
        <v>0</v>
      </c>
      <c r="P116" s="16">
        <f t="shared" si="173"/>
        <v>0</v>
      </c>
      <c r="Q116" s="16">
        <f t="shared" si="173"/>
        <v>0</v>
      </c>
      <c r="R116" s="26">
        <f t="shared" si="136"/>
        <v>0</v>
      </c>
      <c r="S116" s="16">
        <f>IFERROR(S114-S115,"0")</f>
        <v>0</v>
      </c>
      <c r="T116" s="16">
        <f>IFERROR(T114-T115,"0")</f>
        <v>0</v>
      </c>
      <c r="U116" s="72"/>
      <c r="V116" s="16">
        <f>IFERROR(V114-V115,"0")</f>
        <v>0</v>
      </c>
      <c r="W116" s="26">
        <f t="shared" si="138"/>
        <v>0</v>
      </c>
      <c r="X116" s="16"/>
      <c r="Y116" s="16">
        <f t="shared" si="139"/>
        <v>0</v>
      </c>
      <c r="Z116" s="16">
        <f t="shared" si="140"/>
        <v>0</v>
      </c>
      <c r="AA116" s="7">
        <f t="shared" si="141"/>
        <v>0</v>
      </c>
      <c r="AB116" s="26">
        <f t="shared" si="142"/>
        <v>0</v>
      </c>
      <c r="AC116" s="26">
        <f t="shared" si="143"/>
        <v>0</v>
      </c>
      <c r="AD116" s="34">
        <f t="shared" si="144"/>
        <v>0</v>
      </c>
      <c r="AE116" s="34">
        <f t="shared" si="145"/>
        <v>0</v>
      </c>
      <c r="AF116" s="34">
        <f t="shared" si="146"/>
        <v>0</v>
      </c>
      <c r="AG116" s="34">
        <f t="shared" si="147"/>
        <v>0</v>
      </c>
      <c r="AH116" s="34">
        <f t="shared" si="132"/>
        <v>0</v>
      </c>
    </row>
    <row r="117" spans="1:34" x14ac:dyDescent="0.25">
      <c r="A117" s="44" t="s">
        <v>983</v>
      </c>
      <c r="D117" s="10" t="s">
        <v>227</v>
      </c>
      <c r="E117" s="8" t="s">
        <v>214</v>
      </c>
      <c r="F117" s="2" t="s">
        <v>246</v>
      </c>
      <c r="G117" s="6">
        <f t="shared" ref="G117:I125" si="174">IFERROR(VLOOKUP($A117,_f12_all,G$1,FALSE),"0")</f>
        <v>0</v>
      </c>
      <c r="H117" s="71">
        <f t="shared" ref="H117:H125" si="175">IFERROR(VLOOKUP($A117,_f12_all_pr,H$1,FALSE),"0")</f>
        <v>0</v>
      </c>
      <c r="I117" s="6">
        <f t="shared" si="174"/>
        <v>0</v>
      </c>
      <c r="J117" s="26">
        <f t="shared" si="134"/>
        <v>0</v>
      </c>
      <c r="K117" s="6">
        <f t="shared" ref="K117:Q125" si="176">IFERROR(VLOOKUP($A117,_f12_all,K$1,FALSE),"0")</f>
        <v>0</v>
      </c>
      <c r="L117" s="6">
        <f t="shared" si="176"/>
        <v>0</v>
      </c>
      <c r="M117" s="71">
        <f t="shared" ref="M117:M125" si="177">IFERROR(VLOOKUP($A117,_f12_all_pr,M$1,FALSE),"0")</f>
        <v>0</v>
      </c>
      <c r="N117" s="6">
        <f t="shared" si="176"/>
        <v>0</v>
      </c>
      <c r="O117" s="6">
        <f t="shared" si="176"/>
        <v>0</v>
      </c>
      <c r="P117" s="6">
        <f t="shared" si="176"/>
        <v>0</v>
      </c>
      <c r="Q117" s="6">
        <f t="shared" si="176"/>
        <v>0</v>
      </c>
      <c r="R117" s="26">
        <f t="shared" si="136"/>
        <v>0</v>
      </c>
      <c r="S117" s="6">
        <f t="shared" ref="S117:V125" si="178">IFERROR(VLOOKUP($A117,_f12_all,S$1,FALSE),"0")</f>
        <v>0</v>
      </c>
      <c r="T117" s="6">
        <f t="shared" si="178"/>
        <v>0</v>
      </c>
      <c r="U117" s="71">
        <f t="shared" ref="U117:U125" si="179">IFERROR(VLOOKUP($A117,_f12_all_pr,U$1,FALSE),"0")</f>
        <v>0</v>
      </c>
      <c r="V117" s="6">
        <f t="shared" si="178"/>
        <v>0</v>
      </c>
      <c r="W117" s="26">
        <f t="shared" si="138"/>
        <v>0</v>
      </c>
      <c r="X117" s="6"/>
      <c r="Y117" s="16">
        <f t="shared" si="139"/>
        <v>0</v>
      </c>
      <c r="Z117" s="16">
        <f t="shared" si="140"/>
        <v>0</v>
      </c>
      <c r="AA117" s="7">
        <f t="shared" si="141"/>
        <v>0</v>
      </c>
      <c r="AB117" s="26">
        <f t="shared" si="142"/>
        <v>0</v>
      </c>
      <c r="AC117" s="26">
        <f t="shared" si="143"/>
        <v>0</v>
      </c>
      <c r="AD117" s="34">
        <f t="shared" si="144"/>
        <v>0</v>
      </c>
      <c r="AE117" s="34">
        <f t="shared" si="145"/>
        <v>0</v>
      </c>
      <c r="AF117" s="34">
        <f t="shared" si="146"/>
        <v>0</v>
      </c>
      <c r="AG117" s="34">
        <f t="shared" si="147"/>
        <v>0</v>
      </c>
      <c r="AH117" s="34">
        <f t="shared" si="132"/>
        <v>0</v>
      </c>
    </row>
    <row r="118" spans="1:34" x14ac:dyDescent="0.25">
      <c r="A118" s="44" t="s">
        <v>984</v>
      </c>
      <c r="D118" s="10" t="s">
        <v>228</v>
      </c>
      <c r="E118" s="8" t="s">
        <v>215</v>
      </c>
      <c r="F118" s="2" t="s">
        <v>247</v>
      </c>
      <c r="G118" s="6">
        <f t="shared" si="174"/>
        <v>0</v>
      </c>
      <c r="H118" s="71">
        <f t="shared" si="175"/>
        <v>0</v>
      </c>
      <c r="I118" s="6">
        <f t="shared" si="174"/>
        <v>0</v>
      </c>
      <c r="J118" s="26">
        <f t="shared" si="134"/>
        <v>0</v>
      </c>
      <c r="K118" s="6">
        <f t="shared" si="176"/>
        <v>0</v>
      </c>
      <c r="L118" s="6">
        <f t="shared" si="176"/>
        <v>0</v>
      </c>
      <c r="M118" s="71">
        <f t="shared" si="177"/>
        <v>0</v>
      </c>
      <c r="N118" s="6">
        <f t="shared" si="176"/>
        <v>0</v>
      </c>
      <c r="O118" s="6">
        <f t="shared" si="176"/>
        <v>0</v>
      </c>
      <c r="P118" s="6">
        <f t="shared" si="176"/>
        <v>0</v>
      </c>
      <c r="Q118" s="6">
        <f t="shared" si="176"/>
        <v>0</v>
      </c>
      <c r="R118" s="26">
        <f t="shared" si="136"/>
        <v>0</v>
      </c>
      <c r="S118" s="6">
        <f t="shared" si="178"/>
        <v>0</v>
      </c>
      <c r="T118" s="6">
        <f t="shared" si="178"/>
        <v>0</v>
      </c>
      <c r="U118" s="71">
        <f t="shared" si="179"/>
        <v>0</v>
      </c>
      <c r="V118" s="6">
        <f t="shared" si="178"/>
        <v>0</v>
      </c>
      <c r="W118" s="26">
        <f t="shared" si="138"/>
        <v>0</v>
      </c>
      <c r="X118" s="6"/>
      <c r="Y118" s="16">
        <f t="shared" si="139"/>
        <v>0</v>
      </c>
      <c r="Z118" s="16">
        <f t="shared" si="140"/>
        <v>0</v>
      </c>
      <c r="AA118" s="7">
        <f t="shared" si="141"/>
        <v>0</v>
      </c>
      <c r="AB118" s="26">
        <f t="shared" si="142"/>
        <v>0</v>
      </c>
      <c r="AC118" s="26">
        <f t="shared" si="143"/>
        <v>0</v>
      </c>
      <c r="AD118" s="34">
        <f t="shared" si="144"/>
        <v>0</v>
      </c>
      <c r="AE118" s="34">
        <f t="shared" si="145"/>
        <v>0</v>
      </c>
      <c r="AF118" s="34">
        <f t="shared" si="146"/>
        <v>0</v>
      </c>
      <c r="AG118" s="34">
        <f t="shared" si="147"/>
        <v>0</v>
      </c>
      <c r="AH118" s="34">
        <f t="shared" si="132"/>
        <v>0</v>
      </c>
    </row>
    <row r="119" spans="1:34" ht="24.75" x14ac:dyDescent="0.25">
      <c r="A119" s="44" t="s">
        <v>985</v>
      </c>
      <c r="D119" s="10" t="s">
        <v>229</v>
      </c>
      <c r="E119" s="8" t="s">
        <v>216</v>
      </c>
      <c r="F119" s="2" t="s">
        <v>248</v>
      </c>
      <c r="G119" s="6">
        <f t="shared" si="174"/>
        <v>0</v>
      </c>
      <c r="H119" s="71">
        <f t="shared" si="175"/>
        <v>0</v>
      </c>
      <c r="I119" s="6">
        <f t="shared" si="174"/>
        <v>0</v>
      </c>
      <c r="J119" s="26">
        <f t="shared" si="134"/>
        <v>0</v>
      </c>
      <c r="K119" s="6">
        <f t="shared" si="176"/>
        <v>0</v>
      </c>
      <c r="L119" s="6">
        <f t="shared" si="176"/>
        <v>0</v>
      </c>
      <c r="M119" s="71">
        <f t="shared" si="177"/>
        <v>0</v>
      </c>
      <c r="N119" s="6">
        <f t="shared" si="176"/>
        <v>0</v>
      </c>
      <c r="O119" s="6">
        <f t="shared" si="176"/>
        <v>0</v>
      </c>
      <c r="P119" s="6">
        <f t="shared" si="176"/>
        <v>0</v>
      </c>
      <c r="Q119" s="6">
        <f t="shared" si="176"/>
        <v>0</v>
      </c>
      <c r="R119" s="26">
        <f t="shared" si="136"/>
        <v>0</v>
      </c>
      <c r="S119" s="6">
        <f t="shared" si="178"/>
        <v>0</v>
      </c>
      <c r="T119" s="6">
        <f t="shared" si="178"/>
        <v>0</v>
      </c>
      <c r="U119" s="71">
        <f t="shared" si="179"/>
        <v>0</v>
      </c>
      <c r="V119" s="6">
        <f t="shared" si="178"/>
        <v>0</v>
      </c>
      <c r="W119" s="26">
        <f t="shared" si="138"/>
        <v>0</v>
      </c>
      <c r="X119" s="6"/>
      <c r="Y119" s="16">
        <f t="shared" si="139"/>
        <v>0</v>
      </c>
      <c r="Z119" s="16">
        <f t="shared" si="140"/>
        <v>0</v>
      </c>
      <c r="AA119" s="7">
        <f t="shared" si="141"/>
        <v>0</v>
      </c>
      <c r="AB119" s="26">
        <f t="shared" si="142"/>
        <v>0</v>
      </c>
      <c r="AC119" s="26">
        <f t="shared" si="143"/>
        <v>0</v>
      </c>
      <c r="AD119" s="34">
        <f t="shared" si="144"/>
        <v>0</v>
      </c>
      <c r="AE119" s="34">
        <f t="shared" si="145"/>
        <v>0</v>
      </c>
      <c r="AF119" s="34">
        <f t="shared" si="146"/>
        <v>0</v>
      </c>
      <c r="AG119" s="34">
        <f t="shared" si="147"/>
        <v>0</v>
      </c>
      <c r="AH119" s="34">
        <f t="shared" si="132"/>
        <v>0</v>
      </c>
    </row>
    <row r="120" spans="1:34" x14ac:dyDescent="0.25">
      <c r="A120" s="44" t="s">
        <v>986</v>
      </c>
      <c r="D120" s="10" t="s">
        <v>230</v>
      </c>
      <c r="E120" s="8" t="s">
        <v>217</v>
      </c>
      <c r="F120" s="2" t="s">
        <v>249</v>
      </c>
      <c r="G120" s="6">
        <f t="shared" si="174"/>
        <v>0</v>
      </c>
      <c r="H120" s="71">
        <f t="shared" si="175"/>
        <v>0</v>
      </c>
      <c r="I120" s="6">
        <f t="shared" si="174"/>
        <v>0</v>
      </c>
      <c r="J120" s="26">
        <f t="shared" si="134"/>
        <v>0</v>
      </c>
      <c r="K120" s="6">
        <f t="shared" si="176"/>
        <v>0</v>
      </c>
      <c r="L120" s="6">
        <f t="shared" si="176"/>
        <v>0</v>
      </c>
      <c r="M120" s="71">
        <f t="shared" si="177"/>
        <v>0</v>
      </c>
      <c r="N120" s="6">
        <f t="shared" si="176"/>
        <v>0</v>
      </c>
      <c r="O120" s="6">
        <f t="shared" si="176"/>
        <v>0</v>
      </c>
      <c r="P120" s="6">
        <f t="shared" si="176"/>
        <v>0</v>
      </c>
      <c r="Q120" s="6">
        <f t="shared" si="176"/>
        <v>0</v>
      </c>
      <c r="R120" s="26">
        <f t="shared" si="136"/>
        <v>0</v>
      </c>
      <c r="S120" s="6">
        <f t="shared" si="178"/>
        <v>0</v>
      </c>
      <c r="T120" s="6">
        <f t="shared" si="178"/>
        <v>0</v>
      </c>
      <c r="U120" s="71">
        <f t="shared" si="179"/>
        <v>0</v>
      </c>
      <c r="V120" s="6">
        <f t="shared" si="178"/>
        <v>0</v>
      </c>
      <c r="W120" s="26">
        <f t="shared" si="138"/>
        <v>0</v>
      </c>
      <c r="X120" s="6"/>
      <c r="Y120" s="16">
        <f t="shared" si="139"/>
        <v>0</v>
      </c>
      <c r="Z120" s="16">
        <f t="shared" si="140"/>
        <v>0</v>
      </c>
      <c r="AA120" s="7">
        <f t="shared" si="141"/>
        <v>0</v>
      </c>
      <c r="AB120" s="26">
        <f t="shared" si="142"/>
        <v>0</v>
      </c>
      <c r="AC120" s="26">
        <f t="shared" si="143"/>
        <v>0</v>
      </c>
      <c r="AD120" s="34">
        <f t="shared" si="144"/>
        <v>0</v>
      </c>
      <c r="AE120" s="34">
        <f t="shared" si="145"/>
        <v>0</v>
      </c>
      <c r="AF120" s="34">
        <f t="shared" si="146"/>
        <v>0</v>
      </c>
      <c r="AG120" s="34">
        <f t="shared" si="147"/>
        <v>0</v>
      </c>
      <c r="AH120" s="34">
        <f t="shared" si="132"/>
        <v>0</v>
      </c>
    </row>
    <row r="121" spans="1:34" ht="24.75" x14ac:dyDescent="0.25">
      <c r="A121" s="44" t="s">
        <v>987</v>
      </c>
      <c r="D121" s="10" t="s">
        <v>231</v>
      </c>
      <c r="E121" s="8" t="s">
        <v>218</v>
      </c>
      <c r="F121" s="2" t="s">
        <v>250</v>
      </c>
      <c r="G121" s="6">
        <f t="shared" si="174"/>
        <v>0</v>
      </c>
      <c r="H121" s="71">
        <f t="shared" si="175"/>
        <v>0</v>
      </c>
      <c r="I121" s="6">
        <f t="shared" si="174"/>
        <v>0</v>
      </c>
      <c r="J121" s="26">
        <f t="shared" si="134"/>
        <v>0</v>
      </c>
      <c r="K121" s="6">
        <f t="shared" si="176"/>
        <v>0</v>
      </c>
      <c r="L121" s="6">
        <f t="shared" si="176"/>
        <v>0</v>
      </c>
      <c r="M121" s="71">
        <f t="shared" si="177"/>
        <v>0</v>
      </c>
      <c r="N121" s="6">
        <f t="shared" si="176"/>
        <v>0</v>
      </c>
      <c r="O121" s="6">
        <f t="shared" si="176"/>
        <v>0</v>
      </c>
      <c r="P121" s="6">
        <f t="shared" si="176"/>
        <v>0</v>
      </c>
      <c r="Q121" s="6">
        <f t="shared" si="176"/>
        <v>0</v>
      </c>
      <c r="R121" s="26">
        <f t="shared" si="136"/>
        <v>0</v>
      </c>
      <c r="S121" s="6">
        <f t="shared" si="178"/>
        <v>0</v>
      </c>
      <c r="T121" s="6">
        <f t="shared" si="178"/>
        <v>0</v>
      </c>
      <c r="U121" s="71">
        <f t="shared" si="179"/>
        <v>0</v>
      </c>
      <c r="V121" s="6">
        <f t="shared" si="178"/>
        <v>0</v>
      </c>
      <c r="W121" s="26">
        <f t="shared" si="138"/>
        <v>0</v>
      </c>
      <c r="X121" s="6"/>
      <c r="Y121" s="16">
        <f t="shared" si="139"/>
        <v>0</v>
      </c>
      <c r="Z121" s="16">
        <f t="shared" si="140"/>
        <v>0</v>
      </c>
      <c r="AA121" s="7">
        <f t="shared" si="141"/>
        <v>0</v>
      </c>
      <c r="AB121" s="26">
        <f t="shared" si="142"/>
        <v>0</v>
      </c>
      <c r="AC121" s="26">
        <f t="shared" si="143"/>
        <v>0</v>
      </c>
      <c r="AD121" s="34">
        <f t="shared" si="144"/>
        <v>0</v>
      </c>
      <c r="AE121" s="34">
        <f t="shared" si="145"/>
        <v>0</v>
      </c>
      <c r="AF121" s="34">
        <f t="shared" si="146"/>
        <v>0</v>
      </c>
      <c r="AG121" s="34">
        <f t="shared" si="147"/>
        <v>0</v>
      </c>
      <c r="AH121" s="34">
        <f t="shared" si="132"/>
        <v>0</v>
      </c>
    </row>
    <row r="122" spans="1:34" x14ac:dyDescent="0.25">
      <c r="A122" s="44" t="s">
        <v>988</v>
      </c>
      <c r="D122" s="10" t="s">
        <v>232</v>
      </c>
      <c r="E122" s="8" t="s">
        <v>219</v>
      </c>
      <c r="F122" s="2" t="s">
        <v>251</v>
      </c>
      <c r="G122" s="6">
        <f t="shared" si="174"/>
        <v>0</v>
      </c>
      <c r="H122" s="71">
        <f t="shared" si="175"/>
        <v>0</v>
      </c>
      <c r="I122" s="6">
        <f t="shared" si="174"/>
        <v>0</v>
      </c>
      <c r="J122" s="26">
        <f t="shared" si="134"/>
        <v>0</v>
      </c>
      <c r="K122" s="6">
        <f t="shared" si="176"/>
        <v>0</v>
      </c>
      <c r="L122" s="6">
        <f t="shared" si="176"/>
        <v>0</v>
      </c>
      <c r="M122" s="71">
        <f t="shared" si="177"/>
        <v>0</v>
      </c>
      <c r="N122" s="6">
        <f t="shared" si="176"/>
        <v>0</v>
      </c>
      <c r="O122" s="6">
        <f t="shared" si="176"/>
        <v>0</v>
      </c>
      <c r="P122" s="6">
        <f t="shared" si="176"/>
        <v>0</v>
      </c>
      <c r="Q122" s="6">
        <f t="shared" si="176"/>
        <v>0</v>
      </c>
      <c r="R122" s="26">
        <f t="shared" si="136"/>
        <v>0</v>
      </c>
      <c r="S122" s="6">
        <f t="shared" si="178"/>
        <v>0</v>
      </c>
      <c r="T122" s="6">
        <f t="shared" si="178"/>
        <v>0</v>
      </c>
      <c r="U122" s="71">
        <f t="shared" si="179"/>
        <v>0</v>
      </c>
      <c r="V122" s="6">
        <f t="shared" si="178"/>
        <v>0</v>
      </c>
      <c r="W122" s="26">
        <f t="shared" si="138"/>
        <v>0</v>
      </c>
      <c r="X122" s="6"/>
      <c r="Y122" s="16">
        <f t="shared" si="139"/>
        <v>0</v>
      </c>
      <c r="Z122" s="16">
        <f t="shared" si="140"/>
        <v>0</v>
      </c>
      <c r="AA122" s="7">
        <f t="shared" si="141"/>
        <v>0</v>
      </c>
      <c r="AB122" s="26">
        <f t="shared" si="142"/>
        <v>0</v>
      </c>
      <c r="AC122" s="26">
        <f t="shared" si="143"/>
        <v>0</v>
      </c>
      <c r="AD122" s="34">
        <f t="shared" si="144"/>
        <v>0</v>
      </c>
      <c r="AE122" s="34">
        <f t="shared" si="145"/>
        <v>0</v>
      </c>
      <c r="AF122" s="34">
        <f t="shared" si="146"/>
        <v>0</v>
      </c>
      <c r="AG122" s="34">
        <f t="shared" si="147"/>
        <v>0</v>
      </c>
      <c r="AH122" s="34">
        <f t="shared" si="132"/>
        <v>0</v>
      </c>
    </row>
    <row r="123" spans="1:34" x14ac:dyDescent="0.25">
      <c r="A123" s="44" t="s">
        <v>989</v>
      </c>
      <c r="D123" s="10" t="s">
        <v>233</v>
      </c>
      <c r="E123" s="8" t="s">
        <v>220</v>
      </c>
      <c r="F123" s="2" t="s">
        <v>252</v>
      </c>
      <c r="G123" s="6">
        <f t="shared" si="174"/>
        <v>0</v>
      </c>
      <c r="H123" s="71">
        <f t="shared" si="175"/>
        <v>0</v>
      </c>
      <c r="I123" s="6">
        <f t="shared" si="174"/>
        <v>0</v>
      </c>
      <c r="J123" s="26">
        <f t="shared" si="134"/>
        <v>0</v>
      </c>
      <c r="K123" s="6">
        <f t="shared" si="176"/>
        <v>0</v>
      </c>
      <c r="L123" s="6">
        <f t="shared" si="176"/>
        <v>0</v>
      </c>
      <c r="M123" s="71">
        <f t="shared" si="177"/>
        <v>0</v>
      </c>
      <c r="N123" s="6">
        <f t="shared" si="176"/>
        <v>0</v>
      </c>
      <c r="O123" s="6">
        <f t="shared" si="176"/>
        <v>0</v>
      </c>
      <c r="P123" s="6">
        <f t="shared" si="176"/>
        <v>0</v>
      </c>
      <c r="Q123" s="6">
        <f t="shared" si="176"/>
        <v>0</v>
      </c>
      <c r="R123" s="26">
        <f t="shared" si="136"/>
        <v>0</v>
      </c>
      <c r="S123" s="6">
        <f t="shared" si="178"/>
        <v>0</v>
      </c>
      <c r="T123" s="6">
        <f t="shared" si="178"/>
        <v>0</v>
      </c>
      <c r="U123" s="71">
        <f t="shared" si="179"/>
        <v>0</v>
      </c>
      <c r="V123" s="6">
        <f t="shared" si="178"/>
        <v>0</v>
      </c>
      <c r="W123" s="26">
        <f t="shared" si="138"/>
        <v>0</v>
      </c>
      <c r="X123" s="6"/>
      <c r="Y123" s="16">
        <f t="shared" si="139"/>
        <v>0</v>
      </c>
      <c r="Z123" s="16">
        <f t="shared" si="140"/>
        <v>0</v>
      </c>
      <c r="AA123" s="7">
        <f t="shared" si="141"/>
        <v>0</v>
      </c>
      <c r="AB123" s="26">
        <f t="shared" si="142"/>
        <v>0</v>
      </c>
      <c r="AC123" s="26">
        <f t="shared" si="143"/>
        <v>0</v>
      </c>
      <c r="AD123" s="34">
        <f t="shared" si="144"/>
        <v>0</v>
      </c>
      <c r="AE123" s="34">
        <f t="shared" si="145"/>
        <v>0</v>
      </c>
      <c r="AF123" s="34">
        <f t="shared" si="146"/>
        <v>0</v>
      </c>
      <c r="AG123" s="34">
        <f t="shared" si="147"/>
        <v>0</v>
      </c>
      <c r="AH123" s="34">
        <f t="shared" si="132"/>
        <v>0</v>
      </c>
    </row>
    <row r="124" spans="1:34" ht="24.75" x14ac:dyDescent="0.25">
      <c r="A124" s="44" t="s">
        <v>990</v>
      </c>
      <c r="D124" s="10" t="s">
        <v>234</v>
      </c>
      <c r="E124" s="8" t="s">
        <v>221</v>
      </c>
      <c r="F124" s="2" t="s">
        <v>253</v>
      </c>
      <c r="G124" s="6">
        <f t="shared" si="174"/>
        <v>0</v>
      </c>
      <c r="H124" s="71">
        <f t="shared" si="175"/>
        <v>0</v>
      </c>
      <c r="I124" s="6">
        <f t="shared" si="174"/>
        <v>0</v>
      </c>
      <c r="J124" s="26">
        <f t="shared" si="134"/>
        <v>0</v>
      </c>
      <c r="K124" s="6">
        <f t="shared" si="176"/>
        <v>0</v>
      </c>
      <c r="L124" s="6">
        <f t="shared" si="176"/>
        <v>0</v>
      </c>
      <c r="M124" s="71">
        <f t="shared" si="177"/>
        <v>0</v>
      </c>
      <c r="N124" s="6">
        <f t="shared" si="176"/>
        <v>0</v>
      </c>
      <c r="O124" s="6">
        <f t="shared" si="176"/>
        <v>0</v>
      </c>
      <c r="P124" s="6">
        <f t="shared" si="176"/>
        <v>0</v>
      </c>
      <c r="Q124" s="6">
        <f t="shared" si="176"/>
        <v>0</v>
      </c>
      <c r="R124" s="26">
        <f t="shared" si="136"/>
        <v>0</v>
      </c>
      <c r="S124" s="6">
        <f t="shared" si="178"/>
        <v>0</v>
      </c>
      <c r="T124" s="6">
        <f t="shared" si="178"/>
        <v>0</v>
      </c>
      <c r="U124" s="71">
        <f t="shared" si="179"/>
        <v>0</v>
      </c>
      <c r="V124" s="6">
        <f t="shared" si="178"/>
        <v>0</v>
      </c>
      <c r="W124" s="26">
        <f t="shared" si="138"/>
        <v>0</v>
      </c>
      <c r="X124" s="6"/>
      <c r="Y124" s="16">
        <f t="shared" si="139"/>
        <v>0</v>
      </c>
      <c r="Z124" s="16">
        <f t="shared" si="140"/>
        <v>0</v>
      </c>
      <c r="AA124" s="7">
        <f t="shared" si="141"/>
        <v>0</v>
      </c>
      <c r="AB124" s="26">
        <f t="shared" si="142"/>
        <v>0</v>
      </c>
      <c r="AC124" s="26">
        <f t="shared" si="143"/>
        <v>0</v>
      </c>
      <c r="AD124" s="34">
        <f t="shared" si="144"/>
        <v>0</v>
      </c>
      <c r="AE124" s="34">
        <f t="shared" si="145"/>
        <v>0</v>
      </c>
      <c r="AF124" s="34">
        <f t="shared" si="146"/>
        <v>0</v>
      </c>
      <c r="AG124" s="34">
        <f t="shared" si="147"/>
        <v>0</v>
      </c>
      <c r="AH124" s="34">
        <f t="shared" si="132"/>
        <v>0</v>
      </c>
    </row>
    <row r="125" spans="1:34" x14ac:dyDescent="0.25">
      <c r="A125" s="44" t="s">
        <v>991</v>
      </c>
      <c r="D125" s="19" t="s">
        <v>236</v>
      </c>
      <c r="E125" s="8" t="s">
        <v>235</v>
      </c>
      <c r="F125" s="2" t="s">
        <v>254</v>
      </c>
      <c r="G125" s="6">
        <f t="shared" si="174"/>
        <v>0</v>
      </c>
      <c r="H125" s="71">
        <f t="shared" si="175"/>
        <v>0</v>
      </c>
      <c r="I125" s="6">
        <f t="shared" si="174"/>
        <v>0</v>
      </c>
      <c r="J125" s="26">
        <f t="shared" si="134"/>
        <v>0</v>
      </c>
      <c r="K125" s="6">
        <f t="shared" si="176"/>
        <v>0</v>
      </c>
      <c r="L125" s="6">
        <f t="shared" si="176"/>
        <v>0</v>
      </c>
      <c r="M125" s="71">
        <f t="shared" si="177"/>
        <v>0</v>
      </c>
      <c r="N125" s="6">
        <f t="shared" si="176"/>
        <v>0</v>
      </c>
      <c r="O125" s="6">
        <f t="shared" si="176"/>
        <v>0</v>
      </c>
      <c r="P125" s="6">
        <f t="shared" si="176"/>
        <v>0</v>
      </c>
      <c r="Q125" s="6">
        <f t="shared" si="176"/>
        <v>0</v>
      </c>
      <c r="R125" s="26">
        <f t="shared" si="136"/>
        <v>0</v>
      </c>
      <c r="S125" s="6">
        <f t="shared" si="178"/>
        <v>0</v>
      </c>
      <c r="T125" s="6">
        <f t="shared" si="178"/>
        <v>0</v>
      </c>
      <c r="U125" s="71">
        <f t="shared" si="179"/>
        <v>0</v>
      </c>
      <c r="V125" s="6">
        <f t="shared" si="178"/>
        <v>0</v>
      </c>
      <c r="W125" s="26">
        <f t="shared" si="138"/>
        <v>0</v>
      </c>
      <c r="X125" s="6"/>
      <c r="Y125" s="16">
        <f t="shared" si="139"/>
        <v>0</v>
      </c>
      <c r="Z125" s="16">
        <f t="shared" si="140"/>
        <v>0</v>
      </c>
      <c r="AA125" s="7">
        <f t="shared" si="141"/>
        <v>0</v>
      </c>
      <c r="AB125" s="26">
        <f t="shared" si="142"/>
        <v>0</v>
      </c>
      <c r="AC125" s="26">
        <f t="shared" si="143"/>
        <v>0</v>
      </c>
      <c r="AD125" s="34">
        <f t="shared" si="144"/>
        <v>0</v>
      </c>
      <c r="AE125" s="34">
        <f t="shared" si="145"/>
        <v>0</v>
      </c>
      <c r="AF125" s="34">
        <f t="shared" si="146"/>
        <v>0</v>
      </c>
      <c r="AG125" s="34">
        <f t="shared" si="147"/>
        <v>0</v>
      </c>
      <c r="AH125" s="34">
        <f t="shared" si="132"/>
        <v>0</v>
      </c>
    </row>
    <row r="126" spans="1:34" x14ac:dyDescent="0.25">
      <c r="D126" s="36" t="s">
        <v>695</v>
      </c>
      <c r="E126" s="15"/>
      <c r="F126" s="15"/>
      <c r="G126" s="16">
        <f>IFERROR(G124-G125,"0")</f>
        <v>0</v>
      </c>
      <c r="H126" s="72"/>
      <c r="I126" s="16">
        <f>IFERROR(I124-I125,"0")</f>
        <v>0</v>
      </c>
      <c r="J126" s="26">
        <f t="shared" si="134"/>
        <v>0</v>
      </c>
      <c r="K126" s="16">
        <f t="shared" ref="K126:Q126" si="180">IFERROR(K124-K125,"0")</f>
        <v>0</v>
      </c>
      <c r="L126" s="16">
        <f t="shared" si="180"/>
        <v>0</v>
      </c>
      <c r="M126" s="72"/>
      <c r="N126" s="16">
        <f t="shared" si="180"/>
        <v>0</v>
      </c>
      <c r="O126" s="16">
        <f t="shared" si="180"/>
        <v>0</v>
      </c>
      <c r="P126" s="16">
        <f t="shared" si="180"/>
        <v>0</v>
      </c>
      <c r="Q126" s="16">
        <f t="shared" si="180"/>
        <v>0</v>
      </c>
      <c r="R126" s="26">
        <f t="shared" si="136"/>
        <v>0</v>
      </c>
      <c r="S126" s="16">
        <f>IFERROR(S124-S125,"0")</f>
        <v>0</v>
      </c>
      <c r="T126" s="16">
        <f>IFERROR(T124-T125,"0")</f>
        <v>0</v>
      </c>
      <c r="U126" s="72"/>
      <c r="V126" s="16">
        <f>IFERROR(V124-V125,"0")</f>
        <v>0</v>
      </c>
      <c r="W126" s="26">
        <f t="shared" si="138"/>
        <v>0</v>
      </c>
      <c r="X126" s="16"/>
      <c r="Y126" s="16">
        <f t="shared" si="139"/>
        <v>0</v>
      </c>
      <c r="Z126" s="16">
        <f t="shared" si="140"/>
        <v>0</v>
      </c>
      <c r="AA126" s="7">
        <f t="shared" si="141"/>
        <v>0</v>
      </c>
      <c r="AB126" s="26">
        <f t="shared" si="142"/>
        <v>0</v>
      </c>
      <c r="AC126" s="26">
        <f t="shared" si="143"/>
        <v>0</v>
      </c>
      <c r="AD126" s="34">
        <f t="shared" si="144"/>
        <v>0</v>
      </c>
      <c r="AE126" s="34">
        <f t="shared" si="145"/>
        <v>0</v>
      </c>
      <c r="AF126" s="34">
        <f t="shared" si="146"/>
        <v>0</v>
      </c>
      <c r="AG126" s="34">
        <f t="shared" si="147"/>
        <v>0</v>
      </c>
      <c r="AH126" s="34">
        <f t="shared" si="132"/>
        <v>0</v>
      </c>
    </row>
    <row r="127" spans="1:34" ht="36.75" x14ac:dyDescent="0.25">
      <c r="A127" s="44" t="s">
        <v>992</v>
      </c>
      <c r="D127" s="10" t="s">
        <v>237</v>
      </c>
      <c r="E127" s="8" t="s">
        <v>222</v>
      </c>
      <c r="F127" s="2" t="s">
        <v>255</v>
      </c>
      <c r="G127" s="6">
        <f t="shared" ref="G127:I129" si="181">IFERROR(VLOOKUP($A127,_f12_all,G$1,FALSE),"0")</f>
        <v>0</v>
      </c>
      <c r="H127" s="71">
        <f>IFERROR(VLOOKUP($A127,_f12_all_pr,H$1,FALSE),"0")</f>
        <v>0</v>
      </c>
      <c r="I127" s="6">
        <f t="shared" si="181"/>
        <v>0</v>
      </c>
      <c r="J127" s="26">
        <f t="shared" si="134"/>
        <v>0</v>
      </c>
      <c r="K127" s="6">
        <f t="shared" ref="K127:Q129" si="182">IFERROR(VLOOKUP($A127,_f12_all,K$1,FALSE),"0")</f>
        <v>0</v>
      </c>
      <c r="L127" s="6">
        <f t="shared" si="182"/>
        <v>0</v>
      </c>
      <c r="M127" s="71">
        <f>IFERROR(VLOOKUP($A127,_f12_all_pr,M$1,FALSE),"0")</f>
        <v>0</v>
      </c>
      <c r="N127" s="6">
        <f t="shared" si="182"/>
        <v>0</v>
      </c>
      <c r="O127" s="6">
        <f t="shared" si="182"/>
        <v>0</v>
      </c>
      <c r="P127" s="6">
        <f t="shared" si="182"/>
        <v>0</v>
      </c>
      <c r="Q127" s="6">
        <f t="shared" si="182"/>
        <v>0</v>
      </c>
      <c r="R127" s="26">
        <f t="shared" si="136"/>
        <v>0</v>
      </c>
      <c r="S127" s="6">
        <f t="shared" ref="S127:V129" si="183">IFERROR(VLOOKUP($A127,_f12_all,S$1,FALSE),"0")</f>
        <v>0</v>
      </c>
      <c r="T127" s="6">
        <f t="shared" si="183"/>
        <v>0</v>
      </c>
      <c r="U127" s="71">
        <f>IFERROR(VLOOKUP($A127,_f12_all_pr,U$1,FALSE),"0")</f>
        <v>0</v>
      </c>
      <c r="V127" s="6">
        <f t="shared" si="183"/>
        <v>0</v>
      </c>
      <c r="W127" s="26">
        <f t="shared" si="138"/>
        <v>0</v>
      </c>
      <c r="X127" s="6"/>
      <c r="Y127" s="16">
        <f t="shared" si="139"/>
        <v>0</v>
      </c>
      <c r="Z127" s="16">
        <f t="shared" si="140"/>
        <v>0</v>
      </c>
      <c r="AA127" s="7">
        <f t="shared" si="141"/>
        <v>0</v>
      </c>
      <c r="AB127" s="26">
        <f t="shared" si="142"/>
        <v>0</v>
      </c>
      <c r="AC127" s="26">
        <f t="shared" si="143"/>
        <v>0</v>
      </c>
      <c r="AD127" s="34">
        <f t="shared" si="144"/>
        <v>0</v>
      </c>
      <c r="AE127" s="34">
        <f t="shared" si="145"/>
        <v>0</v>
      </c>
      <c r="AF127" s="34">
        <f t="shared" si="146"/>
        <v>0</v>
      </c>
      <c r="AG127" s="34">
        <f t="shared" si="147"/>
        <v>0</v>
      </c>
      <c r="AH127" s="34">
        <f t="shared" si="132"/>
        <v>0</v>
      </c>
    </row>
    <row r="128" spans="1:34" x14ac:dyDescent="0.25">
      <c r="A128" s="44" t="s">
        <v>993</v>
      </c>
      <c r="D128" s="19" t="s">
        <v>238</v>
      </c>
      <c r="E128" s="8" t="s">
        <v>239</v>
      </c>
      <c r="F128" s="2" t="s">
        <v>256</v>
      </c>
      <c r="G128" s="6">
        <f t="shared" si="181"/>
        <v>0</v>
      </c>
      <c r="H128" s="71">
        <f>IFERROR(VLOOKUP($A128,_f12_all_pr,H$1,FALSE),"0")</f>
        <v>0</v>
      </c>
      <c r="I128" s="6">
        <f t="shared" si="181"/>
        <v>0</v>
      </c>
      <c r="J128" s="26">
        <f t="shared" si="134"/>
        <v>0</v>
      </c>
      <c r="K128" s="6">
        <f t="shared" si="182"/>
        <v>0</v>
      </c>
      <c r="L128" s="6">
        <f t="shared" si="182"/>
        <v>0</v>
      </c>
      <c r="M128" s="71">
        <f>IFERROR(VLOOKUP($A128,_f12_all_pr,M$1,FALSE),"0")</f>
        <v>0</v>
      </c>
      <c r="N128" s="6">
        <f t="shared" si="182"/>
        <v>0</v>
      </c>
      <c r="O128" s="6">
        <f t="shared" si="182"/>
        <v>0</v>
      </c>
      <c r="P128" s="6">
        <f t="shared" si="182"/>
        <v>0</v>
      </c>
      <c r="Q128" s="6">
        <f t="shared" si="182"/>
        <v>0</v>
      </c>
      <c r="R128" s="26">
        <f t="shared" si="136"/>
        <v>0</v>
      </c>
      <c r="S128" s="6">
        <f t="shared" si="183"/>
        <v>0</v>
      </c>
      <c r="T128" s="6">
        <f t="shared" si="183"/>
        <v>0</v>
      </c>
      <c r="U128" s="71">
        <f>IFERROR(VLOOKUP($A128,_f12_all_pr,U$1,FALSE),"0")</f>
        <v>0</v>
      </c>
      <c r="V128" s="6">
        <f t="shared" si="183"/>
        <v>0</v>
      </c>
      <c r="W128" s="26">
        <f t="shared" si="138"/>
        <v>0</v>
      </c>
      <c r="X128" s="6"/>
      <c r="Y128" s="16">
        <f t="shared" si="139"/>
        <v>0</v>
      </c>
      <c r="Z128" s="16">
        <f t="shared" si="140"/>
        <v>0</v>
      </c>
      <c r="AA128" s="7">
        <f t="shared" si="141"/>
        <v>0</v>
      </c>
      <c r="AB128" s="26">
        <f t="shared" si="142"/>
        <v>0</v>
      </c>
      <c r="AC128" s="26">
        <f t="shared" si="143"/>
        <v>0</v>
      </c>
      <c r="AD128" s="34">
        <f t="shared" si="144"/>
        <v>0</v>
      </c>
      <c r="AE128" s="34">
        <f t="shared" si="145"/>
        <v>0</v>
      </c>
      <c r="AF128" s="34">
        <f t="shared" si="146"/>
        <v>0</v>
      </c>
      <c r="AG128" s="34">
        <f t="shared" si="147"/>
        <v>0</v>
      </c>
      <c r="AH128" s="34">
        <f t="shared" si="132"/>
        <v>0</v>
      </c>
    </row>
    <row r="129" spans="1:34" x14ac:dyDescent="0.25">
      <c r="A129" s="44" t="s">
        <v>994</v>
      </c>
      <c r="D129" s="19" t="s">
        <v>261</v>
      </c>
      <c r="E129" s="8" t="s">
        <v>260</v>
      </c>
      <c r="F129" s="2" t="s">
        <v>257</v>
      </c>
      <c r="G129" s="6">
        <f t="shared" si="181"/>
        <v>0</v>
      </c>
      <c r="H129" s="71">
        <f>IFERROR(VLOOKUP($A129,_f12_all_pr,H$1,FALSE),"0")</f>
        <v>0</v>
      </c>
      <c r="I129" s="6">
        <f t="shared" si="181"/>
        <v>0</v>
      </c>
      <c r="J129" s="26">
        <f t="shared" si="134"/>
        <v>0</v>
      </c>
      <c r="K129" s="6">
        <f t="shared" si="182"/>
        <v>0</v>
      </c>
      <c r="L129" s="6">
        <f t="shared" si="182"/>
        <v>0</v>
      </c>
      <c r="M129" s="71">
        <f>IFERROR(VLOOKUP($A129,_f12_all_pr,M$1,FALSE),"0")</f>
        <v>0</v>
      </c>
      <c r="N129" s="6">
        <f t="shared" si="182"/>
        <v>0</v>
      </c>
      <c r="O129" s="6">
        <f t="shared" si="182"/>
        <v>0</v>
      </c>
      <c r="P129" s="6">
        <f t="shared" si="182"/>
        <v>0</v>
      </c>
      <c r="Q129" s="6">
        <f t="shared" si="182"/>
        <v>0</v>
      </c>
      <c r="R129" s="26">
        <f t="shared" si="136"/>
        <v>0</v>
      </c>
      <c r="S129" s="6">
        <f t="shared" si="183"/>
        <v>0</v>
      </c>
      <c r="T129" s="6">
        <f t="shared" si="183"/>
        <v>0</v>
      </c>
      <c r="U129" s="71">
        <f>IFERROR(VLOOKUP($A129,_f12_all_pr,U$1,FALSE),"0")</f>
        <v>0</v>
      </c>
      <c r="V129" s="6">
        <f t="shared" si="183"/>
        <v>0</v>
      </c>
      <c r="W129" s="26">
        <f t="shared" si="138"/>
        <v>0</v>
      </c>
      <c r="X129" s="6"/>
      <c r="Y129" s="16">
        <f t="shared" si="139"/>
        <v>0</v>
      </c>
      <c r="Z129" s="16">
        <f t="shared" si="140"/>
        <v>0</v>
      </c>
      <c r="AA129" s="7">
        <f t="shared" si="141"/>
        <v>0</v>
      </c>
      <c r="AB129" s="26">
        <f t="shared" si="142"/>
        <v>0</v>
      </c>
      <c r="AC129" s="26">
        <f t="shared" si="143"/>
        <v>0</v>
      </c>
      <c r="AD129" s="34">
        <f t="shared" si="144"/>
        <v>0</v>
      </c>
      <c r="AE129" s="34">
        <f t="shared" si="145"/>
        <v>0</v>
      </c>
      <c r="AF129" s="34">
        <f t="shared" si="146"/>
        <v>0</v>
      </c>
      <c r="AG129" s="34">
        <f t="shared" si="147"/>
        <v>0</v>
      </c>
      <c r="AH129" s="34">
        <f t="shared" si="132"/>
        <v>0</v>
      </c>
    </row>
    <row r="130" spans="1:34" x14ac:dyDescent="0.25">
      <c r="D130" s="36" t="s">
        <v>694</v>
      </c>
      <c r="E130" s="15"/>
      <c r="F130" s="15"/>
      <c r="G130" s="16">
        <f>IFERROR(G127-G128-G129,"0")</f>
        <v>0</v>
      </c>
      <c r="H130" s="72"/>
      <c r="I130" s="16">
        <f>IFERROR(I127-I128-I129,"0")</f>
        <v>0</v>
      </c>
      <c r="J130" s="26">
        <f t="shared" si="134"/>
        <v>0</v>
      </c>
      <c r="K130" s="16">
        <f t="shared" ref="K130:Q130" si="184">IFERROR(K127-K128-K129,"0")</f>
        <v>0</v>
      </c>
      <c r="L130" s="16">
        <f t="shared" si="184"/>
        <v>0</v>
      </c>
      <c r="M130" s="72"/>
      <c r="N130" s="16">
        <f t="shared" si="184"/>
        <v>0</v>
      </c>
      <c r="O130" s="16">
        <f t="shared" si="184"/>
        <v>0</v>
      </c>
      <c r="P130" s="16">
        <f t="shared" si="184"/>
        <v>0</v>
      </c>
      <c r="Q130" s="16">
        <f t="shared" si="184"/>
        <v>0</v>
      </c>
      <c r="R130" s="26">
        <f t="shared" si="136"/>
        <v>0</v>
      </c>
      <c r="S130" s="16">
        <f>IFERROR(S127-S128-S129,"0")</f>
        <v>0</v>
      </c>
      <c r="T130" s="16">
        <f>IFERROR(T127-T128-T129,"0")</f>
        <v>0</v>
      </c>
      <c r="U130" s="72"/>
      <c r="V130" s="16">
        <f>IFERROR(V127-V128-V129,"0")</f>
        <v>0</v>
      </c>
      <c r="W130" s="26">
        <f t="shared" si="138"/>
        <v>0</v>
      </c>
      <c r="X130" s="16"/>
      <c r="Y130" s="16">
        <f t="shared" si="139"/>
        <v>0</v>
      </c>
      <c r="Z130" s="16">
        <f t="shared" si="140"/>
        <v>0</v>
      </c>
      <c r="AA130" s="7">
        <f t="shared" si="141"/>
        <v>0</v>
      </c>
      <c r="AB130" s="26">
        <f t="shared" si="142"/>
        <v>0</v>
      </c>
      <c r="AC130" s="26">
        <f t="shared" si="143"/>
        <v>0</v>
      </c>
      <c r="AD130" s="34">
        <f t="shared" si="144"/>
        <v>0</v>
      </c>
      <c r="AE130" s="34">
        <f t="shared" si="145"/>
        <v>0</v>
      </c>
      <c r="AF130" s="34">
        <f t="shared" si="146"/>
        <v>0</v>
      </c>
      <c r="AG130" s="34">
        <f t="shared" si="147"/>
        <v>0</v>
      </c>
      <c r="AH130" s="34">
        <f t="shared" si="132"/>
        <v>0</v>
      </c>
    </row>
    <row r="131" spans="1:34" x14ac:dyDescent="0.25">
      <c r="A131" s="44" t="s">
        <v>995</v>
      </c>
      <c r="D131" s="10" t="s">
        <v>241</v>
      </c>
      <c r="E131" s="8" t="s">
        <v>223</v>
      </c>
      <c r="F131" s="2" t="s">
        <v>258</v>
      </c>
      <c r="G131" s="6">
        <f>IFERROR(VLOOKUP($A131,_f12_all,G$1,FALSE),"0")</f>
        <v>0</v>
      </c>
      <c r="H131" s="71">
        <f>IFERROR(VLOOKUP($A131,_f12_all_pr,H$1,FALSE),"0")</f>
        <v>0</v>
      </c>
      <c r="I131" s="6">
        <f>IFERROR(VLOOKUP($A131,_f12_all,I$1,FALSE),"0")</f>
        <v>0</v>
      </c>
      <c r="J131" s="26">
        <f>IFERROR(G131-I131,"0")</f>
        <v>0</v>
      </c>
      <c r="K131" s="6">
        <f t="shared" ref="K131:Q132" si="185">IFERROR(VLOOKUP($A131,_f12_all,K$1,FALSE),"0")</f>
        <v>0</v>
      </c>
      <c r="L131" s="6">
        <f t="shared" si="185"/>
        <v>0</v>
      </c>
      <c r="M131" s="71">
        <f>IFERROR(VLOOKUP($A131,_f12_all_pr,M$1,FALSE),"0")</f>
        <v>0</v>
      </c>
      <c r="N131" s="6">
        <f t="shared" si="185"/>
        <v>0</v>
      </c>
      <c r="O131" s="6">
        <f t="shared" si="185"/>
        <v>0</v>
      </c>
      <c r="P131" s="6">
        <f t="shared" si="185"/>
        <v>0</v>
      </c>
      <c r="Q131" s="6">
        <f t="shared" si="185"/>
        <v>0</v>
      </c>
      <c r="R131" s="26">
        <f>IFERROR(L131-Q131,"0")</f>
        <v>0</v>
      </c>
      <c r="S131" s="6">
        <f t="shared" ref="S131:V132" si="186">IFERROR(VLOOKUP($A131,_f12_all,S$1,FALSE),"0")</f>
        <v>0</v>
      </c>
      <c r="T131" s="6">
        <f t="shared" si="186"/>
        <v>0</v>
      </c>
      <c r="U131" s="71">
        <f>IFERROR(VLOOKUP($A131,_f12_all_pr,U$1,FALSE),"0")</f>
        <v>0</v>
      </c>
      <c r="V131" s="6">
        <f t="shared" si="186"/>
        <v>0</v>
      </c>
      <c r="W131" s="26">
        <f>IFERROR(T131-V131,"0")</f>
        <v>0</v>
      </c>
      <c r="X131" s="6"/>
      <c r="Y131" s="16">
        <f>IFERROR(G131-K131,"0")</f>
        <v>0</v>
      </c>
      <c r="Z131" s="16">
        <f>IFERROR(L131-N131,"0")</f>
        <v>0</v>
      </c>
      <c r="AA131" s="7">
        <f>IFERROR(Y131-Z131,"0")</f>
        <v>0</v>
      </c>
      <c r="AB131" s="26">
        <f>IFERROR(J131-R131,"0")</f>
        <v>0</v>
      </c>
      <c r="AC131" s="26">
        <f>IFERROR(J131-W131,"0")</f>
        <v>0</v>
      </c>
      <c r="AD131" s="34">
        <f t="shared" si="144"/>
        <v>0</v>
      </c>
      <c r="AE131" s="34">
        <f t="shared" si="145"/>
        <v>0</v>
      </c>
      <c r="AF131" s="34">
        <f t="shared" si="146"/>
        <v>0</v>
      </c>
      <c r="AG131" s="34">
        <f t="shared" si="147"/>
        <v>0</v>
      </c>
      <c r="AH131" s="34">
        <f t="shared" si="132"/>
        <v>0</v>
      </c>
    </row>
    <row r="132" spans="1:34" x14ac:dyDescent="0.25">
      <c r="A132" s="44" t="s">
        <v>996</v>
      </c>
      <c r="D132" s="19" t="s">
        <v>242</v>
      </c>
      <c r="E132" s="8" t="s">
        <v>240</v>
      </c>
      <c r="F132" s="2" t="s">
        <v>259</v>
      </c>
      <c r="G132" s="6">
        <f>IFERROR(VLOOKUP($A132,_f12_all,G$1,FALSE),"0")</f>
        <v>0</v>
      </c>
      <c r="H132" s="71">
        <f>IFERROR(VLOOKUP($A132,_f12_all_pr,H$1,FALSE),"0")</f>
        <v>0</v>
      </c>
      <c r="I132" s="6">
        <f>IFERROR(VLOOKUP($A132,_f12_all,I$1,FALSE),"0")</f>
        <v>0</v>
      </c>
      <c r="J132" s="26">
        <f t="shared" si="134"/>
        <v>0</v>
      </c>
      <c r="K132" s="6">
        <f t="shared" si="185"/>
        <v>0</v>
      </c>
      <c r="L132" s="6">
        <f t="shared" si="185"/>
        <v>0</v>
      </c>
      <c r="M132" s="71">
        <f>IFERROR(VLOOKUP($A132,_f12_all_pr,M$1,FALSE),"0")</f>
        <v>0</v>
      </c>
      <c r="N132" s="6">
        <f t="shared" si="185"/>
        <v>0</v>
      </c>
      <c r="O132" s="6">
        <f t="shared" si="185"/>
        <v>0</v>
      </c>
      <c r="P132" s="6">
        <f t="shared" si="185"/>
        <v>0</v>
      </c>
      <c r="Q132" s="6">
        <f t="shared" si="185"/>
        <v>0</v>
      </c>
      <c r="R132" s="26">
        <f t="shared" si="136"/>
        <v>0</v>
      </c>
      <c r="S132" s="6">
        <f t="shared" si="186"/>
        <v>0</v>
      </c>
      <c r="T132" s="6">
        <f t="shared" si="186"/>
        <v>0</v>
      </c>
      <c r="U132" s="71">
        <f>IFERROR(VLOOKUP($A132,_f12_all_pr,U$1,FALSE),"0")</f>
        <v>0</v>
      </c>
      <c r="V132" s="6">
        <f t="shared" si="186"/>
        <v>0</v>
      </c>
      <c r="W132" s="26">
        <f t="shared" si="138"/>
        <v>0</v>
      </c>
      <c r="X132" s="6"/>
      <c r="Y132" s="16">
        <f t="shared" si="139"/>
        <v>0</v>
      </c>
      <c r="Z132" s="16">
        <f t="shared" si="140"/>
        <v>0</v>
      </c>
      <c r="AA132" s="7">
        <f t="shared" si="141"/>
        <v>0</v>
      </c>
      <c r="AB132" s="26">
        <f t="shared" si="142"/>
        <v>0</v>
      </c>
      <c r="AC132" s="26">
        <f t="shared" si="143"/>
        <v>0</v>
      </c>
      <c r="AD132" s="34">
        <f t="shared" si="144"/>
        <v>0</v>
      </c>
      <c r="AE132" s="34">
        <f t="shared" si="145"/>
        <v>0</v>
      </c>
      <c r="AF132" s="34">
        <f t="shared" si="146"/>
        <v>0</v>
      </c>
      <c r="AG132" s="34">
        <f t="shared" si="147"/>
        <v>0</v>
      </c>
      <c r="AH132" s="34">
        <f t="shared" si="132"/>
        <v>0</v>
      </c>
    </row>
    <row r="133" spans="1:34" x14ac:dyDescent="0.25">
      <c r="D133" s="36" t="s">
        <v>693</v>
      </c>
      <c r="E133" s="15"/>
      <c r="F133" s="15"/>
      <c r="G133" s="16">
        <f>IFERROR(G131-G132,"0")</f>
        <v>0</v>
      </c>
      <c r="H133" s="72"/>
      <c r="I133" s="16">
        <f>IFERROR(I131-I132,"0")</f>
        <v>0</v>
      </c>
      <c r="J133" s="26">
        <f t="shared" si="134"/>
        <v>0</v>
      </c>
      <c r="K133" s="16">
        <f t="shared" ref="K133:Q133" si="187">IFERROR(K131-K132,"0")</f>
        <v>0</v>
      </c>
      <c r="L133" s="16">
        <f t="shared" si="187"/>
        <v>0</v>
      </c>
      <c r="M133" s="72"/>
      <c r="N133" s="16">
        <f t="shared" si="187"/>
        <v>0</v>
      </c>
      <c r="O133" s="16">
        <f t="shared" si="187"/>
        <v>0</v>
      </c>
      <c r="P133" s="16">
        <f t="shared" si="187"/>
        <v>0</v>
      </c>
      <c r="Q133" s="16">
        <f t="shared" si="187"/>
        <v>0</v>
      </c>
      <c r="R133" s="26">
        <f t="shared" si="136"/>
        <v>0</v>
      </c>
      <c r="S133" s="16">
        <f>IFERROR(S131-S132,"0")</f>
        <v>0</v>
      </c>
      <c r="T133" s="16">
        <f>IFERROR(T131-T132,"0")</f>
        <v>0</v>
      </c>
      <c r="U133" s="72"/>
      <c r="V133" s="16">
        <f>IFERROR(V131-V132,"0")</f>
        <v>0</v>
      </c>
      <c r="W133" s="26">
        <f t="shared" si="138"/>
        <v>0</v>
      </c>
      <c r="X133" s="16"/>
      <c r="Y133" s="16">
        <f t="shared" si="139"/>
        <v>0</v>
      </c>
      <c r="Z133" s="16">
        <f t="shared" si="140"/>
        <v>0</v>
      </c>
      <c r="AA133" s="7">
        <f t="shared" si="141"/>
        <v>0</v>
      </c>
      <c r="AB133" s="26">
        <f t="shared" si="142"/>
        <v>0</v>
      </c>
      <c r="AC133" s="26">
        <f t="shared" si="143"/>
        <v>0</v>
      </c>
      <c r="AD133" s="34">
        <f t="shared" si="144"/>
        <v>0</v>
      </c>
      <c r="AE133" s="34">
        <f t="shared" si="145"/>
        <v>0</v>
      </c>
      <c r="AF133" s="34">
        <f t="shared" si="146"/>
        <v>0</v>
      </c>
      <c r="AG133" s="34">
        <f t="shared" si="147"/>
        <v>0</v>
      </c>
      <c r="AH133" s="34">
        <f t="shared" si="132"/>
        <v>0</v>
      </c>
    </row>
    <row r="134" spans="1:34" x14ac:dyDescent="0.25">
      <c r="D134" s="37" t="s">
        <v>665</v>
      </c>
      <c r="E134" s="20"/>
      <c r="F134" s="21"/>
      <c r="G134" s="16">
        <f>IFERROR(G112-G113-G114-G117-G118-G119-G120-G121-G122-G123-G124-G127-G131,"0")</f>
        <v>0</v>
      </c>
      <c r="H134" s="72"/>
      <c r="I134" s="16">
        <f>IFERROR(I112-I113-I114-I117-I118-I119-I120-I121-I122-I123-I124-I127-I131,"0")</f>
        <v>0</v>
      </c>
      <c r="J134" s="26">
        <f t="shared" si="134"/>
        <v>0</v>
      </c>
      <c r="K134" s="16">
        <f t="shared" ref="K134:Q134" si="188">IFERROR(K112-K113-K114-K117-K118-K119-K120-K121-K122-K123-K124-K127-K131,"0")</f>
        <v>0</v>
      </c>
      <c r="L134" s="16">
        <f t="shared" si="188"/>
        <v>0</v>
      </c>
      <c r="M134" s="72"/>
      <c r="N134" s="16">
        <f t="shared" si="188"/>
        <v>0</v>
      </c>
      <c r="O134" s="16">
        <f t="shared" si="188"/>
        <v>0</v>
      </c>
      <c r="P134" s="16">
        <f t="shared" si="188"/>
        <v>0</v>
      </c>
      <c r="Q134" s="16">
        <f t="shared" si="188"/>
        <v>0</v>
      </c>
      <c r="R134" s="26">
        <f t="shared" si="136"/>
        <v>0</v>
      </c>
      <c r="S134" s="16">
        <f>IFERROR(S112-S113-S114-S117-S118-S119-S120-S121-S122-S123-S124-S127-S131,"0")</f>
        <v>0</v>
      </c>
      <c r="T134" s="16">
        <f>IFERROR(T112-T113-T114-T117-T118-T119-T120-T121-T122-T123-T124-T127-T131,"0")</f>
        <v>0</v>
      </c>
      <c r="U134" s="72"/>
      <c r="V134" s="16">
        <f>IFERROR(V112-V113-V114-V117-V118-V119-V120-V121-V122-V123-V124-V127-V131,"0")</f>
        <v>0</v>
      </c>
      <c r="W134" s="26">
        <f t="shared" si="138"/>
        <v>0</v>
      </c>
      <c r="X134" s="16"/>
      <c r="Y134" s="16">
        <f t="shared" si="139"/>
        <v>0</v>
      </c>
      <c r="Z134" s="16">
        <f t="shared" si="140"/>
        <v>0</v>
      </c>
      <c r="AA134" s="7">
        <f t="shared" si="141"/>
        <v>0</v>
      </c>
      <c r="AB134" s="26">
        <f t="shared" si="142"/>
        <v>0</v>
      </c>
      <c r="AC134" s="26">
        <f t="shared" si="143"/>
        <v>0</v>
      </c>
      <c r="AD134" s="34">
        <f t="shared" si="144"/>
        <v>0</v>
      </c>
      <c r="AE134" s="34">
        <f t="shared" si="145"/>
        <v>0</v>
      </c>
      <c r="AF134" s="34">
        <f t="shared" si="146"/>
        <v>0</v>
      </c>
      <c r="AG134" s="34">
        <f t="shared" si="147"/>
        <v>0</v>
      </c>
      <c r="AH134" s="34">
        <f t="shared" si="132"/>
        <v>0</v>
      </c>
    </row>
    <row r="135" spans="1:34" ht="24.75" x14ac:dyDescent="0.25">
      <c r="A135" s="44" t="s">
        <v>997</v>
      </c>
      <c r="B135">
        <v>1</v>
      </c>
      <c r="D135" s="4" t="s">
        <v>262</v>
      </c>
      <c r="E135" s="12" t="s">
        <v>263</v>
      </c>
      <c r="F135" s="18" t="s">
        <v>264</v>
      </c>
      <c r="G135" s="6">
        <f t="shared" ref="G135:I142" si="189">IFERROR(VLOOKUP($A135,_f12_all,G$1,FALSE),"0")</f>
        <v>0</v>
      </c>
      <c r="H135" s="71">
        <f t="shared" ref="H135:H142" si="190">IFERROR(VLOOKUP($A135,_f12_all_pr,H$1,FALSE),"0")</f>
        <v>0</v>
      </c>
      <c r="I135" s="6">
        <f t="shared" si="189"/>
        <v>0</v>
      </c>
      <c r="J135" s="26">
        <f t="shared" si="134"/>
        <v>0</v>
      </c>
      <c r="K135" s="6">
        <f t="shared" ref="K135:Q142" si="191">IFERROR(VLOOKUP($A135,_f12_all,K$1,FALSE),"0")</f>
        <v>0</v>
      </c>
      <c r="L135" s="6">
        <f t="shared" si="191"/>
        <v>0</v>
      </c>
      <c r="M135" s="71">
        <f t="shared" ref="M135:M142" si="192">IFERROR(VLOOKUP($A135,_f12_all_pr,M$1,FALSE),"0")</f>
        <v>0</v>
      </c>
      <c r="N135" s="6">
        <f t="shared" si="191"/>
        <v>0</v>
      </c>
      <c r="O135" s="6">
        <f t="shared" si="191"/>
        <v>0</v>
      </c>
      <c r="P135" s="6">
        <f t="shared" si="191"/>
        <v>0</v>
      </c>
      <c r="Q135" s="6">
        <f t="shared" si="191"/>
        <v>0</v>
      </c>
      <c r="R135" s="26">
        <f t="shared" si="136"/>
        <v>0</v>
      </c>
      <c r="S135" s="6">
        <f t="shared" ref="S135:V142" si="193">IFERROR(VLOOKUP($A135,_f12_all,S$1,FALSE),"0")</f>
        <v>0</v>
      </c>
      <c r="T135" s="6">
        <f t="shared" si="193"/>
        <v>0</v>
      </c>
      <c r="U135" s="71">
        <f t="shared" ref="U135:U142" si="194">IFERROR(VLOOKUP($A135,_f12_all_pr,U$1,FALSE),"0")</f>
        <v>0</v>
      </c>
      <c r="V135" s="6">
        <f t="shared" si="193"/>
        <v>0</v>
      </c>
      <c r="W135" s="26">
        <f t="shared" si="138"/>
        <v>0</v>
      </c>
      <c r="X135" s="6"/>
      <c r="Y135" s="16">
        <f t="shared" si="139"/>
        <v>0</v>
      </c>
      <c r="Z135" s="16">
        <f t="shared" si="140"/>
        <v>0</v>
      </c>
      <c r="AA135" s="7">
        <f t="shared" si="141"/>
        <v>0</v>
      </c>
      <c r="AB135" s="26">
        <f t="shared" si="142"/>
        <v>0</v>
      </c>
      <c r="AC135" s="26">
        <f t="shared" si="143"/>
        <v>0</v>
      </c>
      <c r="AD135" s="34">
        <f t="shared" si="144"/>
        <v>0</v>
      </c>
      <c r="AE135" s="34">
        <f t="shared" si="145"/>
        <v>0</v>
      </c>
      <c r="AF135" s="34">
        <f t="shared" si="146"/>
        <v>0</v>
      </c>
      <c r="AG135" s="34">
        <f t="shared" si="147"/>
        <v>0</v>
      </c>
      <c r="AH135" s="34">
        <f t="shared" si="132"/>
        <v>0</v>
      </c>
    </row>
    <row r="136" spans="1:34" x14ac:dyDescent="0.25">
      <c r="A136" s="44" t="s">
        <v>998</v>
      </c>
      <c r="D136" s="10" t="s">
        <v>269</v>
      </c>
      <c r="E136" s="8" t="s">
        <v>265</v>
      </c>
      <c r="F136" s="2" t="s">
        <v>291</v>
      </c>
      <c r="G136" s="6">
        <f t="shared" si="189"/>
        <v>0</v>
      </c>
      <c r="H136" s="71">
        <f t="shared" si="190"/>
        <v>0</v>
      </c>
      <c r="I136" s="6">
        <f t="shared" si="189"/>
        <v>0</v>
      </c>
      <c r="J136" s="26">
        <f t="shared" si="134"/>
        <v>0</v>
      </c>
      <c r="K136" s="6">
        <f t="shared" si="191"/>
        <v>0</v>
      </c>
      <c r="L136" s="6">
        <f t="shared" si="191"/>
        <v>0</v>
      </c>
      <c r="M136" s="71">
        <f t="shared" si="192"/>
        <v>0</v>
      </c>
      <c r="N136" s="6">
        <f t="shared" si="191"/>
        <v>0</v>
      </c>
      <c r="O136" s="6">
        <f t="shared" si="191"/>
        <v>0</v>
      </c>
      <c r="P136" s="6">
        <f t="shared" si="191"/>
        <v>0</v>
      </c>
      <c r="Q136" s="6">
        <f t="shared" si="191"/>
        <v>0</v>
      </c>
      <c r="R136" s="26">
        <f t="shared" si="136"/>
        <v>0</v>
      </c>
      <c r="S136" s="6">
        <f t="shared" si="193"/>
        <v>0</v>
      </c>
      <c r="T136" s="6">
        <f t="shared" si="193"/>
        <v>0</v>
      </c>
      <c r="U136" s="71">
        <f t="shared" si="194"/>
        <v>0</v>
      </c>
      <c r="V136" s="6">
        <f t="shared" si="193"/>
        <v>0</v>
      </c>
      <c r="W136" s="26">
        <f t="shared" si="138"/>
        <v>0</v>
      </c>
      <c r="X136" s="6"/>
      <c r="Y136" s="16">
        <f t="shared" si="139"/>
        <v>0</v>
      </c>
      <c r="Z136" s="16">
        <f t="shared" si="140"/>
        <v>0</v>
      </c>
      <c r="AA136" s="7">
        <f t="shared" si="141"/>
        <v>0</v>
      </c>
      <c r="AB136" s="26">
        <f t="shared" si="142"/>
        <v>0</v>
      </c>
      <c r="AC136" s="26">
        <f t="shared" si="143"/>
        <v>0</v>
      </c>
      <c r="AD136" s="34">
        <f t="shared" si="144"/>
        <v>0</v>
      </c>
      <c r="AE136" s="34">
        <f t="shared" si="145"/>
        <v>0</v>
      </c>
      <c r="AF136" s="34">
        <f t="shared" si="146"/>
        <v>0</v>
      </c>
      <c r="AG136" s="34">
        <f t="shared" si="147"/>
        <v>0</v>
      </c>
      <c r="AH136" s="34">
        <f t="shared" si="132"/>
        <v>0</v>
      </c>
    </row>
    <row r="137" spans="1:34" ht="24.75" x14ac:dyDescent="0.25">
      <c r="A137" s="44" t="s">
        <v>999</v>
      </c>
      <c r="D137" s="10" t="s">
        <v>270</v>
      </c>
      <c r="E137" s="8" t="s">
        <v>266</v>
      </c>
      <c r="F137" s="2" t="s">
        <v>292</v>
      </c>
      <c r="G137" s="6">
        <f t="shared" si="189"/>
        <v>0</v>
      </c>
      <c r="H137" s="71">
        <f t="shared" si="190"/>
        <v>0</v>
      </c>
      <c r="I137" s="6">
        <f t="shared" si="189"/>
        <v>0</v>
      </c>
      <c r="J137" s="26">
        <f t="shared" si="134"/>
        <v>0</v>
      </c>
      <c r="K137" s="6">
        <f t="shared" si="191"/>
        <v>0</v>
      </c>
      <c r="L137" s="6">
        <f t="shared" si="191"/>
        <v>0</v>
      </c>
      <c r="M137" s="71">
        <f t="shared" si="192"/>
        <v>0</v>
      </c>
      <c r="N137" s="6">
        <f t="shared" si="191"/>
        <v>0</v>
      </c>
      <c r="O137" s="6">
        <f t="shared" si="191"/>
        <v>0</v>
      </c>
      <c r="P137" s="6">
        <f t="shared" si="191"/>
        <v>0</v>
      </c>
      <c r="Q137" s="6">
        <f t="shared" si="191"/>
        <v>0</v>
      </c>
      <c r="R137" s="26">
        <f t="shared" si="136"/>
        <v>0</v>
      </c>
      <c r="S137" s="6">
        <f t="shared" si="193"/>
        <v>0</v>
      </c>
      <c r="T137" s="6">
        <f t="shared" si="193"/>
        <v>0</v>
      </c>
      <c r="U137" s="71">
        <f t="shared" si="194"/>
        <v>0</v>
      </c>
      <c r="V137" s="6">
        <f t="shared" si="193"/>
        <v>0</v>
      </c>
      <c r="W137" s="26">
        <f t="shared" si="138"/>
        <v>0</v>
      </c>
      <c r="X137" s="6"/>
      <c r="Y137" s="16">
        <f t="shared" si="139"/>
        <v>0</v>
      </c>
      <c r="Z137" s="16">
        <f t="shared" si="140"/>
        <v>0</v>
      </c>
      <c r="AA137" s="7">
        <f t="shared" si="141"/>
        <v>0</v>
      </c>
      <c r="AB137" s="26">
        <f t="shared" si="142"/>
        <v>0</v>
      </c>
      <c r="AC137" s="26">
        <f t="shared" si="143"/>
        <v>0</v>
      </c>
      <c r="AD137" s="34">
        <f t="shared" si="144"/>
        <v>0</v>
      </c>
      <c r="AE137" s="34">
        <f t="shared" si="145"/>
        <v>0</v>
      </c>
      <c r="AF137" s="34">
        <f t="shared" si="146"/>
        <v>0</v>
      </c>
      <c r="AG137" s="34">
        <f t="shared" si="147"/>
        <v>0</v>
      </c>
      <c r="AH137" s="34">
        <f t="shared" si="132"/>
        <v>0</v>
      </c>
    </row>
    <row r="138" spans="1:34" ht="36" x14ac:dyDescent="0.25">
      <c r="A138" s="44" t="s">
        <v>1000</v>
      </c>
      <c r="D138" s="19" t="s">
        <v>271</v>
      </c>
      <c r="E138" s="8" t="s">
        <v>282</v>
      </c>
      <c r="F138" s="2" t="s">
        <v>293</v>
      </c>
      <c r="G138" s="6">
        <f t="shared" si="189"/>
        <v>0</v>
      </c>
      <c r="H138" s="71">
        <f t="shared" si="190"/>
        <v>0</v>
      </c>
      <c r="I138" s="6">
        <f t="shared" si="189"/>
        <v>0</v>
      </c>
      <c r="J138" s="26">
        <f t="shared" si="134"/>
        <v>0</v>
      </c>
      <c r="K138" s="6">
        <f t="shared" si="191"/>
        <v>0</v>
      </c>
      <c r="L138" s="6">
        <f t="shared" si="191"/>
        <v>0</v>
      </c>
      <c r="M138" s="71">
        <f t="shared" si="192"/>
        <v>0</v>
      </c>
      <c r="N138" s="6">
        <f t="shared" si="191"/>
        <v>0</v>
      </c>
      <c r="O138" s="6">
        <f t="shared" si="191"/>
        <v>0</v>
      </c>
      <c r="P138" s="6">
        <f t="shared" si="191"/>
        <v>0</v>
      </c>
      <c r="Q138" s="6">
        <f t="shared" si="191"/>
        <v>0</v>
      </c>
      <c r="R138" s="26">
        <f t="shared" si="136"/>
        <v>0</v>
      </c>
      <c r="S138" s="6">
        <f t="shared" si="193"/>
        <v>0</v>
      </c>
      <c r="T138" s="6">
        <f t="shared" si="193"/>
        <v>0</v>
      </c>
      <c r="U138" s="71">
        <f t="shared" si="194"/>
        <v>0</v>
      </c>
      <c r="V138" s="6">
        <f t="shared" si="193"/>
        <v>0</v>
      </c>
      <c r="W138" s="26">
        <f t="shared" si="138"/>
        <v>0</v>
      </c>
      <c r="X138" s="6"/>
      <c r="Y138" s="16">
        <f t="shared" si="139"/>
        <v>0</v>
      </c>
      <c r="Z138" s="16">
        <f t="shared" si="140"/>
        <v>0</v>
      </c>
      <c r="AA138" s="7">
        <f t="shared" si="141"/>
        <v>0</v>
      </c>
      <c r="AB138" s="26">
        <f t="shared" si="142"/>
        <v>0</v>
      </c>
      <c r="AC138" s="26">
        <f t="shared" si="143"/>
        <v>0</v>
      </c>
      <c r="AD138" s="34">
        <f t="shared" si="144"/>
        <v>0</v>
      </c>
      <c r="AE138" s="34">
        <f t="shared" si="145"/>
        <v>0</v>
      </c>
      <c r="AF138" s="34">
        <f t="shared" si="146"/>
        <v>0</v>
      </c>
      <c r="AG138" s="34">
        <f t="shared" si="147"/>
        <v>0</v>
      </c>
      <c r="AH138" s="34">
        <f t="shared" si="132"/>
        <v>0</v>
      </c>
    </row>
    <row r="139" spans="1:34" ht="24" x14ac:dyDescent="0.25">
      <c r="A139" s="44" t="s">
        <v>1001</v>
      </c>
      <c r="D139" s="19" t="s">
        <v>272</v>
      </c>
      <c r="E139" s="8" t="s">
        <v>283</v>
      </c>
      <c r="F139" s="2" t="s">
        <v>294</v>
      </c>
      <c r="G139" s="6">
        <f t="shared" si="189"/>
        <v>0</v>
      </c>
      <c r="H139" s="71">
        <f t="shared" si="190"/>
        <v>0</v>
      </c>
      <c r="I139" s="6">
        <f t="shared" si="189"/>
        <v>0</v>
      </c>
      <c r="J139" s="26">
        <f t="shared" si="134"/>
        <v>0</v>
      </c>
      <c r="K139" s="6">
        <f t="shared" si="191"/>
        <v>0</v>
      </c>
      <c r="L139" s="6">
        <f t="shared" si="191"/>
        <v>0</v>
      </c>
      <c r="M139" s="71">
        <f t="shared" si="192"/>
        <v>0</v>
      </c>
      <c r="N139" s="6">
        <f t="shared" si="191"/>
        <v>0</v>
      </c>
      <c r="O139" s="6">
        <f t="shared" si="191"/>
        <v>0</v>
      </c>
      <c r="P139" s="6">
        <f t="shared" si="191"/>
        <v>0</v>
      </c>
      <c r="Q139" s="6">
        <f t="shared" si="191"/>
        <v>0</v>
      </c>
      <c r="R139" s="26">
        <f t="shared" si="136"/>
        <v>0</v>
      </c>
      <c r="S139" s="6">
        <f t="shared" si="193"/>
        <v>0</v>
      </c>
      <c r="T139" s="6">
        <f t="shared" si="193"/>
        <v>0</v>
      </c>
      <c r="U139" s="71">
        <f t="shared" si="194"/>
        <v>0</v>
      </c>
      <c r="V139" s="6">
        <f t="shared" si="193"/>
        <v>0</v>
      </c>
      <c r="W139" s="26">
        <f t="shared" si="138"/>
        <v>0</v>
      </c>
      <c r="X139" s="6"/>
      <c r="Y139" s="16">
        <f t="shared" si="139"/>
        <v>0</v>
      </c>
      <c r="Z139" s="16">
        <f t="shared" si="140"/>
        <v>0</v>
      </c>
      <c r="AA139" s="7">
        <f t="shared" si="141"/>
        <v>0</v>
      </c>
      <c r="AB139" s="26">
        <f t="shared" si="142"/>
        <v>0</v>
      </c>
      <c r="AC139" s="26">
        <f t="shared" si="143"/>
        <v>0</v>
      </c>
      <c r="AD139" s="34">
        <f t="shared" si="144"/>
        <v>0</v>
      </c>
      <c r="AE139" s="34">
        <f t="shared" si="145"/>
        <v>0</v>
      </c>
      <c r="AF139" s="34">
        <f t="shared" si="146"/>
        <v>0</v>
      </c>
      <c r="AG139" s="34">
        <f t="shared" si="147"/>
        <v>0</v>
      </c>
      <c r="AH139" s="34">
        <f t="shared" si="132"/>
        <v>0</v>
      </c>
    </row>
    <row r="140" spans="1:34" ht="24.75" x14ac:dyDescent="0.25">
      <c r="A140" s="44" t="s">
        <v>1002</v>
      </c>
      <c r="D140" s="19" t="s">
        <v>273</v>
      </c>
      <c r="E140" s="8" t="s">
        <v>284</v>
      </c>
      <c r="F140" s="2" t="s">
        <v>295</v>
      </c>
      <c r="G140" s="6">
        <f t="shared" si="189"/>
        <v>0</v>
      </c>
      <c r="H140" s="71">
        <f t="shared" si="190"/>
        <v>0</v>
      </c>
      <c r="I140" s="6">
        <f t="shared" si="189"/>
        <v>0</v>
      </c>
      <c r="J140" s="26">
        <f t="shared" si="134"/>
        <v>0</v>
      </c>
      <c r="K140" s="6">
        <f t="shared" si="191"/>
        <v>0</v>
      </c>
      <c r="L140" s="6">
        <f t="shared" si="191"/>
        <v>0</v>
      </c>
      <c r="M140" s="71">
        <f t="shared" si="192"/>
        <v>0</v>
      </c>
      <c r="N140" s="6">
        <f t="shared" si="191"/>
        <v>0</v>
      </c>
      <c r="O140" s="6">
        <f t="shared" si="191"/>
        <v>0</v>
      </c>
      <c r="P140" s="6">
        <f t="shared" si="191"/>
        <v>0</v>
      </c>
      <c r="Q140" s="6">
        <f t="shared" si="191"/>
        <v>0</v>
      </c>
      <c r="R140" s="26">
        <f t="shared" si="136"/>
        <v>0</v>
      </c>
      <c r="S140" s="6">
        <f t="shared" si="193"/>
        <v>0</v>
      </c>
      <c r="T140" s="6">
        <f t="shared" si="193"/>
        <v>0</v>
      </c>
      <c r="U140" s="71">
        <f t="shared" si="194"/>
        <v>0</v>
      </c>
      <c r="V140" s="6">
        <f t="shared" si="193"/>
        <v>0</v>
      </c>
      <c r="W140" s="26">
        <f t="shared" si="138"/>
        <v>0</v>
      </c>
      <c r="X140" s="6"/>
      <c r="Y140" s="16">
        <f t="shared" si="139"/>
        <v>0</v>
      </c>
      <c r="Z140" s="16">
        <f t="shared" si="140"/>
        <v>0</v>
      </c>
      <c r="AA140" s="7">
        <f t="shared" si="141"/>
        <v>0</v>
      </c>
      <c r="AB140" s="26">
        <f t="shared" si="142"/>
        <v>0</v>
      </c>
      <c r="AC140" s="26">
        <f t="shared" si="143"/>
        <v>0</v>
      </c>
      <c r="AD140" s="34">
        <f t="shared" si="144"/>
        <v>0</v>
      </c>
      <c r="AE140" s="34">
        <f t="shared" si="145"/>
        <v>0</v>
      </c>
      <c r="AF140" s="34">
        <f t="shared" si="146"/>
        <v>0</v>
      </c>
      <c r="AG140" s="34">
        <f t="shared" si="147"/>
        <v>0</v>
      </c>
      <c r="AH140" s="34">
        <f t="shared" si="132"/>
        <v>0</v>
      </c>
    </row>
    <row r="141" spans="1:34" ht="24.75" x14ac:dyDescent="0.25">
      <c r="A141" s="44" t="s">
        <v>1003</v>
      </c>
      <c r="D141" s="19" t="s">
        <v>274</v>
      </c>
      <c r="E141" s="8" t="s">
        <v>285</v>
      </c>
      <c r="F141" s="2" t="s">
        <v>296</v>
      </c>
      <c r="G141" s="6">
        <f t="shared" si="189"/>
        <v>0</v>
      </c>
      <c r="H141" s="71">
        <f t="shared" si="190"/>
        <v>0</v>
      </c>
      <c r="I141" s="6">
        <f t="shared" si="189"/>
        <v>0</v>
      </c>
      <c r="J141" s="26">
        <f t="shared" si="134"/>
        <v>0</v>
      </c>
      <c r="K141" s="6">
        <f t="shared" si="191"/>
        <v>0</v>
      </c>
      <c r="L141" s="6">
        <f t="shared" si="191"/>
        <v>0</v>
      </c>
      <c r="M141" s="71">
        <f t="shared" si="192"/>
        <v>0</v>
      </c>
      <c r="N141" s="6">
        <f t="shared" si="191"/>
        <v>0</v>
      </c>
      <c r="O141" s="6">
        <f t="shared" si="191"/>
        <v>0</v>
      </c>
      <c r="P141" s="6">
        <f t="shared" si="191"/>
        <v>0</v>
      </c>
      <c r="Q141" s="6">
        <f t="shared" si="191"/>
        <v>0</v>
      </c>
      <c r="R141" s="26">
        <f t="shared" si="136"/>
        <v>0</v>
      </c>
      <c r="S141" s="6">
        <f t="shared" si="193"/>
        <v>0</v>
      </c>
      <c r="T141" s="6">
        <f t="shared" si="193"/>
        <v>0</v>
      </c>
      <c r="U141" s="71">
        <f t="shared" si="194"/>
        <v>0</v>
      </c>
      <c r="V141" s="6">
        <f t="shared" si="193"/>
        <v>0</v>
      </c>
      <c r="W141" s="26">
        <f t="shared" si="138"/>
        <v>0</v>
      </c>
      <c r="X141" s="6"/>
      <c r="Y141" s="16">
        <f t="shared" si="139"/>
        <v>0</v>
      </c>
      <c r="Z141" s="16">
        <f t="shared" si="140"/>
        <v>0</v>
      </c>
      <c r="AA141" s="7">
        <f t="shared" si="141"/>
        <v>0</v>
      </c>
      <c r="AB141" s="26">
        <f t="shared" si="142"/>
        <v>0</v>
      </c>
      <c r="AC141" s="26">
        <f t="shared" si="143"/>
        <v>0</v>
      </c>
      <c r="AD141" s="34">
        <f t="shared" si="144"/>
        <v>0</v>
      </c>
      <c r="AE141" s="34">
        <f t="shared" si="145"/>
        <v>0</v>
      </c>
      <c r="AF141" s="34">
        <f t="shared" si="146"/>
        <v>0</v>
      </c>
      <c r="AG141" s="34">
        <f t="shared" si="147"/>
        <v>0</v>
      </c>
      <c r="AH141" s="34">
        <f t="shared" si="132"/>
        <v>0</v>
      </c>
    </row>
    <row r="142" spans="1:34" ht="24.75" x14ac:dyDescent="0.25">
      <c r="A142" s="44" t="s">
        <v>1004</v>
      </c>
      <c r="D142" s="19" t="s">
        <v>275</v>
      </c>
      <c r="E142" s="8" t="s">
        <v>286</v>
      </c>
      <c r="F142" s="2" t="s">
        <v>297</v>
      </c>
      <c r="G142" s="6">
        <f t="shared" si="189"/>
        <v>0</v>
      </c>
      <c r="H142" s="71">
        <f t="shared" si="190"/>
        <v>0</v>
      </c>
      <c r="I142" s="6">
        <f t="shared" si="189"/>
        <v>0</v>
      </c>
      <c r="J142" s="26">
        <f t="shared" si="134"/>
        <v>0</v>
      </c>
      <c r="K142" s="6">
        <f t="shared" si="191"/>
        <v>0</v>
      </c>
      <c r="L142" s="6">
        <f t="shared" si="191"/>
        <v>0</v>
      </c>
      <c r="M142" s="71">
        <f t="shared" si="192"/>
        <v>0</v>
      </c>
      <c r="N142" s="6">
        <f t="shared" si="191"/>
        <v>0</v>
      </c>
      <c r="O142" s="6">
        <f t="shared" si="191"/>
        <v>0</v>
      </c>
      <c r="P142" s="6">
        <f t="shared" si="191"/>
        <v>0</v>
      </c>
      <c r="Q142" s="6">
        <f t="shared" si="191"/>
        <v>0</v>
      </c>
      <c r="R142" s="26">
        <f t="shared" si="136"/>
        <v>0</v>
      </c>
      <c r="S142" s="6">
        <f t="shared" si="193"/>
        <v>0</v>
      </c>
      <c r="T142" s="6">
        <f t="shared" si="193"/>
        <v>0</v>
      </c>
      <c r="U142" s="71">
        <f t="shared" si="194"/>
        <v>0</v>
      </c>
      <c r="V142" s="6">
        <f t="shared" si="193"/>
        <v>0</v>
      </c>
      <c r="W142" s="26">
        <f t="shared" si="138"/>
        <v>0</v>
      </c>
      <c r="X142" s="6"/>
      <c r="Y142" s="16">
        <f t="shared" si="139"/>
        <v>0</v>
      </c>
      <c r="Z142" s="16">
        <f t="shared" si="140"/>
        <v>0</v>
      </c>
      <c r="AA142" s="7">
        <f t="shared" si="141"/>
        <v>0</v>
      </c>
      <c r="AB142" s="26">
        <f t="shared" si="142"/>
        <v>0</v>
      </c>
      <c r="AC142" s="26">
        <f t="shared" si="143"/>
        <v>0</v>
      </c>
      <c r="AD142" s="34">
        <f t="shared" si="144"/>
        <v>0</v>
      </c>
      <c r="AE142" s="34">
        <f t="shared" si="145"/>
        <v>0</v>
      </c>
      <c r="AF142" s="34">
        <f t="shared" si="146"/>
        <v>0</v>
      </c>
      <c r="AG142" s="34">
        <f t="shared" si="147"/>
        <v>0</v>
      </c>
      <c r="AH142" s="34">
        <f t="shared" si="132"/>
        <v>0</v>
      </c>
    </row>
    <row r="143" spans="1:34" x14ac:dyDescent="0.25">
      <c r="D143" s="36" t="s">
        <v>692</v>
      </c>
      <c r="E143" s="14"/>
      <c r="F143" s="15"/>
      <c r="G143" s="16">
        <f>IFERROR(G137-G138-G139-G140-G141-G142,"0")</f>
        <v>0</v>
      </c>
      <c r="H143" s="72"/>
      <c r="I143" s="16">
        <f>IFERROR(I137-I138-I139-I140-I141-I142,"0")</f>
        <v>0</v>
      </c>
      <c r="J143" s="26">
        <f t="shared" si="134"/>
        <v>0</v>
      </c>
      <c r="K143" s="16">
        <f t="shared" ref="K143:Q143" si="195">IFERROR(K137-K138-K139-K140-K141-K142,"0")</f>
        <v>0</v>
      </c>
      <c r="L143" s="16">
        <f t="shared" si="195"/>
        <v>0</v>
      </c>
      <c r="M143" s="72"/>
      <c r="N143" s="16">
        <f t="shared" si="195"/>
        <v>0</v>
      </c>
      <c r="O143" s="16">
        <f t="shared" si="195"/>
        <v>0</v>
      </c>
      <c r="P143" s="16">
        <f t="shared" si="195"/>
        <v>0</v>
      </c>
      <c r="Q143" s="16">
        <f t="shared" si="195"/>
        <v>0</v>
      </c>
      <c r="R143" s="26">
        <f t="shared" si="136"/>
        <v>0</v>
      </c>
      <c r="S143" s="16">
        <f>IFERROR(S137-S138-S139-S140-S141-S142,"0")</f>
        <v>0</v>
      </c>
      <c r="T143" s="16">
        <f>IFERROR(T137-T138-T139-T140-T141-T142,"0")</f>
        <v>0</v>
      </c>
      <c r="U143" s="72"/>
      <c r="V143" s="16">
        <f>IFERROR(V137-V138-V139-V140-V141-V142,"0")</f>
        <v>0</v>
      </c>
      <c r="W143" s="26">
        <f t="shared" si="138"/>
        <v>0</v>
      </c>
      <c r="X143" s="16"/>
      <c r="Y143" s="16">
        <f t="shared" si="139"/>
        <v>0</v>
      </c>
      <c r="Z143" s="16">
        <f t="shared" si="140"/>
        <v>0</v>
      </c>
      <c r="AA143" s="7">
        <f t="shared" si="141"/>
        <v>0</v>
      </c>
      <c r="AB143" s="26">
        <f t="shared" si="142"/>
        <v>0</v>
      </c>
      <c r="AC143" s="26">
        <f t="shared" si="143"/>
        <v>0</v>
      </c>
      <c r="AD143" s="34">
        <f t="shared" si="144"/>
        <v>0</v>
      </c>
      <c r="AE143" s="34">
        <f t="shared" si="145"/>
        <v>0</v>
      </c>
      <c r="AF143" s="34">
        <f t="shared" si="146"/>
        <v>0</v>
      </c>
      <c r="AG143" s="34">
        <f t="shared" si="147"/>
        <v>0</v>
      </c>
      <c r="AH143" s="34">
        <f t="shared" si="132"/>
        <v>0</v>
      </c>
    </row>
    <row r="144" spans="1:34" ht="24" x14ac:dyDescent="0.25">
      <c r="A144" s="44" t="s">
        <v>1005</v>
      </c>
      <c r="D144" s="10" t="s">
        <v>276</v>
      </c>
      <c r="E144" s="8" t="s">
        <v>267</v>
      </c>
      <c r="F144" s="2" t="s">
        <v>298</v>
      </c>
      <c r="G144" s="6">
        <f t="shared" ref="G144:I146" si="196">IFERROR(VLOOKUP($A144,_f12_all,G$1,FALSE),"0")</f>
        <v>0</v>
      </c>
      <c r="H144" s="71">
        <f>IFERROR(VLOOKUP($A144,_f12_all_pr,H$1,FALSE),"0")</f>
        <v>0</v>
      </c>
      <c r="I144" s="6">
        <f t="shared" si="196"/>
        <v>0</v>
      </c>
      <c r="J144" s="26">
        <f t="shared" si="134"/>
        <v>0</v>
      </c>
      <c r="K144" s="6">
        <f t="shared" ref="K144:Q146" si="197">IFERROR(VLOOKUP($A144,_f12_all,K$1,FALSE),"0")</f>
        <v>0</v>
      </c>
      <c r="L144" s="6">
        <f t="shared" si="197"/>
        <v>0</v>
      </c>
      <c r="M144" s="71">
        <f>IFERROR(VLOOKUP($A144,_f12_all_pr,M$1,FALSE),"0")</f>
        <v>0</v>
      </c>
      <c r="N144" s="6">
        <f t="shared" si="197"/>
        <v>0</v>
      </c>
      <c r="O144" s="6">
        <f t="shared" si="197"/>
        <v>0</v>
      </c>
      <c r="P144" s="6">
        <f t="shared" si="197"/>
        <v>0</v>
      </c>
      <c r="Q144" s="6">
        <f t="shared" si="197"/>
        <v>0</v>
      </c>
      <c r="R144" s="26">
        <f t="shared" si="136"/>
        <v>0</v>
      </c>
      <c r="S144" s="6">
        <f t="shared" ref="S144:V146" si="198">IFERROR(VLOOKUP($A144,_f12_all,S$1,FALSE),"0")</f>
        <v>0</v>
      </c>
      <c r="T144" s="6">
        <f t="shared" si="198"/>
        <v>0</v>
      </c>
      <c r="U144" s="71">
        <f>IFERROR(VLOOKUP($A144,_f12_all_pr,U$1,FALSE),"0")</f>
        <v>0</v>
      </c>
      <c r="V144" s="6">
        <f t="shared" si="198"/>
        <v>0</v>
      </c>
      <c r="W144" s="26">
        <f t="shared" si="138"/>
        <v>0</v>
      </c>
      <c r="X144" s="6"/>
      <c r="Y144" s="16">
        <f t="shared" si="139"/>
        <v>0</v>
      </c>
      <c r="Z144" s="16">
        <f t="shared" si="140"/>
        <v>0</v>
      </c>
      <c r="AA144" s="7">
        <f t="shared" si="141"/>
        <v>0</v>
      </c>
      <c r="AB144" s="26">
        <f t="shared" si="142"/>
        <v>0</v>
      </c>
      <c r="AC144" s="26">
        <f t="shared" si="143"/>
        <v>0</v>
      </c>
      <c r="AD144" s="34">
        <f t="shared" si="144"/>
        <v>0</v>
      </c>
      <c r="AE144" s="34">
        <f t="shared" si="145"/>
        <v>0</v>
      </c>
      <c r="AF144" s="34">
        <f t="shared" si="146"/>
        <v>0</v>
      </c>
      <c r="AG144" s="34">
        <f t="shared" si="147"/>
        <v>0</v>
      </c>
      <c r="AH144" s="34">
        <f t="shared" si="132"/>
        <v>0</v>
      </c>
    </row>
    <row r="145" spans="1:34" x14ac:dyDescent="0.25">
      <c r="A145" s="44" t="s">
        <v>1006</v>
      </c>
      <c r="D145" s="19" t="s">
        <v>277</v>
      </c>
      <c r="E145" s="8" t="s">
        <v>287</v>
      </c>
      <c r="F145" s="2" t="s">
        <v>299</v>
      </c>
      <c r="G145" s="6">
        <f t="shared" si="196"/>
        <v>0</v>
      </c>
      <c r="H145" s="71">
        <f>IFERROR(VLOOKUP($A145,_f12_all_pr,H$1,FALSE),"0")</f>
        <v>0</v>
      </c>
      <c r="I145" s="6">
        <f t="shared" si="196"/>
        <v>0</v>
      </c>
      <c r="J145" s="26">
        <f t="shared" si="134"/>
        <v>0</v>
      </c>
      <c r="K145" s="6">
        <f t="shared" si="197"/>
        <v>0</v>
      </c>
      <c r="L145" s="6">
        <f t="shared" si="197"/>
        <v>0</v>
      </c>
      <c r="M145" s="71">
        <f>IFERROR(VLOOKUP($A145,_f12_all_pr,M$1,FALSE),"0")</f>
        <v>0</v>
      </c>
      <c r="N145" s="6">
        <f t="shared" si="197"/>
        <v>0</v>
      </c>
      <c r="O145" s="6">
        <f t="shared" si="197"/>
        <v>0</v>
      </c>
      <c r="P145" s="6">
        <f t="shared" si="197"/>
        <v>0</v>
      </c>
      <c r="Q145" s="6">
        <f t="shared" si="197"/>
        <v>0</v>
      </c>
      <c r="R145" s="26">
        <f t="shared" si="136"/>
        <v>0</v>
      </c>
      <c r="S145" s="6">
        <f t="shared" si="198"/>
        <v>0</v>
      </c>
      <c r="T145" s="6">
        <f t="shared" si="198"/>
        <v>0</v>
      </c>
      <c r="U145" s="71">
        <f>IFERROR(VLOOKUP($A145,_f12_all_pr,U$1,FALSE),"0")</f>
        <v>0</v>
      </c>
      <c r="V145" s="6">
        <f t="shared" si="198"/>
        <v>0</v>
      </c>
      <c r="W145" s="26">
        <f t="shared" si="138"/>
        <v>0</v>
      </c>
      <c r="X145" s="6"/>
      <c r="Y145" s="16">
        <f t="shared" si="139"/>
        <v>0</v>
      </c>
      <c r="Z145" s="16">
        <f t="shared" si="140"/>
        <v>0</v>
      </c>
      <c r="AA145" s="7">
        <f t="shared" si="141"/>
        <v>0</v>
      </c>
      <c r="AB145" s="26">
        <f t="shared" si="142"/>
        <v>0</v>
      </c>
      <c r="AC145" s="26">
        <f t="shared" si="143"/>
        <v>0</v>
      </c>
      <c r="AD145" s="34">
        <f t="shared" si="144"/>
        <v>0</v>
      </c>
      <c r="AE145" s="34">
        <f t="shared" si="145"/>
        <v>0</v>
      </c>
      <c r="AF145" s="34">
        <f t="shared" si="146"/>
        <v>0</v>
      </c>
      <c r="AG145" s="34">
        <f t="shared" si="147"/>
        <v>0</v>
      </c>
      <c r="AH145" s="34">
        <f t="shared" si="132"/>
        <v>0</v>
      </c>
    </row>
    <row r="146" spans="1:34" x14ac:dyDescent="0.25">
      <c r="A146" s="44" t="s">
        <v>1007</v>
      </c>
      <c r="D146" s="19" t="s">
        <v>278</v>
      </c>
      <c r="E146" s="8" t="s">
        <v>288</v>
      </c>
      <c r="F146" s="2" t="s">
        <v>300</v>
      </c>
      <c r="G146" s="6">
        <f t="shared" si="196"/>
        <v>0</v>
      </c>
      <c r="H146" s="71">
        <f>IFERROR(VLOOKUP($A146,_f12_all_pr,H$1,FALSE),"0")</f>
        <v>0</v>
      </c>
      <c r="I146" s="6">
        <f t="shared" si="196"/>
        <v>0</v>
      </c>
      <c r="J146" s="26">
        <f t="shared" si="134"/>
        <v>0</v>
      </c>
      <c r="K146" s="6">
        <f t="shared" si="197"/>
        <v>0</v>
      </c>
      <c r="L146" s="6">
        <f t="shared" si="197"/>
        <v>0</v>
      </c>
      <c r="M146" s="71">
        <f>IFERROR(VLOOKUP($A146,_f12_all_pr,M$1,FALSE),"0")</f>
        <v>0</v>
      </c>
      <c r="N146" s="6">
        <f t="shared" si="197"/>
        <v>0</v>
      </c>
      <c r="O146" s="6">
        <f t="shared" si="197"/>
        <v>0</v>
      </c>
      <c r="P146" s="6">
        <f t="shared" si="197"/>
        <v>0</v>
      </c>
      <c r="Q146" s="6">
        <f t="shared" si="197"/>
        <v>0</v>
      </c>
      <c r="R146" s="26">
        <f t="shared" si="136"/>
        <v>0</v>
      </c>
      <c r="S146" s="6">
        <f t="shared" si="198"/>
        <v>0</v>
      </c>
      <c r="T146" s="6">
        <f t="shared" si="198"/>
        <v>0</v>
      </c>
      <c r="U146" s="71">
        <f>IFERROR(VLOOKUP($A146,_f12_all_pr,U$1,FALSE),"0")</f>
        <v>0</v>
      </c>
      <c r="V146" s="6">
        <f t="shared" si="198"/>
        <v>0</v>
      </c>
      <c r="W146" s="26">
        <f t="shared" si="138"/>
        <v>0</v>
      </c>
      <c r="X146" s="6"/>
      <c r="Y146" s="16">
        <f t="shared" si="139"/>
        <v>0</v>
      </c>
      <c r="Z146" s="16">
        <f t="shared" si="140"/>
        <v>0</v>
      </c>
      <c r="AA146" s="7">
        <f t="shared" si="141"/>
        <v>0</v>
      </c>
      <c r="AB146" s="26">
        <f t="shared" si="142"/>
        <v>0</v>
      </c>
      <c r="AC146" s="26">
        <f t="shared" si="143"/>
        <v>0</v>
      </c>
      <c r="AD146" s="34">
        <f t="shared" si="144"/>
        <v>0</v>
      </c>
      <c r="AE146" s="34">
        <f t="shared" si="145"/>
        <v>0</v>
      </c>
      <c r="AF146" s="34">
        <f t="shared" si="146"/>
        <v>0</v>
      </c>
      <c r="AG146" s="34">
        <f t="shared" si="147"/>
        <v>0</v>
      </c>
      <c r="AH146" s="34">
        <f t="shared" si="132"/>
        <v>0</v>
      </c>
    </row>
    <row r="147" spans="1:34" x14ac:dyDescent="0.25">
      <c r="D147" s="36" t="s">
        <v>691</v>
      </c>
      <c r="E147" s="15"/>
      <c r="F147" s="15"/>
      <c r="G147" s="16">
        <f>IFERROR(G144-G145-G146,"0")</f>
        <v>0</v>
      </c>
      <c r="H147" s="72"/>
      <c r="I147" s="16">
        <f>IFERROR(I144-I145-I146,"0")</f>
        <v>0</v>
      </c>
      <c r="J147" s="26">
        <f t="shared" si="134"/>
        <v>0</v>
      </c>
      <c r="K147" s="16">
        <f t="shared" ref="K147:Q147" si="199">IFERROR(K144-K145-K146,"0")</f>
        <v>0</v>
      </c>
      <c r="L147" s="16">
        <f t="shared" si="199"/>
        <v>0</v>
      </c>
      <c r="M147" s="72"/>
      <c r="N147" s="16">
        <f t="shared" si="199"/>
        <v>0</v>
      </c>
      <c r="O147" s="16">
        <f t="shared" si="199"/>
        <v>0</v>
      </c>
      <c r="P147" s="16">
        <f t="shared" si="199"/>
        <v>0</v>
      </c>
      <c r="Q147" s="16">
        <f t="shared" si="199"/>
        <v>0</v>
      </c>
      <c r="R147" s="26">
        <f t="shared" si="136"/>
        <v>0</v>
      </c>
      <c r="S147" s="16">
        <f>IFERROR(S144-S145-S146,"0")</f>
        <v>0</v>
      </c>
      <c r="T147" s="16">
        <f>IFERROR(T144-T145-T146,"0")</f>
        <v>0</v>
      </c>
      <c r="U147" s="72"/>
      <c r="V147" s="16">
        <f>IFERROR(V144-V145-V146,"0")</f>
        <v>0</v>
      </c>
      <c r="W147" s="26">
        <f t="shared" si="138"/>
        <v>0</v>
      </c>
      <c r="X147" s="16"/>
      <c r="Y147" s="16">
        <f t="shared" si="139"/>
        <v>0</v>
      </c>
      <c r="Z147" s="16">
        <f t="shared" si="140"/>
        <v>0</v>
      </c>
      <c r="AA147" s="7">
        <f t="shared" si="141"/>
        <v>0</v>
      </c>
      <c r="AB147" s="26">
        <f t="shared" si="142"/>
        <v>0</v>
      </c>
      <c r="AC147" s="26">
        <f t="shared" si="143"/>
        <v>0</v>
      </c>
      <c r="AD147" s="34">
        <f t="shared" si="144"/>
        <v>0</v>
      </c>
      <c r="AE147" s="34">
        <f t="shared" si="145"/>
        <v>0</v>
      </c>
      <c r="AF147" s="34">
        <f t="shared" si="146"/>
        <v>0</v>
      </c>
      <c r="AG147" s="34">
        <f t="shared" si="147"/>
        <v>0</v>
      </c>
      <c r="AH147" s="34">
        <f t="shared" si="132"/>
        <v>0</v>
      </c>
    </row>
    <row r="148" spans="1:34" ht="24.75" x14ac:dyDescent="0.25">
      <c r="A148" s="44" t="s">
        <v>1008</v>
      </c>
      <c r="D148" s="10" t="s">
        <v>279</v>
      </c>
      <c r="E148" s="8" t="s">
        <v>268</v>
      </c>
      <c r="F148" s="2" t="s">
        <v>301</v>
      </c>
      <c r="G148" s="6">
        <f t="shared" ref="G148:I150" si="200">IFERROR(VLOOKUP($A148,_f12_all,G$1,FALSE),"0")</f>
        <v>0</v>
      </c>
      <c r="H148" s="71">
        <f>IFERROR(VLOOKUP($A148,_f12_all_pr,H$1,FALSE),"0")</f>
        <v>0</v>
      </c>
      <c r="I148" s="6">
        <f t="shared" si="200"/>
        <v>0</v>
      </c>
      <c r="J148" s="26">
        <f t="shared" si="134"/>
        <v>0</v>
      </c>
      <c r="K148" s="6">
        <f t="shared" ref="K148:Q150" si="201">IFERROR(VLOOKUP($A148,_f12_all,K$1,FALSE),"0")</f>
        <v>0</v>
      </c>
      <c r="L148" s="6">
        <f t="shared" si="201"/>
        <v>0</v>
      </c>
      <c r="M148" s="71">
        <f>IFERROR(VLOOKUP($A148,_f12_all_pr,M$1,FALSE),"0")</f>
        <v>0</v>
      </c>
      <c r="N148" s="6">
        <f t="shared" si="201"/>
        <v>0</v>
      </c>
      <c r="O148" s="6">
        <f t="shared" si="201"/>
        <v>0</v>
      </c>
      <c r="P148" s="6">
        <f t="shared" si="201"/>
        <v>0</v>
      </c>
      <c r="Q148" s="6">
        <f t="shared" si="201"/>
        <v>0</v>
      </c>
      <c r="R148" s="26">
        <f t="shared" si="136"/>
        <v>0</v>
      </c>
      <c r="S148" s="6">
        <f t="shared" ref="S148:V150" si="202">IFERROR(VLOOKUP($A148,_f12_all,S$1,FALSE),"0")</f>
        <v>0</v>
      </c>
      <c r="T148" s="6">
        <f t="shared" si="202"/>
        <v>0</v>
      </c>
      <c r="U148" s="71">
        <f>IFERROR(VLOOKUP($A148,_f12_all_pr,U$1,FALSE),"0")</f>
        <v>0</v>
      </c>
      <c r="V148" s="6">
        <f t="shared" si="202"/>
        <v>0</v>
      </c>
      <c r="W148" s="26">
        <f t="shared" si="138"/>
        <v>0</v>
      </c>
      <c r="X148" s="6"/>
      <c r="Y148" s="16">
        <f t="shared" si="139"/>
        <v>0</v>
      </c>
      <c r="Z148" s="16">
        <f t="shared" si="140"/>
        <v>0</v>
      </c>
      <c r="AA148" s="7">
        <f t="shared" si="141"/>
        <v>0</v>
      </c>
      <c r="AB148" s="26">
        <f t="shared" si="142"/>
        <v>0</v>
      </c>
      <c r="AC148" s="26">
        <f t="shared" si="143"/>
        <v>0</v>
      </c>
      <c r="AD148" s="34">
        <f t="shared" si="144"/>
        <v>0</v>
      </c>
      <c r="AE148" s="34">
        <f t="shared" si="145"/>
        <v>0</v>
      </c>
      <c r="AF148" s="34">
        <f t="shared" si="146"/>
        <v>0</v>
      </c>
      <c r="AG148" s="34">
        <f t="shared" si="147"/>
        <v>0</v>
      </c>
      <c r="AH148" s="34">
        <f t="shared" si="132"/>
        <v>0</v>
      </c>
    </row>
    <row r="149" spans="1:34" ht="24.75" x14ac:dyDescent="0.25">
      <c r="A149" s="44" t="s">
        <v>1009</v>
      </c>
      <c r="D149" s="19" t="s">
        <v>280</v>
      </c>
      <c r="E149" s="8" t="s">
        <v>289</v>
      </c>
      <c r="F149" s="2" t="s">
        <v>302</v>
      </c>
      <c r="G149" s="6">
        <f t="shared" si="200"/>
        <v>0</v>
      </c>
      <c r="H149" s="71">
        <f>IFERROR(VLOOKUP($A149,_f12_all_pr,H$1,FALSE),"0")</f>
        <v>0</v>
      </c>
      <c r="I149" s="6">
        <f t="shared" si="200"/>
        <v>0</v>
      </c>
      <c r="J149" s="26">
        <f t="shared" si="134"/>
        <v>0</v>
      </c>
      <c r="K149" s="6">
        <f t="shared" si="201"/>
        <v>0</v>
      </c>
      <c r="L149" s="6">
        <f t="shared" si="201"/>
        <v>0</v>
      </c>
      <c r="M149" s="71">
        <f>IFERROR(VLOOKUP($A149,_f12_all_pr,M$1,FALSE),"0")</f>
        <v>0</v>
      </c>
      <c r="N149" s="6">
        <f t="shared" si="201"/>
        <v>0</v>
      </c>
      <c r="O149" s="6">
        <f t="shared" si="201"/>
        <v>0</v>
      </c>
      <c r="P149" s="6">
        <f t="shared" si="201"/>
        <v>0</v>
      </c>
      <c r="Q149" s="6">
        <f t="shared" si="201"/>
        <v>0</v>
      </c>
      <c r="R149" s="26">
        <f t="shared" si="136"/>
        <v>0</v>
      </c>
      <c r="S149" s="6">
        <f t="shared" si="202"/>
        <v>0</v>
      </c>
      <c r="T149" s="6">
        <f t="shared" si="202"/>
        <v>0</v>
      </c>
      <c r="U149" s="71">
        <f>IFERROR(VLOOKUP($A149,_f12_all_pr,U$1,FALSE),"0")</f>
        <v>0</v>
      </c>
      <c r="V149" s="6">
        <f t="shared" si="202"/>
        <v>0</v>
      </c>
      <c r="W149" s="26">
        <f t="shared" si="138"/>
        <v>0</v>
      </c>
      <c r="X149" s="6"/>
      <c r="Y149" s="16">
        <f t="shared" si="139"/>
        <v>0</v>
      </c>
      <c r="Z149" s="16">
        <f t="shared" si="140"/>
        <v>0</v>
      </c>
      <c r="AA149" s="7">
        <f t="shared" si="141"/>
        <v>0</v>
      </c>
      <c r="AB149" s="26">
        <f t="shared" si="142"/>
        <v>0</v>
      </c>
      <c r="AC149" s="26">
        <f t="shared" si="143"/>
        <v>0</v>
      </c>
      <c r="AD149" s="34">
        <f t="shared" si="144"/>
        <v>0</v>
      </c>
      <c r="AE149" s="34">
        <f t="shared" si="145"/>
        <v>0</v>
      </c>
      <c r="AF149" s="34">
        <f t="shared" si="146"/>
        <v>0</v>
      </c>
      <c r="AG149" s="34">
        <f t="shared" si="147"/>
        <v>0</v>
      </c>
      <c r="AH149" s="34">
        <f t="shared" si="132"/>
        <v>0</v>
      </c>
    </row>
    <row r="150" spans="1:34" ht="24.75" x14ac:dyDescent="0.25">
      <c r="A150" s="44" t="s">
        <v>1010</v>
      </c>
      <c r="D150" s="19" t="s">
        <v>281</v>
      </c>
      <c r="E150" s="8" t="s">
        <v>290</v>
      </c>
      <c r="F150" s="2" t="s">
        <v>303</v>
      </c>
      <c r="G150" s="6">
        <f t="shared" si="200"/>
        <v>0</v>
      </c>
      <c r="H150" s="71">
        <f>IFERROR(VLOOKUP($A150,_f12_all_pr,H$1,FALSE),"0")</f>
        <v>0</v>
      </c>
      <c r="I150" s="6">
        <f t="shared" si="200"/>
        <v>0</v>
      </c>
      <c r="J150" s="26">
        <f t="shared" si="134"/>
        <v>0</v>
      </c>
      <c r="K150" s="6">
        <f t="shared" si="201"/>
        <v>0</v>
      </c>
      <c r="L150" s="6">
        <f t="shared" si="201"/>
        <v>0</v>
      </c>
      <c r="M150" s="71">
        <f>IFERROR(VLOOKUP($A150,_f12_all_pr,M$1,FALSE),"0")</f>
        <v>0</v>
      </c>
      <c r="N150" s="6">
        <f t="shared" si="201"/>
        <v>0</v>
      </c>
      <c r="O150" s="6">
        <f t="shared" si="201"/>
        <v>0</v>
      </c>
      <c r="P150" s="6">
        <f t="shared" si="201"/>
        <v>0</v>
      </c>
      <c r="Q150" s="6">
        <f t="shared" si="201"/>
        <v>0</v>
      </c>
      <c r="R150" s="26">
        <f t="shared" si="136"/>
        <v>0</v>
      </c>
      <c r="S150" s="6">
        <f t="shared" si="202"/>
        <v>0</v>
      </c>
      <c r="T150" s="6">
        <f t="shared" si="202"/>
        <v>0</v>
      </c>
      <c r="U150" s="71">
        <f>IFERROR(VLOOKUP($A150,_f12_all_pr,U$1,FALSE),"0")</f>
        <v>0</v>
      </c>
      <c r="V150" s="6">
        <f t="shared" si="202"/>
        <v>0</v>
      </c>
      <c r="W150" s="26">
        <f t="shared" si="138"/>
        <v>0</v>
      </c>
      <c r="X150" s="6"/>
      <c r="Y150" s="16">
        <f t="shared" si="139"/>
        <v>0</v>
      </c>
      <c r="Z150" s="16">
        <f t="shared" si="140"/>
        <v>0</v>
      </c>
      <c r="AA150" s="7">
        <f t="shared" si="141"/>
        <v>0</v>
      </c>
      <c r="AB150" s="26">
        <f t="shared" si="142"/>
        <v>0</v>
      </c>
      <c r="AC150" s="26">
        <f t="shared" si="143"/>
        <v>0</v>
      </c>
      <c r="AD150" s="34">
        <f t="shared" si="144"/>
        <v>0</v>
      </c>
      <c r="AE150" s="34">
        <f t="shared" si="145"/>
        <v>0</v>
      </c>
      <c r="AF150" s="34">
        <f t="shared" si="146"/>
        <v>0</v>
      </c>
      <c r="AG150" s="34">
        <f t="shared" si="147"/>
        <v>0</v>
      </c>
      <c r="AH150" s="34">
        <f t="shared" ref="AH150:AH220" si="203">L150-O150-P150</f>
        <v>0</v>
      </c>
    </row>
    <row r="151" spans="1:34" x14ac:dyDescent="0.25">
      <c r="D151" s="36" t="s">
        <v>690</v>
      </c>
      <c r="E151" s="15"/>
      <c r="F151" s="15"/>
      <c r="G151" s="16">
        <f>IFERROR(G148-G149-G150,"0")</f>
        <v>0</v>
      </c>
      <c r="H151" s="72"/>
      <c r="I151" s="16">
        <f>IFERROR(I148-I149-I150,"0")</f>
        <v>0</v>
      </c>
      <c r="J151" s="26">
        <f t="shared" ref="J151:J221" si="204">IFERROR(G151-I151,"0")</f>
        <v>0</v>
      </c>
      <c r="K151" s="16">
        <f t="shared" ref="K151:Q151" si="205">IFERROR(K148-K149-K150,"0")</f>
        <v>0</v>
      </c>
      <c r="L151" s="16">
        <f t="shared" si="205"/>
        <v>0</v>
      </c>
      <c r="M151" s="72"/>
      <c r="N151" s="16">
        <f t="shared" si="205"/>
        <v>0</v>
      </c>
      <c r="O151" s="16">
        <f t="shared" si="205"/>
        <v>0</v>
      </c>
      <c r="P151" s="16">
        <f t="shared" si="205"/>
        <v>0</v>
      </c>
      <c r="Q151" s="16">
        <f t="shared" si="205"/>
        <v>0</v>
      </c>
      <c r="R151" s="26">
        <f t="shared" ref="R151:R221" si="206">IFERROR(L151-Q151,"0")</f>
        <v>0</v>
      </c>
      <c r="S151" s="16">
        <f>IFERROR(S148-S149-S150,"0")</f>
        <v>0</v>
      </c>
      <c r="T151" s="16">
        <f>IFERROR(T148-T149-T150,"0")</f>
        <v>0</v>
      </c>
      <c r="U151" s="72"/>
      <c r="V151" s="16">
        <f>IFERROR(V148-V149-V150,"0")</f>
        <v>0</v>
      </c>
      <c r="W151" s="26">
        <f t="shared" ref="W151:W221" si="207">IFERROR(T151-V151,"0")</f>
        <v>0</v>
      </c>
      <c r="X151" s="16"/>
      <c r="Y151" s="16">
        <f t="shared" ref="Y151:Y221" si="208">IFERROR(G151-K151,"0")</f>
        <v>0</v>
      </c>
      <c r="Z151" s="16">
        <f t="shared" ref="Z151:Z221" si="209">IFERROR(L151-N151,"0")</f>
        <v>0</v>
      </c>
      <c r="AA151" s="7">
        <f t="shared" ref="AA151:AA221" si="210">IFERROR(Y151-Z151,"0")</f>
        <v>0</v>
      </c>
      <c r="AB151" s="26">
        <f t="shared" ref="AB151:AB221" si="211">IFERROR(J151-R151,"0")</f>
        <v>0</v>
      </c>
      <c r="AC151" s="26">
        <f t="shared" ref="AC151:AC221" si="212">IFERROR(J151-W151,"0")</f>
        <v>0</v>
      </c>
      <c r="AD151" s="34">
        <f t="shared" si="144"/>
        <v>0</v>
      </c>
      <c r="AE151" s="34">
        <f t="shared" si="145"/>
        <v>0</v>
      </c>
      <c r="AF151" s="34">
        <f t="shared" si="146"/>
        <v>0</v>
      </c>
      <c r="AG151" s="34">
        <f t="shared" si="147"/>
        <v>0</v>
      </c>
      <c r="AH151" s="34">
        <f t="shared" si="203"/>
        <v>0</v>
      </c>
    </row>
    <row r="152" spans="1:34" x14ac:dyDescent="0.25">
      <c r="D152" s="37" t="s">
        <v>664</v>
      </c>
      <c r="E152" s="20"/>
      <c r="F152" s="21"/>
      <c r="G152" s="16">
        <f>IFERROR(G135-G136-G137-G144-G148,"0")</f>
        <v>0</v>
      </c>
      <c r="H152" s="72"/>
      <c r="I152" s="16">
        <f>IFERROR(I135-I136-I137-I144-I148,"0")</f>
        <v>0</v>
      </c>
      <c r="J152" s="26">
        <f t="shared" si="204"/>
        <v>0</v>
      </c>
      <c r="K152" s="16">
        <f t="shared" ref="K152:Q152" si="213">K135-K136-K137-K144-K148</f>
        <v>0</v>
      </c>
      <c r="L152" s="16">
        <f t="shared" si="213"/>
        <v>0</v>
      </c>
      <c r="M152" s="72"/>
      <c r="N152" s="16">
        <f t="shared" si="213"/>
        <v>0</v>
      </c>
      <c r="O152" s="16">
        <f t="shared" si="213"/>
        <v>0</v>
      </c>
      <c r="P152" s="16">
        <f t="shared" si="213"/>
        <v>0</v>
      </c>
      <c r="Q152" s="16">
        <f t="shared" si="213"/>
        <v>0</v>
      </c>
      <c r="R152" s="26">
        <f t="shared" si="206"/>
        <v>0</v>
      </c>
      <c r="S152" s="16">
        <f>IFERROR(S135-S136-S137-S144-S148,"0")</f>
        <v>0</v>
      </c>
      <c r="T152" s="16">
        <f>IFERROR(T135-T136-T137-T144-T148,"0")</f>
        <v>0</v>
      </c>
      <c r="U152" s="72"/>
      <c r="V152" s="16">
        <f>IFERROR(V135-V136-V137-V144-V148,"0")</f>
        <v>0</v>
      </c>
      <c r="W152" s="26">
        <f t="shared" si="207"/>
        <v>0</v>
      </c>
      <c r="X152" s="16"/>
      <c r="Y152" s="16">
        <f t="shared" si="208"/>
        <v>0</v>
      </c>
      <c r="Z152" s="16">
        <f t="shared" si="209"/>
        <v>0</v>
      </c>
      <c r="AA152" s="7">
        <f t="shared" si="210"/>
        <v>0</v>
      </c>
      <c r="AB152" s="26">
        <f t="shared" si="211"/>
        <v>0</v>
      </c>
      <c r="AC152" s="26">
        <f t="shared" si="212"/>
        <v>0</v>
      </c>
      <c r="AD152" s="34">
        <f t="shared" ref="AD152:AD222" si="214">K152-S152-T152</f>
        <v>0</v>
      </c>
      <c r="AE152" s="34">
        <f t="shared" ref="AE152:AE222" si="215">K152-N152</f>
        <v>0</v>
      </c>
      <c r="AF152" s="34">
        <f t="shared" ref="AF152:AF222" si="216">I152-Q152</f>
        <v>0</v>
      </c>
      <c r="AG152" s="34">
        <f t="shared" ref="AG152:AG222" si="217">I152-V152</f>
        <v>0</v>
      </c>
      <c r="AH152" s="34">
        <f t="shared" si="203"/>
        <v>0</v>
      </c>
    </row>
    <row r="153" spans="1:34" x14ac:dyDescent="0.25">
      <c r="A153" s="44" t="s">
        <v>1835</v>
      </c>
      <c r="D153" s="108" t="s">
        <v>1836</v>
      </c>
      <c r="E153" s="20"/>
      <c r="F153" s="21"/>
      <c r="G153" s="111" t="str">
        <f>IFERROR(VLOOKUP($A153,_f12_all,D$1,FALSE),"0")</f>
        <v>0</v>
      </c>
      <c r="H153" s="111" t="str">
        <f>IFERROR(VLOOKUP($A153,_f12_all_pr,D$1,FALSE),"0")</f>
        <v>0</v>
      </c>
      <c r="I153" s="16"/>
      <c r="J153" s="26"/>
      <c r="K153" s="16"/>
      <c r="L153" s="111" t="str">
        <f>IFERROR(VLOOKUP($A153,_f12_all,E$1,FALSE),"0")</f>
        <v>0</v>
      </c>
      <c r="M153" s="111" t="str">
        <f>IFERROR(VLOOKUP($A153,_f12_all_pr,E$1,FALSE),"0")</f>
        <v>0</v>
      </c>
      <c r="N153" s="16"/>
      <c r="O153" s="16"/>
      <c r="P153" s="16"/>
      <c r="Q153" s="16"/>
      <c r="R153" s="26"/>
      <c r="S153" s="16"/>
      <c r="T153" s="111" t="str">
        <f>IFERROR(VLOOKUP($A153,_f12_all,F$1,FALSE),"0")</f>
        <v>0</v>
      </c>
      <c r="U153" s="111" t="str">
        <f>IFERROR(VLOOKUP($A153,_f12_all_pr,F$1,FALSE),"0")</f>
        <v>0</v>
      </c>
      <c r="V153" s="16"/>
      <c r="W153" s="26"/>
      <c r="X153" s="16"/>
      <c r="Y153" s="16"/>
      <c r="Z153" s="16"/>
      <c r="AA153" s="7"/>
      <c r="AB153" s="26"/>
      <c r="AC153" s="26"/>
      <c r="AD153" s="34"/>
      <c r="AE153" s="34"/>
      <c r="AF153" s="34"/>
      <c r="AG153" s="34"/>
      <c r="AH153" s="34"/>
    </row>
    <row r="154" spans="1:34" ht="60.75" x14ac:dyDescent="0.25">
      <c r="A154" s="44" t="s">
        <v>1847</v>
      </c>
      <c r="D154" s="108" t="s">
        <v>1843</v>
      </c>
      <c r="E154" s="20"/>
      <c r="F154" s="21"/>
      <c r="G154" s="111">
        <f>IFERROR(VLOOKUP($A154,_f12_all,D$1,FALSE),"0")</f>
        <v>0</v>
      </c>
      <c r="H154" s="111"/>
      <c r="I154" s="16"/>
      <c r="J154" s="26"/>
      <c r="K154" s="16"/>
      <c r="L154" s="111"/>
      <c r="M154" s="111"/>
      <c r="N154" s="16"/>
      <c r="O154" s="16"/>
      <c r="P154" s="16"/>
      <c r="Q154" s="16"/>
      <c r="R154" s="26"/>
      <c r="S154" s="16"/>
      <c r="T154" s="111"/>
      <c r="U154" s="111"/>
      <c r="V154" s="16"/>
      <c r="W154" s="26"/>
      <c r="X154" s="16"/>
      <c r="Y154" s="16"/>
      <c r="Z154" s="16"/>
      <c r="AA154" s="7"/>
      <c r="AB154" s="26"/>
      <c r="AC154" s="26"/>
      <c r="AD154" s="34"/>
      <c r="AE154" s="34"/>
      <c r="AF154" s="34"/>
      <c r="AG154" s="34"/>
      <c r="AH154" s="34"/>
    </row>
    <row r="155" spans="1:34" x14ac:dyDescent="0.25">
      <c r="A155" s="44" t="s">
        <v>1847</v>
      </c>
      <c r="D155" s="108" t="s">
        <v>1844</v>
      </c>
      <c r="E155" s="20"/>
      <c r="F155" s="21"/>
      <c r="G155" s="111">
        <f>IFERROR(VLOOKUP($A155,_f12_all,E$1,FALSE),"0")</f>
        <v>0</v>
      </c>
      <c r="H155" s="111"/>
      <c r="I155" s="16"/>
      <c r="J155" s="26"/>
      <c r="K155" s="16"/>
      <c r="L155" s="111"/>
      <c r="M155" s="111"/>
      <c r="N155" s="16"/>
      <c r="O155" s="16"/>
      <c r="P155" s="16"/>
      <c r="Q155" s="16"/>
      <c r="R155" s="26"/>
      <c r="S155" s="16"/>
      <c r="T155" s="111"/>
      <c r="U155" s="111"/>
      <c r="V155" s="16"/>
      <c r="W155" s="26"/>
      <c r="X155" s="16"/>
      <c r="Y155" s="16"/>
      <c r="Z155" s="16"/>
      <c r="AA155" s="7"/>
      <c r="AB155" s="26"/>
      <c r="AC155" s="26"/>
      <c r="AD155" s="34"/>
      <c r="AE155" s="34"/>
      <c r="AF155" s="34"/>
      <c r="AG155" s="34"/>
      <c r="AH155" s="34"/>
    </row>
    <row r="156" spans="1:34" x14ac:dyDescent="0.25">
      <c r="A156" s="44" t="s">
        <v>1847</v>
      </c>
      <c r="D156" s="108" t="s">
        <v>1845</v>
      </c>
      <c r="E156" s="20"/>
      <c r="F156" s="21"/>
      <c r="G156" s="111">
        <f>IFERROR(VLOOKUP($A156,_f12_all,F$1,FALSE),"0")</f>
        <v>0</v>
      </c>
      <c r="H156" s="111"/>
      <c r="I156" s="16"/>
      <c r="J156" s="26"/>
      <c r="K156" s="16"/>
      <c r="L156" s="111"/>
      <c r="M156" s="111"/>
      <c r="N156" s="16"/>
      <c r="O156" s="16"/>
      <c r="P156" s="16"/>
      <c r="Q156" s="16"/>
      <c r="R156" s="26"/>
      <c r="S156" s="16"/>
      <c r="T156" s="111"/>
      <c r="U156" s="111"/>
      <c r="V156" s="16"/>
      <c r="W156" s="26"/>
      <c r="X156" s="16"/>
      <c r="Y156" s="16"/>
      <c r="Z156" s="16"/>
      <c r="AA156" s="7"/>
      <c r="AB156" s="26"/>
      <c r="AC156" s="26"/>
      <c r="AD156" s="34"/>
      <c r="AE156" s="34"/>
      <c r="AF156" s="34"/>
      <c r="AG156" s="34"/>
      <c r="AH156" s="34"/>
    </row>
    <row r="157" spans="1:34" ht="36.75" x14ac:dyDescent="0.25">
      <c r="A157" s="44" t="s">
        <v>1847</v>
      </c>
      <c r="D157" s="108" t="s">
        <v>1846</v>
      </c>
      <c r="E157" s="20"/>
      <c r="F157" s="21"/>
      <c r="G157" s="111">
        <f>IFERROR(VLOOKUP($A157,_f12_all,G$1,FALSE),"0")</f>
        <v>0</v>
      </c>
      <c r="H157" s="111"/>
      <c r="I157" s="16"/>
      <c r="J157" s="26"/>
      <c r="K157" s="16"/>
      <c r="L157" s="111"/>
      <c r="M157" s="111"/>
      <c r="N157" s="16"/>
      <c r="O157" s="16"/>
      <c r="P157" s="16"/>
      <c r="Q157" s="16"/>
      <c r="R157" s="26"/>
      <c r="S157" s="16"/>
      <c r="T157" s="111"/>
      <c r="U157" s="111"/>
      <c r="V157" s="16"/>
      <c r="W157" s="26"/>
      <c r="X157" s="16"/>
      <c r="Y157" s="16"/>
      <c r="Z157" s="16"/>
      <c r="AA157" s="7"/>
      <c r="AB157" s="26"/>
      <c r="AC157" s="26"/>
      <c r="AD157" s="34"/>
      <c r="AE157" s="34"/>
      <c r="AF157" s="34"/>
      <c r="AG157" s="34"/>
      <c r="AH157" s="34"/>
    </row>
    <row r="158" spans="1:34" x14ac:dyDescent="0.25">
      <c r="A158" s="44" t="s">
        <v>1011</v>
      </c>
      <c r="B158">
        <v>1</v>
      </c>
      <c r="D158" s="4" t="s">
        <v>331</v>
      </c>
      <c r="E158" s="12" t="s">
        <v>304</v>
      </c>
      <c r="F158" s="18" t="s">
        <v>332</v>
      </c>
      <c r="G158" s="6">
        <f t="shared" ref="G158:I161" si="218">IFERROR(VLOOKUP($A158,_f12_all,G$1,FALSE),"0")</f>
        <v>0</v>
      </c>
      <c r="H158" s="71">
        <f>IFERROR(VLOOKUP($A158,_f12_all_pr,H$1,FALSE),"0")</f>
        <v>0</v>
      </c>
      <c r="I158" s="6">
        <f t="shared" si="218"/>
        <v>0</v>
      </c>
      <c r="J158" s="26">
        <f t="shared" si="204"/>
        <v>0</v>
      </c>
      <c r="K158" s="6">
        <f t="shared" ref="K158:Q161" si="219">IFERROR(VLOOKUP($A158,_f12_all,K$1,FALSE),"0")</f>
        <v>0</v>
      </c>
      <c r="L158" s="6">
        <f t="shared" si="219"/>
        <v>0</v>
      </c>
      <c r="M158" s="71">
        <f>IFERROR(VLOOKUP($A158,_f12_all_pr,M$1,FALSE),"0")</f>
        <v>0</v>
      </c>
      <c r="N158" s="6">
        <f t="shared" si="219"/>
        <v>0</v>
      </c>
      <c r="O158" s="6">
        <f t="shared" si="219"/>
        <v>0</v>
      </c>
      <c r="P158" s="6">
        <f t="shared" si="219"/>
        <v>0</v>
      </c>
      <c r="Q158" s="6">
        <f t="shared" si="219"/>
        <v>0</v>
      </c>
      <c r="R158" s="26">
        <f t="shared" si="206"/>
        <v>0</v>
      </c>
      <c r="S158" s="6">
        <f t="shared" ref="S158:V161" si="220">IFERROR(VLOOKUP($A158,_f12_all,S$1,FALSE),"0")</f>
        <v>0</v>
      </c>
      <c r="T158" s="6">
        <f t="shared" si="220"/>
        <v>0</v>
      </c>
      <c r="U158" s="71">
        <f>IFERROR(VLOOKUP($A158,_f12_all_pr,U$1,FALSE),"0")</f>
        <v>0</v>
      </c>
      <c r="V158" s="6">
        <f t="shared" si="220"/>
        <v>0</v>
      </c>
      <c r="W158" s="26">
        <f t="shared" si="207"/>
        <v>0</v>
      </c>
      <c r="X158" s="6"/>
      <c r="Y158" s="16">
        <f t="shared" si="208"/>
        <v>0</v>
      </c>
      <c r="Z158" s="16">
        <f t="shared" si="209"/>
        <v>0</v>
      </c>
      <c r="AA158" s="7">
        <f t="shared" si="210"/>
        <v>0</v>
      </c>
      <c r="AB158" s="26">
        <f t="shared" si="211"/>
        <v>0</v>
      </c>
      <c r="AC158" s="26">
        <f t="shared" si="212"/>
        <v>0</v>
      </c>
      <c r="AD158" s="34">
        <f t="shared" si="214"/>
        <v>0</v>
      </c>
      <c r="AE158" s="34">
        <f t="shared" si="215"/>
        <v>0</v>
      </c>
      <c r="AF158" s="34">
        <f t="shared" si="216"/>
        <v>0</v>
      </c>
      <c r="AG158" s="34">
        <f t="shared" si="217"/>
        <v>0</v>
      </c>
      <c r="AH158" s="34">
        <f t="shared" si="203"/>
        <v>0</v>
      </c>
    </row>
    <row r="159" spans="1:34" ht="24.75" x14ac:dyDescent="0.25">
      <c r="A159" s="44" t="s">
        <v>1012</v>
      </c>
      <c r="D159" s="10" t="s">
        <v>333</v>
      </c>
      <c r="E159" s="8" t="s">
        <v>305</v>
      </c>
      <c r="F159" s="2" t="s">
        <v>360</v>
      </c>
      <c r="G159" s="6">
        <f t="shared" si="218"/>
        <v>0</v>
      </c>
      <c r="H159" s="71">
        <f>IFERROR(VLOOKUP($A159,_f12_all_pr,H$1,FALSE),"0")</f>
        <v>0</v>
      </c>
      <c r="I159" s="6">
        <f t="shared" si="218"/>
        <v>0</v>
      </c>
      <c r="J159" s="26">
        <f t="shared" si="204"/>
        <v>0</v>
      </c>
      <c r="K159" s="6">
        <f t="shared" si="219"/>
        <v>0</v>
      </c>
      <c r="L159" s="6">
        <f t="shared" si="219"/>
        <v>0</v>
      </c>
      <c r="M159" s="71">
        <f>IFERROR(VLOOKUP($A159,_f12_all_pr,M$1,FALSE),"0")</f>
        <v>0</v>
      </c>
      <c r="N159" s="6">
        <f t="shared" si="219"/>
        <v>0</v>
      </c>
      <c r="O159" s="6">
        <f t="shared" si="219"/>
        <v>0</v>
      </c>
      <c r="P159" s="6">
        <f t="shared" si="219"/>
        <v>0</v>
      </c>
      <c r="Q159" s="6">
        <f t="shared" si="219"/>
        <v>0</v>
      </c>
      <c r="R159" s="26">
        <f t="shared" si="206"/>
        <v>0</v>
      </c>
      <c r="S159" s="6">
        <f t="shared" si="220"/>
        <v>0</v>
      </c>
      <c r="T159" s="6">
        <f t="shared" si="220"/>
        <v>0</v>
      </c>
      <c r="U159" s="71">
        <f>IFERROR(VLOOKUP($A159,_f12_all_pr,U$1,FALSE),"0")</f>
        <v>0</v>
      </c>
      <c r="V159" s="6">
        <f t="shared" si="220"/>
        <v>0</v>
      </c>
      <c r="W159" s="26">
        <f t="shared" si="207"/>
        <v>0</v>
      </c>
      <c r="X159" s="6"/>
      <c r="Y159" s="16">
        <f t="shared" si="208"/>
        <v>0</v>
      </c>
      <c r="Z159" s="16">
        <f t="shared" si="209"/>
        <v>0</v>
      </c>
      <c r="AA159" s="7">
        <f t="shared" si="210"/>
        <v>0</v>
      </c>
      <c r="AB159" s="26">
        <f t="shared" si="211"/>
        <v>0</v>
      </c>
      <c r="AC159" s="26">
        <f t="shared" si="212"/>
        <v>0</v>
      </c>
      <c r="AD159" s="34">
        <f t="shared" si="214"/>
        <v>0</v>
      </c>
      <c r="AE159" s="34">
        <f t="shared" si="215"/>
        <v>0</v>
      </c>
      <c r="AF159" s="34">
        <f t="shared" si="216"/>
        <v>0</v>
      </c>
      <c r="AG159" s="34">
        <f t="shared" si="217"/>
        <v>0</v>
      </c>
      <c r="AH159" s="34">
        <f t="shared" si="203"/>
        <v>0</v>
      </c>
    </row>
    <row r="160" spans="1:34" ht="24.75" x14ac:dyDescent="0.25">
      <c r="A160" s="44" t="s">
        <v>1013</v>
      </c>
      <c r="D160" s="10" t="s">
        <v>334</v>
      </c>
      <c r="E160" s="8" t="s">
        <v>306</v>
      </c>
      <c r="F160" s="2" t="s">
        <v>361</v>
      </c>
      <c r="G160" s="6">
        <f t="shared" si="218"/>
        <v>0</v>
      </c>
      <c r="H160" s="71">
        <f>IFERROR(VLOOKUP($A160,_f12_all_pr,H$1,FALSE),"0")</f>
        <v>0</v>
      </c>
      <c r="I160" s="6">
        <f t="shared" si="218"/>
        <v>0</v>
      </c>
      <c r="J160" s="26">
        <f t="shared" si="204"/>
        <v>0</v>
      </c>
      <c r="K160" s="6">
        <f t="shared" si="219"/>
        <v>0</v>
      </c>
      <c r="L160" s="6">
        <f t="shared" si="219"/>
        <v>0</v>
      </c>
      <c r="M160" s="71">
        <f>IFERROR(VLOOKUP($A160,_f12_all_pr,M$1,FALSE),"0")</f>
        <v>0</v>
      </c>
      <c r="N160" s="6">
        <f t="shared" si="219"/>
        <v>0</v>
      </c>
      <c r="O160" s="6">
        <f t="shared" si="219"/>
        <v>0</v>
      </c>
      <c r="P160" s="6">
        <f t="shared" si="219"/>
        <v>0</v>
      </c>
      <c r="Q160" s="6">
        <f t="shared" si="219"/>
        <v>0</v>
      </c>
      <c r="R160" s="26">
        <f t="shared" si="206"/>
        <v>0</v>
      </c>
      <c r="S160" s="6">
        <f t="shared" si="220"/>
        <v>0</v>
      </c>
      <c r="T160" s="6">
        <f t="shared" si="220"/>
        <v>0</v>
      </c>
      <c r="U160" s="71">
        <f>IFERROR(VLOOKUP($A160,_f12_all_pr,U$1,FALSE),"0")</f>
        <v>0</v>
      </c>
      <c r="V160" s="6">
        <f t="shared" si="220"/>
        <v>0</v>
      </c>
      <c r="W160" s="26">
        <f t="shared" si="207"/>
        <v>0</v>
      </c>
      <c r="X160" s="6"/>
      <c r="Y160" s="16">
        <f t="shared" si="208"/>
        <v>0</v>
      </c>
      <c r="Z160" s="16">
        <f t="shared" si="209"/>
        <v>0</v>
      </c>
      <c r="AA160" s="7">
        <f t="shared" si="210"/>
        <v>0</v>
      </c>
      <c r="AB160" s="26">
        <f t="shared" si="211"/>
        <v>0</v>
      </c>
      <c r="AC160" s="26">
        <f t="shared" si="212"/>
        <v>0</v>
      </c>
      <c r="AD160" s="34">
        <f t="shared" si="214"/>
        <v>0</v>
      </c>
      <c r="AE160" s="34">
        <f t="shared" si="215"/>
        <v>0</v>
      </c>
      <c r="AF160" s="34">
        <f t="shared" si="216"/>
        <v>0</v>
      </c>
      <c r="AG160" s="34">
        <f t="shared" si="217"/>
        <v>0</v>
      </c>
      <c r="AH160" s="34">
        <f t="shared" si="203"/>
        <v>0</v>
      </c>
    </row>
    <row r="161" spans="1:34" ht="24.75" x14ac:dyDescent="0.25">
      <c r="A161" s="44" t="s">
        <v>1014</v>
      </c>
      <c r="D161" s="19" t="s">
        <v>335</v>
      </c>
      <c r="E161" s="8" t="s">
        <v>313</v>
      </c>
      <c r="F161" s="2" t="s">
        <v>362</v>
      </c>
      <c r="G161" s="6">
        <f t="shared" si="218"/>
        <v>0</v>
      </c>
      <c r="H161" s="71">
        <f>IFERROR(VLOOKUP($A161,_f12_all_pr,H$1,FALSE),"0")</f>
        <v>0</v>
      </c>
      <c r="I161" s="6">
        <f t="shared" si="218"/>
        <v>0</v>
      </c>
      <c r="J161" s="26">
        <f t="shared" si="204"/>
        <v>0</v>
      </c>
      <c r="K161" s="6">
        <f t="shared" si="219"/>
        <v>0</v>
      </c>
      <c r="L161" s="6">
        <f t="shared" si="219"/>
        <v>0</v>
      </c>
      <c r="M161" s="71">
        <f>IFERROR(VLOOKUP($A161,_f12_all_pr,M$1,FALSE),"0")</f>
        <v>0</v>
      </c>
      <c r="N161" s="6">
        <f t="shared" si="219"/>
        <v>0</v>
      </c>
      <c r="O161" s="6">
        <f t="shared" si="219"/>
        <v>0</v>
      </c>
      <c r="P161" s="6">
        <f t="shared" si="219"/>
        <v>0</v>
      </c>
      <c r="Q161" s="6">
        <f t="shared" si="219"/>
        <v>0</v>
      </c>
      <c r="R161" s="26">
        <f t="shared" si="206"/>
        <v>0</v>
      </c>
      <c r="S161" s="6">
        <f t="shared" si="220"/>
        <v>0</v>
      </c>
      <c r="T161" s="6">
        <f t="shared" si="220"/>
        <v>0</v>
      </c>
      <c r="U161" s="71">
        <f>IFERROR(VLOOKUP($A161,_f12_all_pr,U$1,FALSE),"0")</f>
        <v>0</v>
      </c>
      <c r="V161" s="6">
        <f t="shared" si="220"/>
        <v>0</v>
      </c>
      <c r="W161" s="26">
        <f t="shared" si="207"/>
        <v>0</v>
      </c>
      <c r="X161" s="6"/>
      <c r="Y161" s="16">
        <f t="shared" si="208"/>
        <v>0</v>
      </c>
      <c r="Z161" s="16">
        <f t="shared" si="209"/>
        <v>0</v>
      </c>
      <c r="AA161" s="7">
        <f t="shared" si="210"/>
        <v>0</v>
      </c>
      <c r="AB161" s="26">
        <f t="shared" si="211"/>
        <v>0</v>
      </c>
      <c r="AC161" s="26">
        <f t="shared" si="212"/>
        <v>0</v>
      </c>
      <c r="AD161" s="34">
        <f t="shared" si="214"/>
        <v>0</v>
      </c>
      <c r="AE161" s="34">
        <f t="shared" si="215"/>
        <v>0</v>
      </c>
      <c r="AF161" s="34">
        <f t="shared" si="216"/>
        <v>0</v>
      </c>
      <c r="AG161" s="34">
        <f t="shared" si="217"/>
        <v>0</v>
      </c>
      <c r="AH161" s="34">
        <f t="shared" si="203"/>
        <v>0</v>
      </c>
    </row>
    <row r="162" spans="1:34" x14ac:dyDescent="0.25">
      <c r="D162" s="36" t="s">
        <v>689</v>
      </c>
      <c r="E162" s="15"/>
      <c r="F162" s="15"/>
      <c r="G162" s="16">
        <f>IFERROR(G160-G161,"0")</f>
        <v>0</v>
      </c>
      <c r="H162" s="72"/>
      <c r="I162" s="16">
        <f>IFERROR(I160-I161,"0")</f>
        <v>0</v>
      </c>
      <c r="J162" s="26">
        <f t="shared" si="204"/>
        <v>0</v>
      </c>
      <c r="K162" s="16">
        <f t="shared" ref="K162:Q162" si="221">IFERROR(K160-K161,"0")</f>
        <v>0</v>
      </c>
      <c r="L162" s="16">
        <f t="shared" si="221"/>
        <v>0</v>
      </c>
      <c r="M162" s="72"/>
      <c r="N162" s="16">
        <f t="shared" si="221"/>
        <v>0</v>
      </c>
      <c r="O162" s="16">
        <f t="shared" si="221"/>
        <v>0</v>
      </c>
      <c r="P162" s="16">
        <f t="shared" si="221"/>
        <v>0</v>
      </c>
      <c r="Q162" s="16">
        <f t="shared" si="221"/>
        <v>0</v>
      </c>
      <c r="R162" s="26">
        <f t="shared" si="206"/>
        <v>0</v>
      </c>
      <c r="S162" s="16">
        <f>IFERROR(S160-S161,"0")</f>
        <v>0</v>
      </c>
      <c r="T162" s="16">
        <f>IFERROR(T160-T161,"0")</f>
        <v>0</v>
      </c>
      <c r="U162" s="72"/>
      <c r="V162" s="16">
        <f>IFERROR(V160-V161,"0")</f>
        <v>0</v>
      </c>
      <c r="W162" s="26">
        <f t="shared" si="207"/>
        <v>0</v>
      </c>
      <c r="X162" s="16"/>
      <c r="Y162" s="16">
        <f t="shared" si="208"/>
        <v>0</v>
      </c>
      <c r="Z162" s="16">
        <f t="shared" si="209"/>
        <v>0</v>
      </c>
      <c r="AA162" s="7">
        <f t="shared" si="210"/>
        <v>0</v>
      </c>
      <c r="AB162" s="26">
        <f t="shared" si="211"/>
        <v>0</v>
      </c>
      <c r="AC162" s="26">
        <f t="shared" si="212"/>
        <v>0</v>
      </c>
      <c r="AD162" s="34">
        <f t="shared" si="214"/>
        <v>0</v>
      </c>
      <c r="AE162" s="34">
        <f t="shared" si="215"/>
        <v>0</v>
      </c>
      <c r="AF162" s="34">
        <f t="shared" si="216"/>
        <v>0</v>
      </c>
      <c r="AG162" s="34">
        <f t="shared" si="217"/>
        <v>0</v>
      </c>
      <c r="AH162" s="34">
        <f t="shared" si="203"/>
        <v>0</v>
      </c>
    </row>
    <row r="163" spans="1:34" ht="36.75" x14ac:dyDescent="0.25">
      <c r="A163" s="44" t="s">
        <v>1015</v>
      </c>
      <c r="D163" s="10" t="s">
        <v>336</v>
      </c>
      <c r="E163" s="8" t="s">
        <v>307</v>
      </c>
      <c r="F163" s="2" t="s">
        <v>363</v>
      </c>
      <c r="G163" s="6">
        <f t="shared" ref="G163:I167" si="222">IFERROR(VLOOKUP($A163,_f12_all,G$1,FALSE),"0")</f>
        <v>0</v>
      </c>
      <c r="H163" s="71">
        <f>IFERROR(VLOOKUP($A163,_f12_all_pr,H$1,FALSE),"0")</f>
        <v>0</v>
      </c>
      <c r="I163" s="6">
        <f t="shared" si="222"/>
        <v>0</v>
      </c>
      <c r="J163" s="26">
        <f t="shared" si="204"/>
        <v>0</v>
      </c>
      <c r="K163" s="6">
        <f t="shared" ref="K163:Q167" si="223">IFERROR(VLOOKUP($A163,_f12_all,K$1,FALSE),"0")</f>
        <v>0</v>
      </c>
      <c r="L163" s="6">
        <f t="shared" si="223"/>
        <v>0</v>
      </c>
      <c r="M163" s="71">
        <f>IFERROR(VLOOKUP($A163,_f12_all_pr,M$1,FALSE),"0")</f>
        <v>0</v>
      </c>
      <c r="N163" s="6">
        <f t="shared" si="223"/>
        <v>0</v>
      </c>
      <c r="O163" s="6">
        <f t="shared" si="223"/>
        <v>0</v>
      </c>
      <c r="P163" s="6">
        <f t="shared" si="223"/>
        <v>0</v>
      </c>
      <c r="Q163" s="6">
        <f t="shared" si="223"/>
        <v>0</v>
      </c>
      <c r="R163" s="26">
        <f t="shared" si="206"/>
        <v>0</v>
      </c>
      <c r="S163" s="6">
        <f t="shared" ref="S163:V167" si="224">IFERROR(VLOOKUP($A163,_f12_all,S$1,FALSE),"0")</f>
        <v>0</v>
      </c>
      <c r="T163" s="6">
        <f t="shared" si="224"/>
        <v>0</v>
      </c>
      <c r="U163" s="71">
        <f>IFERROR(VLOOKUP($A163,_f12_all_pr,U$1,FALSE),"0")</f>
        <v>0</v>
      </c>
      <c r="V163" s="6">
        <f t="shared" si="224"/>
        <v>0</v>
      </c>
      <c r="W163" s="26">
        <f t="shared" si="207"/>
        <v>0</v>
      </c>
      <c r="X163" s="6"/>
      <c r="Y163" s="16">
        <f t="shared" si="208"/>
        <v>0</v>
      </c>
      <c r="Z163" s="16">
        <f t="shared" si="209"/>
        <v>0</v>
      </c>
      <c r="AA163" s="7">
        <f t="shared" si="210"/>
        <v>0</v>
      </c>
      <c r="AB163" s="26">
        <f t="shared" si="211"/>
        <v>0</v>
      </c>
      <c r="AC163" s="26">
        <f t="shared" si="212"/>
        <v>0</v>
      </c>
      <c r="AD163" s="34">
        <f t="shared" si="214"/>
        <v>0</v>
      </c>
      <c r="AE163" s="34">
        <f t="shared" si="215"/>
        <v>0</v>
      </c>
      <c r="AF163" s="34">
        <f t="shared" si="216"/>
        <v>0</v>
      </c>
      <c r="AG163" s="34">
        <f t="shared" si="217"/>
        <v>0</v>
      </c>
      <c r="AH163" s="34">
        <f t="shared" si="203"/>
        <v>0</v>
      </c>
    </row>
    <row r="164" spans="1:34" ht="24.75" x14ac:dyDescent="0.25">
      <c r="A164" s="44" t="s">
        <v>1016</v>
      </c>
      <c r="D164" s="19" t="s">
        <v>337</v>
      </c>
      <c r="E164" s="8" t="s">
        <v>314</v>
      </c>
      <c r="F164" s="2" t="s">
        <v>364</v>
      </c>
      <c r="G164" s="6">
        <f t="shared" si="222"/>
        <v>0</v>
      </c>
      <c r="H164" s="71">
        <f>IFERROR(VLOOKUP($A164,_f12_all_pr,H$1,FALSE),"0")</f>
        <v>0</v>
      </c>
      <c r="I164" s="6">
        <f t="shared" si="222"/>
        <v>0</v>
      </c>
      <c r="J164" s="26">
        <f t="shared" si="204"/>
        <v>0</v>
      </c>
      <c r="K164" s="6">
        <f t="shared" si="223"/>
        <v>0</v>
      </c>
      <c r="L164" s="6">
        <f t="shared" si="223"/>
        <v>0</v>
      </c>
      <c r="M164" s="71">
        <f>IFERROR(VLOOKUP($A164,_f12_all_pr,M$1,FALSE),"0")</f>
        <v>0</v>
      </c>
      <c r="N164" s="6">
        <f t="shared" si="223"/>
        <v>0</v>
      </c>
      <c r="O164" s="6">
        <f t="shared" si="223"/>
        <v>0</v>
      </c>
      <c r="P164" s="6">
        <f t="shared" si="223"/>
        <v>0</v>
      </c>
      <c r="Q164" s="6">
        <f t="shared" si="223"/>
        <v>0</v>
      </c>
      <c r="R164" s="26">
        <f t="shared" si="206"/>
        <v>0</v>
      </c>
      <c r="S164" s="6">
        <f t="shared" si="224"/>
        <v>0</v>
      </c>
      <c r="T164" s="6">
        <f t="shared" si="224"/>
        <v>0</v>
      </c>
      <c r="U164" s="71">
        <f>IFERROR(VLOOKUP($A164,_f12_all_pr,U$1,FALSE),"0")</f>
        <v>0</v>
      </c>
      <c r="V164" s="6">
        <f t="shared" si="224"/>
        <v>0</v>
      </c>
      <c r="W164" s="26">
        <f t="shared" si="207"/>
        <v>0</v>
      </c>
      <c r="X164" s="6"/>
      <c r="Y164" s="16">
        <f t="shared" si="208"/>
        <v>0</v>
      </c>
      <c r="Z164" s="16">
        <f t="shared" si="209"/>
        <v>0</v>
      </c>
      <c r="AA164" s="7">
        <f t="shared" si="210"/>
        <v>0</v>
      </c>
      <c r="AB164" s="26">
        <f t="shared" si="211"/>
        <v>0</v>
      </c>
      <c r="AC164" s="26">
        <f t="shared" si="212"/>
        <v>0</v>
      </c>
      <c r="AD164" s="34">
        <f t="shared" si="214"/>
        <v>0</v>
      </c>
      <c r="AE164" s="34">
        <f t="shared" si="215"/>
        <v>0</v>
      </c>
      <c r="AF164" s="34">
        <f t="shared" si="216"/>
        <v>0</v>
      </c>
      <c r="AG164" s="34">
        <f t="shared" si="217"/>
        <v>0</v>
      </c>
      <c r="AH164" s="34">
        <f t="shared" si="203"/>
        <v>0</v>
      </c>
    </row>
    <row r="165" spans="1:34" ht="48.75" x14ac:dyDescent="0.25">
      <c r="A165" s="44" t="s">
        <v>1017</v>
      </c>
      <c r="D165" s="19" t="s">
        <v>338</v>
      </c>
      <c r="E165" s="8" t="s">
        <v>315</v>
      </c>
      <c r="F165" s="2" t="s">
        <v>365</v>
      </c>
      <c r="G165" s="6">
        <f t="shared" si="222"/>
        <v>0</v>
      </c>
      <c r="H165" s="71">
        <f>IFERROR(VLOOKUP($A165,_f12_all_pr,H$1,FALSE),"0")</f>
        <v>0</v>
      </c>
      <c r="I165" s="6">
        <f t="shared" si="222"/>
        <v>0</v>
      </c>
      <c r="J165" s="26">
        <f t="shared" si="204"/>
        <v>0</v>
      </c>
      <c r="K165" s="6">
        <f t="shared" si="223"/>
        <v>0</v>
      </c>
      <c r="L165" s="6">
        <f t="shared" si="223"/>
        <v>0</v>
      </c>
      <c r="M165" s="71">
        <f>IFERROR(VLOOKUP($A165,_f12_all_pr,M$1,FALSE),"0")</f>
        <v>0</v>
      </c>
      <c r="N165" s="6">
        <f t="shared" si="223"/>
        <v>0</v>
      </c>
      <c r="O165" s="6">
        <f t="shared" si="223"/>
        <v>0</v>
      </c>
      <c r="P165" s="6">
        <f t="shared" si="223"/>
        <v>0</v>
      </c>
      <c r="Q165" s="6">
        <f t="shared" si="223"/>
        <v>0</v>
      </c>
      <c r="R165" s="26">
        <f t="shared" si="206"/>
        <v>0</v>
      </c>
      <c r="S165" s="6">
        <f t="shared" si="224"/>
        <v>0</v>
      </c>
      <c r="T165" s="6">
        <f t="shared" si="224"/>
        <v>0</v>
      </c>
      <c r="U165" s="71">
        <f>IFERROR(VLOOKUP($A165,_f12_all_pr,U$1,FALSE),"0")</f>
        <v>0</v>
      </c>
      <c r="V165" s="6">
        <f t="shared" si="224"/>
        <v>0</v>
      </c>
      <c r="W165" s="26">
        <f t="shared" si="207"/>
        <v>0</v>
      </c>
      <c r="X165" s="6"/>
      <c r="Y165" s="16">
        <f t="shared" si="208"/>
        <v>0</v>
      </c>
      <c r="Z165" s="16">
        <f t="shared" si="209"/>
        <v>0</v>
      </c>
      <c r="AA165" s="7">
        <f t="shared" si="210"/>
        <v>0</v>
      </c>
      <c r="AB165" s="26">
        <f t="shared" si="211"/>
        <v>0</v>
      </c>
      <c r="AC165" s="26">
        <f t="shared" si="212"/>
        <v>0</v>
      </c>
      <c r="AD165" s="34">
        <f t="shared" si="214"/>
        <v>0</v>
      </c>
      <c r="AE165" s="34">
        <f t="shared" si="215"/>
        <v>0</v>
      </c>
      <c r="AF165" s="34">
        <f t="shared" si="216"/>
        <v>0</v>
      </c>
      <c r="AG165" s="34">
        <f t="shared" si="217"/>
        <v>0</v>
      </c>
      <c r="AH165" s="34">
        <f t="shared" si="203"/>
        <v>0</v>
      </c>
    </row>
    <row r="166" spans="1:34" ht="48.75" x14ac:dyDescent="0.25">
      <c r="A166" s="44" t="s">
        <v>1018</v>
      </c>
      <c r="D166" s="19" t="s">
        <v>339</v>
      </c>
      <c r="E166" s="8" t="s">
        <v>316</v>
      </c>
      <c r="F166" s="2" t="s">
        <v>366</v>
      </c>
      <c r="G166" s="6">
        <f t="shared" si="222"/>
        <v>0</v>
      </c>
      <c r="H166" s="71">
        <f>IFERROR(VLOOKUP($A166,_f12_all_pr,H$1,FALSE),"0")</f>
        <v>0</v>
      </c>
      <c r="I166" s="6">
        <f t="shared" si="222"/>
        <v>0</v>
      </c>
      <c r="J166" s="26">
        <f t="shared" si="204"/>
        <v>0</v>
      </c>
      <c r="K166" s="6">
        <f t="shared" si="223"/>
        <v>0</v>
      </c>
      <c r="L166" s="6">
        <f t="shared" si="223"/>
        <v>0</v>
      </c>
      <c r="M166" s="71">
        <f>IFERROR(VLOOKUP($A166,_f12_all_pr,M$1,FALSE),"0")</f>
        <v>0</v>
      </c>
      <c r="N166" s="6">
        <f t="shared" si="223"/>
        <v>0</v>
      </c>
      <c r="O166" s="6">
        <f t="shared" si="223"/>
        <v>0</v>
      </c>
      <c r="P166" s="6">
        <f t="shared" si="223"/>
        <v>0</v>
      </c>
      <c r="Q166" s="6">
        <f t="shared" si="223"/>
        <v>0</v>
      </c>
      <c r="R166" s="26">
        <f t="shared" si="206"/>
        <v>0</v>
      </c>
      <c r="S166" s="6">
        <f t="shared" si="224"/>
        <v>0</v>
      </c>
      <c r="T166" s="6">
        <f t="shared" si="224"/>
        <v>0</v>
      </c>
      <c r="U166" s="71">
        <f>IFERROR(VLOOKUP($A166,_f12_all_pr,U$1,FALSE),"0")</f>
        <v>0</v>
      </c>
      <c r="V166" s="6">
        <f t="shared" si="224"/>
        <v>0</v>
      </c>
      <c r="W166" s="26">
        <f t="shared" si="207"/>
        <v>0</v>
      </c>
      <c r="X166" s="6"/>
      <c r="Y166" s="16">
        <f t="shared" si="208"/>
        <v>0</v>
      </c>
      <c r="Z166" s="16">
        <f t="shared" si="209"/>
        <v>0</v>
      </c>
      <c r="AA166" s="7">
        <f t="shared" si="210"/>
        <v>0</v>
      </c>
      <c r="AB166" s="26">
        <f t="shared" si="211"/>
        <v>0</v>
      </c>
      <c r="AC166" s="26">
        <f t="shared" si="212"/>
        <v>0</v>
      </c>
      <c r="AD166" s="34">
        <f t="shared" si="214"/>
        <v>0</v>
      </c>
      <c r="AE166" s="34">
        <f t="shared" si="215"/>
        <v>0</v>
      </c>
      <c r="AF166" s="34">
        <f t="shared" si="216"/>
        <v>0</v>
      </c>
      <c r="AG166" s="34">
        <f t="shared" si="217"/>
        <v>0</v>
      </c>
      <c r="AH166" s="34">
        <f t="shared" si="203"/>
        <v>0</v>
      </c>
    </row>
    <row r="167" spans="1:34" ht="60.75" x14ac:dyDescent="0.25">
      <c r="A167" s="44" t="s">
        <v>1019</v>
      </c>
      <c r="D167" s="19" t="s">
        <v>340</v>
      </c>
      <c r="E167" s="8" t="s">
        <v>317</v>
      </c>
      <c r="F167" s="2" t="s">
        <v>367</v>
      </c>
      <c r="G167" s="6">
        <f t="shared" si="222"/>
        <v>0</v>
      </c>
      <c r="H167" s="71">
        <f>IFERROR(VLOOKUP($A167,_f12_all_pr,H$1,FALSE),"0")</f>
        <v>0</v>
      </c>
      <c r="I167" s="6">
        <f t="shared" si="222"/>
        <v>0</v>
      </c>
      <c r="J167" s="26">
        <f t="shared" si="204"/>
        <v>0</v>
      </c>
      <c r="K167" s="6">
        <f t="shared" si="223"/>
        <v>0</v>
      </c>
      <c r="L167" s="6">
        <f t="shared" si="223"/>
        <v>0</v>
      </c>
      <c r="M167" s="71">
        <f>IFERROR(VLOOKUP($A167,_f12_all_pr,M$1,FALSE),"0")</f>
        <v>0</v>
      </c>
      <c r="N167" s="6">
        <f t="shared" si="223"/>
        <v>0</v>
      </c>
      <c r="O167" s="6">
        <f t="shared" si="223"/>
        <v>0</v>
      </c>
      <c r="P167" s="6">
        <f t="shared" si="223"/>
        <v>0</v>
      </c>
      <c r="Q167" s="6">
        <f t="shared" si="223"/>
        <v>0</v>
      </c>
      <c r="R167" s="26">
        <f t="shared" si="206"/>
        <v>0</v>
      </c>
      <c r="S167" s="6">
        <f t="shared" si="224"/>
        <v>0</v>
      </c>
      <c r="T167" s="6">
        <f t="shared" si="224"/>
        <v>0</v>
      </c>
      <c r="U167" s="71">
        <f>IFERROR(VLOOKUP($A167,_f12_all_pr,U$1,FALSE),"0")</f>
        <v>0</v>
      </c>
      <c r="V167" s="6">
        <f t="shared" si="224"/>
        <v>0</v>
      </c>
      <c r="W167" s="26">
        <f t="shared" si="207"/>
        <v>0</v>
      </c>
      <c r="X167" s="6"/>
      <c r="Y167" s="16">
        <f t="shared" si="208"/>
        <v>0</v>
      </c>
      <c r="Z167" s="16">
        <f t="shared" si="209"/>
        <v>0</v>
      </c>
      <c r="AA167" s="7">
        <f t="shared" si="210"/>
        <v>0</v>
      </c>
      <c r="AB167" s="26">
        <f t="shared" si="211"/>
        <v>0</v>
      </c>
      <c r="AC167" s="26">
        <f t="shared" si="212"/>
        <v>0</v>
      </c>
      <c r="AD167" s="34">
        <f t="shared" si="214"/>
        <v>0</v>
      </c>
      <c r="AE167" s="34">
        <f t="shared" si="215"/>
        <v>0</v>
      </c>
      <c r="AF167" s="34">
        <f t="shared" si="216"/>
        <v>0</v>
      </c>
      <c r="AG167" s="34">
        <f t="shared" si="217"/>
        <v>0</v>
      </c>
      <c r="AH167" s="34">
        <f t="shared" si="203"/>
        <v>0</v>
      </c>
    </row>
    <row r="168" spans="1:34" x14ac:dyDescent="0.25">
      <c r="D168" s="36" t="s">
        <v>688</v>
      </c>
      <c r="E168" s="14"/>
      <c r="F168" s="15"/>
      <c r="G168" s="22">
        <f>IFERROR(G163-G164-G165-G166-G167,"0")</f>
        <v>0</v>
      </c>
      <c r="H168" s="73"/>
      <c r="I168" s="22">
        <f>IFERROR(I163-I164-I165-I166-I167,"0")</f>
        <v>0</v>
      </c>
      <c r="J168" s="26">
        <f t="shared" si="204"/>
        <v>0</v>
      </c>
      <c r="K168" s="22">
        <f t="shared" ref="K168:Q168" si="225">IFERROR(K163-K164-K165-K166-K167,"0")</f>
        <v>0</v>
      </c>
      <c r="L168" s="22">
        <f t="shared" si="225"/>
        <v>0</v>
      </c>
      <c r="M168" s="73"/>
      <c r="N168" s="22">
        <f t="shared" si="225"/>
        <v>0</v>
      </c>
      <c r="O168" s="22">
        <f t="shared" si="225"/>
        <v>0</v>
      </c>
      <c r="P168" s="22">
        <f t="shared" si="225"/>
        <v>0</v>
      </c>
      <c r="Q168" s="22">
        <f t="shared" si="225"/>
        <v>0</v>
      </c>
      <c r="R168" s="26">
        <f t="shared" si="206"/>
        <v>0</v>
      </c>
      <c r="S168" s="22">
        <f>IFERROR(S163-S164-S165-S166-S167,"0")</f>
        <v>0</v>
      </c>
      <c r="T168" s="22">
        <f>IFERROR(T163-T164-T165-T166-T167,"0")</f>
        <v>0</v>
      </c>
      <c r="U168" s="73"/>
      <c r="V168" s="22">
        <f>IFERROR(V163-V164-V165-V166-V167,"0")</f>
        <v>0</v>
      </c>
      <c r="W168" s="26">
        <f t="shared" si="207"/>
        <v>0</v>
      </c>
      <c r="X168" s="22"/>
      <c r="Y168" s="16">
        <f t="shared" si="208"/>
        <v>0</v>
      </c>
      <c r="Z168" s="16">
        <f t="shared" si="209"/>
        <v>0</v>
      </c>
      <c r="AA168" s="7">
        <f t="shared" si="210"/>
        <v>0</v>
      </c>
      <c r="AB168" s="26">
        <f t="shared" si="211"/>
        <v>0</v>
      </c>
      <c r="AC168" s="26">
        <f t="shared" si="212"/>
        <v>0</v>
      </c>
      <c r="AD168" s="34">
        <f t="shared" si="214"/>
        <v>0</v>
      </c>
      <c r="AE168" s="34">
        <f t="shared" si="215"/>
        <v>0</v>
      </c>
      <c r="AF168" s="34">
        <f t="shared" si="216"/>
        <v>0</v>
      </c>
      <c r="AG168" s="34">
        <f t="shared" si="217"/>
        <v>0</v>
      </c>
      <c r="AH168" s="34">
        <f t="shared" si="203"/>
        <v>0</v>
      </c>
    </row>
    <row r="169" spans="1:34" x14ac:dyDescent="0.25">
      <c r="A169" s="44" t="s">
        <v>1020</v>
      </c>
      <c r="D169" s="10" t="s">
        <v>341</v>
      </c>
      <c r="E169" s="8" t="s">
        <v>308</v>
      </c>
      <c r="F169" s="2" t="s">
        <v>368</v>
      </c>
      <c r="G169" s="6">
        <f t="shared" ref="G169:I171" si="226">IFERROR(VLOOKUP($A169,_f12_all,G$1,FALSE),"0")</f>
        <v>0</v>
      </c>
      <c r="H169" s="71">
        <f>IFERROR(VLOOKUP($A169,_f12_all_pr,H$1,FALSE),"0")</f>
        <v>0</v>
      </c>
      <c r="I169" s="6">
        <f t="shared" si="226"/>
        <v>0</v>
      </c>
      <c r="J169" s="26">
        <f t="shared" si="204"/>
        <v>0</v>
      </c>
      <c r="K169" s="6">
        <f t="shared" ref="K169:Q171" si="227">IFERROR(VLOOKUP($A169,_f12_all,K$1,FALSE),"0")</f>
        <v>0</v>
      </c>
      <c r="L169" s="6">
        <f t="shared" si="227"/>
        <v>0</v>
      </c>
      <c r="M169" s="71">
        <f>IFERROR(VLOOKUP($A169,_f12_all_pr,M$1,FALSE),"0")</f>
        <v>0</v>
      </c>
      <c r="N169" s="6">
        <f t="shared" si="227"/>
        <v>0</v>
      </c>
      <c r="O169" s="6">
        <f t="shared" si="227"/>
        <v>0</v>
      </c>
      <c r="P169" s="6">
        <f t="shared" si="227"/>
        <v>0</v>
      </c>
      <c r="Q169" s="6">
        <f t="shared" si="227"/>
        <v>0</v>
      </c>
      <c r="R169" s="26">
        <f t="shared" si="206"/>
        <v>0</v>
      </c>
      <c r="S169" s="6">
        <f t="shared" ref="S169:V171" si="228">IFERROR(VLOOKUP($A169,_f12_all,S$1,FALSE),"0")</f>
        <v>0</v>
      </c>
      <c r="T169" s="6">
        <f t="shared" si="228"/>
        <v>0</v>
      </c>
      <c r="U169" s="71">
        <f>IFERROR(VLOOKUP($A169,_f12_all_pr,U$1,FALSE),"0")</f>
        <v>0</v>
      </c>
      <c r="V169" s="6">
        <f t="shared" si="228"/>
        <v>0</v>
      </c>
      <c r="W169" s="26">
        <f t="shared" si="207"/>
        <v>0</v>
      </c>
      <c r="X169" s="6"/>
      <c r="Y169" s="16">
        <f t="shared" si="208"/>
        <v>0</v>
      </c>
      <c r="Z169" s="16">
        <f t="shared" si="209"/>
        <v>0</v>
      </c>
      <c r="AA169" s="7">
        <f t="shared" si="210"/>
        <v>0</v>
      </c>
      <c r="AB169" s="26">
        <f t="shared" si="211"/>
        <v>0</v>
      </c>
      <c r="AC169" s="26">
        <f t="shared" si="212"/>
        <v>0</v>
      </c>
      <c r="AD169" s="34">
        <f t="shared" si="214"/>
        <v>0</v>
      </c>
      <c r="AE169" s="34">
        <f t="shared" si="215"/>
        <v>0</v>
      </c>
      <c r="AF169" s="34">
        <f t="shared" si="216"/>
        <v>0</v>
      </c>
      <c r="AG169" s="34">
        <f t="shared" si="217"/>
        <v>0</v>
      </c>
      <c r="AH169" s="34">
        <f t="shared" si="203"/>
        <v>0</v>
      </c>
    </row>
    <row r="170" spans="1:34" x14ac:dyDescent="0.25">
      <c r="A170" s="44" t="s">
        <v>1021</v>
      </c>
      <c r="D170" s="10" t="s">
        <v>618</v>
      </c>
      <c r="E170" s="8" t="s">
        <v>616</v>
      </c>
      <c r="F170" s="2" t="s">
        <v>617</v>
      </c>
      <c r="G170" s="6">
        <f t="shared" si="226"/>
        <v>0</v>
      </c>
      <c r="H170" s="71">
        <f>IFERROR(VLOOKUP($A170,_f12_all_pr,H$1,FALSE),"0")</f>
        <v>0</v>
      </c>
      <c r="I170" s="6">
        <f t="shared" si="226"/>
        <v>0</v>
      </c>
      <c r="J170" s="26">
        <f t="shared" si="204"/>
        <v>0</v>
      </c>
      <c r="K170" s="6">
        <f t="shared" si="227"/>
        <v>0</v>
      </c>
      <c r="L170" s="6">
        <f t="shared" si="227"/>
        <v>0</v>
      </c>
      <c r="M170" s="71">
        <f>IFERROR(VLOOKUP($A170,_f12_all_pr,M$1,FALSE),"0")</f>
        <v>0</v>
      </c>
      <c r="N170" s="6">
        <f t="shared" si="227"/>
        <v>0</v>
      </c>
      <c r="O170" s="6">
        <f t="shared" si="227"/>
        <v>0</v>
      </c>
      <c r="P170" s="6">
        <f t="shared" si="227"/>
        <v>0</v>
      </c>
      <c r="Q170" s="6">
        <f t="shared" si="227"/>
        <v>0</v>
      </c>
      <c r="R170" s="26">
        <f t="shared" si="206"/>
        <v>0</v>
      </c>
      <c r="S170" s="6">
        <f t="shared" si="228"/>
        <v>0</v>
      </c>
      <c r="T170" s="6">
        <f t="shared" si="228"/>
        <v>0</v>
      </c>
      <c r="U170" s="71">
        <f>IFERROR(VLOOKUP($A170,_f12_all_pr,U$1,FALSE),"0")</f>
        <v>0</v>
      </c>
      <c r="V170" s="6">
        <f t="shared" si="228"/>
        <v>0</v>
      </c>
      <c r="W170" s="26">
        <f t="shared" si="207"/>
        <v>0</v>
      </c>
      <c r="X170" s="6"/>
      <c r="Y170" s="16">
        <f t="shared" si="208"/>
        <v>0</v>
      </c>
      <c r="Z170" s="16">
        <f t="shared" si="209"/>
        <v>0</v>
      </c>
      <c r="AA170" s="7">
        <f t="shared" si="210"/>
        <v>0</v>
      </c>
      <c r="AB170" s="26">
        <f t="shared" si="211"/>
        <v>0</v>
      </c>
      <c r="AC170" s="26">
        <f t="shared" si="212"/>
        <v>0</v>
      </c>
      <c r="AD170" s="34">
        <f t="shared" si="214"/>
        <v>0</v>
      </c>
      <c r="AE170" s="34">
        <f t="shared" si="215"/>
        <v>0</v>
      </c>
      <c r="AF170" s="34">
        <f t="shared" si="216"/>
        <v>0</v>
      </c>
      <c r="AG170" s="34">
        <f t="shared" si="217"/>
        <v>0</v>
      </c>
      <c r="AH170" s="34">
        <f t="shared" si="203"/>
        <v>0</v>
      </c>
    </row>
    <row r="171" spans="1:34" ht="24.75" x14ac:dyDescent="0.25">
      <c r="A171" s="44" t="s">
        <v>1022</v>
      </c>
      <c r="D171" s="19" t="s">
        <v>621</v>
      </c>
      <c r="E171" s="8" t="s">
        <v>619</v>
      </c>
      <c r="F171" s="2" t="s">
        <v>620</v>
      </c>
      <c r="G171" s="6">
        <f t="shared" si="226"/>
        <v>0</v>
      </c>
      <c r="H171" s="71">
        <f>IFERROR(VLOOKUP($A171,_f12_all_pr,H$1,FALSE),"0")</f>
        <v>0</v>
      </c>
      <c r="I171" s="6">
        <f t="shared" si="226"/>
        <v>0</v>
      </c>
      <c r="J171" s="26">
        <f t="shared" si="204"/>
        <v>0</v>
      </c>
      <c r="K171" s="6">
        <f t="shared" si="227"/>
        <v>0</v>
      </c>
      <c r="L171" s="6">
        <f t="shared" si="227"/>
        <v>0</v>
      </c>
      <c r="M171" s="71">
        <f>IFERROR(VLOOKUP($A171,_f12_all_pr,M$1,FALSE),"0")</f>
        <v>0</v>
      </c>
      <c r="N171" s="6">
        <f t="shared" si="227"/>
        <v>0</v>
      </c>
      <c r="O171" s="6">
        <f t="shared" si="227"/>
        <v>0</v>
      </c>
      <c r="P171" s="6">
        <f t="shared" si="227"/>
        <v>0</v>
      </c>
      <c r="Q171" s="6">
        <f t="shared" si="227"/>
        <v>0</v>
      </c>
      <c r="R171" s="26">
        <f t="shared" si="206"/>
        <v>0</v>
      </c>
      <c r="S171" s="6">
        <f t="shared" si="228"/>
        <v>0</v>
      </c>
      <c r="T171" s="6">
        <f t="shared" si="228"/>
        <v>0</v>
      </c>
      <c r="U171" s="71">
        <f>IFERROR(VLOOKUP($A171,_f12_all_pr,U$1,FALSE),"0")</f>
        <v>0</v>
      </c>
      <c r="V171" s="6">
        <f t="shared" si="228"/>
        <v>0</v>
      </c>
      <c r="W171" s="26">
        <f t="shared" si="207"/>
        <v>0</v>
      </c>
      <c r="X171" s="6"/>
      <c r="Y171" s="16">
        <f t="shared" si="208"/>
        <v>0</v>
      </c>
      <c r="Z171" s="16">
        <f t="shared" si="209"/>
        <v>0</v>
      </c>
      <c r="AA171" s="7">
        <f t="shared" si="210"/>
        <v>0</v>
      </c>
      <c r="AB171" s="26">
        <f t="shared" si="211"/>
        <v>0</v>
      </c>
      <c r="AC171" s="26">
        <f t="shared" si="212"/>
        <v>0</v>
      </c>
      <c r="AD171" s="34">
        <f t="shared" si="214"/>
        <v>0</v>
      </c>
      <c r="AE171" s="34">
        <f t="shared" si="215"/>
        <v>0</v>
      </c>
      <c r="AF171" s="34">
        <f t="shared" si="216"/>
        <v>0</v>
      </c>
      <c r="AG171" s="34">
        <f t="shared" si="217"/>
        <v>0</v>
      </c>
      <c r="AH171" s="34">
        <f t="shared" si="203"/>
        <v>0</v>
      </c>
    </row>
    <row r="172" spans="1:34" x14ac:dyDescent="0.25">
      <c r="D172" s="36" t="s">
        <v>687</v>
      </c>
      <c r="E172" s="15"/>
      <c r="F172" s="15"/>
      <c r="G172" s="16">
        <f>IFERROR(G170-G171,"0")</f>
        <v>0</v>
      </c>
      <c r="H172" s="72"/>
      <c r="I172" s="16">
        <f>IFERROR(I170-I171,"0")</f>
        <v>0</v>
      </c>
      <c r="J172" s="26">
        <f t="shared" si="204"/>
        <v>0</v>
      </c>
      <c r="K172" s="16">
        <f t="shared" ref="K172:Q172" si="229">IFERROR(K170-K171,"0")</f>
        <v>0</v>
      </c>
      <c r="L172" s="16">
        <f t="shared" si="229"/>
        <v>0</v>
      </c>
      <c r="M172" s="72"/>
      <c r="N172" s="16">
        <f t="shared" si="229"/>
        <v>0</v>
      </c>
      <c r="O172" s="16">
        <f t="shared" si="229"/>
        <v>0</v>
      </c>
      <c r="P172" s="16">
        <f t="shared" si="229"/>
        <v>0</v>
      </c>
      <c r="Q172" s="16">
        <f t="shared" si="229"/>
        <v>0</v>
      </c>
      <c r="R172" s="26">
        <f t="shared" si="206"/>
        <v>0</v>
      </c>
      <c r="S172" s="16">
        <f>IFERROR(S170-S171,"0")</f>
        <v>0</v>
      </c>
      <c r="T172" s="16">
        <f>IFERROR(T170-T171,"0")</f>
        <v>0</v>
      </c>
      <c r="U172" s="72"/>
      <c r="V172" s="16">
        <f>IFERROR(V170-V171,"0")</f>
        <v>0</v>
      </c>
      <c r="W172" s="26">
        <f t="shared" si="207"/>
        <v>0</v>
      </c>
      <c r="X172" s="16"/>
      <c r="Y172" s="16">
        <f t="shared" si="208"/>
        <v>0</v>
      </c>
      <c r="Z172" s="16">
        <f t="shared" si="209"/>
        <v>0</v>
      </c>
      <c r="AA172" s="7">
        <f t="shared" si="210"/>
        <v>0</v>
      </c>
      <c r="AB172" s="26">
        <f t="shared" si="211"/>
        <v>0</v>
      </c>
      <c r="AC172" s="26">
        <f t="shared" si="212"/>
        <v>0</v>
      </c>
      <c r="AD172" s="34">
        <f t="shared" si="214"/>
        <v>0</v>
      </c>
      <c r="AE172" s="34">
        <f t="shared" si="215"/>
        <v>0</v>
      </c>
      <c r="AF172" s="34">
        <f t="shared" si="216"/>
        <v>0</v>
      </c>
      <c r="AG172" s="34">
        <f t="shared" si="217"/>
        <v>0</v>
      </c>
      <c r="AH172" s="34">
        <f t="shared" si="203"/>
        <v>0</v>
      </c>
    </row>
    <row r="173" spans="1:34" x14ac:dyDescent="0.25">
      <c r="A173" s="44" t="s">
        <v>1023</v>
      </c>
      <c r="D173" s="10" t="s">
        <v>632</v>
      </c>
      <c r="E173" s="8" t="s">
        <v>622</v>
      </c>
      <c r="F173" s="2" t="s">
        <v>627</v>
      </c>
      <c r="G173" s="6">
        <f t="shared" ref="G173:I177" si="230">IFERROR(VLOOKUP($A173,_f12_all,G$1,FALSE),"0")</f>
        <v>0</v>
      </c>
      <c r="H173" s="71">
        <f>IFERROR(VLOOKUP($A173,_f12_all_pr,H$1,FALSE),"0")</f>
        <v>0</v>
      </c>
      <c r="I173" s="6">
        <f t="shared" si="230"/>
        <v>0</v>
      </c>
      <c r="J173" s="26">
        <f t="shared" si="204"/>
        <v>0</v>
      </c>
      <c r="K173" s="6">
        <f t="shared" ref="K173:Q177" si="231">IFERROR(VLOOKUP($A173,_f12_all,K$1,FALSE),"0")</f>
        <v>0</v>
      </c>
      <c r="L173" s="6">
        <f t="shared" si="231"/>
        <v>0</v>
      </c>
      <c r="M173" s="71">
        <f>IFERROR(VLOOKUP($A173,_f12_all_pr,M$1,FALSE),"0")</f>
        <v>0</v>
      </c>
      <c r="N173" s="6">
        <f t="shared" si="231"/>
        <v>0</v>
      </c>
      <c r="O173" s="6">
        <f t="shared" si="231"/>
        <v>0</v>
      </c>
      <c r="P173" s="6">
        <f t="shared" si="231"/>
        <v>0</v>
      </c>
      <c r="Q173" s="6">
        <f t="shared" si="231"/>
        <v>0</v>
      </c>
      <c r="R173" s="26">
        <f t="shared" si="206"/>
        <v>0</v>
      </c>
      <c r="S173" s="6">
        <f t="shared" ref="S173:V177" si="232">IFERROR(VLOOKUP($A173,_f12_all,S$1,FALSE),"0")</f>
        <v>0</v>
      </c>
      <c r="T173" s="6">
        <f t="shared" si="232"/>
        <v>0</v>
      </c>
      <c r="U173" s="71">
        <f>IFERROR(VLOOKUP($A173,_f12_all_pr,U$1,FALSE),"0")</f>
        <v>0</v>
      </c>
      <c r="V173" s="6">
        <f t="shared" si="232"/>
        <v>0</v>
      </c>
      <c r="W173" s="26">
        <f t="shared" si="207"/>
        <v>0</v>
      </c>
      <c r="X173" s="6"/>
      <c r="Y173" s="16">
        <f t="shared" si="208"/>
        <v>0</v>
      </c>
      <c r="Z173" s="16">
        <f t="shared" si="209"/>
        <v>0</v>
      </c>
      <c r="AA173" s="7">
        <f t="shared" si="210"/>
        <v>0</v>
      </c>
      <c r="AB173" s="26">
        <f t="shared" si="211"/>
        <v>0</v>
      </c>
      <c r="AC173" s="26">
        <f t="shared" si="212"/>
        <v>0</v>
      </c>
      <c r="AD173" s="34">
        <f t="shared" si="214"/>
        <v>0</v>
      </c>
      <c r="AE173" s="34">
        <f t="shared" si="215"/>
        <v>0</v>
      </c>
      <c r="AF173" s="34">
        <f t="shared" si="216"/>
        <v>0</v>
      </c>
      <c r="AG173" s="34">
        <f t="shared" si="217"/>
        <v>0</v>
      </c>
      <c r="AH173" s="34">
        <f t="shared" si="203"/>
        <v>0</v>
      </c>
    </row>
    <row r="174" spans="1:34" x14ac:dyDescent="0.25">
      <c r="A174" s="44" t="s">
        <v>1024</v>
      </c>
      <c r="D174" s="10" t="s">
        <v>633</v>
      </c>
      <c r="E174" s="8" t="s">
        <v>623</v>
      </c>
      <c r="F174" s="2" t="s">
        <v>628</v>
      </c>
      <c r="G174" s="6">
        <f t="shared" si="230"/>
        <v>0</v>
      </c>
      <c r="H174" s="71">
        <f>IFERROR(VLOOKUP($A174,_f12_all_pr,H$1,FALSE),"0")</f>
        <v>0</v>
      </c>
      <c r="I174" s="6">
        <f t="shared" si="230"/>
        <v>0</v>
      </c>
      <c r="J174" s="26">
        <f t="shared" si="204"/>
        <v>0</v>
      </c>
      <c r="K174" s="6">
        <f t="shared" si="231"/>
        <v>0</v>
      </c>
      <c r="L174" s="6">
        <f t="shared" si="231"/>
        <v>0</v>
      </c>
      <c r="M174" s="71">
        <f>IFERROR(VLOOKUP($A174,_f12_all_pr,M$1,FALSE),"0")</f>
        <v>0</v>
      </c>
      <c r="N174" s="6">
        <f t="shared" si="231"/>
        <v>0</v>
      </c>
      <c r="O174" s="6">
        <f t="shared" si="231"/>
        <v>0</v>
      </c>
      <c r="P174" s="6">
        <f t="shared" si="231"/>
        <v>0</v>
      </c>
      <c r="Q174" s="6">
        <f t="shared" si="231"/>
        <v>0</v>
      </c>
      <c r="R174" s="26">
        <f t="shared" si="206"/>
        <v>0</v>
      </c>
      <c r="S174" s="6">
        <f t="shared" si="232"/>
        <v>0</v>
      </c>
      <c r="T174" s="6">
        <f t="shared" si="232"/>
        <v>0</v>
      </c>
      <c r="U174" s="71">
        <f>IFERROR(VLOOKUP($A174,_f12_all_pr,U$1,FALSE),"0")</f>
        <v>0</v>
      </c>
      <c r="V174" s="6">
        <f t="shared" si="232"/>
        <v>0</v>
      </c>
      <c r="W174" s="26">
        <f t="shared" si="207"/>
        <v>0</v>
      </c>
      <c r="X174" s="6"/>
      <c r="Y174" s="16">
        <f t="shared" si="208"/>
        <v>0</v>
      </c>
      <c r="Z174" s="16">
        <f t="shared" si="209"/>
        <v>0</v>
      </c>
      <c r="AA174" s="7">
        <f t="shared" si="210"/>
        <v>0</v>
      </c>
      <c r="AB174" s="26">
        <f t="shared" si="211"/>
        <v>0</v>
      </c>
      <c r="AC174" s="26">
        <f t="shared" si="212"/>
        <v>0</v>
      </c>
      <c r="AD174" s="34">
        <f t="shared" si="214"/>
        <v>0</v>
      </c>
      <c r="AE174" s="34">
        <f t="shared" si="215"/>
        <v>0</v>
      </c>
      <c r="AF174" s="34">
        <f t="shared" si="216"/>
        <v>0</v>
      </c>
      <c r="AG174" s="34">
        <f t="shared" si="217"/>
        <v>0</v>
      </c>
      <c r="AH174" s="34">
        <f t="shared" si="203"/>
        <v>0</v>
      </c>
    </row>
    <row r="175" spans="1:34" ht="24.75" x14ac:dyDescent="0.25">
      <c r="A175" s="44" t="s">
        <v>1025</v>
      </c>
      <c r="D175" s="10" t="s">
        <v>634</v>
      </c>
      <c r="E175" s="8" t="s">
        <v>624</v>
      </c>
      <c r="F175" s="2" t="s">
        <v>629</v>
      </c>
      <c r="G175" s="6">
        <f t="shared" si="230"/>
        <v>0</v>
      </c>
      <c r="H175" s="71">
        <f>IFERROR(VLOOKUP($A175,_f12_all_pr,H$1,FALSE),"0")</f>
        <v>0</v>
      </c>
      <c r="I175" s="6">
        <f t="shared" si="230"/>
        <v>0</v>
      </c>
      <c r="J175" s="26">
        <f t="shared" si="204"/>
        <v>0</v>
      </c>
      <c r="K175" s="6">
        <f t="shared" si="231"/>
        <v>0</v>
      </c>
      <c r="L175" s="6">
        <f t="shared" si="231"/>
        <v>0</v>
      </c>
      <c r="M175" s="71">
        <f>IFERROR(VLOOKUP($A175,_f12_all_pr,M$1,FALSE),"0")</f>
        <v>0</v>
      </c>
      <c r="N175" s="6">
        <f t="shared" si="231"/>
        <v>0</v>
      </c>
      <c r="O175" s="6">
        <f t="shared" si="231"/>
        <v>0</v>
      </c>
      <c r="P175" s="6">
        <f t="shared" si="231"/>
        <v>0</v>
      </c>
      <c r="Q175" s="6">
        <f t="shared" si="231"/>
        <v>0</v>
      </c>
      <c r="R175" s="26">
        <f t="shared" si="206"/>
        <v>0</v>
      </c>
      <c r="S175" s="6">
        <f t="shared" si="232"/>
        <v>0</v>
      </c>
      <c r="T175" s="6">
        <f t="shared" si="232"/>
        <v>0</v>
      </c>
      <c r="U175" s="71">
        <f>IFERROR(VLOOKUP($A175,_f12_all_pr,U$1,FALSE),"0")</f>
        <v>0</v>
      </c>
      <c r="V175" s="6">
        <f t="shared" si="232"/>
        <v>0</v>
      </c>
      <c r="W175" s="26">
        <f t="shared" si="207"/>
        <v>0</v>
      </c>
      <c r="X175" s="6"/>
      <c r="Y175" s="16">
        <f t="shared" si="208"/>
        <v>0</v>
      </c>
      <c r="Z175" s="16">
        <f t="shared" si="209"/>
        <v>0</v>
      </c>
      <c r="AA175" s="7">
        <f t="shared" si="210"/>
        <v>0</v>
      </c>
      <c r="AB175" s="26">
        <f t="shared" si="211"/>
        <v>0</v>
      </c>
      <c r="AC175" s="26">
        <f t="shared" si="212"/>
        <v>0</v>
      </c>
      <c r="AD175" s="34">
        <f t="shared" si="214"/>
        <v>0</v>
      </c>
      <c r="AE175" s="34">
        <f t="shared" si="215"/>
        <v>0</v>
      </c>
      <c r="AF175" s="34">
        <f t="shared" si="216"/>
        <v>0</v>
      </c>
      <c r="AG175" s="34">
        <f t="shared" si="217"/>
        <v>0</v>
      </c>
      <c r="AH175" s="34">
        <f t="shared" si="203"/>
        <v>0</v>
      </c>
    </row>
    <row r="176" spans="1:34" ht="24.75" x14ac:dyDescent="0.25">
      <c r="A176" s="44" t="s">
        <v>1026</v>
      </c>
      <c r="D176" s="10" t="s">
        <v>635</v>
      </c>
      <c r="E176" s="8" t="s">
        <v>625</v>
      </c>
      <c r="F176" s="2" t="s">
        <v>630</v>
      </c>
      <c r="G176" s="6">
        <f t="shared" si="230"/>
        <v>0</v>
      </c>
      <c r="H176" s="71">
        <f>IFERROR(VLOOKUP($A176,_f12_all_pr,H$1,FALSE),"0")</f>
        <v>0</v>
      </c>
      <c r="I176" s="6">
        <f t="shared" si="230"/>
        <v>0</v>
      </c>
      <c r="J176" s="26">
        <f t="shared" si="204"/>
        <v>0</v>
      </c>
      <c r="K176" s="6">
        <f t="shared" si="231"/>
        <v>0</v>
      </c>
      <c r="L176" s="6">
        <f t="shared" si="231"/>
        <v>0</v>
      </c>
      <c r="M176" s="71">
        <f>IFERROR(VLOOKUP($A176,_f12_all_pr,M$1,FALSE),"0")</f>
        <v>0</v>
      </c>
      <c r="N176" s="6">
        <f t="shared" si="231"/>
        <v>0</v>
      </c>
      <c r="O176" s="6">
        <f t="shared" si="231"/>
        <v>0</v>
      </c>
      <c r="P176" s="6">
        <f t="shared" si="231"/>
        <v>0</v>
      </c>
      <c r="Q176" s="6">
        <f t="shared" si="231"/>
        <v>0</v>
      </c>
      <c r="R176" s="26">
        <f t="shared" si="206"/>
        <v>0</v>
      </c>
      <c r="S176" s="6">
        <f t="shared" si="232"/>
        <v>0</v>
      </c>
      <c r="T176" s="6">
        <f t="shared" si="232"/>
        <v>0</v>
      </c>
      <c r="U176" s="71">
        <f>IFERROR(VLOOKUP($A176,_f12_all_pr,U$1,FALSE),"0")</f>
        <v>0</v>
      </c>
      <c r="V176" s="6">
        <f t="shared" si="232"/>
        <v>0</v>
      </c>
      <c r="W176" s="26">
        <f t="shared" si="207"/>
        <v>0</v>
      </c>
      <c r="X176" s="6"/>
      <c r="Y176" s="16">
        <f t="shared" si="208"/>
        <v>0</v>
      </c>
      <c r="Z176" s="16">
        <f t="shared" si="209"/>
        <v>0</v>
      </c>
      <c r="AA176" s="7">
        <f t="shared" si="210"/>
        <v>0</v>
      </c>
      <c r="AB176" s="26">
        <f t="shared" si="211"/>
        <v>0</v>
      </c>
      <c r="AC176" s="26">
        <f t="shared" si="212"/>
        <v>0</v>
      </c>
      <c r="AD176" s="34">
        <f t="shared" si="214"/>
        <v>0</v>
      </c>
      <c r="AE176" s="34">
        <f t="shared" si="215"/>
        <v>0</v>
      </c>
      <c r="AF176" s="34">
        <f t="shared" si="216"/>
        <v>0</v>
      </c>
      <c r="AG176" s="34">
        <f t="shared" si="217"/>
        <v>0</v>
      </c>
      <c r="AH176" s="34">
        <f t="shared" si="203"/>
        <v>0</v>
      </c>
    </row>
    <row r="177" spans="1:34" ht="24.75" x14ac:dyDescent="0.25">
      <c r="A177" s="44" t="s">
        <v>1027</v>
      </c>
      <c r="D177" s="19" t="s">
        <v>636</v>
      </c>
      <c r="E177" s="8" t="s">
        <v>626</v>
      </c>
      <c r="F177" s="2" t="s">
        <v>631</v>
      </c>
      <c r="G177" s="6">
        <f t="shared" si="230"/>
        <v>0</v>
      </c>
      <c r="H177" s="71">
        <f>IFERROR(VLOOKUP($A177,_f12_all_pr,H$1,FALSE),"0")</f>
        <v>0</v>
      </c>
      <c r="I177" s="6">
        <f t="shared" si="230"/>
        <v>0</v>
      </c>
      <c r="J177" s="26">
        <f t="shared" si="204"/>
        <v>0</v>
      </c>
      <c r="K177" s="6">
        <f t="shared" si="231"/>
        <v>0</v>
      </c>
      <c r="L177" s="6">
        <f t="shared" si="231"/>
        <v>0</v>
      </c>
      <c r="M177" s="71">
        <f>IFERROR(VLOOKUP($A177,_f12_all_pr,M$1,FALSE),"0")</f>
        <v>0</v>
      </c>
      <c r="N177" s="6">
        <f t="shared" si="231"/>
        <v>0</v>
      </c>
      <c r="O177" s="6">
        <f t="shared" si="231"/>
        <v>0</v>
      </c>
      <c r="P177" s="6">
        <f t="shared" si="231"/>
        <v>0</v>
      </c>
      <c r="Q177" s="6">
        <f t="shared" si="231"/>
        <v>0</v>
      </c>
      <c r="R177" s="26">
        <f t="shared" si="206"/>
        <v>0</v>
      </c>
      <c r="S177" s="6">
        <f t="shared" si="232"/>
        <v>0</v>
      </c>
      <c r="T177" s="6">
        <f t="shared" si="232"/>
        <v>0</v>
      </c>
      <c r="U177" s="71">
        <f>IFERROR(VLOOKUP($A177,_f12_all_pr,U$1,FALSE),"0")</f>
        <v>0</v>
      </c>
      <c r="V177" s="6">
        <f t="shared" si="232"/>
        <v>0</v>
      </c>
      <c r="W177" s="26">
        <f t="shared" si="207"/>
        <v>0</v>
      </c>
      <c r="X177" s="6"/>
      <c r="Y177" s="16">
        <f t="shared" si="208"/>
        <v>0</v>
      </c>
      <c r="Z177" s="16">
        <f t="shared" si="209"/>
        <v>0</v>
      </c>
      <c r="AA177" s="7">
        <f t="shared" si="210"/>
        <v>0</v>
      </c>
      <c r="AB177" s="26">
        <f t="shared" si="211"/>
        <v>0</v>
      </c>
      <c r="AC177" s="26">
        <f t="shared" si="212"/>
        <v>0</v>
      </c>
      <c r="AD177" s="34">
        <f t="shared" si="214"/>
        <v>0</v>
      </c>
      <c r="AE177" s="34">
        <f t="shared" si="215"/>
        <v>0</v>
      </c>
      <c r="AF177" s="34">
        <f t="shared" si="216"/>
        <v>0</v>
      </c>
      <c r="AG177" s="34">
        <f t="shared" si="217"/>
        <v>0</v>
      </c>
      <c r="AH177" s="34">
        <f t="shared" si="203"/>
        <v>0</v>
      </c>
    </row>
    <row r="178" spans="1:34" x14ac:dyDescent="0.25">
      <c r="D178" s="36" t="s">
        <v>686</v>
      </c>
      <c r="E178" s="15"/>
      <c r="F178" s="15"/>
      <c r="G178" s="16">
        <f>IFERROR(G176-G177,"0")</f>
        <v>0</v>
      </c>
      <c r="H178" s="72"/>
      <c r="I178" s="16">
        <f>IFERROR(I176-I177,"0")</f>
        <v>0</v>
      </c>
      <c r="J178" s="26">
        <f t="shared" si="204"/>
        <v>0</v>
      </c>
      <c r="K178" s="16">
        <f t="shared" ref="K178:Q178" si="233">IFERROR(K176-K177,"0")</f>
        <v>0</v>
      </c>
      <c r="L178" s="16">
        <f t="shared" si="233"/>
        <v>0</v>
      </c>
      <c r="M178" s="72"/>
      <c r="N178" s="16">
        <f t="shared" si="233"/>
        <v>0</v>
      </c>
      <c r="O178" s="16">
        <f t="shared" si="233"/>
        <v>0</v>
      </c>
      <c r="P178" s="16">
        <f t="shared" si="233"/>
        <v>0</v>
      </c>
      <c r="Q178" s="16">
        <f t="shared" si="233"/>
        <v>0</v>
      </c>
      <c r="R178" s="26">
        <f t="shared" si="206"/>
        <v>0</v>
      </c>
      <c r="S178" s="16">
        <f>IFERROR(S176-S177,"0")</f>
        <v>0</v>
      </c>
      <c r="T178" s="16">
        <f>IFERROR(T176-T177,"0")</f>
        <v>0</v>
      </c>
      <c r="U178" s="72"/>
      <c r="V178" s="16">
        <f>IFERROR(V176-V177,"0")</f>
        <v>0</v>
      </c>
      <c r="W178" s="26">
        <f t="shared" si="207"/>
        <v>0</v>
      </c>
      <c r="X178" s="16"/>
      <c r="Y178" s="16">
        <f t="shared" si="208"/>
        <v>0</v>
      </c>
      <c r="Z178" s="16">
        <f t="shared" si="209"/>
        <v>0</v>
      </c>
      <c r="AA178" s="7">
        <f t="shared" si="210"/>
        <v>0</v>
      </c>
      <c r="AB178" s="26">
        <f t="shared" si="211"/>
        <v>0</v>
      </c>
      <c r="AC178" s="26">
        <f t="shared" si="212"/>
        <v>0</v>
      </c>
      <c r="AD178" s="34">
        <f t="shared" si="214"/>
        <v>0</v>
      </c>
      <c r="AE178" s="34">
        <f t="shared" si="215"/>
        <v>0</v>
      </c>
      <c r="AF178" s="34">
        <f t="shared" si="216"/>
        <v>0</v>
      </c>
      <c r="AG178" s="34">
        <f t="shared" si="217"/>
        <v>0</v>
      </c>
      <c r="AH178" s="34">
        <f t="shared" si="203"/>
        <v>0</v>
      </c>
    </row>
    <row r="179" spans="1:34" x14ac:dyDescent="0.25">
      <c r="D179" s="36" t="s">
        <v>685</v>
      </c>
      <c r="E179" s="15"/>
      <c r="F179" s="15"/>
      <c r="G179" s="22">
        <f>IFERROR(G169-G170-G173-G174-G175-G176,"0")</f>
        <v>0</v>
      </c>
      <c r="H179" s="73"/>
      <c r="I179" s="22">
        <f>IFERROR(I169-I170-I173-I174-I175-I176,"0")</f>
        <v>0</v>
      </c>
      <c r="J179" s="26">
        <f t="shared" si="204"/>
        <v>0</v>
      </c>
      <c r="K179" s="22">
        <f t="shared" ref="K179:Q179" si="234">IFERROR(K169-K170-K173-K174-K175-K176,"0")</f>
        <v>0</v>
      </c>
      <c r="L179" s="22">
        <f t="shared" si="234"/>
        <v>0</v>
      </c>
      <c r="M179" s="73"/>
      <c r="N179" s="22">
        <f t="shared" si="234"/>
        <v>0</v>
      </c>
      <c r="O179" s="22">
        <f t="shared" si="234"/>
        <v>0</v>
      </c>
      <c r="P179" s="22">
        <f t="shared" si="234"/>
        <v>0</v>
      </c>
      <c r="Q179" s="22">
        <f t="shared" si="234"/>
        <v>0</v>
      </c>
      <c r="R179" s="26">
        <f t="shared" si="206"/>
        <v>0</v>
      </c>
      <c r="S179" s="22">
        <f>IFERROR(S169-S170-S173-S174-S175-S176,"0")</f>
        <v>0</v>
      </c>
      <c r="T179" s="22">
        <f>IFERROR(T169-T170-T173-T174-T175-T176,"0")</f>
        <v>0</v>
      </c>
      <c r="U179" s="73"/>
      <c r="V179" s="22">
        <f>IFERROR(V169-V170-V173-V174-V175-V176,"0")</f>
        <v>0</v>
      </c>
      <c r="W179" s="26">
        <f t="shared" si="207"/>
        <v>0</v>
      </c>
      <c r="X179" s="16">
        <f>X169-X170-X173-X174-X175-X176</f>
        <v>0</v>
      </c>
      <c r="Y179" s="16">
        <f t="shared" si="208"/>
        <v>0</v>
      </c>
      <c r="Z179" s="16">
        <f t="shared" si="209"/>
        <v>0</v>
      </c>
      <c r="AA179" s="7">
        <f t="shared" si="210"/>
        <v>0</v>
      </c>
      <c r="AB179" s="26">
        <f t="shared" si="211"/>
        <v>0</v>
      </c>
      <c r="AC179" s="26">
        <f t="shared" si="212"/>
        <v>0</v>
      </c>
      <c r="AD179" s="34">
        <f t="shared" si="214"/>
        <v>0</v>
      </c>
      <c r="AE179" s="34">
        <f t="shared" si="215"/>
        <v>0</v>
      </c>
      <c r="AF179" s="34">
        <f t="shared" si="216"/>
        <v>0</v>
      </c>
      <c r="AG179" s="34">
        <f t="shared" si="217"/>
        <v>0</v>
      </c>
      <c r="AH179" s="34">
        <f t="shared" si="203"/>
        <v>0</v>
      </c>
    </row>
    <row r="180" spans="1:34" x14ac:dyDescent="0.25">
      <c r="A180" s="44" t="s">
        <v>1028</v>
      </c>
      <c r="D180" s="10" t="s">
        <v>342</v>
      </c>
      <c r="E180" s="8" t="s">
        <v>309</v>
      </c>
      <c r="F180" s="2" t="s">
        <v>369</v>
      </c>
      <c r="G180" s="6">
        <f t="shared" ref="G180:I184" si="235">IFERROR(VLOOKUP($A180,_f12_all,G$1,FALSE),"0")</f>
        <v>0</v>
      </c>
      <c r="H180" s="71">
        <f>IFERROR(VLOOKUP($A180,_f12_all_pr,H$1,FALSE),"0")</f>
        <v>0</v>
      </c>
      <c r="I180" s="6">
        <f t="shared" si="235"/>
        <v>0</v>
      </c>
      <c r="J180" s="26">
        <f t="shared" si="204"/>
        <v>0</v>
      </c>
      <c r="K180" s="6">
        <f t="shared" ref="K180:Q184" si="236">IFERROR(VLOOKUP($A180,_f12_all,K$1,FALSE),"0")</f>
        <v>0</v>
      </c>
      <c r="L180" s="6">
        <f t="shared" si="236"/>
        <v>0</v>
      </c>
      <c r="M180" s="71">
        <f>IFERROR(VLOOKUP($A180,_f12_all_pr,M$1,FALSE),"0")</f>
        <v>0</v>
      </c>
      <c r="N180" s="6">
        <f t="shared" si="236"/>
        <v>0</v>
      </c>
      <c r="O180" s="6">
        <f t="shared" si="236"/>
        <v>0</v>
      </c>
      <c r="P180" s="6">
        <f t="shared" si="236"/>
        <v>0</v>
      </c>
      <c r="Q180" s="6">
        <f t="shared" si="236"/>
        <v>0</v>
      </c>
      <c r="R180" s="26">
        <f t="shared" si="206"/>
        <v>0</v>
      </c>
      <c r="S180" s="6">
        <f t="shared" ref="S180:V184" si="237">IFERROR(VLOOKUP($A180,_f12_all,S$1,FALSE),"0")</f>
        <v>0</v>
      </c>
      <c r="T180" s="6">
        <f t="shared" si="237"/>
        <v>0</v>
      </c>
      <c r="U180" s="71">
        <f>IFERROR(VLOOKUP($A180,_f12_all_pr,U$1,FALSE),"0")</f>
        <v>0</v>
      </c>
      <c r="V180" s="6">
        <f t="shared" si="237"/>
        <v>0</v>
      </c>
      <c r="W180" s="26">
        <f t="shared" si="207"/>
        <v>0</v>
      </c>
      <c r="X180" s="6"/>
      <c r="Y180" s="16">
        <f t="shared" si="208"/>
        <v>0</v>
      </c>
      <c r="Z180" s="16">
        <f t="shared" si="209"/>
        <v>0</v>
      </c>
      <c r="AA180" s="7">
        <f t="shared" si="210"/>
        <v>0</v>
      </c>
      <c r="AB180" s="26">
        <f t="shared" si="211"/>
        <v>0</v>
      </c>
      <c r="AC180" s="26">
        <f t="shared" si="212"/>
        <v>0</v>
      </c>
      <c r="AD180" s="34">
        <f t="shared" si="214"/>
        <v>0</v>
      </c>
      <c r="AE180" s="34">
        <f t="shared" si="215"/>
        <v>0</v>
      </c>
      <c r="AF180" s="34">
        <f t="shared" si="216"/>
        <v>0</v>
      </c>
      <c r="AG180" s="34">
        <f t="shared" si="217"/>
        <v>0</v>
      </c>
      <c r="AH180" s="34">
        <f t="shared" si="203"/>
        <v>0</v>
      </c>
    </row>
    <row r="181" spans="1:34" x14ac:dyDescent="0.25">
      <c r="A181" s="44" t="s">
        <v>1029</v>
      </c>
      <c r="D181" s="19" t="s">
        <v>343</v>
      </c>
      <c r="E181" s="8" t="s">
        <v>318</v>
      </c>
      <c r="F181" s="2" t="s">
        <v>370</v>
      </c>
      <c r="G181" s="6">
        <f t="shared" si="235"/>
        <v>0</v>
      </c>
      <c r="H181" s="71">
        <f>IFERROR(VLOOKUP($A181,_f12_all_pr,H$1,FALSE),"0")</f>
        <v>0</v>
      </c>
      <c r="I181" s="6">
        <f t="shared" si="235"/>
        <v>0</v>
      </c>
      <c r="J181" s="26">
        <f t="shared" si="204"/>
        <v>0</v>
      </c>
      <c r="K181" s="6">
        <f t="shared" si="236"/>
        <v>0</v>
      </c>
      <c r="L181" s="6">
        <f t="shared" si="236"/>
        <v>0</v>
      </c>
      <c r="M181" s="71">
        <f>IFERROR(VLOOKUP($A181,_f12_all_pr,M$1,FALSE),"0")</f>
        <v>0</v>
      </c>
      <c r="N181" s="6">
        <f t="shared" si="236"/>
        <v>0</v>
      </c>
      <c r="O181" s="6">
        <f t="shared" si="236"/>
        <v>0</v>
      </c>
      <c r="P181" s="6">
        <f t="shared" si="236"/>
        <v>0</v>
      </c>
      <c r="Q181" s="6">
        <f t="shared" si="236"/>
        <v>0</v>
      </c>
      <c r="R181" s="26">
        <f t="shared" si="206"/>
        <v>0</v>
      </c>
      <c r="S181" s="6">
        <f t="shared" si="237"/>
        <v>0</v>
      </c>
      <c r="T181" s="6">
        <f t="shared" si="237"/>
        <v>0</v>
      </c>
      <c r="U181" s="71">
        <f>IFERROR(VLOOKUP($A181,_f12_all_pr,U$1,FALSE),"0")</f>
        <v>0</v>
      </c>
      <c r="V181" s="6">
        <f t="shared" si="237"/>
        <v>0</v>
      </c>
      <c r="W181" s="26">
        <f t="shared" si="207"/>
        <v>0</v>
      </c>
      <c r="X181" s="6"/>
      <c r="Y181" s="16">
        <f t="shared" si="208"/>
        <v>0</v>
      </c>
      <c r="Z181" s="16">
        <f t="shared" si="209"/>
        <v>0</v>
      </c>
      <c r="AA181" s="7">
        <f t="shared" si="210"/>
        <v>0</v>
      </c>
      <c r="AB181" s="26">
        <f t="shared" si="211"/>
        <v>0</v>
      </c>
      <c r="AC181" s="26">
        <f t="shared" si="212"/>
        <v>0</v>
      </c>
      <c r="AD181" s="34">
        <f t="shared" si="214"/>
        <v>0</v>
      </c>
      <c r="AE181" s="34">
        <f t="shared" si="215"/>
        <v>0</v>
      </c>
      <c r="AF181" s="34">
        <f t="shared" si="216"/>
        <v>0</v>
      </c>
      <c r="AG181" s="34">
        <f t="shared" si="217"/>
        <v>0</v>
      </c>
      <c r="AH181" s="34">
        <f t="shared" si="203"/>
        <v>0</v>
      </c>
    </row>
    <row r="182" spans="1:34" ht="24.75" x14ac:dyDescent="0.25">
      <c r="A182" s="44" t="s">
        <v>1030</v>
      </c>
      <c r="D182" s="19" t="s">
        <v>345</v>
      </c>
      <c r="E182" s="8" t="s">
        <v>319</v>
      </c>
      <c r="F182" s="2" t="s">
        <v>371</v>
      </c>
      <c r="G182" s="6">
        <f t="shared" si="235"/>
        <v>0</v>
      </c>
      <c r="H182" s="71">
        <f>IFERROR(VLOOKUP($A182,_f12_all_pr,H$1,FALSE),"0")</f>
        <v>0</v>
      </c>
      <c r="I182" s="6">
        <f t="shared" si="235"/>
        <v>0</v>
      </c>
      <c r="J182" s="26">
        <f t="shared" si="204"/>
        <v>0</v>
      </c>
      <c r="K182" s="6">
        <f t="shared" si="236"/>
        <v>0</v>
      </c>
      <c r="L182" s="6">
        <f t="shared" si="236"/>
        <v>0</v>
      </c>
      <c r="M182" s="71">
        <f>IFERROR(VLOOKUP($A182,_f12_all_pr,M$1,FALSE),"0")</f>
        <v>0</v>
      </c>
      <c r="N182" s="6">
        <f t="shared" si="236"/>
        <v>0</v>
      </c>
      <c r="O182" s="6">
        <f t="shared" si="236"/>
        <v>0</v>
      </c>
      <c r="P182" s="6">
        <f t="shared" si="236"/>
        <v>0</v>
      </c>
      <c r="Q182" s="6">
        <f t="shared" si="236"/>
        <v>0</v>
      </c>
      <c r="R182" s="26">
        <f t="shared" si="206"/>
        <v>0</v>
      </c>
      <c r="S182" s="6">
        <f t="shared" si="237"/>
        <v>0</v>
      </c>
      <c r="T182" s="6">
        <f t="shared" si="237"/>
        <v>0</v>
      </c>
      <c r="U182" s="71">
        <f>IFERROR(VLOOKUP($A182,_f12_all_pr,U$1,FALSE),"0")</f>
        <v>0</v>
      </c>
      <c r="V182" s="6">
        <f t="shared" si="237"/>
        <v>0</v>
      </c>
      <c r="W182" s="26">
        <f t="shared" si="207"/>
        <v>0</v>
      </c>
      <c r="X182" s="6"/>
      <c r="Y182" s="16">
        <f t="shared" si="208"/>
        <v>0</v>
      </c>
      <c r="Z182" s="16">
        <f t="shared" si="209"/>
        <v>0</v>
      </c>
      <c r="AA182" s="7">
        <f t="shared" si="210"/>
        <v>0</v>
      </c>
      <c r="AB182" s="26">
        <f t="shared" si="211"/>
        <v>0</v>
      </c>
      <c r="AC182" s="26">
        <f t="shared" si="212"/>
        <v>0</v>
      </c>
      <c r="AD182" s="34">
        <f t="shared" si="214"/>
        <v>0</v>
      </c>
      <c r="AE182" s="34">
        <f t="shared" si="215"/>
        <v>0</v>
      </c>
      <c r="AF182" s="34">
        <f t="shared" si="216"/>
        <v>0</v>
      </c>
      <c r="AG182" s="34">
        <f t="shared" si="217"/>
        <v>0</v>
      </c>
      <c r="AH182" s="34">
        <f t="shared" si="203"/>
        <v>0</v>
      </c>
    </row>
    <row r="183" spans="1:34" x14ac:dyDescent="0.25">
      <c r="A183" s="44" t="s">
        <v>1031</v>
      </c>
      <c r="D183" s="19" t="s">
        <v>346</v>
      </c>
      <c r="E183" s="8" t="s">
        <v>320</v>
      </c>
      <c r="F183" s="2" t="s">
        <v>372</v>
      </c>
      <c r="G183" s="6">
        <f t="shared" si="235"/>
        <v>0</v>
      </c>
      <c r="H183" s="71">
        <f>IFERROR(VLOOKUP($A183,_f12_all_pr,H$1,FALSE),"0")</f>
        <v>0</v>
      </c>
      <c r="I183" s="6">
        <f t="shared" si="235"/>
        <v>0</v>
      </c>
      <c r="J183" s="26">
        <f t="shared" si="204"/>
        <v>0</v>
      </c>
      <c r="K183" s="6">
        <f t="shared" si="236"/>
        <v>0</v>
      </c>
      <c r="L183" s="6">
        <f t="shared" si="236"/>
        <v>0</v>
      </c>
      <c r="M183" s="71">
        <f>IFERROR(VLOOKUP($A183,_f12_all_pr,M$1,FALSE),"0")</f>
        <v>0</v>
      </c>
      <c r="N183" s="6">
        <f t="shared" si="236"/>
        <v>0</v>
      </c>
      <c r="O183" s="6">
        <f t="shared" si="236"/>
        <v>0</v>
      </c>
      <c r="P183" s="6">
        <f t="shared" si="236"/>
        <v>0</v>
      </c>
      <c r="Q183" s="6">
        <f t="shared" si="236"/>
        <v>0</v>
      </c>
      <c r="R183" s="26">
        <f t="shared" si="206"/>
        <v>0</v>
      </c>
      <c r="S183" s="6">
        <f t="shared" si="237"/>
        <v>0</v>
      </c>
      <c r="T183" s="6">
        <f t="shared" si="237"/>
        <v>0</v>
      </c>
      <c r="U183" s="71">
        <f>IFERROR(VLOOKUP($A183,_f12_all_pr,U$1,FALSE),"0")</f>
        <v>0</v>
      </c>
      <c r="V183" s="6">
        <f t="shared" si="237"/>
        <v>0</v>
      </c>
      <c r="W183" s="26">
        <f t="shared" si="207"/>
        <v>0</v>
      </c>
      <c r="X183" s="6"/>
      <c r="Y183" s="16">
        <f t="shared" si="208"/>
        <v>0</v>
      </c>
      <c r="Z183" s="16">
        <f t="shared" si="209"/>
        <v>0</v>
      </c>
      <c r="AA183" s="7">
        <f t="shared" si="210"/>
        <v>0</v>
      </c>
      <c r="AB183" s="26">
        <f t="shared" si="211"/>
        <v>0</v>
      </c>
      <c r="AC183" s="26">
        <f t="shared" si="212"/>
        <v>0</v>
      </c>
      <c r="AD183" s="34">
        <f t="shared" si="214"/>
        <v>0</v>
      </c>
      <c r="AE183" s="34">
        <f t="shared" si="215"/>
        <v>0</v>
      </c>
      <c r="AF183" s="34">
        <f t="shared" si="216"/>
        <v>0</v>
      </c>
      <c r="AG183" s="34">
        <f t="shared" si="217"/>
        <v>0</v>
      </c>
      <c r="AH183" s="34">
        <f t="shared" si="203"/>
        <v>0</v>
      </c>
    </row>
    <row r="184" spans="1:34" x14ac:dyDescent="0.25">
      <c r="A184" s="44" t="s">
        <v>1032</v>
      </c>
      <c r="D184" s="19" t="s">
        <v>347</v>
      </c>
      <c r="E184" s="8" t="s">
        <v>344</v>
      </c>
      <c r="F184" s="2" t="s">
        <v>373</v>
      </c>
      <c r="G184" s="6">
        <f t="shared" si="235"/>
        <v>0</v>
      </c>
      <c r="H184" s="71">
        <f>IFERROR(VLOOKUP($A184,_f12_all_pr,H$1,FALSE),"0")</f>
        <v>0</v>
      </c>
      <c r="I184" s="6">
        <f t="shared" si="235"/>
        <v>0</v>
      </c>
      <c r="J184" s="26">
        <f t="shared" si="204"/>
        <v>0</v>
      </c>
      <c r="K184" s="6">
        <f t="shared" si="236"/>
        <v>0</v>
      </c>
      <c r="L184" s="6">
        <f t="shared" si="236"/>
        <v>0</v>
      </c>
      <c r="M184" s="71">
        <f>IFERROR(VLOOKUP($A184,_f12_all_pr,M$1,FALSE),"0")</f>
        <v>0</v>
      </c>
      <c r="N184" s="6">
        <f t="shared" si="236"/>
        <v>0</v>
      </c>
      <c r="O184" s="6">
        <f t="shared" si="236"/>
        <v>0</v>
      </c>
      <c r="P184" s="6">
        <f t="shared" si="236"/>
        <v>0</v>
      </c>
      <c r="Q184" s="6">
        <f t="shared" si="236"/>
        <v>0</v>
      </c>
      <c r="R184" s="26">
        <f t="shared" si="206"/>
        <v>0</v>
      </c>
      <c r="S184" s="6">
        <f t="shared" si="237"/>
        <v>0</v>
      </c>
      <c r="T184" s="6">
        <f t="shared" si="237"/>
        <v>0</v>
      </c>
      <c r="U184" s="71">
        <f>IFERROR(VLOOKUP($A184,_f12_all_pr,U$1,FALSE),"0")</f>
        <v>0</v>
      </c>
      <c r="V184" s="6">
        <f t="shared" si="237"/>
        <v>0</v>
      </c>
      <c r="W184" s="26">
        <f t="shared" si="207"/>
        <v>0</v>
      </c>
      <c r="X184" s="6"/>
      <c r="Y184" s="16">
        <f t="shared" si="208"/>
        <v>0</v>
      </c>
      <c r="Z184" s="16">
        <f t="shared" si="209"/>
        <v>0</v>
      </c>
      <c r="AA184" s="7">
        <f t="shared" si="210"/>
        <v>0</v>
      </c>
      <c r="AB184" s="26">
        <f t="shared" si="211"/>
        <v>0</v>
      </c>
      <c r="AC184" s="26">
        <f t="shared" si="212"/>
        <v>0</v>
      </c>
      <c r="AD184" s="34">
        <f t="shared" si="214"/>
        <v>0</v>
      </c>
      <c r="AE184" s="34">
        <f t="shared" si="215"/>
        <v>0</v>
      </c>
      <c r="AF184" s="34">
        <f t="shared" si="216"/>
        <v>0</v>
      </c>
      <c r="AG184" s="34">
        <f t="shared" si="217"/>
        <v>0</v>
      </c>
      <c r="AH184" s="34">
        <f t="shared" si="203"/>
        <v>0</v>
      </c>
    </row>
    <row r="185" spans="1:34" x14ac:dyDescent="0.25">
      <c r="D185" s="36" t="s">
        <v>684</v>
      </c>
      <c r="E185" s="14"/>
      <c r="F185" s="15"/>
      <c r="G185" s="16">
        <f>IFERROR(G180-G181-G182-G183-G184,"0")</f>
        <v>0</v>
      </c>
      <c r="H185" s="72"/>
      <c r="I185" s="16">
        <f>IFERROR(I180-I181-I182-I183-I184,"0")</f>
        <v>0</v>
      </c>
      <c r="J185" s="26">
        <f t="shared" si="204"/>
        <v>0</v>
      </c>
      <c r="K185" s="16">
        <f t="shared" ref="K185:Q185" si="238">IFERROR(K180-K181-K182-K183-K184,"0")</f>
        <v>0</v>
      </c>
      <c r="L185" s="16">
        <f t="shared" si="238"/>
        <v>0</v>
      </c>
      <c r="M185" s="72"/>
      <c r="N185" s="16">
        <f t="shared" si="238"/>
        <v>0</v>
      </c>
      <c r="O185" s="16">
        <f t="shared" si="238"/>
        <v>0</v>
      </c>
      <c r="P185" s="16">
        <f t="shared" si="238"/>
        <v>0</v>
      </c>
      <c r="Q185" s="16">
        <f t="shared" si="238"/>
        <v>0</v>
      </c>
      <c r="R185" s="26">
        <f t="shared" si="206"/>
        <v>0</v>
      </c>
      <c r="S185" s="16">
        <f>IFERROR(S180-S181-S182-S183-S184,"0")</f>
        <v>0</v>
      </c>
      <c r="T185" s="16">
        <f>IFERROR(T180-T181-T182-T183-T184,"0")</f>
        <v>0</v>
      </c>
      <c r="U185" s="72"/>
      <c r="V185" s="16">
        <f>IFERROR(V180-V181-V182-V183-V184,"0")</f>
        <v>0</v>
      </c>
      <c r="W185" s="26">
        <f t="shared" si="207"/>
        <v>0</v>
      </c>
      <c r="X185" s="16"/>
      <c r="Y185" s="16">
        <f t="shared" si="208"/>
        <v>0</v>
      </c>
      <c r="Z185" s="16">
        <f t="shared" si="209"/>
        <v>0</v>
      </c>
      <c r="AA185" s="7">
        <f t="shared" si="210"/>
        <v>0</v>
      </c>
      <c r="AB185" s="26">
        <f t="shared" si="211"/>
        <v>0</v>
      </c>
      <c r="AC185" s="26">
        <f t="shared" si="212"/>
        <v>0</v>
      </c>
      <c r="AD185" s="34">
        <f t="shared" si="214"/>
        <v>0</v>
      </c>
      <c r="AE185" s="34">
        <f t="shared" si="215"/>
        <v>0</v>
      </c>
      <c r="AF185" s="34">
        <f t="shared" si="216"/>
        <v>0</v>
      </c>
      <c r="AG185" s="34">
        <f t="shared" si="217"/>
        <v>0</v>
      </c>
      <c r="AH185" s="34">
        <f t="shared" si="203"/>
        <v>0</v>
      </c>
    </row>
    <row r="186" spans="1:34" x14ac:dyDescent="0.25">
      <c r="A186" s="44" t="s">
        <v>1033</v>
      </c>
      <c r="D186" s="10" t="s">
        <v>348</v>
      </c>
      <c r="E186" s="8" t="s">
        <v>310</v>
      </c>
      <c r="F186" s="2" t="s">
        <v>374</v>
      </c>
      <c r="G186" s="6">
        <f t="shared" ref="G186:I193" si="239">IFERROR(VLOOKUP($A186,_f12_all,G$1,FALSE),"0")</f>
        <v>0</v>
      </c>
      <c r="H186" s="71">
        <f t="shared" ref="H186:H193" si="240">IFERROR(VLOOKUP($A186,_f12_all_pr,H$1,FALSE),"0")</f>
        <v>0</v>
      </c>
      <c r="I186" s="6">
        <f t="shared" si="239"/>
        <v>0</v>
      </c>
      <c r="J186" s="26">
        <f t="shared" si="204"/>
        <v>0</v>
      </c>
      <c r="K186" s="6">
        <f t="shared" ref="K186:Q193" si="241">IFERROR(VLOOKUP($A186,_f12_all,K$1,FALSE),"0")</f>
        <v>0</v>
      </c>
      <c r="L186" s="6">
        <f t="shared" si="241"/>
        <v>0</v>
      </c>
      <c r="M186" s="71">
        <f t="shared" ref="M186:M193" si="242">IFERROR(VLOOKUP($A186,_f12_all_pr,M$1,FALSE),"0")</f>
        <v>0</v>
      </c>
      <c r="N186" s="6">
        <f t="shared" si="241"/>
        <v>0</v>
      </c>
      <c r="O186" s="6">
        <f t="shared" si="241"/>
        <v>0</v>
      </c>
      <c r="P186" s="6">
        <f t="shared" si="241"/>
        <v>0</v>
      </c>
      <c r="Q186" s="6">
        <f t="shared" si="241"/>
        <v>0</v>
      </c>
      <c r="R186" s="26">
        <f t="shared" si="206"/>
        <v>0</v>
      </c>
      <c r="S186" s="6">
        <f t="shared" ref="S186:V193" si="243">IFERROR(VLOOKUP($A186,_f12_all,S$1,FALSE),"0")</f>
        <v>0</v>
      </c>
      <c r="T186" s="6">
        <f t="shared" si="243"/>
        <v>0</v>
      </c>
      <c r="U186" s="71">
        <f t="shared" ref="U186:U193" si="244">IFERROR(VLOOKUP($A186,_f12_all_pr,U$1,FALSE),"0")</f>
        <v>0</v>
      </c>
      <c r="V186" s="6">
        <f t="shared" si="243"/>
        <v>0</v>
      </c>
      <c r="W186" s="26">
        <f t="shared" si="207"/>
        <v>0</v>
      </c>
      <c r="X186" s="6"/>
      <c r="Y186" s="16">
        <f t="shared" si="208"/>
        <v>0</v>
      </c>
      <c r="Z186" s="16">
        <f t="shared" si="209"/>
        <v>0</v>
      </c>
      <c r="AA186" s="7">
        <f t="shared" si="210"/>
        <v>0</v>
      </c>
      <c r="AB186" s="26">
        <f t="shared" si="211"/>
        <v>0</v>
      </c>
      <c r="AC186" s="26">
        <f t="shared" si="212"/>
        <v>0</v>
      </c>
      <c r="AD186" s="34">
        <f t="shared" si="214"/>
        <v>0</v>
      </c>
      <c r="AE186" s="34">
        <f t="shared" si="215"/>
        <v>0</v>
      </c>
      <c r="AF186" s="34">
        <f t="shared" si="216"/>
        <v>0</v>
      </c>
      <c r="AG186" s="34">
        <f t="shared" si="217"/>
        <v>0</v>
      </c>
      <c r="AH186" s="34">
        <f t="shared" si="203"/>
        <v>0</v>
      </c>
    </row>
    <row r="187" spans="1:34" ht="24.75" x14ac:dyDescent="0.25">
      <c r="A187" s="44" t="s">
        <v>1034</v>
      </c>
      <c r="D187" s="19" t="s">
        <v>349</v>
      </c>
      <c r="E187" s="8" t="s">
        <v>321</v>
      </c>
      <c r="F187" s="2" t="s">
        <v>375</v>
      </c>
      <c r="G187" s="6">
        <f t="shared" si="239"/>
        <v>0</v>
      </c>
      <c r="H187" s="71">
        <f t="shared" si="240"/>
        <v>0</v>
      </c>
      <c r="I187" s="6">
        <f t="shared" si="239"/>
        <v>0</v>
      </c>
      <c r="J187" s="26">
        <f t="shared" si="204"/>
        <v>0</v>
      </c>
      <c r="K187" s="6">
        <f t="shared" si="241"/>
        <v>0</v>
      </c>
      <c r="L187" s="6">
        <f t="shared" si="241"/>
        <v>0</v>
      </c>
      <c r="M187" s="71">
        <f t="shared" si="242"/>
        <v>0</v>
      </c>
      <c r="N187" s="6">
        <f t="shared" si="241"/>
        <v>0</v>
      </c>
      <c r="O187" s="6">
        <f t="shared" si="241"/>
        <v>0</v>
      </c>
      <c r="P187" s="6">
        <f t="shared" si="241"/>
        <v>0</v>
      </c>
      <c r="Q187" s="6">
        <f t="shared" si="241"/>
        <v>0</v>
      </c>
      <c r="R187" s="26">
        <f t="shared" si="206"/>
        <v>0</v>
      </c>
      <c r="S187" s="6">
        <f t="shared" si="243"/>
        <v>0</v>
      </c>
      <c r="T187" s="6">
        <f t="shared" si="243"/>
        <v>0</v>
      </c>
      <c r="U187" s="71">
        <f t="shared" si="244"/>
        <v>0</v>
      </c>
      <c r="V187" s="6">
        <f t="shared" si="243"/>
        <v>0</v>
      </c>
      <c r="W187" s="26">
        <f t="shared" si="207"/>
        <v>0</v>
      </c>
      <c r="X187" s="6"/>
      <c r="Y187" s="16">
        <f t="shared" si="208"/>
        <v>0</v>
      </c>
      <c r="Z187" s="16">
        <f t="shared" si="209"/>
        <v>0</v>
      </c>
      <c r="AA187" s="7">
        <f t="shared" si="210"/>
        <v>0</v>
      </c>
      <c r="AB187" s="26">
        <f t="shared" si="211"/>
        <v>0</v>
      </c>
      <c r="AC187" s="26">
        <f t="shared" si="212"/>
        <v>0</v>
      </c>
      <c r="AD187" s="34">
        <f t="shared" si="214"/>
        <v>0</v>
      </c>
      <c r="AE187" s="34">
        <f t="shared" si="215"/>
        <v>0</v>
      </c>
      <c r="AF187" s="34">
        <f t="shared" si="216"/>
        <v>0</v>
      </c>
      <c r="AG187" s="34">
        <f t="shared" si="217"/>
        <v>0</v>
      </c>
      <c r="AH187" s="34">
        <f t="shared" si="203"/>
        <v>0</v>
      </c>
    </row>
    <row r="188" spans="1:34" ht="36.75" x14ac:dyDescent="0.25">
      <c r="A188" s="44" t="s">
        <v>1035</v>
      </c>
      <c r="D188" s="19" t="s">
        <v>350</v>
      </c>
      <c r="E188" s="8" t="s">
        <v>322</v>
      </c>
      <c r="F188" s="2" t="s">
        <v>376</v>
      </c>
      <c r="G188" s="6">
        <f t="shared" si="239"/>
        <v>0</v>
      </c>
      <c r="H188" s="71">
        <f t="shared" si="240"/>
        <v>0</v>
      </c>
      <c r="I188" s="6">
        <f t="shared" si="239"/>
        <v>0</v>
      </c>
      <c r="J188" s="26">
        <f t="shared" si="204"/>
        <v>0</v>
      </c>
      <c r="K188" s="6">
        <f t="shared" si="241"/>
        <v>0</v>
      </c>
      <c r="L188" s="6">
        <f t="shared" si="241"/>
        <v>0</v>
      </c>
      <c r="M188" s="71">
        <f t="shared" si="242"/>
        <v>0</v>
      </c>
      <c r="N188" s="6">
        <f t="shared" si="241"/>
        <v>0</v>
      </c>
      <c r="O188" s="6">
        <f t="shared" si="241"/>
        <v>0</v>
      </c>
      <c r="P188" s="6">
        <f t="shared" si="241"/>
        <v>0</v>
      </c>
      <c r="Q188" s="6">
        <f t="shared" si="241"/>
        <v>0</v>
      </c>
      <c r="R188" s="26">
        <f t="shared" si="206"/>
        <v>0</v>
      </c>
      <c r="S188" s="6">
        <f t="shared" si="243"/>
        <v>0</v>
      </c>
      <c r="T188" s="6">
        <f t="shared" si="243"/>
        <v>0</v>
      </c>
      <c r="U188" s="71">
        <f t="shared" si="244"/>
        <v>0</v>
      </c>
      <c r="V188" s="6">
        <f t="shared" si="243"/>
        <v>0</v>
      </c>
      <c r="W188" s="26">
        <f t="shared" si="207"/>
        <v>0</v>
      </c>
      <c r="X188" s="6"/>
      <c r="Y188" s="16">
        <f t="shared" si="208"/>
        <v>0</v>
      </c>
      <c r="Z188" s="16">
        <f t="shared" si="209"/>
        <v>0</v>
      </c>
      <c r="AA188" s="7">
        <f t="shared" si="210"/>
        <v>0</v>
      </c>
      <c r="AB188" s="26">
        <f t="shared" si="211"/>
        <v>0</v>
      </c>
      <c r="AC188" s="26">
        <f t="shared" si="212"/>
        <v>0</v>
      </c>
      <c r="AD188" s="34">
        <f t="shared" si="214"/>
        <v>0</v>
      </c>
      <c r="AE188" s="34">
        <f t="shared" si="215"/>
        <v>0</v>
      </c>
      <c r="AF188" s="34">
        <f t="shared" si="216"/>
        <v>0</v>
      </c>
      <c r="AG188" s="34">
        <f t="shared" si="217"/>
        <v>0</v>
      </c>
      <c r="AH188" s="34">
        <f t="shared" si="203"/>
        <v>0</v>
      </c>
    </row>
    <row r="189" spans="1:34" x14ac:dyDescent="0.25">
      <c r="A189" s="44" t="s">
        <v>1036</v>
      </c>
      <c r="D189" s="19" t="s">
        <v>351</v>
      </c>
      <c r="E189" s="8" t="s">
        <v>323</v>
      </c>
      <c r="F189" s="2" t="s">
        <v>377</v>
      </c>
      <c r="G189" s="6">
        <f t="shared" si="239"/>
        <v>0</v>
      </c>
      <c r="H189" s="71">
        <f t="shared" si="240"/>
        <v>0</v>
      </c>
      <c r="I189" s="6">
        <f t="shared" si="239"/>
        <v>0</v>
      </c>
      <c r="J189" s="26">
        <f t="shared" si="204"/>
        <v>0</v>
      </c>
      <c r="K189" s="6">
        <f t="shared" si="241"/>
        <v>0</v>
      </c>
      <c r="L189" s="6">
        <f t="shared" si="241"/>
        <v>0</v>
      </c>
      <c r="M189" s="71">
        <f t="shared" si="242"/>
        <v>0</v>
      </c>
      <c r="N189" s="6">
        <f t="shared" si="241"/>
        <v>0</v>
      </c>
      <c r="O189" s="6">
        <f t="shared" si="241"/>
        <v>0</v>
      </c>
      <c r="P189" s="6">
        <f t="shared" si="241"/>
        <v>0</v>
      </c>
      <c r="Q189" s="6">
        <f t="shared" si="241"/>
        <v>0</v>
      </c>
      <c r="R189" s="26">
        <f t="shared" si="206"/>
        <v>0</v>
      </c>
      <c r="S189" s="6">
        <f t="shared" si="243"/>
        <v>0</v>
      </c>
      <c r="T189" s="6">
        <f t="shared" si="243"/>
        <v>0</v>
      </c>
      <c r="U189" s="71">
        <f t="shared" si="244"/>
        <v>0</v>
      </c>
      <c r="V189" s="6">
        <f t="shared" si="243"/>
        <v>0</v>
      </c>
      <c r="W189" s="26">
        <f t="shared" si="207"/>
        <v>0</v>
      </c>
      <c r="X189" s="6"/>
      <c r="Y189" s="16">
        <f t="shared" si="208"/>
        <v>0</v>
      </c>
      <c r="Z189" s="16">
        <f t="shared" si="209"/>
        <v>0</v>
      </c>
      <c r="AA189" s="7">
        <f t="shared" si="210"/>
        <v>0</v>
      </c>
      <c r="AB189" s="26">
        <f t="shared" si="211"/>
        <v>0</v>
      </c>
      <c r="AC189" s="26">
        <f t="shared" si="212"/>
        <v>0</v>
      </c>
      <c r="AD189" s="34">
        <f t="shared" si="214"/>
        <v>0</v>
      </c>
      <c r="AE189" s="34">
        <f t="shared" si="215"/>
        <v>0</v>
      </c>
      <c r="AF189" s="34">
        <f t="shared" si="216"/>
        <v>0</v>
      </c>
      <c r="AG189" s="34">
        <f t="shared" si="217"/>
        <v>0</v>
      </c>
      <c r="AH189" s="34">
        <f t="shared" si="203"/>
        <v>0</v>
      </c>
    </row>
    <row r="190" spans="1:34" ht="24.75" x14ac:dyDescent="0.25">
      <c r="A190" s="44" t="s">
        <v>1037</v>
      </c>
      <c r="D190" s="19" t="s">
        <v>352</v>
      </c>
      <c r="E190" s="8" t="s">
        <v>324</v>
      </c>
      <c r="F190" s="2" t="s">
        <v>378</v>
      </c>
      <c r="G190" s="6">
        <f t="shared" si="239"/>
        <v>0</v>
      </c>
      <c r="H190" s="71">
        <f t="shared" si="240"/>
        <v>0</v>
      </c>
      <c r="I190" s="6">
        <f t="shared" si="239"/>
        <v>0</v>
      </c>
      <c r="J190" s="26">
        <f t="shared" si="204"/>
        <v>0</v>
      </c>
      <c r="K190" s="6">
        <f t="shared" si="241"/>
        <v>0</v>
      </c>
      <c r="L190" s="6">
        <f t="shared" si="241"/>
        <v>0</v>
      </c>
      <c r="M190" s="71">
        <f t="shared" si="242"/>
        <v>0</v>
      </c>
      <c r="N190" s="6">
        <f t="shared" si="241"/>
        <v>0</v>
      </c>
      <c r="O190" s="6">
        <f t="shared" si="241"/>
        <v>0</v>
      </c>
      <c r="P190" s="6">
        <f t="shared" si="241"/>
        <v>0</v>
      </c>
      <c r="Q190" s="6">
        <f t="shared" si="241"/>
        <v>0</v>
      </c>
      <c r="R190" s="26">
        <f t="shared" si="206"/>
        <v>0</v>
      </c>
      <c r="S190" s="6">
        <f t="shared" si="243"/>
        <v>0</v>
      </c>
      <c r="T190" s="6">
        <f t="shared" si="243"/>
        <v>0</v>
      </c>
      <c r="U190" s="71">
        <f t="shared" si="244"/>
        <v>0</v>
      </c>
      <c r="V190" s="6">
        <f t="shared" si="243"/>
        <v>0</v>
      </c>
      <c r="W190" s="26">
        <f t="shared" si="207"/>
        <v>0</v>
      </c>
      <c r="X190" s="6"/>
      <c r="Y190" s="16">
        <f t="shared" si="208"/>
        <v>0</v>
      </c>
      <c r="Z190" s="16">
        <f t="shared" si="209"/>
        <v>0</v>
      </c>
      <c r="AA190" s="7">
        <f t="shared" si="210"/>
        <v>0</v>
      </c>
      <c r="AB190" s="26">
        <f t="shared" si="211"/>
        <v>0</v>
      </c>
      <c r="AC190" s="26">
        <f t="shared" si="212"/>
        <v>0</v>
      </c>
      <c r="AD190" s="34">
        <f t="shared" si="214"/>
        <v>0</v>
      </c>
      <c r="AE190" s="34">
        <f t="shared" si="215"/>
        <v>0</v>
      </c>
      <c r="AF190" s="34">
        <f t="shared" si="216"/>
        <v>0</v>
      </c>
      <c r="AG190" s="34">
        <f t="shared" si="217"/>
        <v>0</v>
      </c>
      <c r="AH190" s="34">
        <f t="shared" si="203"/>
        <v>0</v>
      </c>
    </row>
    <row r="191" spans="1:34" ht="48.75" x14ac:dyDescent="0.25">
      <c r="A191" s="44" t="s">
        <v>1038</v>
      </c>
      <c r="D191" s="19" t="s">
        <v>353</v>
      </c>
      <c r="E191" s="8" t="s">
        <v>325</v>
      </c>
      <c r="F191" s="2" t="s">
        <v>379</v>
      </c>
      <c r="G191" s="6">
        <f t="shared" si="239"/>
        <v>0</v>
      </c>
      <c r="H191" s="71">
        <f t="shared" si="240"/>
        <v>0</v>
      </c>
      <c r="I191" s="6">
        <f t="shared" si="239"/>
        <v>0</v>
      </c>
      <c r="J191" s="26">
        <f t="shared" si="204"/>
        <v>0</v>
      </c>
      <c r="K191" s="6">
        <f t="shared" si="241"/>
        <v>0</v>
      </c>
      <c r="L191" s="6">
        <f t="shared" si="241"/>
        <v>0</v>
      </c>
      <c r="M191" s="71">
        <f t="shared" si="242"/>
        <v>0</v>
      </c>
      <c r="N191" s="6">
        <f t="shared" si="241"/>
        <v>0</v>
      </c>
      <c r="O191" s="6">
        <f t="shared" si="241"/>
        <v>0</v>
      </c>
      <c r="P191" s="6">
        <f t="shared" si="241"/>
        <v>0</v>
      </c>
      <c r="Q191" s="6">
        <f t="shared" si="241"/>
        <v>0</v>
      </c>
      <c r="R191" s="26">
        <f t="shared" si="206"/>
        <v>0</v>
      </c>
      <c r="S191" s="6">
        <f t="shared" si="243"/>
        <v>0</v>
      </c>
      <c r="T191" s="6">
        <f t="shared" si="243"/>
        <v>0</v>
      </c>
      <c r="U191" s="71">
        <f t="shared" si="244"/>
        <v>0</v>
      </c>
      <c r="V191" s="6">
        <f t="shared" si="243"/>
        <v>0</v>
      </c>
      <c r="W191" s="26">
        <f t="shared" si="207"/>
        <v>0</v>
      </c>
      <c r="X191" s="6"/>
      <c r="Y191" s="16">
        <f t="shared" si="208"/>
        <v>0</v>
      </c>
      <c r="Z191" s="16">
        <f t="shared" si="209"/>
        <v>0</v>
      </c>
      <c r="AA191" s="7">
        <f t="shared" si="210"/>
        <v>0</v>
      </c>
      <c r="AB191" s="26">
        <f t="shared" si="211"/>
        <v>0</v>
      </c>
      <c r="AC191" s="26">
        <f t="shared" si="212"/>
        <v>0</v>
      </c>
      <c r="AD191" s="34">
        <f t="shared" si="214"/>
        <v>0</v>
      </c>
      <c r="AE191" s="34">
        <f t="shared" si="215"/>
        <v>0</v>
      </c>
      <c r="AF191" s="34">
        <f t="shared" si="216"/>
        <v>0</v>
      </c>
      <c r="AG191" s="34">
        <f t="shared" si="217"/>
        <v>0</v>
      </c>
      <c r="AH191" s="34">
        <f t="shared" si="203"/>
        <v>0</v>
      </c>
    </row>
    <row r="192" spans="1:34" ht="24.75" x14ac:dyDescent="0.25">
      <c r="A192" s="44" t="s">
        <v>1039</v>
      </c>
      <c r="D192" s="19" t="s">
        <v>354</v>
      </c>
      <c r="E192" s="8" t="s">
        <v>326</v>
      </c>
      <c r="F192" s="2" t="s">
        <v>380</v>
      </c>
      <c r="G192" s="6">
        <f t="shared" si="239"/>
        <v>0</v>
      </c>
      <c r="H192" s="71">
        <f t="shared" si="240"/>
        <v>0</v>
      </c>
      <c r="I192" s="6">
        <f t="shared" si="239"/>
        <v>0</v>
      </c>
      <c r="J192" s="26">
        <f t="shared" si="204"/>
        <v>0</v>
      </c>
      <c r="K192" s="6">
        <f t="shared" si="241"/>
        <v>0</v>
      </c>
      <c r="L192" s="6">
        <f t="shared" si="241"/>
        <v>0</v>
      </c>
      <c r="M192" s="71">
        <f t="shared" si="242"/>
        <v>0</v>
      </c>
      <c r="N192" s="6">
        <f t="shared" si="241"/>
        <v>0</v>
      </c>
      <c r="O192" s="6">
        <f t="shared" si="241"/>
        <v>0</v>
      </c>
      <c r="P192" s="6">
        <f t="shared" si="241"/>
        <v>0</v>
      </c>
      <c r="Q192" s="6">
        <f t="shared" si="241"/>
        <v>0</v>
      </c>
      <c r="R192" s="26">
        <f t="shared" si="206"/>
        <v>0</v>
      </c>
      <c r="S192" s="6">
        <f t="shared" si="243"/>
        <v>0</v>
      </c>
      <c r="T192" s="6">
        <f t="shared" si="243"/>
        <v>0</v>
      </c>
      <c r="U192" s="71">
        <f t="shared" si="244"/>
        <v>0</v>
      </c>
      <c r="V192" s="6">
        <f t="shared" si="243"/>
        <v>0</v>
      </c>
      <c r="W192" s="26">
        <f t="shared" si="207"/>
        <v>0</v>
      </c>
      <c r="X192" s="6"/>
      <c r="Y192" s="16">
        <f t="shared" si="208"/>
        <v>0</v>
      </c>
      <c r="Z192" s="16">
        <f t="shared" si="209"/>
        <v>0</v>
      </c>
      <c r="AA192" s="7">
        <f t="shared" si="210"/>
        <v>0</v>
      </c>
      <c r="AB192" s="26">
        <f t="shared" si="211"/>
        <v>0</v>
      </c>
      <c r="AC192" s="26">
        <f t="shared" si="212"/>
        <v>0</v>
      </c>
      <c r="AD192" s="34">
        <f t="shared" si="214"/>
        <v>0</v>
      </c>
      <c r="AE192" s="34">
        <f t="shared" si="215"/>
        <v>0</v>
      </c>
      <c r="AF192" s="34">
        <f t="shared" si="216"/>
        <v>0</v>
      </c>
      <c r="AG192" s="34">
        <f t="shared" si="217"/>
        <v>0</v>
      </c>
      <c r="AH192" s="34">
        <f t="shared" si="203"/>
        <v>0</v>
      </c>
    </row>
    <row r="193" spans="1:34" ht="24.75" x14ac:dyDescent="0.25">
      <c r="A193" s="44" t="s">
        <v>1040</v>
      </c>
      <c r="D193" s="33" t="s">
        <v>639</v>
      </c>
      <c r="E193" s="8" t="s">
        <v>637</v>
      </c>
      <c r="F193" s="2" t="s">
        <v>638</v>
      </c>
      <c r="G193" s="6">
        <f t="shared" si="239"/>
        <v>0</v>
      </c>
      <c r="H193" s="71">
        <f t="shared" si="240"/>
        <v>0</v>
      </c>
      <c r="I193" s="6">
        <f t="shared" si="239"/>
        <v>0</v>
      </c>
      <c r="J193" s="26">
        <f t="shared" si="204"/>
        <v>0</v>
      </c>
      <c r="K193" s="6">
        <f t="shared" si="241"/>
        <v>0</v>
      </c>
      <c r="L193" s="6">
        <f t="shared" si="241"/>
        <v>0</v>
      </c>
      <c r="M193" s="71">
        <f t="shared" si="242"/>
        <v>0</v>
      </c>
      <c r="N193" s="6">
        <f t="shared" si="241"/>
        <v>0</v>
      </c>
      <c r="O193" s="6">
        <f t="shared" si="241"/>
        <v>0</v>
      </c>
      <c r="P193" s="6">
        <f t="shared" si="241"/>
        <v>0</v>
      </c>
      <c r="Q193" s="6">
        <f t="shared" si="241"/>
        <v>0</v>
      </c>
      <c r="R193" s="26">
        <f t="shared" si="206"/>
        <v>0</v>
      </c>
      <c r="S193" s="6">
        <f t="shared" si="243"/>
        <v>0</v>
      </c>
      <c r="T193" s="6">
        <f t="shared" si="243"/>
        <v>0</v>
      </c>
      <c r="U193" s="71">
        <f t="shared" si="244"/>
        <v>0</v>
      </c>
      <c r="V193" s="6">
        <f t="shared" si="243"/>
        <v>0</v>
      </c>
      <c r="W193" s="26">
        <f t="shared" si="207"/>
        <v>0</v>
      </c>
      <c r="X193" s="6"/>
      <c r="Y193" s="16">
        <f t="shared" si="208"/>
        <v>0</v>
      </c>
      <c r="Z193" s="16">
        <f t="shared" si="209"/>
        <v>0</v>
      </c>
      <c r="AA193" s="7">
        <f t="shared" si="210"/>
        <v>0</v>
      </c>
      <c r="AB193" s="26">
        <f t="shared" si="211"/>
        <v>0</v>
      </c>
      <c r="AC193" s="26">
        <f t="shared" si="212"/>
        <v>0</v>
      </c>
      <c r="AD193" s="34">
        <f t="shared" si="214"/>
        <v>0</v>
      </c>
      <c r="AE193" s="34">
        <f t="shared" si="215"/>
        <v>0</v>
      </c>
      <c r="AF193" s="34">
        <f t="shared" si="216"/>
        <v>0</v>
      </c>
      <c r="AG193" s="34">
        <f t="shared" si="217"/>
        <v>0</v>
      </c>
      <c r="AH193" s="34">
        <f t="shared" si="203"/>
        <v>0</v>
      </c>
    </row>
    <row r="194" spans="1:34" x14ac:dyDescent="0.25">
      <c r="D194" s="36" t="s">
        <v>683</v>
      </c>
      <c r="E194" s="15"/>
      <c r="F194" s="15"/>
      <c r="G194" s="16">
        <f>IFERROR(G192-G193,"0")</f>
        <v>0</v>
      </c>
      <c r="H194" s="72"/>
      <c r="I194" s="16">
        <f>IFERROR(I192-I193,"0")</f>
        <v>0</v>
      </c>
      <c r="J194" s="26">
        <f t="shared" si="204"/>
        <v>0</v>
      </c>
      <c r="K194" s="16">
        <f t="shared" ref="K194:Q194" si="245">IFERROR(K192-K193,"0")</f>
        <v>0</v>
      </c>
      <c r="L194" s="16">
        <f t="shared" si="245"/>
        <v>0</v>
      </c>
      <c r="M194" s="72"/>
      <c r="N194" s="16">
        <f t="shared" si="245"/>
        <v>0</v>
      </c>
      <c r="O194" s="16">
        <f t="shared" si="245"/>
        <v>0</v>
      </c>
      <c r="P194" s="16">
        <f t="shared" si="245"/>
        <v>0</v>
      </c>
      <c r="Q194" s="16">
        <f t="shared" si="245"/>
        <v>0</v>
      </c>
      <c r="R194" s="26">
        <f t="shared" si="206"/>
        <v>0</v>
      </c>
      <c r="S194" s="16">
        <f>IFERROR(S192-S193,"0")</f>
        <v>0</v>
      </c>
      <c r="T194" s="16">
        <f>IFERROR(T192-T193,"0")</f>
        <v>0</v>
      </c>
      <c r="U194" s="72"/>
      <c r="V194" s="16">
        <f>IFERROR(V192-V193,"0")</f>
        <v>0</v>
      </c>
      <c r="W194" s="26">
        <f t="shared" si="207"/>
        <v>0</v>
      </c>
      <c r="X194" s="16"/>
      <c r="Y194" s="16">
        <f t="shared" si="208"/>
        <v>0</v>
      </c>
      <c r="Z194" s="16">
        <f t="shared" si="209"/>
        <v>0</v>
      </c>
      <c r="AA194" s="7">
        <f t="shared" si="210"/>
        <v>0</v>
      </c>
      <c r="AB194" s="26">
        <f t="shared" si="211"/>
        <v>0</v>
      </c>
      <c r="AC194" s="26">
        <f t="shared" si="212"/>
        <v>0</v>
      </c>
      <c r="AD194" s="34">
        <f t="shared" si="214"/>
        <v>0</v>
      </c>
      <c r="AE194" s="34">
        <f t="shared" si="215"/>
        <v>0</v>
      </c>
      <c r="AF194" s="34">
        <f t="shared" si="216"/>
        <v>0</v>
      </c>
      <c r="AG194" s="34">
        <f t="shared" si="217"/>
        <v>0</v>
      </c>
      <c r="AH194" s="34">
        <f t="shared" si="203"/>
        <v>0</v>
      </c>
    </row>
    <row r="195" spans="1:34" ht="24.75" x14ac:dyDescent="0.25">
      <c r="A195" s="44" t="s">
        <v>1041</v>
      </c>
      <c r="D195" s="19" t="s">
        <v>355</v>
      </c>
      <c r="E195" s="8" t="s">
        <v>327</v>
      </c>
      <c r="F195" s="2" t="s">
        <v>381</v>
      </c>
      <c r="G195" s="6">
        <f>IFERROR(VLOOKUP($A195,_f12_all,G$1,FALSE),"0")</f>
        <v>0</v>
      </c>
      <c r="H195" s="71">
        <f>IFERROR(VLOOKUP($A195,_f12_all_pr,H$1,FALSE),"0")</f>
        <v>0</v>
      </c>
      <c r="I195" s="6">
        <f>IFERROR(VLOOKUP($A195,_f12_all,I$1,FALSE),"0")</f>
        <v>0</v>
      </c>
      <c r="J195" s="26">
        <f t="shared" si="204"/>
        <v>0</v>
      </c>
      <c r="K195" s="6">
        <f t="shared" ref="K195:Q195" si="246">IFERROR(VLOOKUP($A195,_f12_all,K$1,FALSE),"0")</f>
        <v>0</v>
      </c>
      <c r="L195" s="6">
        <f t="shared" si="246"/>
        <v>0</v>
      </c>
      <c r="M195" s="71">
        <f>IFERROR(VLOOKUP($A195,_f12_all_pr,M$1,FALSE),"0")</f>
        <v>0</v>
      </c>
      <c r="N195" s="6">
        <f t="shared" si="246"/>
        <v>0</v>
      </c>
      <c r="O195" s="6">
        <f t="shared" si="246"/>
        <v>0</v>
      </c>
      <c r="P195" s="6">
        <f t="shared" si="246"/>
        <v>0</v>
      </c>
      <c r="Q195" s="6">
        <f t="shared" si="246"/>
        <v>0</v>
      </c>
      <c r="R195" s="26">
        <f t="shared" si="206"/>
        <v>0</v>
      </c>
      <c r="S195" s="6">
        <f>IFERROR(VLOOKUP($A195,_f12_all,S$1,FALSE),"0")</f>
        <v>0</v>
      </c>
      <c r="T195" s="6">
        <f>IFERROR(VLOOKUP($A195,_f12_all,T$1,FALSE),"0")</f>
        <v>0</v>
      </c>
      <c r="U195" s="71">
        <f>IFERROR(VLOOKUP($A195,_f12_all_pr,U$1,FALSE),"0")</f>
        <v>0</v>
      </c>
      <c r="V195" s="6">
        <f>IFERROR(VLOOKUP($A195,_f12_all,V$1,FALSE),"0")</f>
        <v>0</v>
      </c>
      <c r="W195" s="26">
        <f t="shared" si="207"/>
        <v>0</v>
      </c>
      <c r="X195" s="6"/>
      <c r="Y195" s="16">
        <f t="shared" si="208"/>
        <v>0</v>
      </c>
      <c r="Z195" s="16">
        <f t="shared" si="209"/>
        <v>0</v>
      </c>
      <c r="AA195" s="7">
        <f t="shared" si="210"/>
        <v>0</v>
      </c>
      <c r="AB195" s="26">
        <f t="shared" si="211"/>
        <v>0</v>
      </c>
      <c r="AC195" s="26">
        <f t="shared" si="212"/>
        <v>0</v>
      </c>
      <c r="AD195" s="34">
        <f t="shared" si="214"/>
        <v>0</v>
      </c>
      <c r="AE195" s="34">
        <f t="shared" si="215"/>
        <v>0</v>
      </c>
      <c r="AF195" s="34">
        <f t="shared" si="216"/>
        <v>0</v>
      </c>
      <c r="AG195" s="34">
        <f t="shared" si="217"/>
        <v>0</v>
      </c>
      <c r="AH195" s="34">
        <f t="shared" si="203"/>
        <v>0</v>
      </c>
    </row>
    <row r="196" spans="1:34" x14ac:dyDescent="0.25">
      <c r="D196" s="36" t="s">
        <v>682</v>
      </c>
      <c r="E196" s="14"/>
      <c r="F196" s="15"/>
      <c r="G196" s="22">
        <f>IFERROR(G186-G187-G188-G189-G190-G191-G192-G195,"0")</f>
        <v>0</v>
      </c>
      <c r="H196" s="73"/>
      <c r="I196" s="22">
        <f>IFERROR(I186-I187-I188-I189-I190-I191-I192-I195,"0")</f>
        <v>0</v>
      </c>
      <c r="J196" s="26">
        <f t="shared" si="204"/>
        <v>0</v>
      </c>
      <c r="K196" s="22">
        <f t="shared" ref="K196:Q196" si="247">IFERROR(K186-K187-K188-K189-K190-K191-K192-K195,"0")</f>
        <v>0</v>
      </c>
      <c r="L196" s="22">
        <f t="shared" si="247"/>
        <v>0</v>
      </c>
      <c r="M196" s="73"/>
      <c r="N196" s="22">
        <f t="shared" si="247"/>
        <v>0</v>
      </c>
      <c r="O196" s="22">
        <f t="shared" si="247"/>
        <v>0</v>
      </c>
      <c r="P196" s="22">
        <f t="shared" si="247"/>
        <v>0</v>
      </c>
      <c r="Q196" s="22">
        <f t="shared" si="247"/>
        <v>0</v>
      </c>
      <c r="R196" s="26">
        <f t="shared" si="206"/>
        <v>0</v>
      </c>
      <c r="S196" s="22">
        <f>IFERROR(S186-S187-S188-S189-S190-S191-S192-S195,"0")</f>
        <v>0</v>
      </c>
      <c r="T196" s="22">
        <f>IFERROR(T186-T187-T188-T189-T190-T191-T192-T195,"0")</f>
        <v>0</v>
      </c>
      <c r="U196" s="73"/>
      <c r="V196" s="22">
        <f>IFERROR(V186-V187-V188-V189-V190-V191-V192-V195,"0")</f>
        <v>0</v>
      </c>
      <c r="W196" s="26">
        <f t="shared" si="207"/>
        <v>0</v>
      </c>
      <c r="X196" s="22"/>
      <c r="Y196" s="16">
        <f t="shared" si="208"/>
        <v>0</v>
      </c>
      <c r="Z196" s="16">
        <f t="shared" si="209"/>
        <v>0</v>
      </c>
      <c r="AA196" s="7">
        <f t="shared" si="210"/>
        <v>0</v>
      </c>
      <c r="AB196" s="26">
        <f t="shared" si="211"/>
        <v>0</v>
      </c>
      <c r="AC196" s="26">
        <f t="shared" si="212"/>
        <v>0</v>
      </c>
      <c r="AD196" s="34">
        <f t="shared" si="214"/>
        <v>0</v>
      </c>
      <c r="AE196" s="34">
        <f t="shared" si="215"/>
        <v>0</v>
      </c>
      <c r="AF196" s="34">
        <f t="shared" si="216"/>
        <v>0</v>
      </c>
      <c r="AG196" s="34">
        <f t="shared" si="217"/>
        <v>0</v>
      </c>
      <c r="AH196" s="34">
        <f t="shared" si="203"/>
        <v>0</v>
      </c>
    </row>
    <row r="197" spans="1:34" ht="24.75" x14ac:dyDescent="0.25">
      <c r="A197" s="44" t="s">
        <v>1042</v>
      </c>
      <c r="D197" s="10" t="s">
        <v>640</v>
      </c>
      <c r="E197" s="8" t="s">
        <v>311</v>
      </c>
      <c r="F197" s="2" t="s">
        <v>641</v>
      </c>
      <c r="G197" s="6">
        <f t="shared" ref="G197:I201" si="248">IFERROR(VLOOKUP($A197,_f12_all,G$1,FALSE),"0")</f>
        <v>0</v>
      </c>
      <c r="H197" s="71">
        <f>IFERROR(VLOOKUP($A197,_f12_all_pr,H$1,FALSE),"0")</f>
        <v>0</v>
      </c>
      <c r="I197" s="6">
        <f t="shared" si="248"/>
        <v>0</v>
      </c>
      <c r="J197" s="26">
        <f t="shared" si="204"/>
        <v>0</v>
      </c>
      <c r="K197" s="6">
        <f t="shared" ref="K197:Q201" si="249">IFERROR(VLOOKUP($A197,_f12_all,K$1,FALSE),"0")</f>
        <v>0</v>
      </c>
      <c r="L197" s="6">
        <f t="shared" si="249"/>
        <v>0</v>
      </c>
      <c r="M197" s="71">
        <f>IFERROR(VLOOKUP($A197,_f12_all_pr,M$1,FALSE),"0")</f>
        <v>0</v>
      </c>
      <c r="N197" s="6">
        <f t="shared" si="249"/>
        <v>0</v>
      </c>
      <c r="O197" s="6">
        <f t="shared" si="249"/>
        <v>0</v>
      </c>
      <c r="P197" s="6">
        <f t="shared" si="249"/>
        <v>0</v>
      </c>
      <c r="Q197" s="6">
        <f t="shared" si="249"/>
        <v>0</v>
      </c>
      <c r="R197" s="26">
        <f t="shared" si="206"/>
        <v>0</v>
      </c>
      <c r="S197" s="6">
        <f t="shared" ref="S197:V201" si="250">IFERROR(VLOOKUP($A197,_f12_all,S$1,FALSE),"0")</f>
        <v>0</v>
      </c>
      <c r="T197" s="6">
        <f t="shared" si="250"/>
        <v>0</v>
      </c>
      <c r="U197" s="71">
        <f>IFERROR(VLOOKUP($A197,_f12_all_pr,U$1,FALSE),"0")</f>
        <v>0</v>
      </c>
      <c r="V197" s="6">
        <f t="shared" si="250"/>
        <v>0</v>
      </c>
      <c r="W197" s="26">
        <f t="shared" si="207"/>
        <v>0</v>
      </c>
      <c r="X197" s="6"/>
      <c r="Y197" s="16">
        <f t="shared" si="208"/>
        <v>0</v>
      </c>
      <c r="Z197" s="16">
        <f t="shared" si="209"/>
        <v>0</v>
      </c>
      <c r="AA197" s="7">
        <f t="shared" si="210"/>
        <v>0</v>
      </c>
      <c r="AB197" s="26">
        <f t="shared" si="211"/>
        <v>0</v>
      </c>
      <c r="AC197" s="26">
        <f t="shared" si="212"/>
        <v>0</v>
      </c>
      <c r="AD197" s="34">
        <f t="shared" si="214"/>
        <v>0</v>
      </c>
      <c r="AE197" s="34">
        <f t="shared" si="215"/>
        <v>0</v>
      </c>
      <c r="AF197" s="34">
        <f t="shared" si="216"/>
        <v>0</v>
      </c>
      <c r="AG197" s="34">
        <f t="shared" si="217"/>
        <v>0</v>
      </c>
      <c r="AH197" s="34">
        <f t="shared" si="203"/>
        <v>0</v>
      </c>
    </row>
    <row r="198" spans="1:34" ht="24.75" x14ac:dyDescent="0.25">
      <c r="A198" s="44" t="s">
        <v>1043</v>
      </c>
      <c r="D198" s="10" t="s">
        <v>356</v>
      </c>
      <c r="E198" s="8" t="s">
        <v>312</v>
      </c>
      <c r="F198" s="2" t="s">
        <v>382</v>
      </c>
      <c r="G198" s="6">
        <f t="shared" si="248"/>
        <v>0</v>
      </c>
      <c r="H198" s="71">
        <f>IFERROR(VLOOKUP($A198,_f12_all_pr,H$1,FALSE),"0")</f>
        <v>0</v>
      </c>
      <c r="I198" s="6">
        <f t="shared" si="248"/>
        <v>0</v>
      </c>
      <c r="J198" s="26">
        <f t="shared" si="204"/>
        <v>0</v>
      </c>
      <c r="K198" s="6">
        <f t="shared" si="249"/>
        <v>0</v>
      </c>
      <c r="L198" s="6">
        <f t="shared" si="249"/>
        <v>0</v>
      </c>
      <c r="M198" s="71">
        <f>IFERROR(VLOOKUP($A198,_f12_all_pr,M$1,FALSE),"0")</f>
        <v>0</v>
      </c>
      <c r="N198" s="6">
        <f t="shared" si="249"/>
        <v>0</v>
      </c>
      <c r="O198" s="6">
        <f t="shared" si="249"/>
        <v>0</v>
      </c>
      <c r="P198" s="6">
        <f t="shared" si="249"/>
        <v>0</v>
      </c>
      <c r="Q198" s="6">
        <f t="shared" si="249"/>
        <v>0</v>
      </c>
      <c r="R198" s="26">
        <f t="shared" si="206"/>
        <v>0</v>
      </c>
      <c r="S198" s="6">
        <f t="shared" si="250"/>
        <v>0</v>
      </c>
      <c r="T198" s="6">
        <f t="shared" si="250"/>
        <v>0</v>
      </c>
      <c r="U198" s="71">
        <f>IFERROR(VLOOKUP($A198,_f12_all_pr,U$1,FALSE),"0")</f>
        <v>0</v>
      </c>
      <c r="V198" s="6">
        <f t="shared" si="250"/>
        <v>0</v>
      </c>
      <c r="W198" s="26">
        <f t="shared" si="207"/>
        <v>0</v>
      </c>
      <c r="X198" s="6"/>
      <c r="Y198" s="16">
        <f t="shared" si="208"/>
        <v>0</v>
      </c>
      <c r="Z198" s="16">
        <f t="shared" si="209"/>
        <v>0</v>
      </c>
      <c r="AA198" s="7">
        <f t="shared" si="210"/>
        <v>0</v>
      </c>
      <c r="AB198" s="26">
        <f t="shared" si="211"/>
        <v>0</v>
      </c>
      <c r="AC198" s="26">
        <f t="shared" si="212"/>
        <v>0</v>
      </c>
      <c r="AD198" s="34">
        <f t="shared" si="214"/>
        <v>0</v>
      </c>
      <c r="AE198" s="34">
        <f t="shared" si="215"/>
        <v>0</v>
      </c>
      <c r="AF198" s="34">
        <f t="shared" si="216"/>
        <v>0</v>
      </c>
      <c r="AG198" s="34">
        <f t="shared" si="217"/>
        <v>0</v>
      </c>
      <c r="AH198" s="34">
        <f t="shared" si="203"/>
        <v>0</v>
      </c>
    </row>
    <row r="199" spans="1:34" x14ac:dyDescent="0.25">
      <c r="A199" s="44" t="s">
        <v>1044</v>
      </c>
      <c r="D199" s="19" t="s">
        <v>357</v>
      </c>
      <c r="E199" s="8" t="s">
        <v>328</v>
      </c>
      <c r="F199" s="2" t="s">
        <v>383</v>
      </c>
      <c r="G199" s="6">
        <f t="shared" si="248"/>
        <v>0</v>
      </c>
      <c r="H199" s="71">
        <f>IFERROR(VLOOKUP($A199,_f12_all_pr,H$1,FALSE),"0")</f>
        <v>0</v>
      </c>
      <c r="I199" s="6">
        <f t="shared" si="248"/>
        <v>0</v>
      </c>
      <c r="J199" s="26">
        <f t="shared" si="204"/>
        <v>0</v>
      </c>
      <c r="K199" s="6">
        <f t="shared" si="249"/>
        <v>0</v>
      </c>
      <c r="L199" s="6">
        <f t="shared" si="249"/>
        <v>0</v>
      </c>
      <c r="M199" s="71">
        <f>IFERROR(VLOOKUP($A199,_f12_all_pr,M$1,FALSE),"0")</f>
        <v>0</v>
      </c>
      <c r="N199" s="6">
        <f t="shared" si="249"/>
        <v>0</v>
      </c>
      <c r="O199" s="6">
        <f t="shared" si="249"/>
        <v>0</v>
      </c>
      <c r="P199" s="6">
        <f t="shared" si="249"/>
        <v>0</v>
      </c>
      <c r="Q199" s="6">
        <f t="shared" si="249"/>
        <v>0</v>
      </c>
      <c r="R199" s="26">
        <f t="shared" si="206"/>
        <v>0</v>
      </c>
      <c r="S199" s="6">
        <f t="shared" si="250"/>
        <v>0</v>
      </c>
      <c r="T199" s="6">
        <f t="shared" si="250"/>
        <v>0</v>
      </c>
      <c r="U199" s="71">
        <f>IFERROR(VLOOKUP($A199,_f12_all_pr,U$1,FALSE),"0")</f>
        <v>0</v>
      </c>
      <c r="V199" s="6">
        <f t="shared" si="250"/>
        <v>0</v>
      </c>
      <c r="W199" s="26">
        <f t="shared" si="207"/>
        <v>0</v>
      </c>
      <c r="X199" s="6"/>
      <c r="Y199" s="16">
        <f t="shared" si="208"/>
        <v>0</v>
      </c>
      <c r="Z199" s="16">
        <f t="shared" si="209"/>
        <v>0</v>
      </c>
      <c r="AA199" s="7">
        <f t="shared" si="210"/>
        <v>0</v>
      </c>
      <c r="AB199" s="26">
        <f t="shared" si="211"/>
        <v>0</v>
      </c>
      <c r="AC199" s="26">
        <f t="shared" si="212"/>
        <v>0</v>
      </c>
      <c r="AD199" s="34">
        <f t="shared" si="214"/>
        <v>0</v>
      </c>
      <c r="AE199" s="34">
        <f t="shared" si="215"/>
        <v>0</v>
      </c>
      <c r="AF199" s="34">
        <f t="shared" si="216"/>
        <v>0</v>
      </c>
      <c r="AG199" s="34">
        <f t="shared" si="217"/>
        <v>0</v>
      </c>
      <c r="AH199" s="34">
        <f t="shared" si="203"/>
        <v>0</v>
      </c>
    </row>
    <row r="200" spans="1:34" x14ac:dyDescent="0.25">
      <c r="A200" s="44" t="s">
        <v>1045</v>
      </c>
      <c r="D200" s="19" t="s">
        <v>358</v>
      </c>
      <c r="E200" s="8" t="s">
        <v>329</v>
      </c>
      <c r="F200" s="2" t="s">
        <v>384</v>
      </c>
      <c r="G200" s="6">
        <f t="shared" si="248"/>
        <v>0</v>
      </c>
      <c r="H200" s="71">
        <f>IFERROR(VLOOKUP($A200,_f12_all_pr,H$1,FALSE),"0")</f>
        <v>0</v>
      </c>
      <c r="I200" s="6">
        <f t="shared" si="248"/>
        <v>0</v>
      </c>
      <c r="J200" s="26">
        <f t="shared" si="204"/>
        <v>0</v>
      </c>
      <c r="K200" s="6">
        <f t="shared" si="249"/>
        <v>0</v>
      </c>
      <c r="L200" s="6">
        <f t="shared" si="249"/>
        <v>0</v>
      </c>
      <c r="M200" s="71">
        <f>IFERROR(VLOOKUP($A200,_f12_all_pr,M$1,FALSE),"0")</f>
        <v>0</v>
      </c>
      <c r="N200" s="6">
        <f t="shared" si="249"/>
        <v>0</v>
      </c>
      <c r="O200" s="6">
        <f t="shared" si="249"/>
        <v>0</v>
      </c>
      <c r="P200" s="6">
        <f t="shared" si="249"/>
        <v>0</v>
      </c>
      <c r="Q200" s="6">
        <f t="shared" si="249"/>
        <v>0</v>
      </c>
      <c r="R200" s="26">
        <f t="shared" si="206"/>
        <v>0</v>
      </c>
      <c r="S200" s="6">
        <f t="shared" si="250"/>
        <v>0</v>
      </c>
      <c r="T200" s="6">
        <f t="shared" si="250"/>
        <v>0</v>
      </c>
      <c r="U200" s="71">
        <f>IFERROR(VLOOKUP($A200,_f12_all_pr,U$1,FALSE),"0")</f>
        <v>0</v>
      </c>
      <c r="V200" s="6">
        <f t="shared" si="250"/>
        <v>0</v>
      </c>
      <c r="W200" s="26">
        <f t="shared" si="207"/>
        <v>0</v>
      </c>
      <c r="X200" s="6"/>
      <c r="Y200" s="16">
        <f t="shared" si="208"/>
        <v>0</v>
      </c>
      <c r="Z200" s="16">
        <f t="shared" si="209"/>
        <v>0</v>
      </c>
      <c r="AA200" s="7">
        <f t="shared" si="210"/>
        <v>0</v>
      </c>
      <c r="AB200" s="26">
        <f t="shared" si="211"/>
        <v>0</v>
      </c>
      <c r="AC200" s="26">
        <f t="shared" si="212"/>
        <v>0</v>
      </c>
      <c r="AD200" s="34">
        <f t="shared" si="214"/>
        <v>0</v>
      </c>
      <c r="AE200" s="34">
        <f t="shared" si="215"/>
        <v>0</v>
      </c>
      <c r="AF200" s="34">
        <f t="shared" si="216"/>
        <v>0</v>
      </c>
      <c r="AG200" s="34">
        <f t="shared" si="217"/>
        <v>0</v>
      </c>
      <c r="AH200" s="34">
        <f t="shared" si="203"/>
        <v>0</v>
      </c>
    </row>
    <row r="201" spans="1:34" ht="24.75" x14ac:dyDescent="0.25">
      <c r="A201" s="44" t="s">
        <v>1046</v>
      </c>
      <c r="D201" s="19" t="s">
        <v>359</v>
      </c>
      <c r="E201" s="8" t="s">
        <v>330</v>
      </c>
      <c r="F201" s="2" t="s">
        <v>385</v>
      </c>
      <c r="G201" s="6">
        <f t="shared" si="248"/>
        <v>0</v>
      </c>
      <c r="H201" s="71">
        <f>IFERROR(VLOOKUP($A201,_f12_all_pr,H$1,FALSE),"0")</f>
        <v>0</v>
      </c>
      <c r="I201" s="6">
        <f t="shared" si="248"/>
        <v>0</v>
      </c>
      <c r="J201" s="26">
        <f t="shared" si="204"/>
        <v>0</v>
      </c>
      <c r="K201" s="6">
        <f t="shared" si="249"/>
        <v>0</v>
      </c>
      <c r="L201" s="6">
        <f t="shared" si="249"/>
        <v>0</v>
      </c>
      <c r="M201" s="71">
        <f>IFERROR(VLOOKUP($A201,_f12_all_pr,M$1,FALSE),"0")</f>
        <v>0</v>
      </c>
      <c r="N201" s="6">
        <f t="shared" si="249"/>
        <v>0</v>
      </c>
      <c r="O201" s="6">
        <f t="shared" si="249"/>
        <v>0</v>
      </c>
      <c r="P201" s="6">
        <f t="shared" si="249"/>
        <v>0</v>
      </c>
      <c r="Q201" s="6">
        <f t="shared" si="249"/>
        <v>0</v>
      </c>
      <c r="R201" s="26">
        <f t="shared" si="206"/>
        <v>0</v>
      </c>
      <c r="S201" s="6">
        <f t="shared" si="250"/>
        <v>0</v>
      </c>
      <c r="T201" s="6">
        <f t="shared" si="250"/>
        <v>0</v>
      </c>
      <c r="U201" s="71">
        <f>IFERROR(VLOOKUP($A201,_f12_all_pr,U$1,FALSE),"0")</f>
        <v>0</v>
      </c>
      <c r="V201" s="6">
        <f t="shared" si="250"/>
        <v>0</v>
      </c>
      <c r="W201" s="26">
        <f t="shared" si="207"/>
        <v>0</v>
      </c>
      <c r="X201" s="6"/>
      <c r="Y201" s="16">
        <f t="shared" si="208"/>
        <v>0</v>
      </c>
      <c r="Z201" s="16">
        <f t="shared" si="209"/>
        <v>0</v>
      </c>
      <c r="AA201" s="7">
        <f t="shared" si="210"/>
        <v>0</v>
      </c>
      <c r="AB201" s="26">
        <f t="shared" si="211"/>
        <v>0</v>
      </c>
      <c r="AC201" s="26">
        <f t="shared" si="212"/>
        <v>0</v>
      </c>
      <c r="AD201" s="34">
        <f t="shared" si="214"/>
        <v>0</v>
      </c>
      <c r="AE201" s="34">
        <f t="shared" si="215"/>
        <v>0</v>
      </c>
      <c r="AF201" s="34">
        <f t="shared" si="216"/>
        <v>0</v>
      </c>
      <c r="AG201" s="34">
        <f t="shared" si="217"/>
        <v>0</v>
      </c>
      <c r="AH201" s="34">
        <f t="shared" si="203"/>
        <v>0</v>
      </c>
    </row>
    <row r="202" spans="1:34" x14ac:dyDescent="0.25">
      <c r="D202" s="36" t="s">
        <v>681</v>
      </c>
      <c r="E202" s="14"/>
      <c r="F202" s="15"/>
      <c r="G202" s="16">
        <f>IFERROR(G198-G199-G200-G201,"0")</f>
        <v>0</v>
      </c>
      <c r="H202" s="72"/>
      <c r="I202" s="16">
        <f>IFERROR(I198-I199-I200-I201,"0")</f>
        <v>0</v>
      </c>
      <c r="J202" s="26">
        <f t="shared" si="204"/>
        <v>0</v>
      </c>
      <c r="K202" s="16">
        <f t="shared" ref="K202:Q202" si="251">IFERROR(K198-K199-K200-K201,"0")</f>
        <v>0</v>
      </c>
      <c r="L202" s="16">
        <f t="shared" si="251"/>
        <v>0</v>
      </c>
      <c r="M202" s="72"/>
      <c r="N202" s="16">
        <f t="shared" si="251"/>
        <v>0</v>
      </c>
      <c r="O202" s="16">
        <f t="shared" si="251"/>
        <v>0</v>
      </c>
      <c r="P202" s="16">
        <f t="shared" si="251"/>
        <v>0</v>
      </c>
      <c r="Q202" s="16">
        <f t="shared" si="251"/>
        <v>0</v>
      </c>
      <c r="R202" s="26">
        <f t="shared" si="206"/>
        <v>0</v>
      </c>
      <c r="S202" s="16">
        <f>IFERROR(S198-S199-S200-S201,"0")</f>
        <v>0</v>
      </c>
      <c r="T202" s="16">
        <f>IFERROR(T198-T199-T200-T201,"0")</f>
        <v>0</v>
      </c>
      <c r="U202" s="72"/>
      <c r="V202" s="16">
        <f>IFERROR(V198-V199-V200-V201,"0")</f>
        <v>0</v>
      </c>
      <c r="W202" s="26">
        <f t="shared" si="207"/>
        <v>0</v>
      </c>
      <c r="X202" s="16"/>
      <c r="Y202" s="16">
        <f t="shared" si="208"/>
        <v>0</v>
      </c>
      <c r="Z202" s="16">
        <f t="shared" si="209"/>
        <v>0</v>
      </c>
      <c r="AA202" s="7">
        <f t="shared" si="210"/>
        <v>0</v>
      </c>
      <c r="AB202" s="26">
        <f t="shared" si="211"/>
        <v>0</v>
      </c>
      <c r="AC202" s="26">
        <f t="shared" si="212"/>
        <v>0</v>
      </c>
      <c r="AD202" s="34">
        <f t="shared" si="214"/>
        <v>0</v>
      </c>
      <c r="AE202" s="34">
        <f t="shared" si="215"/>
        <v>0</v>
      </c>
      <c r="AF202" s="34">
        <f t="shared" si="216"/>
        <v>0</v>
      </c>
      <c r="AG202" s="34">
        <f t="shared" si="217"/>
        <v>0</v>
      </c>
      <c r="AH202" s="34">
        <f t="shared" si="203"/>
        <v>0</v>
      </c>
    </row>
    <row r="203" spans="1:34" x14ac:dyDescent="0.25">
      <c r="D203" s="37" t="s">
        <v>663</v>
      </c>
      <c r="E203" s="20"/>
      <c r="F203" s="21"/>
      <c r="G203" s="16">
        <f>IFERROR(G158-G159-G160-G163-G169-G180-G197-G198-G186,"0")</f>
        <v>0</v>
      </c>
      <c r="H203" s="72"/>
      <c r="I203" s="16">
        <f>IFERROR(I158-I159-I160-I163-I169-I180-I197-I198-I186,"0")</f>
        <v>0</v>
      </c>
      <c r="J203" s="26">
        <f t="shared" si="204"/>
        <v>0</v>
      </c>
      <c r="K203" s="16">
        <f t="shared" ref="K203:Q203" si="252">IFERROR(K158-K159-K160-K163-K169-K180-K197-K198-K186,"0")</f>
        <v>0</v>
      </c>
      <c r="L203" s="16">
        <f t="shared" si="252"/>
        <v>0</v>
      </c>
      <c r="M203" s="72"/>
      <c r="N203" s="16">
        <f t="shared" si="252"/>
        <v>0</v>
      </c>
      <c r="O203" s="16">
        <f t="shared" si="252"/>
        <v>0</v>
      </c>
      <c r="P203" s="16">
        <f t="shared" si="252"/>
        <v>0</v>
      </c>
      <c r="Q203" s="16">
        <f t="shared" si="252"/>
        <v>0</v>
      </c>
      <c r="R203" s="26">
        <f t="shared" si="206"/>
        <v>0</v>
      </c>
      <c r="S203" s="16">
        <f t="shared" ref="S203:V203" si="253">IFERROR(S158-S159-S160-S163-S169-S180-S197-S198-S186,"0")</f>
        <v>0</v>
      </c>
      <c r="T203" s="16">
        <f t="shared" si="253"/>
        <v>0</v>
      </c>
      <c r="U203" s="72"/>
      <c r="V203" s="16">
        <f t="shared" si="253"/>
        <v>0</v>
      </c>
      <c r="W203" s="26">
        <f t="shared" si="207"/>
        <v>0</v>
      </c>
      <c r="X203" s="16"/>
      <c r="Y203" s="16">
        <f t="shared" si="208"/>
        <v>0</v>
      </c>
      <c r="Z203" s="16">
        <f t="shared" si="209"/>
        <v>0</v>
      </c>
      <c r="AA203" s="7">
        <f t="shared" si="210"/>
        <v>0</v>
      </c>
      <c r="AB203" s="26">
        <f t="shared" si="211"/>
        <v>0</v>
      </c>
      <c r="AC203" s="26">
        <f t="shared" si="212"/>
        <v>0</v>
      </c>
      <c r="AD203" s="34">
        <f t="shared" si="214"/>
        <v>0</v>
      </c>
      <c r="AE203" s="34">
        <f t="shared" si="215"/>
        <v>0</v>
      </c>
      <c r="AF203" s="34">
        <f t="shared" si="216"/>
        <v>0</v>
      </c>
      <c r="AG203" s="34">
        <f t="shared" si="217"/>
        <v>0</v>
      </c>
      <c r="AH203" s="34">
        <f t="shared" si="203"/>
        <v>0</v>
      </c>
    </row>
    <row r="204" spans="1:34" x14ac:dyDescent="0.25">
      <c r="A204" s="44" t="s">
        <v>1047</v>
      </c>
      <c r="B204">
        <v>1</v>
      </c>
      <c r="D204" s="4" t="s">
        <v>386</v>
      </c>
      <c r="E204" s="12" t="s">
        <v>388</v>
      </c>
      <c r="F204" s="18" t="s">
        <v>387</v>
      </c>
      <c r="G204" s="6">
        <f t="shared" ref="G204:I207" si="254">IFERROR(VLOOKUP($A204,_f12_all,G$1,FALSE),"0")</f>
        <v>0</v>
      </c>
      <c r="H204" s="71">
        <f>IFERROR(VLOOKUP($A204,_f12_all_pr,H$1,FALSE),"0")</f>
        <v>0</v>
      </c>
      <c r="I204" s="6">
        <f t="shared" si="254"/>
        <v>0</v>
      </c>
      <c r="J204" s="26">
        <f t="shared" si="204"/>
        <v>0</v>
      </c>
      <c r="K204" s="6">
        <f t="shared" ref="K204:Q207" si="255">IFERROR(VLOOKUP($A204,_f12_all,K$1,FALSE),"0")</f>
        <v>0</v>
      </c>
      <c r="L204" s="6">
        <f t="shared" si="255"/>
        <v>0</v>
      </c>
      <c r="M204" s="71">
        <f>IFERROR(VLOOKUP($A204,_f12_all_pr,M$1,FALSE),"0")</f>
        <v>0</v>
      </c>
      <c r="N204" s="6">
        <f t="shared" si="255"/>
        <v>0</v>
      </c>
      <c r="O204" s="6">
        <f t="shared" si="255"/>
        <v>0</v>
      </c>
      <c r="P204" s="6">
        <f t="shared" si="255"/>
        <v>0</v>
      </c>
      <c r="Q204" s="6">
        <f t="shared" si="255"/>
        <v>0</v>
      </c>
      <c r="R204" s="26">
        <f t="shared" si="206"/>
        <v>0</v>
      </c>
      <c r="S204" s="6">
        <f t="shared" ref="S204:V207" si="256">IFERROR(VLOOKUP($A204,_f12_all,S$1,FALSE),"0")</f>
        <v>0</v>
      </c>
      <c r="T204" s="6">
        <f t="shared" si="256"/>
        <v>0</v>
      </c>
      <c r="U204" s="71">
        <f>IFERROR(VLOOKUP($A204,_f12_all_pr,U$1,FALSE),"0")</f>
        <v>0</v>
      </c>
      <c r="V204" s="6">
        <f t="shared" si="256"/>
        <v>0</v>
      </c>
      <c r="W204" s="26">
        <f t="shared" si="207"/>
        <v>0</v>
      </c>
      <c r="X204" s="6"/>
      <c r="Y204" s="16">
        <f t="shared" si="208"/>
        <v>0</v>
      </c>
      <c r="Z204" s="16">
        <f t="shared" si="209"/>
        <v>0</v>
      </c>
      <c r="AA204" s="7">
        <f t="shared" si="210"/>
        <v>0</v>
      </c>
      <c r="AB204" s="26">
        <f t="shared" si="211"/>
        <v>0</v>
      </c>
      <c r="AC204" s="26">
        <f t="shared" si="212"/>
        <v>0</v>
      </c>
      <c r="AD204" s="34">
        <f t="shared" si="214"/>
        <v>0</v>
      </c>
      <c r="AE204" s="34">
        <f t="shared" si="215"/>
        <v>0</v>
      </c>
      <c r="AF204" s="34">
        <f t="shared" si="216"/>
        <v>0</v>
      </c>
      <c r="AG204" s="34">
        <f t="shared" si="217"/>
        <v>0</v>
      </c>
      <c r="AH204" s="34">
        <f t="shared" si="203"/>
        <v>0</v>
      </c>
    </row>
    <row r="205" spans="1:34" ht="36.75" x14ac:dyDescent="0.25">
      <c r="A205" s="44" t="s">
        <v>1048</v>
      </c>
      <c r="D205" s="10" t="s">
        <v>402</v>
      </c>
      <c r="E205" s="8" t="s">
        <v>389</v>
      </c>
      <c r="F205" s="2" t="s">
        <v>415</v>
      </c>
      <c r="G205" s="6">
        <f t="shared" si="254"/>
        <v>0</v>
      </c>
      <c r="H205" s="71">
        <f>IFERROR(VLOOKUP($A205,_f12_all_pr,H$1,FALSE),"0")</f>
        <v>0</v>
      </c>
      <c r="I205" s="6">
        <f t="shared" si="254"/>
        <v>0</v>
      </c>
      <c r="J205" s="26">
        <f t="shared" si="204"/>
        <v>0</v>
      </c>
      <c r="K205" s="6">
        <f t="shared" si="255"/>
        <v>0</v>
      </c>
      <c r="L205" s="6">
        <f t="shared" si="255"/>
        <v>0</v>
      </c>
      <c r="M205" s="71">
        <f>IFERROR(VLOOKUP($A205,_f12_all_pr,M$1,FALSE),"0")</f>
        <v>0</v>
      </c>
      <c r="N205" s="6">
        <f t="shared" si="255"/>
        <v>0</v>
      </c>
      <c r="O205" s="6">
        <f t="shared" si="255"/>
        <v>0</v>
      </c>
      <c r="P205" s="6">
        <f t="shared" si="255"/>
        <v>0</v>
      </c>
      <c r="Q205" s="6">
        <f t="shared" si="255"/>
        <v>0</v>
      </c>
      <c r="R205" s="26">
        <f t="shared" si="206"/>
        <v>0</v>
      </c>
      <c r="S205" s="6">
        <f t="shared" si="256"/>
        <v>0</v>
      </c>
      <c r="T205" s="6">
        <f t="shared" si="256"/>
        <v>0</v>
      </c>
      <c r="U205" s="71">
        <f>IFERROR(VLOOKUP($A205,_f12_all_pr,U$1,FALSE),"0")</f>
        <v>0</v>
      </c>
      <c r="V205" s="6">
        <f t="shared" si="256"/>
        <v>0</v>
      </c>
      <c r="W205" s="26">
        <f t="shared" si="207"/>
        <v>0</v>
      </c>
      <c r="X205" s="6"/>
      <c r="Y205" s="16">
        <f t="shared" si="208"/>
        <v>0</v>
      </c>
      <c r="Z205" s="16">
        <f t="shared" si="209"/>
        <v>0</v>
      </c>
      <c r="AA205" s="7">
        <f t="shared" si="210"/>
        <v>0</v>
      </c>
      <c r="AB205" s="26">
        <f t="shared" si="211"/>
        <v>0</v>
      </c>
      <c r="AC205" s="26">
        <f t="shared" si="212"/>
        <v>0</v>
      </c>
      <c r="AD205" s="34">
        <f t="shared" si="214"/>
        <v>0</v>
      </c>
      <c r="AE205" s="34">
        <f t="shared" si="215"/>
        <v>0</v>
      </c>
      <c r="AF205" s="34">
        <f t="shared" si="216"/>
        <v>0</v>
      </c>
      <c r="AG205" s="34">
        <f t="shared" si="217"/>
        <v>0</v>
      </c>
      <c r="AH205" s="34">
        <f t="shared" si="203"/>
        <v>0</v>
      </c>
    </row>
    <row r="206" spans="1:34" ht="24.75" x14ac:dyDescent="0.25">
      <c r="A206" s="44" t="s">
        <v>1049</v>
      </c>
      <c r="D206" s="19" t="s">
        <v>403</v>
      </c>
      <c r="E206" s="8" t="s">
        <v>400</v>
      </c>
      <c r="F206" s="2" t="s">
        <v>416</v>
      </c>
      <c r="G206" s="6">
        <f t="shared" si="254"/>
        <v>0</v>
      </c>
      <c r="H206" s="71">
        <f>IFERROR(VLOOKUP($A206,_f12_all_pr,H$1,FALSE),"0")</f>
        <v>0</v>
      </c>
      <c r="I206" s="6">
        <f t="shared" si="254"/>
        <v>0</v>
      </c>
      <c r="J206" s="26">
        <f t="shared" si="204"/>
        <v>0</v>
      </c>
      <c r="K206" s="6">
        <f t="shared" si="255"/>
        <v>0</v>
      </c>
      <c r="L206" s="6">
        <f t="shared" si="255"/>
        <v>0</v>
      </c>
      <c r="M206" s="71">
        <f>IFERROR(VLOOKUP($A206,_f12_all_pr,M$1,FALSE),"0")</f>
        <v>0</v>
      </c>
      <c r="N206" s="6">
        <f t="shared" si="255"/>
        <v>0</v>
      </c>
      <c r="O206" s="6">
        <f t="shared" si="255"/>
        <v>0</v>
      </c>
      <c r="P206" s="6">
        <f t="shared" si="255"/>
        <v>0</v>
      </c>
      <c r="Q206" s="6">
        <f t="shared" si="255"/>
        <v>0</v>
      </c>
      <c r="R206" s="26">
        <f t="shared" si="206"/>
        <v>0</v>
      </c>
      <c r="S206" s="6">
        <f t="shared" si="256"/>
        <v>0</v>
      </c>
      <c r="T206" s="6">
        <f t="shared" si="256"/>
        <v>0</v>
      </c>
      <c r="U206" s="71">
        <f>IFERROR(VLOOKUP($A206,_f12_all_pr,U$1,FALSE),"0")</f>
        <v>0</v>
      </c>
      <c r="V206" s="6">
        <f t="shared" si="256"/>
        <v>0</v>
      </c>
      <c r="W206" s="26">
        <f t="shared" si="207"/>
        <v>0</v>
      </c>
      <c r="X206" s="6"/>
      <c r="Y206" s="16">
        <f t="shared" si="208"/>
        <v>0</v>
      </c>
      <c r="Z206" s="16">
        <f t="shared" si="209"/>
        <v>0</v>
      </c>
      <c r="AA206" s="7">
        <f t="shared" si="210"/>
        <v>0</v>
      </c>
      <c r="AB206" s="26">
        <f t="shared" si="211"/>
        <v>0</v>
      </c>
      <c r="AC206" s="26">
        <f t="shared" si="212"/>
        <v>0</v>
      </c>
      <c r="AD206" s="34">
        <f t="shared" si="214"/>
        <v>0</v>
      </c>
      <c r="AE206" s="34">
        <f t="shared" si="215"/>
        <v>0</v>
      </c>
      <c r="AF206" s="34">
        <f t="shared" si="216"/>
        <v>0</v>
      </c>
      <c r="AG206" s="34">
        <f t="shared" si="217"/>
        <v>0</v>
      </c>
      <c r="AH206" s="34">
        <f t="shared" si="203"/>
        <v>0</v>
      </c>
    </row>
    <row r="207" spans="1:34" ht="24.75" x14ac:dyDescent="0.25">
      <c r="A207" s="44" t="s">
        <v>1050</v>
      </c>
      <c r="D207" s="19" t="s">
        <v>404</v>
      </c>
      <c r="E207" s="8" t="s">
        <v>401</v>
      </c>
      <c r="F207" s="2" t="s">
        <v>417</v>
      </c>
      <c r="G207" s="6">
        <f t="shared" si="254"/>
        <v>0</v>
      </c>
      <c r="H207" s="71">
        <f>IFERROR(VLOOKUP($A207,_f12_all_pr,H$1,FALSE),"0")</f>
        <v>0</v>
      </c>
      <c r="I207" s="6">
        <f t="shared" si="254"/>
        <v>0</v>
      </c>
      <c r="J207" s="26">
        <f t="shared" si="204"/>
        <v>0</v>
      </c>
      <c r="K207" s="6">
        <f t="shared" si="255"/>
        <v>0</v>
      </c>
      <c r="L207" s="6">
        <f t="shared" si="255"/>
        <v>0</v>
      </c>
      <c r="M207" s="71">
        <f>IFERROR(VLOOKUP($A207,_f12_all_pr,M$1,FALSE),"0")</f>
        <v>0</v>
      </c>
      <c r="N207" s="6">
        <f t="shared" si="255"/>
        <v>0</v>
      </c>
      <c r="O207" s="6">
        <f t="shared" si="255"/>
        <v>0</v>
      </c>
      <c r="P207" s="6">
        <f t="shared" si="255"/>
        <v>0</v>
      </c>
      <c r="Q207" s="6">
        <f t="shared" si="255"/>
        <v>0</v>
      </c>
      <c r="R207" s="26">
        <f t="shared" si="206"/>
        <v>0</v>
      </c>
      <c r="S207" s="6">
        <f t="shared" si="256"/>
        <v>0</v>
      </c>
      <c r="T207" s="6">
        <f t="shared" si="256"/>
        <v>0</v>
      </c>
      <c r="U207" s="71">
        <f>IFERROR(VLOOKUP($A207,_f12_all_pr,U$1,FALSE),"0")</f>
        <v>0</v>
      </c>
      <c r="V207" s="6">
        <f t="shared" si="256"/>
        <v>0</v>
      </c>
      <c r="W207" s="26">
        <f t="shared" si="207"/>
        <v>0</v>
      </c>
      <c r="X207" s="6"/>
      <c r="Y207" s="16">
        <f t="shared" si="208"/>
        <v>0</v>
      </c>
      <c r="Z207" s="16">
        <f t="shared" si="209"/>
        <v>0</v>
      </c>
      <c r="AA207" s="7">
        <f t="shared" si="210"/>
        <v>0</v>
      </c>
      <c r="AB207" s="26">
        <f t="shared" si="211"/>
        <v>0</v>
      </c>
      <c r="AC207" s="26">
        <f t="shared" si="212"/>
        <v>0</v>
      </c>
      <c r="AD207" s="34">
        <f t="shared" si="214"/>
        <v>0</v>
      </c>
      <c r="AE207" s="34">
        <f t="shared" si="215"/>
        <v>0</v>
      </c>
      <c r="AF207" s="34">
        <f t="shared" si="216"/>
        <v>0</v>
      </c>
      <c r="AG207" s="34">
        <f t="shared" si="217"/>
        <v>0</v>
      </c>
      <c r="AH207" s="34">
        <f t="shared" si="203"/>
        <v>0</v>
      </c>
    </row>
    <row r="208" spans="1:34" x14ac:dyDescent="0.25">
      <c r="D208" s="36" t="s">
        <v>680</v>
      </c>
      <c r="E208" s="15"/>
      <c r="F208" s="15"/>
      <c r="G208" s="16">
        <f>IFERROR(G205-G206-G207,"0")</f>
        <v>0</v>
      </c>
      <c r="H208" s="72"/>
      <c r="I208" s="16">
        <f>IFERROR(I205-I206-I207,"0")</f>
        <v>0</v>
      </c>
      <c r="J208" s="26">
        <f t="shared" si="204"/>
        <v>0</v>
      </c>
      <c r="K208" s="16">
        <f t="shared" ref="K208:V208" si="257">K205-K206-K207</f>
        <v>0</v>
      </c>
      <c r="L208" s="16">
        <f t="shared" si="257"/>
        <v>0</v>
      </c>
      <c r="M208" s="72"/>
      <c r="N208" s="16">
        <f t="shared" si="257"/>
        <v>0</v>
      </c>
      <c r="O208" s="16">
        <f t="shared" si="257"/>
        <v>0</v>
      </c>
      <c r="P208" s="16">
        <f t="shared" si="257"/>
        <v>0</v>
      </c>
      <c r="Q208" s="16">
        <f t="shared" si="257"/>
        <v>0</v>
      </c>
      <c r="R208" s="26">
        <f t="shared" si="206"/>
        <v>0</v>
      </c>
      <c r="S208" s="16">
        <f t="shared" si="257"/>
        <v>0</v>
      </c>
      <c r="T208" s="16">
        <f t="shared" si="257"/>
        <v>0</v>
      </c>
      <c r="U208" s="72"/>
      <c r="V208" s="16">
        <f t="shared" si="257"/>
        <v>0</v>
      </c>
      <c r="W208" s="26">
        <f t="shared" si="207"/>
        <v>0</v>
      </c>
      <c r="X208" s="16"/>
      <c r="Y208" s="16">
        <f t="shared" si="208"/>
        <v>0</v>
      </c>
      <c r="Z208" s="16">
        <f t="shared" si="209"/>
        <v>0</v>
      </c>
      <c r="AA208" s="7">
        <f t="shared" si="210"/>
        <v>0</v>
      </c>
      <c r="AB208" s="26">
        <f t="shared" si="211"/>
        <v>0</v>
      </c>
      <c r="AC208" s="26">
        <f t="shared" si="212"/>
        <v>0</v>
      </c>
      <c r="AD208" s="34">
        <f t="shared" si="214"/>
        <v>0</v>
      </c>
      <c r="AE208" s="34">
        <f t="shared" si="215"/>
        <v>0</v>
      </c>
      <c r="AF208" s="34">
        <f t="shared" si="216"/>
        <v>0</v>
      </c>
      <c r="AG208" s="34">
        <f t="shared" si="217"/>
        <v>0</v>
      </c>
      <c r="AH208" s="34">
        <f t="shared" si="203"/>
        <v>0</v>
      </c>
    </row>
    <row r="209" spans="1:34" x14ac:dyDescent="0.25">
      <c r="A209" s="44" t="s">
        <v>1051</v>
      </c>
      <c r="D209" s="10" t="s">
        <v>405</v>
      </c>
      <c r="E209" s="8" t="s">
        <v>390</v>
      </c>
      <c r="F209" s="2" t="s">
        <v>418</v>
      </c>
      <c r="G209" s="6">
        <f t="shared" ref="G209:I220" si="258">IFERROR(VLOOKUP($A209,_f12_all,G$1,FALSE),"0")</f>
        <v>0</v>
      </c>
      <c r="H209" s="71">
        <f t="shared" ref="H209:H220" si="259">IFERROR(VLOOKUP($A209,_f12_all_pr,H$1,FALSE),"0")</f>
        <v>0</v>
      </c>
      <c r="I209" s="6">
        <f t="shared" si="258"/>
        <v>0</v>
      </c>
      <c r="J209" s="26">
        <f t="shared" si="204"/>
        <v>0</v>
      </c>
      <c r="K209" s="6">
        <f t="shared" ref="K209:Q220" si="260">IFERROR(VLOOKUP($A209,_f12_all,K$1,FALSE),"0")</f>
        <v>0</v>
      </c>
      <c r="L209" s="6">
        <f t="shared" si="260"/>
        <v>0</v>
      </c>
      <c r="M209" s="71">
        <f t="shared" ref="M209:M220" si="261">IFERROR(VLOOKUP($A209,_f12_all_pr,M$1,FALSE),"0")</f>
        <v>0</v>
      </c>
      <c r="N209" s="6">
        <f t="shared" si="260"/>
        <v>0</v>
      </c>
      <c r="O209" s="6">
        <f t="shared" si="260"/>
        <v>0</v>
      </c>
      <c r="P209" s="6">
        <f t="shared" si="260"/>
        <v>0</v>
      </c>
      <c r="Q209" s="6">
        <f t="shared" si="260"/>
        <v>0</v>
      </c>
      <c r="R209" s="26">
        <f t="shared" si="206"/>
        <v>0</v>
      </c>
      <c r="S209" s="6">
        <f t="shared" ref="S209:V220" si="262">IFERROR(VLOOKUP($A209,_f12_all,S$1,FALSE),"0")</f>
        <v>0</v>
      </c>
      <c r="T209" s="6">
        <f t="shared" si="262"/>
        <v>0</v>
      </c>
      <c r="U209" s="71">
        <f t="shared" ref="U209:U220" si="263">IFERROR(VLOOKUP($A209,_f12_all_pr,U$1,FALSE),"0")</f>
        <v>0</v>
      </c>
      <c r="V209" s="6">
        <f t="shared" si="262"/>
        <v>0</v>
      </c>
      <c r="W209" s="26">
        <f t="shared" si="207"/>
        <v>0</v>
      </c>
      <c r="X209" s="6"/>
      <c r="Y209" s="16">
        <f t="shared" si="208"/>
        <v>0</v>
      </c>
      <c r="Z209" s="16">
        <f t="shared" si="209"/>
        <v>0</v>
      </c>
      <c r="AA209" s="7">
        <f t="shared" si="210"/>
        <v>0</v>
      </c>
      <c r="AB209" s="26">
        <f t="shared" si="211"/>
        <v>0</v>
      </c>
      <c r="AC209" s="26">
        <f t="shared" si="212"/>
        <v>0</v>
      </c>
      <c r="AD209" s="34">
        <f t="shared" si="214"/>
        <v>0</v>
      </c>
      <c r="AE209" s="34">
        <f t="shared" si="215"/>
        <v>0</v>
      </c>
      <c r="AF209" s="34">
        <f t="shared" si="216"/>
        <v>0</v>
      </c>
      <c r="AG209" s="34">
        <f t="shared" si="217"/>
        <v>0</v>
      </c>
      <c r="AH209" s="34">
        <f t="shared" si="203"/>
        <v>0</v>
      </c>
    </row>
    <row r="210" spans="1:34" ht="24" x14ac:dyDescent="0.25">
      <c r="A210" s="44" t="s">
        <v>1052</v>
      </c>
      <c r="D210" s="10" t="s">
        <v>406</v>
      </c>
      <c r="E210" s="8" t="s">
        <v>391</v>
      </c>
      <c r="F210" s="2" t="s">
        <v>419</v>
      </c>
      <c r="G210" s="6">
        <f t="shared" si="258"/>
        <v>0</v>
      </c>
      <c r="H210" s="71">
        <f t="shared" si="259"/>
        <v>0</v>
      </c>
      <c r="I210" s="6">
        <f t="shared" si="258"/>
        <v>0</v>
      </c>
      <c r="J210" s="26">
        <f t="shared" si="204"/>
        <v>0</v>
      </c>
      <c r="K210" s="6">
        <f t="shared" si="260"/>
        <v>0</v>
      </c>
      <c r="L210" s="6">
        <f t="shared" si="260"/>
        <v>0</v>
      </c>
      <c r="M210" s="71">
        <f t="shared" si="261"/>
        <v>0</v>
      </c>
      <c r="N210" s="6">
        <f t="shared" si="260"/>
        <v>0</v>
      </c>
      <c r="O210" s="6">
        <f t="shared" si="260"/>
        <v>0</v>
      </c>
      <c r="P210" s="6">
        <f t="shared" si="260"/>
        <v>0</v>
      </c>
      <c r="Q210" s="6">
        <f t="shared" si="260"/>
        <v>0</v>
      </c>
      <c r="R210" s="26">
        <f t="shared" si="206"/>
        <v>0</v>
      </c>
      <c r="S210" s="6">
        <f t="shared" si="262"/>
        <v>0</v>
      </c>
      <c r="T210" s="6">
        <f t="shared" si="262"/>
        <v>0</v>
      </c>
      <c r="U210" s="71">
        <f t="shared" si="263"/>
        <v>0</v>
      </c>
      <c r="V210" s="6">
        <f t="shared" si="262"/>
        <v>0</v>
      </c>
      <c r="W210" s="26">
        <f t="shared" si="207"/>
        <v>0</v>
      </c>
      <c r="X210" s="6"/>
      <c r="Y210" s="16">
        <f t="shared" si="208"/>
        <v>0</v>
      </c>
      <c r="Z210" s="16">
        <f t="shared" si="209"/>
        <v>0</v>
      </c>
      <c r="AA210" s="7">
        <f t="shared" si="210"/>
        <v>0</v>
      </c>
      <c r="AB210" s="26">
        <f t="shared" si="211"/>
        <v>0</v>
      </c>
      <c r="AC210" s="26">
        <f t="shared" si="212"/>
        <v>0</v>
      </c>
      <c r="AD210" s="34">
        <f t="shared" si="214"/>
        <v>0</v>
      </c>
      <c r="AE210" s="34">
        <f t="shared" si="215"/>
        <v>0</v>
      </c>
      <c r="AF210" s="34">
        <f t="shared" si="216"/>
        <v>0</v>
      </c>
      <c r="AG210" s="34">
        <f t="shared" si="217"/>
        <v>0</v>
      </c>
      <c r="AH210" s="34">
        <f t="shared" si="203"/>
        <v>0</v>
      </c>
    </row>
    <row r="211" spans="1:34" ht="24" x14ac:dyDescent="0.25">
      <c r="A211" s="51" t="s">
        <v>1821</v>
      </c>
      <c r="D211" s="93" t="s">
        <v>1928</v>
      </c>
      <c r="E211" s="8" t="s">
        <v>1815</v>
      </c>
      <c r="F211" s="2" t="s">
        <v>1816</v>
      </c>
      <c r="G211" s="6">
        <f t="shared" si="258"/>
        <v>0</v>
      </c>
      <c r="H211" s="71">
        <f t="shared" si="259"/>
        <v>0</v>
      </c>
      <c r="I211" s="6">
        <f t="shared" si="258"/>
        <v>0</v>
      </c>
      <c r="J211" s="26">
        <f t="shared" ref="J211" si="264">IFERROR(G211-I211,"0")</f>
        <v>0</v>
      </c>
      <c r="K211" s="6">
        <f t="shared" si="260"/>
        <v>0</v>
      </c>
      <c r="L211" s="6">
        <f t="shared" si="260"/>
        <v>0</v>
      </c>
      <c r="M211" s="71">
        <f t="shared" si="261"/>
        <v>0</v>
      </c>
      <c r="N211" s="6">
        <f t="shared" si="260"/>
        <v>0</v>
      </c>
      <c r="O211" s="6">
        <f t="shared" si="260"/>
        <v>0</v>
      </c>
      <c r="P211" s="6">
        <f t="shared" si="260"/>
        <v>0</v>
      </c>
      <c r="Q211" s="6">
        <f t="shared" si="260"/>
        <v>0</v>
      </c>
      <c r="R211" s="26">
        <f t="shared" ref="R211" si="265">IFERROR(L211-Q211,"0")</f>
        <v>0</v>
      </c>
      <c r="S211" s="6">
        <f t="shared" si="262"/>
        <v>0</v>
      </c>
      <c r="T211" s="6">
        <f t="shared" si="262"/>
        <v>0</v>
      </c>
      <c r="U211" s="71">
        <f t="shared" si="263"/>
        <v>0</v>
      </c>
      <c r="V211" s="6">
        <f t="shared" si="262"/>
        <v>0</v>
      </c>
      <c r="W211" s="26">
        <f t="shared" ref="W211" si="266">IFERROR(T211-V211,"0")</f>
        <v>0</v>
      </c>
      <c r="X211" s="6"/>
      <c r="Y211" s="16">
        <f t="shared" ref="Y211" si="267">IFERROR(G211-K211,"0")</f>
        <v>0</v>
      </c>
      <c r="Z211" s="16">
        <f t="shared" ref="Z211" si="268">IFERROR(L211-N211,"0")</f>
        <v>0</v>
      </c>
      <c r="AA211" s="7">
        <f t="shared" ref="AA211" si="269">IFERROR(Y211-Z211,"0")</f>
        <v>0</v>
      </c>
      <c r="AB211" s="26">
        <f t="shared" ref="AB211" si="270">IFERROR(J211-R211,"0")</f>
        <v>0</v>
      </c>
      <c r="AC211" s="26">
        <f t="shared" ref="AC211" si="271">IFERROR(J211-W211,"0")</f>
        <v>0</v>
      </c>
      <c r="AD211" s="34">
        <f t="shared" ref="AD211" si="272">K211-S211-T211</f>
        <v>0</v>
      </c>
      <c r="AE211" s="34">
        <f t="shared" ref="AE211" si="273">K211-N211</f>
        <v>0</v>
      </c>
      <c r="AF211" s="34">
        <f t="shared" ref="AF211" si="274">I211-Q211</f>
        <v>0</v>
      </c>
      <c r="AG211" s="34">
        <f t="shared" ref="AG211" si="275">I211-V211</f>
        <v>0</v>
      </c>
      <c r="AH211" s="34">
        <f t="shared" ref="AH211" si="276">L211-O211-P211</f>
        <v>0</v>
      </c>
    </row>
    <row r="212" spans="1:34" x14ac:dyDescent="0.25">
      <c r="A212" s="51"/>
      <c r="D212" s="36" t="s">
        <v>1820</v>
      </c>
      <c r="E212" s="15"/>
      <c r="F212" s="2"/>
      <c r="G212" s="16">
        <f>IFERROR(G210-G211,"0")</f>
        <v>0</v>
      </c>
      <c r="H212" s="72"/>
      <c r="I212" s="16">
        <f>IFERROR(I210-I211,"0")</f>
        <v>0</v>
      </c>
      <c r="J212" s="26">
        <f t="shared" ref="J212" si="277">IFERROR(G212-I212,"0")</f>
        <v>0</v>
      </c>
      <c r="K212" s="16">
        <f t="shared" ref="K212:Q212" si="278">IFERROR(K210-K211,"0")</f>
        <v>0</v>
      </c>
      <c r="L212" s="16">
        <f t="shared" si="278"/>
        <v>0</v>
      </c>
      <c r="M212" s="72"/>
      <c r="N212" s="16">
        <f t="shared" si="278"/>
        <v>0</v>
      </c>
      <c r="O212" s="16">
        <f t="shared" si="278"/>
        <v>0</v>
      </c>
      <c r="P212" s="16">
        <f t="shared" si="278"/>
        <v>0</v>
      </c>
      <c r="Q212" s="16">
        <f t="shared" si="278"/>
        <v>0</v>
      </c>
      <c r="R212" s="26">
        <f t="shared" si="206"/>
        <v>0</v>
      </c>
      <c r="S212" s="16">
        <f>IFERROR(S210-S211,"0")</f>
        <v>0</v>
      </c>
      <c r="T212" s="16">
        <f>IFERROR(T210-T211,"0")</f>
        <v>0</v>
      </c>
      <c r="U212" s="72"/>
      <c r="V212" s="16">
        <f>IFERROR(V210-V211,"0")</f>
        <v>0</v>
      </c>
      <c r="W212" s="26">
        <f t="shared" si="207"/>
        <v>0</v>
      </c>
      <c r="X212" s="16"/>
      <c r="Y212" s="16">
        <f t="shared" ref="Y212" si="279">IFERROR(G212-K212,"0")</f>
        <v>0</v>
      </c>
      <c r="Z212" s="16">
        <f t="shared" ref="Z212" si="280">IFERROR(L212-N212,"0")</f>
        <v>0</v>
      </c>
      <c r="AA212" s="7">
        <f t="shared" ref="AA212" si="281">IFERROR(Y212-Z212,"0")</f>
        <v>0</v>
      </c>
      <c r="AB212" s="26">
        <f t="shared" si="211"/>
        <v>0</v>
      </c>
      <c r="AC212" s="26">
        <f t="shared" si="212"/>
        <v>0</v>
      </c>
      <c r="AD212" s="34">
        <f t="shared" ref="AD212" si="282">K212-S212-T212</f>
        <v>0</v>
      </c>
      <c r="AE212" s="34">
        <f t="shared" ref="AE212" si="283">K212-N212</f>
        <v>0</v>
      </c>
      <c r="AF212" s="34">
        <f t="shared" ref="AF212" si="284">I212-Q212</f>
        <v>0</v>
      </c>
      <c r="AG212" s="34">
        <f t="shared" ref="AG212" si="285">I212-V212</f>
        <v>0</v>
      </c>
      <c r="AH212" s="34">
        <f t="shared" ref="AH212" si="286">L212-O212-P212</f>
        <v>0</v>
      </c>
    </row>
    <row r="213" spans="1:34" ht="36.75" x14ac:dyDescent="0.25">
      <c r="A213" s="44" t="s">
        <v>1053</v>
      </c>
      <c r="D213" s="10" t="s">
        <v>407</v>
      </c>
      <c r="E213" s="8" t="s">
        <v>392</v>
      </c>
      <c r="F213" s="2" t="s">
        <v>420</v>
      </c>
      <c r="G213" s="6">
        <f t="shared" si="258"/>
        <v>0</v>
      </c>
      <c r="H213" s="71">
        <f t="shared" si="259"/>
        <v>0</v>
      </c>
      <c r="I213" s="6">
        <f t="shared" si="258"/>
        <v>0</v>
      </c>
      <c r="J213" s="26">
        <f t="shared" si="204"/>
        <v>0</v>
      </c>
      <c r="K213" s="6">
        <f t="shared" si="260"/>
        <v>0</v>
      </c>
      <c r="L213" s="6">
        <f t="shared" si="260"/>
        <v>0</v>
      </c>
      <c r="M213" s="71">
        <f t="shared" si="261"/>
        <v>0</v>
      </c>
      <c r="N213" s="6">
        <f t="shared" si="260"/>
        <v>0</v>
      </c>
      <c r="O213" s="6">
        <f t="shared" si="260"/>
        <v>0</v>
      </c>
      <c r="P213" s="6">
        <f t="shared" si="260"/>
        <v>0</v>
      </c>
      <c r="Q213" s="6">
        <f t="shared" si="260"/>
        <v>0</v>
      </c>
      <c r="R213" s="26">
        <f t="shared" si="206"/>
        <v>0</v>
      </c>
      <c r="S213" s="6">
        <f t="shared" si="262"/>
        <v>0</v>
      </c>
      <c r="T213" s="6">
        <f t="shared" si="262"/>
        <v>0</v>
      </c>
      <c r="U213" s="71">
        <f t="shared" si="263"/>
        <v>0</v>
      </c>
      <c r="V213" s="6">
        <f t="shared" si="262"/>
        <v>0</v>
      </c>
      <c r="W213" s="26">
        <f t="shared" si="207"/>
        <v>0</v>
      </c>
      <c r="X213" s="6"/>
      <c r="Y213" s="16">
        <f t="shared" si="208"/>
        <v>0</v>
      </c>
      <c r="Z213" s="16">
        <f t="shared" si="209"/>
        <v>0</v>
      </c>
      <c r="AA213" s="7">
        <f t="shared" si="210"/>
        <v>0</v>
      </c>
      <c r="AB213" s="26">
        <f t="shared" si="211"/>
        <v>0</v>
      </c>
      <c r="AC213" s="26">
        <f t="shared" si="212"/>
        <v>0</v>
      </c>
      <c r="AD213" s="34">
        <f t="shared" si="214"/>
        <v>0</v>
      </c>
      <c r="AE213" s="34">
        <f t="shared" si="215"/>
        <v>0</v>
      </c>
      <c r="AF213" s="34">
        <f t="shared" si="216"/>
        <v>0</v>
      </c>
      <c r="AG213" s="34">
        <f t="shared" si="217"/>
        <v>0</v>
      </c>
      <c r="AH213" s="34">
        <f t="shared" si="203"/>
        <v>0</v>
      </c>
    </row>
    <row r="214" spans="1:34" x14ac:dyDescent="0.25">
      <c r="A214" s="44" t="s">
        <v>1054</v>
      </c>
      <c r="D214" s="10" t="s">
        <v>408</v>
      </c>
      <c r="E214" s="8" t="s">
        <v>393</v>
      </c>
      <c r="F214" s="2" t="s">
        <v>421</v>
      </c>
      <c r="G214" s="6">
        <f t="shared" si="258"/>
        <v>0</v>
      </c>
      <c r="H214" s="71">
        <f t="shared" si="259"/>
        <v>0</v>
      </c>
      <c r="I214" s="6">
        <f t="shared" si="258"/>
        <v>0</v>
      </c>
      <c r="J214" s="26">
        <f t="shared" si="204"/>
        <v>0</v>
      </c>
      <c r="K214" s="6">
        <f t="shared" si="260"/>
        <v>0</v>
      </c>
      <c r="L214" s="6">
        <f t="shared" si="260"/>
        <v>0</v>
      </c>
      <c r="M214" s="71">
        <f t="shared" si="261"/>
        <v>0</v>
      </c>
      <c r="N214" s="6">
        <f t="shared" si="260"/>
        <v>0</v>
      </c>
      <c r="O214" s="6">
        <f t="shared" si="260"/>
        <v>0</v>
      </c>
      <c r="P214" s="6">
        <f t="shared" si="260"/>
        <v>0</v>
      </c>
      <c r="Q214" s="6">
        <f t="shared" si="260"/>
        <v>0</v>
      </c>
      <c r="R214" s="26">
        <f t="shared" si="206"/>
        <v>0</v>
      </c>
      <c r="S214" s="6">
        <f t="shared" si="262"/>
        <v>0</v>
      </c>
      <c r="T214" s="6">
        <f t="shared" si="262"/>
        <v>0</v>
      </c>
      <c r="U214" s="71">
        <f t="shared" si="263"/>
        <v>0</v>
      </c>
      <c r="V214" s="6">
        <f t="shared" si="262"/>
        <v>0</v>
      </c>
      <c r="W214" s="26">
        <f t="shared" si="207"/>
        <v>0</v>
      </c>
      <c r="X214" s="6"/>
      <c r="Y214" s="16">
        <f t="shared" si="208"/>
        <v>0</v>
      </c>
      <c r="Z214" s="16">
        <f t="shared" si="209"/>
        <v>0</v>
      </c>
      <c r="AA214" s="7">
        <f t="shared" si="210"/>
        <v>0</v>
      </c>
      <c r="AB214" s="26">
        <f t="shared" si="211"/>
        <v>0</v>
      </c>
      <c r="AC214" s="26">
        <f t="shared" si="212"/>
        <v>0</v>
      </c>
      <c r="AD214" s="34">
        <f t="shared" si="214"/>
        <v>0</v>
      </c>
      <c r="AE214" s="34">
        <f t="shared" si="215"/>
        <v>0</v>
      </c>
      <c r="AF214" s="34">
        <f t="shared" si="216"/>
        <v>0</v>
      </c>
      <c r="AG214" s="34">
        <f t="shared" si="217"/>
        <v>0</v>
      </c>
      <c r="AH214" s="34">
        <f t="shared" si="203"/>
        <v>0</v>
      </c>
    </row>
    <row r="215" spans="1:34" ht="36.75" x14ac:dyDescent="0.25">
      <c r="A215" s="44" t="s">
        <v>1055</v>
      </c>
      <c r="D215" s="10" t="s">
        <v>409</v>
      </c>
      <c r="E215" s="8" t="s">
        <v>394</v>
      </c>
      <c r="F215" s="2" t="s">
        <v>422</v>
      </c>
      <c r="G215" s="6">
        <f t="shared" si="258"/>
        <v>0</v>
      </c>
      <c r="H215" s="71">
        <f t="shared" si="259"/>
        <v>0</v>
      </c>
      <c r="I215" s="6">
        <f t="shared" si="258"/>
        <v>0</v>
      </c>
      <c r="J215" s="26">
        <f t="shared" si="204"/>
        <v>0</v>
      </c>
      <c r="K215" s="6">
        <f t="shared" si="260"/>
        <v>0</v>
      </c>
      <c r="L215" s="6">
        <f t="shared" si="260"/>
        <v>0</v>
      </c>
      <c r="M215" s="71">
        <f t="shared" si="261"/>
        <v>0</v>
      </c>
      <c r="N215" s="6">
        <f t="shared" si="260"/>
        <v>0</v>
      </c>
      <c r="O215" s="6">
        <f t="shared" si="260"/>
        <v>0</v>
      </c>
      <c r="P215" s="6">
        <f t="shared" si="260"/>
        <v>0</v>
      </c>
      <c r="Q215" s="6">
        <f t="shared" si="260"/>
        <v>0</v>
      </c>
      <c r="R215" s="26">
        <f t="shared" si="206"/>
        <v>0</v>
      </c>
      <c r="S215" s="6">
        <f t="shared" si="262"/>
        <v>0</v>
      </c>
      <c r="T215" s="6">
        <f t="shared" si="262"/>
        <v>0</v>
      </c>
      <c r="U215" s="71">
        <f t="shared" si="263"/>
        <v>0</v>
      </c>
      <c r="V215" s="6">
        <f t="shared" si="262"/>
        <v>0</v>
      </c>
      <c r="W215" s="26">
        <f t="shared" si="207"/>
        <v>0</v>
      </c>
      <c r="X215" s="6"/>
      <c r="Y215" s="16">
        <f t="shared" si="208"/>
        <v>0</v>
      </c>
      <c r="Z215" s="16">
        <f t="shared" si="209"/>
        <v>0</v>
      </c>
      <c r="AA215" s="7">
        <f t="shared" si="210"/>
        <v>0</v>
      </c>
      <c r="AB215" s="26">
        <f t="shared" si="211"/>
        <v>0</v>
      </c>
      <c r="AC215" s="26">
        <f t="shared" si="212"/>
        <v>0</v>
      </c>
      <c r="AD215" s="34">
        <f t="shared" si="214"/>
        <v>0</v>
      </c>
      <c r="AE215" s="34">
        <f t="shared" si="215"/>
        <v>0</v>
      </c>
      <c r="AF215" s="34">
        <f t="shared" si="216"/>
        <v>0</v>
      </c>
      <c r="AG215" s="34">
        <f t="shared" si="217"/>
        <v>0</v>
      </c>
      <c r="AH215" s="34">
        <f t="shared" si="203"/>
        <v>0</v>
      </c>
    </row>
    <row r="216" spans="1:34" ht="24.75" x14ac:dyDescent="0.25">
      <c r="A216" s="44" t="s">
        <v>1056</v>
      </c>
      <c r="D216" s="10" t="s">
        <v>410</v>
      </c>
      <c r="E216" s="8" t="s">
        <v>395</v>
      </c>
      <c r="F216" s="2" t="s">
        <v>423</v>
      </c>
      <c r="G216" s="6">
        <f t="shared" si="258"/>
        <v>0</v>
      </c>
      <c r="H216" s="71">
        <f t="shared" si="259"/>
        <v>0</v>
      </c>
      <c r="I216" s="6">
        <f t="shared" si="258"/>
        <v>0</v>
      </c>
      <c r="J216" s="26">
        <f t="shared" si="204"/>
        <v>0</v>
      </c>
      <c r="K216" s="6">
        <f t="shared" si="260"/>
        <v>0</v>
      </c>
      <c r="L216" s="6">
        <f t="shared" si="260"/>
        <v>0</v>
      </c>
      <c r="M216" s="71">
        <f t="shared" si="261"/>
        <v>0</v>
      </c>
      <c r="N216" s="6">
        <f t="shared" si="260"/>
        <v>0</v>
      </c>
      <c r="O216" s="6">
        <f t="shared" si="260"/>
        <v>0</v>
      </c>
      <c r="P216" s="6">
        <f t="shared" si="260"/>
        <v>0</v>
      </c>
      <c r="Q216" s="6">
        <f t="shared" si="260"/>
        <v>0</v>
      </c>
      <c r="R216" s="26">
        <f t="shared" si="206"/>
        <v>0</v>
      </c>
      <c r="S216" s="6">
        <f t="shared" si="262"/>
        <v>0</v>
      </c>
      <c r="T216" s="6">
        <f t="shared" si="262"/>
        <v>0</v>
      </c>
      <c r="U216" s="71">
        <f t="shared" si="263"/>
        <v>0</v>
      </c>
      <c r="V216" s="6">
        <f t="shared" si="262"/>
        <v>0</v>
      </c>
      <c r="W216" s="26">
        <f t="shared" si="207"/>
        <v>0</v>
      </c>
      <c r="X216" s="6"/>
      <c r="Y216" s="16">
        <f t="shared" si="208"/>
        <v>0</v>
      </c>
      <c r="Z216" s="16">
        <f t="shared" si="209"/>
        <v>0</v>
      </c>
      <c r="AA216" s="7">
        <f t="shared" si="210"/>
        <v>0</v>
      </c>
      <c r="AB216" s="26">
        <f t="shared" si="211"/>
        <v>0</v>
      </c>
      <c r="AC216" s="26">
        <f t="shared" si="212"/>
        <v>0</v>
      </c>
      <c r="AD216" s="34">
        <f t="shared" si="214"/>
        <v>0</v>
      </c>
      <c r="AE216" s="34">
        <f t="shared" si="215"/>
        <v>0</v>
      </c>
      <c r="AF216" s="34">
        <f t="shared" si="216"/>
        <v>0</v>
      </c>
      <c r="AG216" s="34">
        <f t="shared" si="217"/>
        <v>0</v>
      </c>
      <c r="AH216" s="34">
        <f t="shared" si="203"/>
        <v>0</v>
      </c>
    </row>
    <row r="217" spans="1:34" ht="24.75" x14ac:dyDescent="0.25">
      <c r="A217" s="44" t="s">
        <v>1057</v>
      </c>
      <c r="D217" s="10" t="s">
        <v>411</v>
      </c>
      <c r="E217" s="8" t="s">
        <v>396</v>
      </c>
      <c r="F217" s="2" t="s">
        <v>424</v>
      </c>
      <c r="G217" s="6">
        <f t="shared" si="258"/>
        <v>0</v>
      </c>
      <c r="H217" s="71">
        <f t="shared" si="259"/>
        <v>0</v>
      </c>
      <c r="I217" s="6">
        <f t="shared" si="258"/>
        <v>0</v>
      </c>
      <c r="J217" s="26">
        <f t="shared" si="204"/>
        <v>0</v>
      </c>
      <c r="K217" s="6">
        <f t="shared" si="260"/>
        <v>0</v>
      </c>
      <c r="L217" s="6">
        <f t="shared" si="260"/>
        <v>0</v>
      </c>
      <c r="M217" s="71">
        <f t="shared" si="261"/>
        <v>0</v>
      </c>
      <c r="N217" s="6">
        <f t="shared" si="260"/>
        <v>0</v>
      </c>
      <c r="O217" s="6">
        <f t="shared" si="260"/>
        <v>0</v>
      </c>
      <c r="P217" s="6">
        <f t="shared" si="260"/>
        <v>0</v>
      </c>
      <c r="Q217" s="6">
        <f t="shared" si="260"/>
        <v>0</v>
      </c>
      <c r="R217" s="26">
        <f t="shared" si="206"/>
        <v>0</v>
      </c>
      <c r="S217" s="6">
        <f t="shared" si="262"/>
        <v>0</v>
      </c>
      <c r="T217" s="6">
        <f t="shared" si="262"/>
        <v>0</v>
      </c>
      <c r="U217" s="71">
        <f t="shared" si="263"/>
        <v>0</v>
      </c>
      <c r="V217" s="6">
        <f t="shared" si="262"/>
        <v>0</v>
      </c>
      <c r="W217" s="26">
        <f t="shared" si="207"/>
        <v>0</v>
      </c>
      <c r="X217" s="6"/>
      <c r="Y217" s="16">
        <f t="shared" si="208"/>
        <v>0</v>
      </c>
      <c r="Z217" s="16">
        <f t="shared" si="209"/>
        <v>0</v>
      </c>
      <c r="AA217" s="7">
        <f t="shared" si="210"/>
        <v>0</v>
      </c>
      <c r="AB217" s="26">
        <f t="shared" si="211"/>
        <v>0</v>
      </c>
      <c r="AC217" s="26">
        <f t="shared" si="212"/>
        <v>0</v>
      </c>
      <c r="AD217" s="34">
        <f t="shared" si="214"/>
        <v>0</v>
      </c>
      <c r="AE217" s="34">
        <f t="shared" si="215"/>
        <v>0</v>
      </c>
      <c r="AF217" s="34">
        <f t="shared" si="216"/>
        <v>0</v>
      </c>
      <c r="AG217" s="34">
        <f t="shared" si="217"/>
        <v>0</v>
      </c>
      <c r="AH217" s="34">
        <f t="shared" si="203"/>
        <v>0</v>
      </c>
    </row>
    <row r="218" spans="1:34" x14ac:dyDescent="0.25">
      <c r="A218" s="44" t="s">
        <v>1058</v>
      </c>
      <c r="D218" s="10" t="s">
        <v>412</v>
      </c>
      <c r="E218" s="8" t="s">
        <v>397</v>
      </c>
      <c r="F218" s="2" t="s">
        <v>425</v>
      </c>
      <c r="G218" s="6">
        <f t="shared" si="258"/>
        <v>0</v>
      </c>
      <c r="H218" s="71">
        <f t="shared" si="259"/>
        <v>0</v>
      </c>
      <c r="I218" s="6">
        <f t="shared" si="258"/>
        <v>0</v>
      </c>
      <c r="J218" s="26">
        <f t="shared" si="204"/>
        <v>0</v>
      </c>
      <c r="K218" s="6">
        <f t="shared" si="260"/>
        <v>0</v>
      </c>
      <c r="L218" s="6">
        <f t="shared" si="260"/>
        <v>0</v>
      </c>
      <c r="M218" s="71">
        <f t="shared" si="261"/>
        <v>0</v>
      </c>
      <c r="N218" s="6">
        <f t="shared" si="260"/>
        <v>0</v>
      </c>
      <c r="O218" s="6">
        <f t="shared" si="260"/>
        <v>0</v>
      </c>
      <c r="P218" s="6">
        <f t="shared" si="260"/>
        <v>0</v>
      </c>
      <c r="Q218" s="6">
        <f t="shared" si="260"/>
        <v>0</v>
      </c>
      <c r="R218" s="26">
        <f t="shared" si="206"/>
        <v>0</v>
      </c>
      <c r="S218" s="6">
        <f t="shared" si="262"/>
        <v>0</v>
      </c>
      <c r="T218" s="6">
        <f t="shared" si="262"/>
        <v>0</v>
      </c>
      <c r="U218" s="71">
        <f t="shared" si="263"/>
        <v>0</v>
      </c>
      <c r="V218" s="6">
        <f t="shared" si="262"/>
        <v>0</v>
      </c>
      <c r="W218" s="26">
        <f t="shared" si="207"/>
        <v>0</v>
      </c>
      <c r="X218" s="6"/>
      <c r="Y218" s="16">
        <f t="shared" si="208"/>
        <v>0</v>
      </c>
      <c r="Z218" s="16">
        <f t="shared" si="209"/>
        <v>0</v>
      </c>
      <c r="AA218" s="7">
        <f t="shared" si="210"/>
        <v>0</v>
      </c>
      <c r="AB218" s="26">
        <f t="shared" si="211"/>
        <v>0</v>
      </c>
      <c r="AC218" s="26">
        <f t="shared" si="212"/>
        <v>0</v>
      </c>
      <c r="AD218" s="34">
        <f t="shared" si="214"/>
        <v>0</v>
      </c>
      <c r="AE218" s="34">
        <f t="shared" si="215"/>
        <v>0</v>
      </c>
      <c r="AF218" s="34">
        <f t="shared" si="216"/>
        <v>0</v>
      </c>
      <c r="AG218" s="34">
        <f t="shared" si="217"/>
        <v>0</v>
      </c>
      <c r="AH218" s="34">
        <f t="shared" si="203"/>
        <v>0</v>
      </c>
    </row>
    <row r="219" spans="1:34" x14ac:dyDescent="0.25">
      <c r="A219" s="44" t="s">
        <v>1059</v>
      </c>
      <c r="D219" s="10" t="s">
        <v>413</v>
      </c>
      <c r="E219" s="8" t="s">
        <v>398</v>
      </c>
      <c r="F219" s="2" t="s">
        <v>426</v>
      </c>
      <c r="G219" s="6">
        <f t="shared" si="258"/>
        <v>0</v>
      </c>
      <c r="H219" s="71">
        <f t="shared" si="259"/>
        <v>0</v>
      </c>
      <c r="I219" s="6">
        <f t="shared" si="258"/>
        <v>0</v>
      </c>
      <c r="J219" s="26">
        <f t="shared" si="204"/>
        <v>0</v>
      </c>
      <c r="K219" s="6">
        <f t="shared" si="260"/>
        <v>0</v>
      </c>
      <c r="L219" s="6">
        <f t="shared" si="260"/>
        <v>0</v>
      </c>
      <c r="M219" s="71">
        <f t="shared" si="261"/>
        <v>0</v>
      </c>
      <c r="N219" s="6">
        <f t="shared" si="260"/>
        <v>0</v>
      </c>
      <c r="O219" s="6">
        <f t="shared" si="260"/>
        <v>0</v>
      </c>
      <c r="P219" s="6">
        <f t="shared" si="260"/>
        <v>0</v>
      </c>
      <c r="Q219" s="6">
        <f t="shared" si="260"/>
        <v>0</v>
      </c>
      <c r="R219" s="26">
        <f t="shared" si="206"/>
        <v>0</v>
      </c>
      <c r="S219" s="6">
        <f t="shared" si="262"/>
        <v>0</v>
      </c>
      <c r="T219" s="6">
        <f t="shared" si="262"/>
        <v>0</v>
      </c>
      <c r="U219" s="71">
        <f t="shared" si="263"/>
        <v>0</v>
      </c>
      <c r="V219" s="6">
        <f t="shared" si="262"/>
        <v>0</v>
      </c>
      <c r="W219" s="26">
        <f t="shared" si="207"/>
        <v>0</v>
      </c>
      <c r="X219" s="6"/>
      <c r="Y219" s="16">
        <f t="shared" si="208"/>
        <v>0</v>
      </c>
      <c r="Z219" s="16">
        <f t="shared" si="209"/>
        <v>0</v>
      </c>
      <c r="AA219" s="7">
        <f t="shared" si="210"/>
        <v>0</v>
      </c>
      <c r="AB219" s="26">
        <f t="shared" si="211"/>
        <v>0</v>
      </c>
      <c r="AC219" s="26">
        <f t="shared" si="212"/>
        <v>0</v>
      </c>
      <c r="AD219" s="34">
        <f t="shared" si="214"/>
        <v>0</v>
      </c>
      <c r="AE219" s="34">
        <f t="shared" si="215"/>
        <v>0</v>
      </c>
      <c r="AF219" s="34">
        <f t="shared" si="216"/>
        <v>0</v>
      </c>
      <c r="AG219" s="34">
        <f t="shared" si="217"/>
        <v>0</v>
      </c>
      <c r="AH219" s="34">
        <f t="shared" si="203"/>
        <v>0</v>
      </c>
    </row>
    <row r="220" spans="1:34" ht="60.75" x14ac:dyDescent="0.25">
      <c r="A220" s="44" t="s">
        <v>1060</v>
      </c>
      <c r="D220" s="10" t="s">
        <v>414</v>
      </c>
      <c r="E220" s="8" t="s">
        <v>399</v>
      </c>
      <c r="F220" s="2" t="s">
        <v>427</v>
      </c>
      <c r="G220" s="6">
        <f t="shared" si="258"/>
        <v>0</v>
      </c>
      <c r="H220" s="71">
        <f t="shared" si="259"/>
        <v>0</v>
      </c>
      <c r="I220" s="6">
        <f t="shared" si="258"/>
        <v>0</v>
      </c>
      <c r="J220" s="26">
        <f t="shared" si="204"/>
        <v>0</v>
      </c>
      <c r="K220" s="6">
        <f t="shared" si="260"/>
        <v>0</v>
      </c>
      <c r="L220" s="6">
        <f t="shared" si="260"/>
        <v>0</v>
      </c>
      <c r="M220" s="71">
        <f t="shared" si="261"/>
        <v>0</v>
      </c>
      <c r="N220" s="6">
        <f t="shared" si="260"/>
        <v>0</v>
      </c>
      <c r="O220" s="6">
        <f t="shared" si="260"/>
        <v>0</v>
      </c>
      <c r="P220" s="6">
        <f t="shared" si="260"/>
        <v>0</v>
      </c>
      <c r="Q220" s="6">
        <f t="shared" si="260"/>
        <v>0</v>
      </c>
      <c r="R220" s="26">
        <f t="shared" si="206"/>
        <v>0</v>
      </c>
      <c r="S220" s="6">
        <f t="shared" si="262"/>
        <v>0</v>
      </c>
      <c r="T220" s="6">
        <f t="shared" si="262"/>
        <v>0</v>
      </c>
      <c r="U220" s="71">
        <f t="shared" si="263"/>
        <v>0</v>
      </c>
      <c r="V220" s="6">
        <f t="shared" si="262"/>
        <v>0</v>
      </c>
      <c r="W220" s="26">
        <f t="shared" si="207"/>
        <v>0</v>
      </c>
      <c r="X220" s="6"/>
      <c r="Y220" s="16">
        <f t="shared" si="208"/>
        <v>0</v>
      </c>
      <c r="Z220" s="16">
        <f t="shared" si="209"/>
        <v>0</v>
      </c>
      <c r="AA220" s="7">
        <f t="shared" si="210"/>
        <v>0</v>
      </c>
      <c r="AB220" s="26">
        <f t="shared" si="211"/>
        <v>0</v>
      </c>
      <c r="AC220" s="26">
        <f t="shared" si="212"/>
        <v>0</v>
      </c>
      <c r="AD220" s="34">
        <f t="shared" si="214"/>
        <v>0</v>
      </c>
      <c r="AE220" s="34">
        <f t="shared" si="215"/>
        <v>0</v>
      </c>
      <c r="AF220" s="34">
        <f t="shared" si="216"/>
        <v>0</v>
      </c>
      <c r="AG220" s="34">
        <f t="shared" si="217"/>
        <v>0</v>
      </c>
      <c r="AH220" s="34">
        <f t="shared" si="203"/>
        <v>0</v>
      </c>
    </row>
    <row r="221" spans="1:34" x14ac:dyDescent="0.25">
      <c r="B221" s="45"/>
      <c r="D221" s="37" t="s">
        <v>662</v>
      </c>
      <c r="E221" s="20"/>
      <c r="F221" s="21"/>
      <c r="G221" s="16">
        <f>IFERROR(G204-G205-G209-G210-G213-G214-G215-G216-G217-G218-G219-G220,"0")</f>
        <v>0</v>
      </c>
      <c r="H221" s="72"/>
      <c r="I221" s="16">
        <f>I204-I205-I209-I210-I213-I214-I215-I216-I217-I218-I219-I220</f>
        <v>0</v>
      </c>
      <c r="J221" s="26">
        <f t="shared" si="204"/>
        <v>0</v>
      </c>
      <c r="K221" s="16">
        <f t="shared" ref="K221:V221" si="287">K204-K205-K209-K210-K213-K214-K215-K216-K217-K218-K219-K220</f>
        <v>0</v>
      </c>
      <c r="L221" s="16">
        <f t="shared" si="287"/>
        <v>0</v>
      </c>
      <c r="M221" s="72"/>
      <c r="N221" s="16">
        <f t="shared" si="287"/>
        <v>0</v>
      </c>
      <c r="O221" s="16">
        <f t="shared" si="287"/>
        <v>0</v>
      </c>
      <c r="P221" s="16">
        <f t="shared" si="287"/>
        <v>0</v>
      </c>
      <c r="Q221" s="16">
        <f t="shared" si="287"/>
        <v>0</v>
      </c>
      <c r="R221" s="26">
        <f t="shared" si="206"/>
        <v>0</v>
      </c>
      <c r="S221" s="16">
        <f t="shared" si="287"/>
        <v>0</v>
      </c>
      <c r="T221" s="16">
        <f t="shared" si="287"/>
        <v>0</v>
      </c>
      <c r="U221" s="72"/>
      <c r="V221" s="16">
        <f t="shared" si="287"/>
        <v>0</v>
      </c>
      <c r="W221" s="26">
        <f t="shared" si="207"/>
        <v>0</v>
      </c>
      <c r="X221" s="16"/>
      <c r="Y221" s="16">
        <f t="shared" si="208"/>
        <v>0</v>
      </c>
      <c r="Z221" s="16">
        <f t="shared" si="209"/>
        <v>0</v>
      </c>
      <c r="AA221" s="7">
        <f t="shared" si="210"/>
        <v>0</v>
      </c>
      <c r="AB221" s="26">
        <f t="shared" si="211"/>
        <v>0</v>
      </c>
      <c r="AC221" s="26">
        <f t="shared" si="212"/>
        <v>0</v>
      </c>
      <c r="AD221" s="34">
        <f t="shared" si="214"/>
        <v>0</v>
      </c>
      <c r="AE221" s="34">
        <f t="shared" si="215"/>
        <v>0</v>
      </c>
      <c r="AF221" s="34">
        <f t="shared" si="216"/>
        <v>0</v>
      </c>
      <c r="AG221" s="34">
        <f t="shared" si="217"/>
        <v>0</v>
      </c>
      <c r="AH221" s="34">
        <f t="shared" ref="AH221:AH287" si="288">L221-O221-P221</f>
        <v>0</v>
      </c>
    </row>
    <row r="222" spans="1:34" x14ac:dyDescent="0.25">
      <c r="A222" s="44" t="s">
        <v>1061</v>
      </c>
      <c r="B222">
        <v>1</v>
      </c>
      <c r="D222" s="4" t="s">
        <v>428</v>
      </c>
      <c r="E222" s="12" t="s">
        <v>429</v>
      </c>
      <c r="F222" s="18" t="s">
        <v>430</v>
      </c>
      <c r="G222" s="6">
        <f t="shared" ref="G222:I228" si="289">IFERROR(VLOOKUP($A222,_f12_all,G$1,FALSE),"0")</f>
        <v>0</v>
      </c>
      <c r="H222" s="71">
        <f t="shared" ref="H222:H228" si="290">IFERROR(VLOOKUP($A222,_f12_all_pr,H$1,FALSE),"0")</f>
        <v>0</v>
      </c>
      <c r="I222" s="6">
        <f t="shared" si="289"/>
        <v>0</v>
      </c>
      <c r="J222" s="26">
        <f t="shared" ref="J222:J289" si="291">IFERROR(G222-I222,"0")</f>
        <v>0</v>
      </c>
      <c r="K222" s="6">
        <f t="shared" ref="K222:Q228" si="292">IFERROR(VLOOKUP($A222,_f12_all,K$1,FALSE),"0")</f>
        <v>0</v>
      </c>
      <c r="L222" s="6">
        <f t="shared" si="292"/>
        <v>0</v>
      </c>
      <c r="M222" s="71">
        <f t="shared" ref="M222:M228" si="293">IFERROR(VLOOKUP($A222,_f12_all_pr,M$1,FALSE),"0")</f>
        <v>0</v>
      </c>
      <c r="N222" s="6">
        <f t="shared" si="292"/>
        <v>0</v>
      </c>
      <c r="O222" s="6">
        <f t="shared" si="292"/>
        <v>0</v>
      </c>
      <c r="P222" s="6">
        <f t="shared" si="292"/>
        <v>0</v>
      </c>
      <c r="Q222" s="6">
        <f t="shared" si="292"/>
        <v>0</v>
      </c>
      <c r="R222" s="26">
        <f t="shared" ref="R222:R289" si="294">IFERROR(L222-Q222,"0")</f>
        <v>0</v>
      </c>
      <c r="S222" s="6">
        <f t="shared" ref="S222:V228" si="295">IFERROR(VLOOKUP($A222,_f12_all,S$1,FALSE),"0")</f>
        <v>0</v>
      </c>
      <c r="T222" s="6">
        <f t="shared" si="295"/>
        <v>0</v>
      </c>
      <c r="U222" s="71">
        <f t="shared" ref="U222:U228" si="296">IFERROR(VLOOKUP($A222,_f12_all_pr,U$1,FALSE),"0")</f>
        <v>0</v>
      </c>
      <c r="V222" s="6">
        <f t="shared" si="295"/>
        <v>0</v>
      </c>
      <c r="W222" s="26">
        <f t="shared" ref="W222:W289" si="297">IFERROR(T222-V222,"0")</f>
        <v>0</v>
      </c>
      <c r="X222" s="6"/>
      <c r="Y222" s="16">
        <f t="shared" ref="Y222:Y289" si="298">IFERROR(G222-K222,"0")</f>
        <v>0</v>
      </c>
      <c r="Z222" s="16">
        <f t="shared" ref="Z222:Z289" si="299">IFERROR(L222-N222,"0")</f>
        <v>0</v>
      </c>
      <c r="AA222" s="7">
        <f t="shared" ref="AA222:AA289" si="300">IFERROR(Y222-Z222,"0")</f>
        <v>0</v>
      </c>
      <c r="AB222" s="26">
        <f t="shared" ref="AB222:AB289" si="301">IFERROR(J222-R222,"0")</f>
        <v>0</v>
      </c>
      <c r="AC222" s="26">
        <f t="shared" ref="AC222:AC289" si="302">IFERROR(J222-W222,"0")</f>
        <v>0</v>
      </c>
      <c r="AD222" s="34">
        <f t="shared" si="214"/>
        <v>0</v>
      </c>
      <c r="AE222" s="34">
        <f t="shared" si="215"/>
        <v>0</v>
      </c>
      <c r="AF222" s="34">
        <f t="shared" si="216"/>
        <v>0</v>
      </c>
      <c r="AG222" s="34">
        <f t="shared" si="217"/>
        <v>0</v>
      </c>
      <c r="AH222" s="34">
        <f t="shared" si="288"/>
        <v>0</v>
      </c>
    </row>
    <row r="223" spans="1:34" ht="24.75" x14ac:dyDescent="0.25">
      <c r="A223" s="44" t="s">
        <v>1062</v>
      </c>
      <c r="D223" s="10" t="s">
        <v>431</v>
      </c>
      <c r="E223" s="8" t="s">
        <v>443</v>
      </c>
      <c r="F223" s="2" t="s">
        <v>455</v>
      </c>
      <c r="G223" s="6">
        <f t="shared" si="289"/>
        <v>0</v>
      </c>
      <c r="H223" s="71">
        <f t="shared" si="290"/>
        <v>0</v>
      </c>
      <c r="I223" s="6">
        <f t="shared" si="289"/>
        <v>0</v>
      </c>
      <c r="J223" s="26">
        <f t="shared" si="291"/>
        <v>0</v>
      </c>
      <c r="K223" s="6">
        <f t="shared" si="292"/>
        <v>0</v>
      </c>
      <c r="L223" s="6">
        <f t="shared" si="292"/>
        <v>0</v>
      </c>
      <c r="M223" s="71">
        <f t="shared" si="293"/>
        <v>0</v>
      </c>
      <c r="N223" s="6">
        <f t="shared" si="292"/>
        <v>0</v>
      </c>
      <c r="O223" s="6">
        <f t="shared" si="292"/>
        <v>0</v>
      </c>
      <c r="P223" s="6">
        <f t="shared" si="292"/>
        <v>0</v>
      </c>
      <c r="Q223" s="6">
        <f t="shared" si="292"/>
        <v>0</v>
      </c>
      <c r="R223" s="26">
        <f t="shared" si="294"/>
        <v>0</v>
      </c>
      <c r="S223" s="6">
        <f t="shared" si="295"/>
        <v>0</v>
      </c>
      <c r="T223" s="6">
        <f t="shared" si="295"/>
        <v>0</v>
      </c>
      <c r="U223" s="71">
        <f t="shared" si="296"/>
        <v>0</v>
      </c>
      <c r="V223" s="6">
        <f t="shared" si="295"/>
        <v>0</v>
      </c>
      <c r="W223" s="26">
        <f t="shared" si="297"/>
        <v>0</v>
      </c>
      <c r="X223" s="6"/>
      <c r="Y223" s="16">
        <f t="shared" si="298"/>
        <v>0</v>
      </c>
      <c r="Z223" s="16">
        <f t="shared" si="299"/>
        <v>0</v>
      </c>
      <c r="AA223" s="7">
        <f t="shared" si="300"/>
        <v>0</v>
      </c>
      <c r="AB223" s="26">
        <f t="shared" si="301"/>
        <v>0</v>
      </c>
      <c r="AC223" s="26">
        <f t="shared" si="302"/>
        <v>0</v>
      </c>
      <c r="AD223" s="34">
        <f t="shared" ref="AD223:AD290" si="303">K223-S223-T223</f>
        <v>0</v>
      </c>
      <c r="AE223" s="34">
        <f t="shared" ref="AE223:AE290" si="304">K223-N223</f>
        <v>0</v>
      </c>
      <c r="AF223" s="34">
        <f t="shared" ref="AF223:AF290" si="305">I223-Q223</f>
        <v>0</v>
      </c>
      <c r="AG223" s="34">
        <f t="shared" ref="AG223:AG290" si="306">I223-V223</f>
        <v>0</v>
      </c>
      <c r="AH223" s="34">
        <f t="shared" si="288"/>
        <v>0</v>
      </c>
    </row>
    <row r="224" spans="1:34" x14ac:dyDescent="0.25">
      <c r="A224" s="44" t="s">
        <v>1063</v>
      </c>
      <c r="D224" s="10" t="s">
        <v>432</v>
      </c>
      <c r="E224" s="8" t="s">
        <v>444</v>
      </c>
      <c r="F224" s="2" t="s">
        <v>456</v>
      </c>
      <c r="G224" s="6">
        <f t="shared" si="289"/>
        <v>0</v>
      </c>
      <c r="H224" s="71">
        <f t="shared" si="290"/>
        <v>0</v>
      </c>
      <c r="I224" s="6">
        <f t="shared" si="289"/>
        <v>0</v>
      </c>
      <c r="J224" s="26">
        <f t="shared" si="291"/>
        <v>0</v>
      </c>
      <c r="K224" s="6">
        <f t="shared" si="292"/>
        <v>0</v>
      </c>
      <c r="L224" s="6">
        <f t="shared" si="292"/>
        <v>0</v>
      </c>
      <c r="M224" s="71">
        <f t="shared" si="293"/>
        <v>0</v>
      </c>
      <c r="N224" s="6">
        <f t="shared" si="292"/>
        <v>0</v>
      </c>
      <c r="O224" s="6">
        <f t="shared" si="292"/>
        <v>0</v>
      </c>
      <c r="P224" s="6">
        <f t="shared" si="292"/>
        <v>0</v>
      </c>
      <c r="Q224" s="6">
        <f t="shared" si="292"/>
        <v>0</v>
      </c>
      <c r="R224" s="26">
        <f t="shared" si="294"/>
        <v>0</v>
      </c>
      <c r="S224" s="6">
        <f t="shared" si="295"/>
        <v>0</v>
      </c>
      <c r="T224" s="6">
        <f t="shared" si="295"/>
        <v>0</v>
      </c>
      <c r="U224" s="71">
        <f t="shared" si="296"/>
        <v>0</v>
      </c>
      <c r="V224" s="6">
        <f t="shared" si="295"/>
        <v>0</v>
      </c>
      <c r="W224" s="26">
        <f t="shared" si="297"/>
        <v>0</v>
      </c>
      <c r="X224" s="6"/>
      <c r="Y224" s="16">
        <f t="shared" si="298"/>
        <v>0</v>
      </c>
      <c r="Z224" s="16">
        <f t="shared" si="299"/>
        <v>0</v>
      </c>
      <c r="AA224" s="7">
        <f t="shared" si="300"/>
        <v>0</v>
      </c>
      <c r="AB224" s="26">
        <f t="shared" si="301"/>
        <v>0</v>
      </c>
      <c r="AC224" s="26">
        <f t="shared" si="302"/>
        <v>0</v>
      </c>
      <c r="AD224" s="34">
        <f t="shared" si="303"/>
        <v>0</v>
      </c>
      <c r="AE224" s="34">
        <f t="shared" si="304"/>
        <v>0</v>
      </c>
      <c r="AF224" s="34">
        <f t="shared" si="305"/>
        <v>0</v>
      </c>
      <c r="AG224" s="34">
        <f t="shared" si="306"/>
        <v>0</v>
      </c>
      <c r="AH224" s="34">
        <f t="shared" si="288"/>
        <v>0</v>
      </c>
    </row>
    <row r="225" spans="1:34" x14ac:dyDescent="0.25">
      <c r="A225" s="44" t="s">
        <v>1064</v>
      </c>
      <c r="D225" s="10" t="s">
        <v>433</v>
      </c>
      <c r="E225" s="8" t="s">
        <v>445</v>
      </c>
      <c r="F225" s="2" t="s">
        <v>457</v>
      </c>
      <c r="G225" s="6">
        <f t="shared" si="289"/>
        <v>0</v>
      </c>
      <c r="H225" s="71">
        <f t="shared" si="290"/>
        <v>0</v>
      </c>
      <c r="I225" s="6">
        <f t="shared" si="289"/>
        <v>0</v>
      </c>
      <c r="J225" s="26">
        <f t="shared" si="291"/>
        <v>0</v>
      </c>
      <c r="K225" s="6">
        <f t="shared" si="292"/>
        <v>0</v>
      </c>
      <c r="L225" s="6">
        <f t="shared" si="292"/>
        <v>0</v>
      </c>
      <c r="M225" s="71">
        <f t="shared" si="293"/>
        <v>0</v>
      </c>
      <c r="N225" s="6">
        <f t="shared" si="292"/>
        <v>0</v>
      </c>
      <c r="O225" s="6">
        <f t="shared" si="292"/>
        <v>0</v>
      </c>
      <c r="P225" s="6">
        <f t="shared" si="292"/>
        <v>0</v>
      </c>
      <c r="Q225" s="6">
        <f t="shared" si="292"/>
        <v>0</v>
      </c>
      <c r="R225" s="26">
        <f t="shared" si="294"/>
        <v>0</v>
      </c>
      <c r="S225" s="6">
        <f t="shared" si="295"/>
        <v>0</v>
      </c>
      <c r="T225" s="6">
        <f t="shared" si="295"/>
        <v>0</v>
      </c>
      <c r="U225" s="71">
        <f t="shared" si="296"/>
        <v>0</v>
      </c>
      <c r="V225" s="6">
        <f t="shared" si="295"/>
        <v>0</v>
      </c>
      <c r="W225" s="26">
        <f t="shared" si="297"/>
        <v>0</v>
      </c>
      <c r="X225" s="6"/>
      <c r="Y225" s="16">
        <f t="shared" si="298"/>
        <v>0</v>
      </c>
      <c r="Z225" s="16">
        <f t="shared" si="299"/>
        <v>0</v>
      </c>
      <c r="AA225" s="7">
        <f t="shared" si="300"/>
        <v>0</v>
      </c>
      <c r="AB225" s="26">
        <f t="shared" si="301"/>
        <v>0</v>
      </c>
      <c r="AC225" s="26">
        <f t="shared" si="302"/>
        <v>0</v>
      </c>
      <c r="AD225" s="34">
        <f t="shared" si="303"/>
        <v>0</v>
      </c>
      <c r="AE225" s="34">
        <f t="shared" si="304"/>
        <v>0</v>
      </c>
      <c r="AF225" s="34">
        <f t="shared" si="305"/>
        <v>0</v>
      </c>
      <c r="AG225" s="34">
        <f t="shared" si="306"/>
        <v>0</v>
      </c>
      <c r="AH225" s="34">
        <f t="shared" si="288"/>
        <v>0</v>
      </c>
    </row>
    <row r="226" spans="1:34" ht="24.75" x14ac:dyDescent="0.25">
      <c r="A226" s="44" t="s">
        <v>1065</v>
      </c>
      <c r="D226" s="10" t="s">
        <v>434</v>
      </c>
      <c r="E226" s="8" t="s">
        <v>446</v>
      </c>
      <c r="F226" s="2" t="s">
        <v>458</v>
      </c>
      <c r="G226" s="6">
        <f t="shared" si="289"/>
        <v>0</v>
      </c>
      <c r="H226" s="71">
        <f t="shared" si="290"/>
        <v>0</v>
      </c>
      <c r="I226" s="6">
        <f t="shared" si="289"/>
        <v>0</v>
      </c>
      <c r="J226" s="26">
        <f t="shared" si="291"/>
        <v>0</v>
      </c>
      <c r="K226" s="6">
        <f t="shared" si="292"/>
        <v>0</v>
      </c>
      <c r="L226" s="6">
        <f t="shared" si="292"/>
        <v>0</v>
      </c>
      <c r="M226" s="71">
        <f t="shared" si="293"/>
        <v>0</v>
      </c>
      <c r="N226" s="6">
        <f t="shared" si="292"/>
        <v>0</v>
      </c>
      <c r="O226" s="6">
        <f t="shared" si="292"/>
        <v>0</v>
      </c>
      <c r="P226" s="6">
        <f t="shared" si="292"/>
        <v>0</v>
      </c>
      <c r="Q226" s="6">
        <f t="shared" si="292"/>
        <v>0</v>
      </c>
      <c r="R226" s="26">
        <f t="shared" si="294"/>
        <v>0</v>
      </c>
      <c r="S226" s="6">
        <f t="shared" si="295"/>
        <v>0</v>
      </c>
      <c r="T226" s="6">
        <f t="shared" si="295"/>
        <v>0</v>
      </c>
      <c r="U226" s="71">
        <f t="shared" si="296"/>
        <v>0</v>
      </c>
      <c r="V226" s="6">
        <f t="shared" si="295"/>
        <v>0</v>
      </c>
      <c r="W226" s="26">
        <f t="shared" si="297"/>
        <v>0</v>
      </c>
      <c r="X226" s="6"/>
      <c r="Y226" s="16">
        <f t="shared" si="298"/>
        <v>0</v>
      </c>
      <c r="Z226" s="16">
        <f t="shared" si="299"/>
        <v>0</v>
      </c>
      <c r="AA226" s="7">
        <f t="shared" si="300"/>
        <v>0</v>
      </c>
      <c r="AB226" s="26">
        <f t="shared" si="301"/>
        <v>0</v>
      </c>
      <c r="AC226" s="26">
        <f t="shared" si="302"/>
        <v>0</v>
      </c>
      <c r="AD226" s="34">
        <f t="shared" si="303"/>
        <v>0</v>
      </c>
      <c r="AE226" s="34">
        <f t="shared" si="304"/>
        <v>0</v>
      </c>
      <c r="AF226" s="34">
        <f t="shared" si="305"/>
        <v>0</v>
      </c>
      <c r="AG226" s="34">
        <f t="shared" si="306"/>
        <v>0</v>
      </c>
      <c r="AH226" s="34">
        <f t="shared" si="288"/>
        <v>0</v>
      </c>
    </row>
    <row r="227" spans="1:34" x14ac:dyDescent="0.25">
      <c r="A227" s="44" t="s">
        <v>1066</v>
      </c>
      <c r="D227" s="10" t="s">
        <v>435</v>
      </c>
      <c r="E227" s="8" t="s">
        <v>447</v>
      </c>
      <c r="F227" s="2" t="s">
        <v>459</v>
      </c>
      <c r="G227" s="6">
        <f t="shared" si="289"/>
        <v>0</v>
      </c>
      <c r="H227" s="71">
        <f t="shared" si="290"/>
        <v>0</v>
      </c>
      <c r="I227" s="6">
        <f t="shared" si="289"/>
        <v>0</v>
      </c>
      <c r="J227" s="26">
        <f t="shared" si="291"/>
        <v>0</v>
      </c>
      <c r="K227" s="6">
        <f t="shared" si="292"/>
        <v>0</v>
      </c>
      <c r="L227" s="6">
        <f t="shared" si="292"/>
        <v>0</v>
      </c>
      <c r="M227" s="71">
        <f t="shared" si="293"/>
        <v>0</v>
      </c>
      <c r="N227" s="6">
        <f t="shared" si="292"/>
        <v>0</v>
      </c>
      <c r="O227" s="6">
        <f t="shared" si="292"/>
        <v>0</v>
      </c>
      <c r="P227" s="6">
        <f t="shared" si="292"/>
        <v>0</v>
      </c>
      <c r="Q227" s="6">
        <f t="shared" si="292"/>
        <v>0</v>
      </c>
      <c r="R227" s="26">
        <f t="shared" si="294"/>
        <v>0</v>
      </c>
      <c r="S227" s="6">
        <f t="shared" si="295"/>
        <v>0</v>
      </c>
      <c r="T227" s="6">
        <f t="shared" si="295"/>
        <v>0</v>
      </c>
      <c r="U227" s="71">
        <f t="shared" si="296"/>
        <v>0</v>
      </c>
      <c r="V227" s="6">
        <f t="shared" si="295"/>
        <v>0</v>
      </c>
      <c r="W227" s="26">
        <f t="shared" si="297"/>
        <v>0</v>
      </c>
      <c r="X227" s="6"/>
      <c r="Y227" s="16">
        <f t="shared" si="298"/>
        <v>0</v>
      </c>
      <c r="Z227" s="16">
        <f t="shared" si="299"/>
        <v>0</v>
      </c>
      <c r="AA227" s="7">
        <f t="shared" si="300"/>
        <v>0</v>
      </c>
      <c r="AB227" s="26">
        <f t="shared" si="301"/>
        <v>0</v>
      </c>
      <c r="AC227" s="26">
        <f t="shared" si="302"/>
        <v>0</v>
      </c>
      <c r="AD227" s="34">
        <f t="shared" si="303"/>
        <v>0</v>
      </c>
      <c r="AE227" s="34">
        <f t="shared" si="304"/>
        <v>0</v>
      </c>
      <c r="AF227" s="34">
        <f t="shared" si="305"/>
        <v>0</v>
      </c>
      <c r="AG227" s="34">
        <f t="shared" si="306"/>
        <v>0</v>
      </c>
      <c r="AH227" s="34">
        <f t="shared" si="288"/>
        <v>0</v>
      </c>
    </row>
    <row r="228" spans="1:34" ht="36.75" x14ac:dyDescent="0.25">
      <c r="A228" s="44" t="s">
        <v>1067</v>
      </c>
      <c r="D228" s="19" t="s">
        <v>436</v>
      </c>
      <c r="E228" s="8" t="s">
        <v>452</v>
      </c>
      <c r="F228" s="2" t="s">
        <v>460</v>
      </c>
      <c r="G228" s="6">
        <f t="shared" si="289"/>
        <v>0</v>
      </c>
      <c r="H228" s="71">
        <f t="shared" si="290"/>
        <v>0</v>
      </c>
      <c r="I228" s="6">
        <f t="shared" si="289"/>
        <v>0</v>
      </c>
      <c r="J228" s="26">
        <f t="shared" si="291"/>
        <v>0</v>
      </c>
      <c r="K228" s="6">
        <f t="shared" si="292"/>
        <v>0</v>
      </c>
      <c r="L228" s="6">
        <f t="shared" si="292"/>
        <v>0</v>
      </c>
      <c r="M228" s="71">
        <f t="shared" si="293"/>
        <v>0</v>
      </c>
      <c r="N228" s="6">
        <f t="shared" si="292"/>
        <v>0</v>
      </c>
      <c r="O228" s="6">
        <f t="shared" si="292"/>
        <v>0</v>
      </c>
      <c r="P228" s="6">
        <f t="shared" si="292"/>
        <v>0</v>
      </c>
      <c r="Q228" s="6">
        <f t="shared" si="292"/>
        <v>0</v>
      </c>
      <c r="R228" s="26">
        <f t="shared" si="294"/>
        <v>0</v>
      </c>
      <c r="S228" s="6">
        <f t="shared" si="295"/>
        <v>0</v>
      </c>
      <c r="T228" s="6">
        <f t="shared" si="295"/>
        <v>0</v>
      </c>
      <c r="U228" s="71">
        <f t="shared" si="296"/>
        <v>0</v>
      </c>
      <c r="V228" s="6">
        <f t="shared" si="295"/>
        <v>0</v>
      </c>
      <c r="W228" s="26">
        <f t="shared" si="297"/>
        <v>0</v>
      </c>
      <c r="X228" s="6"/>
      <c r="Y228" s="16">
        <f t="shared" si="298"/>
        <v>0</v>
      </c>
      <c r="Z228" s="16">
        <f t="shared" si="299"/>
        <v>0</v>
      </c>
      <c r="AA228" s="7">
        <f t="shared" si="300"/>
        <v>0</v>
      </c>
      <c r="AB228" s="26">
        <f t="shared" si="301"/>
        <v>0</v>
      </c>
      <c r="AC228" s="26">
        <f t="shared" si="302"/>
        <v>0</v>
      </c>
      <c r="AD228" s="34">
        <f t="shared" si="303"/>
        <v>0</v>
      </c>
      <c r="AE228" s="34">
        <f t="shared" si="304"/>
        <v>0</v>
      </c>
      <c r="AF228" s="34">
        <f t="shared" si="305"/>
        <v>0</v>
      </c>
      <c r="AG228" s="34">
        <f t="shared" si="306"/>
        <v>0</v>
      </c>
      <c r="AH228" s="34">
        <f t="shared" si="288"/>
        <v>0</v>
      </c>
    </row>
    <row r="229" spans="1:34" x14ac:dyDescent="0.25">
      <c r="D229" s="36" t="s">
        <v>679</v>
      </c>
      <c r="E229" s="15"/>
      <c r="F229" s="15"/>
      <c r="G229" s="16">
        <f>IFERROR(G227-G228,"0")</f>
        <v>0</v>
      </c>
      <c r="H229" s="72"/>
      <c r="I229" s="16">
        <f>IFERROR(I227-I228,"0")</f>
        <v>0</v>
      </c>
      <c r="J229" s="26">
        <f t="shared" si="291"/>
        <v>0</v>
      </c>
      <c r="K229" s="16">
        <f t="shared" ref="K229:Q229" si="307">IFERROR(K227-K228,"0")</f>
        <v>0</v>
      </c>
      <c r="L229" s="16">
        <f t="shared" si="307"/>
        <v>0</v>
      </c>
      <c r="M229" s="72"/>
      <c r="N229" s="16">
        <f t="shared" si="307"/>
        <v>0</v>
      </c>
      <c r="O229" s="16">
        <f t="shared" si="307"/>
        <v>0</v>
      </c>
      <c r="P229" s="16">
        <f t="shared" si="307"/>
        <v>0</v>
      </c>
      <c r="Q229" s="16">
        <f t="shared" si="307"/>
        <v>0</v>
      </c>
      <c r="R229" s="26">
        <f t="shared" si="294"/>
        <v>0</v>
      </c>
      <c r="S229" s="16">
        <f>IFERROR(S227-S228,"0")</f>
        <v>0</v>
      </c>
      <c r="T229" s="16">
        <f>IFERROR(T227-T228,"0")</f>
        <v>0</v>
      </c>
      <c r="U229" s="72"/>
      <c r="V229" s="16">
        <f>IFERROR(V227-V228,"0")</f>
        <v>0</v>
      </c>
      <c r="W229" s="26">
        <f t="shared" si="297"/>
        <v>0</v>
      </c>
      <c r="X229" s="16"/>
      <c r="Y229" s="16">
        <f t="shared" si="298"/>
        <v>0</v>
      </c>
      <c r="Z229" s="16">
        <f t="shared" si="299"/>
        <v>0</v>
      </c>
      <c r="AA229" s="7">
        <f t="shared" si="300"/>
        <v>0</v>
      </c>
      <c r="AB229" s="26">
        <f t="shared" si="301"/>
        <v>0</v>
      </c>
      <c r="AC229" s="26">
        <f t="shared" si="302"/>
        <v>0</v>
      </c>
      <c r="AD229" s="34">
        <f t="shared" si="303"/>
        <v>0</v>
      </c>
      <c r="AE229" s="34">
        <f t="shared" si="304"/>
        <v>0</v>
      </c>
      <c r="AF229" s="34">
        <f t="shared" si="305"/>
        <v>0</v>
      </c>
      <c r="AG229" s="34">
        <f t="shared" si="306"/>
        <v>0</v>
      </c>
      <c r="AH229" s="34">
        <f t="shared" si="288"/>
        <v>0</v>
      </c>
    </row>
    <row r="230" spans="1:34" x14ac:dyDescent="0.25">
      <c r="A230" s="44" t="s">
        <v>1068</v>
      </c>
      <c r="D230" s="10" t="s">
        <v>437</v>
      </c>
      <c r="E230" s="8" t="s">
        <v>448</v>
      </c>
      <c r="F230" s="2" t="s">
        <v>461</v>
      </c>
      <c r="G230" s="6">
        <f t="shared" ref="G230:I232" si="308">IFERROR(VLOOKUP($A230,_f12_all,G$1,FALSE),"0")</f>
        <v>0</v>
      </c>
      <c r="H230" s="71">
        <f>IFERROR(VLOOKUP($A230,_f12_all_pr,H$1,FALSE),"0")</f>
        <v>0</v>
      </c>
      <c r="I230" s="6">
        <f t="shared" si="308"/>
        <v>0</v>
      </c>
      <c r="J230" s="26">
        <f t="shared" si="291"/>
        <v>0</v>
      </c>
      <c r="K230" s="6">
        <f t="shared" ref="K230:Q232" si="309">IFERROR(VLOOKUP($A230,_f12_all,K$1,FALSE),"0")</f>
        <v>0</v>
      </c>
      <c r="L230" s="6">
        <f t="shared" si="309"/>
        <v>0</v>
      </c>
      <c r="M230" s="71">
        <f>IFERROR(VLOOKUP($A230,_f12_all_pr,M$1,FALSE),"0")</f>
        <v>0</v>
      </c>
      <c r="N230" s="6">
        <f t="shared" si="309"/>
        <v>0</v>
      </c>
      <c r="O230" s="6">
        <f t="shared" si="309"/>
        <v>0</v>
      </c>
      <c r="P230" s="6">
        <f t="shared" si="309"/>
        <v>0</v>
      </c>
      <c r="Q230" s="6">
        <f t="shared" si="309"/>
        <v>0</v>
      </c>
      <c r="R230" s="26">
        <f t="shared" si="294"/>
        <v>0</v>
      </c>
      <c r="S230" s="6">
        <f t="shared" ref="S230:V232" si="310">IFERROR(VLOOKUP($A230,_f12_all,S$1,FALSE),"0")</f>
        <v>0</v>
      </c>
      <c r="T230" s="6">
        <f t="shared" si="310"/>
        <v>0</v>
      </c>
      <c r="U230" s="71">
        <f>IFERROR(VLOOKUP($A230,_f12_all_pr,U$1,FALSE),"0")</f>
        <v>0</v>
      </c>
      <c r="V230" s="6">
        <f t="shared" si="310"/>
        <v>0</v>
      </c>
      <c r="W230" s="26">
        <f t="shared" si="297"/>
        <v>0</v>
      </c>
      <c r="X230" s="6"/>
      <c r="Y230" s="16">
        <f t="shared" si="298"/>
        <v>0</v>
      </c>
      <c r="Z230" s="16">
        <f t="shared" si="299"/>
        <v>0</v>
      </c>
      <c r="AA230" s="7">
        <f t="shared" si="300"/>
        <v>0</v>
      </c>
      <c r="AB230" s="26">
        <f t="shared" si="301"/>
        <v>0</v>
      </c>
      <c r="AC230" s="26">
        <f t="shared" si="302"/>
        <v>0</v>
      </c>
      <c r="AD230" s="34">
        <f t="shared" si="303"/>
        <v>0</v>
      </c>
      <c r="AE230" s="34">
        <f t="shared" si="304"/>
        <v>0</v>
      </c>
      <c r="AF230" s="34">
        <f t="shared" si="305"/>
        <v>0</v>
      </c>
      <c r="AG230" s="34">
        <f t="shared" si="306"/>
        <v>0</v>
      </c>
      <c r="AH230" s="34">
        <f t="shared" si="288"/>
        <v>0</v>
      </c>
    </row>
    <row r="231" spans="1:34" x14ac:dyDescent="0.25">
      <c r="A231" s="44" t="s">
        <v>1069</v>
      </c>
      <c r="D231" s="10" t="s">
        <v>438</v>
      </c>
      <c r="E231" s="8" t="s">
        <v>449</v>
      </c>
      <c r="F231" s="2" t="s">
        <v>462</v>
      </c>
      <c r="G231" s="6">
        <f t="shared" si="308"/>
        <v>0</v>
      </c>
      <c r="H231" s="71">
        <f>IFERROR(VLOOKUP($A231,_f12_all_pr,H$1,FALSE),"0")</f>
        <v>0</v>
      </c>
      <c r="I231" s="6">
        <f t="shared" si="308"/>
        <v>0</v>
      </c>
      <c r="J231" s="26">
        <f t="shared" si="291"/>
        <v>0</v>
      </c>
      <c r="K231" s="6">
        <f t="shared" si="309"/>
        <v>0</v>
      </c>
      <c r="L231" s="6">
        <f t="shared" si="309"/>
        <v>0</v>
      </c>
      <c r="M231" s="71">
        <f>IFERROR(VLOOKUP($A231,_f12_all_pr,M$1,FALSE),"0")</f>
        <v>0</v>
      </c>
      <c r="N231" s="6">
        <f t="shared" si="309"/>
        <v>0</v>
      </c>
      <c r="O231" s="6">
        <f t="shared" si="309"/>
        <v>0</v>
      </c>
      <c r="P231" s="6">
        <f t="shared" si="309"/>
        <v>0</v>
      </c>
      <c r="Q231" s="6">
        <f t="shared" si="309"/>
        <v>0</v>
      </c>
      <c r="R231" s="26">
        <f t="shared" si="294"/>
        <v>0</v>
      </c>
      <c r="S231" s="6">
        <f t="shared" si="310"/>
        <v>0</v>
      </c>
      <c r="T231" s="6">
        <f t="shared" si="310"/>
        <v>0</v>
      </c>
      <c r="U231" s="71">
        <f>IFERROR(VLOOKUP($A231,_f12_all_pr,U$1,FALSE),"0")</f>
        <v>0</v>
      </c>
      <c r="V231" s="6">
        <f t="shared" si="310"/>
        <v>0</v>
      </c>
      <c r="W231" s="26">
        <f t="shared" si="297"/>
        <v>0</v>
      </c>
      <c r="X231" s="6"/>
      <c r="Y231" s="16">
        <f t="shared" si="298"/>
        <v>0</v>
      </c>
      <c r="Z231" s="16">
        <f t="shared" si="299"/>
        <v>0</v>
      </c>
      <c r="AA231" s="7">
        <f t="shared" si="300"/>
        <v>0</v>
      </c>
      <c r="AB231" s="26">
        <f t="shared" si="301"/>
        <v>0</v>
      </c>
      <c r="AC231" s="26">
        <f t="shared" si="302"/>
        <v>0</v>
      </c>
      <c r="AD231" s="34">
        <f t="shared" si="303"/>
        <v>0</v>
      </c>
      <c r="AE231" s="34">
        <f t="shared" si="304"/>
        <v>0</v>
      </c>
      <c r="AF231" s="34">
        <f t="shared" si="305"/>
        <v>0</v>
      </c>
      <c r="AG231" s="34">
        <f t="shared" si="306"/>
        <v>0</v>
      </c>
      <c r="AH231" s="34">
        <f t="shared" si="288"/>
        <v>0</v>
      </c>
    </row>
    <row r="232" spans="1:34" ht="24.75" x14ac:dyDescent="0.25">
      <c r="A232" s="44" t="s">
        <v>1070</v>
      </c>
      <c r="D232" s="19" t="s">
        <v>439</v>
      </c>
      <c r="E232" s="8" t="s">
        <v>453</v>
      </c>
      <c r="F232" s="2" t="s">
        <v>463</v>
      </c>
      <c r="G232" s="6">
        <f t="shared" si="308"/>
        <v>0</v>
      </c>
      <c r="H232" s="71">
        <f>IFERROR(VLOOKUP($A232,_f12_all_pr,H$1,FALSE),"0")</f>
        <v>0</v>
      </c>
      <c r="I232" s="6">
        <f t="shared" si="308"/>
        <v>0</v>
      </c>
      <c r="J232" s="26">
        <f t="shared" si="291"/>
        <v>0</v>
      </c>
      <c r="K232" s="6">
        <f t="shared" si="309"/>
        <v>0</v>
      </c>
      <c r="L232" s="6">
        <f t="shared" si="309"/>
        <v>0</v>
      </c>
      <c r="M232" s="71">
        <f>IFERROR(VLOOKUP($A232,_f12_all_pr,M$1,FALSE),"0")</f>
        <v>0</v>
      </c>
      <c r="N232" s="6">
        <f t="shared" si="309"/>
        <v>0</v>
      </c>
      <c r="O232" s="6">
        <f t="shared" si="309"/>
        <v>0</v>
      </c>
      <c r="P232" s="6">
        <f t="shared" si="309"/>
        <v>0</v>
      </c>
      <c r="Q232" s="6">
        <f t="shared" si="309"/>
        <v>0</v>
      </c>
      <c r="R232" s="26">
        <f t="shared" si="294"/>
        <v>0</v>
      </c>
      <c r="S232" s="6">
        <f t="shared" si="310"/>
        <v>0</v>
      </c>
      <c r="T232" s="6">
        <f t="shared" si="310"/>
        <v>0</v>
      </c>
      <c r="U232" s="71">
        <f>IFERROR(VLOOKUP($A232,_f12_all_pr,U$1,FALSE),"0")</f>
        <v>0</v>
      </c>
      <c r="V232" s="6">
        <f t="shared" si="310"/>
        <v>0</v>
      </c>
      <c r="W232" s="26">
        <f t="shared" si="297"/>
        <v>0</v>
      </c>
      <c r="X232" s="6"/>
      <c r="Y232" s="16">
        <f t="shared" si="298"/>
        <v>0</v>
      </c>
      <c r="Z232" s="16">
        <f t="shared" si="299"/>
        <v>0</v>
      </c>
      <c r="AA232" s="7">
        <f t="shared" si="300"/>
        <v>0</v>
      </c>
      <c r="AB232" s="26">
        <f t="shared" si="301"/>
        <v>0</v>
      </c>
      <c r="AC232" s="26">
        <f t="shared" si="302"/>
        <v>0</v>
      </c>
      <c r="AD232" s="34">
        <f t="shared" si="303"/>
        <v>0</v>
      </c>
      <c r="AE232" s="34">
        <f t="shared" si="304"/>
        <v>0</v>
      </c>
      <c r="AF232" s="34">
        <f t="shared" si="305"/>
        <v>0</v>
      </c>
      <c r="AG232" s="34">
        <f t="shared" si="306"/>
        <v>0</v>
      </c>
      <c r="AH232" s="34">
        <f t="shared" si="288"/>
        <v>0</v>
      </c>
    </row>
    <row r="233" spans="1:34" x14ac:dyDescent="0.25">
      <c r="D233" s="36" t="s">
        <v>678</v>
      </c>
      <c r="E233" s="15"/>
      <c r="F233" s="15"/>
      <c r="G233" s="16">
        <f>IFERROR(G231-G232,"+")</f>
        <v>0</v>
      </c>
      <c r="H233" s="72"/>
      <c r="I233" s="16">
        <f>IFERROR(I231-I232,"+")</f>
        <v>0</v>
      </c>
      <c r="J233" s="26">
        <f t="shared" si="291"/>
        <v>0</v>
      </c>
      <c r="K233" s="16">
        <f t="shared" ref="K233:Q233" si="311">IFERROR(K231-K232,"+")</f>
        <v>0</v>
      </c>
      <c r="L233" s="16">
        <f t="shared" si="311"/>
        <v>0</v>
      </c>
      <c r="M233" s="72"/>
      <c r="N233" s="16">
        <f t="shared" si="311"/>
        <v>0</v>
      </c>
      <c r="O233" s="16">
        <f t="shared" si="311"/>
        <v>0</v>
      </c>
      <c r="P233" s="16">
        <f t="shared" si="311"/>
        <v>0</v>
      </c>
      <c r="Q233" s="16">
        <f t="shared" si="311"/>
        <v>0</v>
      </c>
      <c r="R233" s="26">
        <f t="shared" si="294"/>
        <v>0</v>
      </c>
      <c r="S233" s="16">
        <f>IFERROR(S231-S232,"+")</f>
        <v>0</v>
      </c>
      <c r="T233" s="16">
        <f>IFERROR(T231-T232,"+")</f>
        <v>0</v>
      </c>
      <c r="U233" s="72"/>
      <c r="V233" s="16">
        <f>IFERROR(V231-V232,"+")</f>
        <v>0</v>
      </c>
      <c r="W233" s="26">
        <f t="shared" si="297"/>
        <v>0</v>
      </c>
      <c r="X233" s="16"/>
      <c r="Y233" s="16">
        <f t="shared" si="298"/>
        <v>0</v>
      </c>
      <c r="Z233" s="16">
        <f t="shared" si="299"/>
        <v>0</v>
      </c>
      <c r="AA233" s="7">
        <f t="shared" si="300"/>
        <v>0</v>
      </c>
      <c r="AB233" s="26">
        <f t="shared" si="301"/>
        <v>0</v>
      </c>
      <c r="AC233" s="26">
        <f t="shared" si="302"/>
        <v>0</v>
      </c>
      <c r="AD233" s="34">
        <f t="shared" si="303"/>
        <v>0</v>
      </c>
      <c r="AE233" s="34">
        <f t="shared" si="304"/>
        <v>0</v>
      </c>
      <c r="AF233" s="34">
        <f t="shared" si="305"/>
        <v>0</v>
      </c>
      <c r="AG233" s="34">
        <f t="shared" si="306"/>
        <v>0</v>
      </c>
      <c r="AH233" s="34">
        <f t="shared" si="288"/>
        <v>0</v>
      </c>
    </row>
    <row r="234" spans="1:34" ht="24.75" x14ac:dyDescent="0.25">
      <c r="A234" s="44" t="s">
        <v>1071</v>
      </c>
      <c r="D234" s="10" t="s">
        <v>440</v>
      </c>
      <c r="E234" s="8" t="s">
        <v>450</v>
      </c>
      <c r="F234" s="2" t="s">
        <v>464</v>
      </c>
      <c r="G234" s="6">
        <f t="shared" ref="G234:I236" si="312">IFERROR(VLOOKUP($A234,_f12_all,G$1,FALSE),"0")</f>
        <v>0</v>
      </c>
      <c r="H234" s="71">
        <f>IFERROR(VLOOKUP($A234,_f12_all_pr,H$1,FALSE),"0")</f>
        <v>0</v>
      </c>
      <c r="I234" s="6">
        <f t="shared" si="312"/>
        <v>0</v>
      </c>
      <c r="J234" s="26">
        <f t="shared" si="291"/>
        <v>0</v>
      </c>
      <c r="K234" s="6">
        <f t="shared" ref="K234:Q236" si="313">IFERROR(VLOOKUP($A234,_f12_all,K$1,FALSE),"0")</f>
        <v>0</v>
      </c>
      <c r="L234" s="6">
        <f t="shared" si="313"/>
        <v>0</v>
      </c>
      <c r="M234" s="71">
        <f>IFERROR(VLOOKUP($A234,_f12_all_pr,M$1,FALSE),"0")</f>
        <v>0</v>
      </c>
      <c r="N234" s="6">
        <f t="shared" si="313"/>
        <v>0</v>
      </c>
      <c r="O234" s="6">
        <f t="shared" si="313"/>
        <v>0</v>
      </c>
      <c r="P234" s="6">
        <f t="shared" si="313"/>
        <v>0</v>
      </c>
      <c r="Q234" s="6">
        <f t="shared" si="313"/>
        <v>0</v>
      </c>
      <c r="R234" s="26">
        <f t="shared" si="294"/>
        <v>0</v>
      </c>
      <c r="S234" s="6">
        <f t="shared" ref="S234:V236" si="314">IFERROR(VLOOKUP($A234,_f12_all,S$1,FALSE),"0")</f>
        <v>0</v>
      </c>
      <c r="T234" s="6">
        <f t="shared" si="314"/>
        <v>0</v>
      </c>
      <c r="U234" s="71">
        <f>IFERROR(VLOOKUP($A234,_f12_all_pr,U$1,FALSE),"0")</f>
        <v>0</v>
      </c>
      <c r="V234" s="6">
        <f t="shared" si="314"/>
        <v>0</v>
      </c>
      <c r="W234" s="26">
        <f t="shared" si="297"/>
        <v>0</v>
      </c>
      <c r="X234" s="6"/>
      <c r="Y234" s="16">
        <f t="shared" si="298"/>
        <v>0</v>
      </c>
      <c r="Z234" s="16">
        <f t="shared" si="299"/>
        <v>0</v>
      </c>
      <c r="AA234" s="7">
        <f t="shared" si="300"/>
        <v>0</v>
      </c>
      <c r="AB234" s="26">
        <f t="shared" si="301"/>
        <v>0</v>
      </c>
      <c r="AC234" s="26">
        <f t="shared" si="302"/>
        <v>0</v>
      </c>
      <c r="AD234" s="34">
        <f t="shared" si="303"/>
        <v>0</v>
      </c>
      <c r="AE234" s="34">
        <f t="shared" si="304"/>
        <v>0</v>
      </c>
      <c r="AF234" s="34">
        <f t="shared" si="305"/>
        <v>0</v>
      </c>
      <c r="AG234" s="34">
        <f t="shared" si="306"/>
        <v>0</v>
      </c>
      <c r="AH234" s="34">
        <f t="shared" si="288"/>
        <v>0</v>
      </c>
    </row>
    <row r="235" spans="1:34" x14ac:dyDescent="0.25">
      <c r="A235" s="44" t="s">
        <v>1072</v>
      </c>
      <c r="D235" s="10" t="s">
        <v>441</v>
      </c>
      <c r="E235" s="8" t="s">
        <v>451</v>
      </c>
      <c r="F235" s="2" t="s">
        <v>465</v>
      </c>
      <c r="G235" s="6">
        <f t="shared" si="312"/>
        <v>0</v>
      </c>
      <c r="H235" s="71">
        <f>IFERROR(VLOOKUP($A235,_f12_all_pr,H$1,FALSE),"0")</f>
        <v>0</v>
      </c>
      <c r="I235" s="6">
        <f t="shared" si="312"/>
        <v>0</v>
      </c>
      <c r="J235" s="26">
        <f t="shared" si="291"/>
        <v>0</v>
      </c>
      <c r="K235" s="6">
        <f t="shared" si="313"/>
        <v>0</v>
      </c>
      <c r="L235" s="6">
        <f t="shared" si="313"/>
        <v>0</v>
      </c>
      <c r="M235" s="71">
        <f>IFERROR(VLOOKUP($A235,_f12_all_pr,M$1,FALSE),"0")</f>
        <v>0</v>
      </c>
      <c r="N235" s="6">
        <f t="shared" si="313"/>
        <v>0</v>
      </c>
      <c r="O235" s="6">
        <f t="shared" si="313"/>
        <v>0</v>
      </c>
      <c r="P235" s="6">
        <f t="shared" si="313"/>
        <v>0</v>
      </c>
      <c r="Q235" s="6">
        <f t="shared" si="313"/>
        <v>0</v>
      </c>
      <c r="R235" s="26">
        <f t="shared" si="294"/>
        <v>0</v>
      </c>
      <c r="S235" s="6">
        <f t="shared" si="314"/>
        <v>0</v>
      </c>
      <c r="T235" s="6">
        <f t="shared" si="314"/>
        <v>0</v>
      </c>
      <c r="U235" s="71">
        <f>IFERROR(VLOOKUP($A235,_f12_all_pr,U$1,FALSE),"0")</f>
        <v>0</v>
      </c>
      <c r="V235" s="6">
        <f t="shared" si="314"/>
        <v>0</v>
      </c>
      <c r="W235" s="26">
        <f t="shared" si="297"/>
        <v>0</v>
      </c>
      <c r="X235" s="6"/>
      <c r="Y235" s="16">
        <f t="shared" si="298"/>
        <v>0</v>
      </c>
      <c r="Z235" s="16">
        <f t="shared" si="299"/>
        <v>0</v>
      </c>
      <c r="AA235" s="7">
        <f t="shared" si="300"/>
        <v>0</v>
      </c>
      <c r="AB235" s="26">
        <f t="shared" si="301"/>
        <v>0</v>
      </c>
      <c r="AC235" s="26">
        <f t="shared" si="302"/>
        <v>0</v>
      </c>
      <c r="AD235" s="34">
        <f t="shared" si="303"/>
        <v>0</v>
      </c>
      <c r="AE235" s="34">
        <f t="shared" si="304"/>
        <v>0</v>
      </c>
      <c r="AF235" s="34">
        <f t="shared" si="305"/>
        <v>0</v>
      </c>
      <c r="AG235" s="34">
        <f t="shared" si="306"/>
        <v>0</v>
      </c>
      <c r="AH235" s="34">
        <f t="shared" si="288"/>
        <v>0</v>
      </c>
    </row>
    <row r="236" spans="1:34" x14ac:dyDescent="0.25">
      <c r="A236" s="44" t="s">
        <v>1073</v>
      </c>
      <c r="D236" s="19" t="s">
        <v>442</v>
      </c>
      <c r="E236" s="8" t="s">
        <v>454</v>
      </c>
      <c r="F236" s="2" t="s">
        <v>466</v>
      </c>
      <c r="G236" s="6">
        <f t="shared" si="312"/>
        <v>0</v>
      </c>
      <c r="H236" s="71">
        <f>IFERROR(VLOOKUP($A236,_f12_all_pr,H$1,FALSE),"0")</f>
        <v>0</v>
      </c>
      <c r="I236" s="6">
        <f t="shared" si="312"/>
        <v>0</v>
      </c>
      <c r="J236" s="26">
        <f t="shared" si="291"/>
        <v>0</v>
      </c>
      <c r="K236" s="6">
        <f t="shared" si="313"/>
        <v>0</v>
      </c>
      <c r="L236" s="6">
        <f t="shared" si="313"/>
        <v>0</v>
      </c>
      <c r="M236" s="71">
        <f>IFERROR(VLOOKUP($A236,_f12_all_pr,M$1,FALSE),"0")</f>
        <v>0</v>
      </c>
      <c r="N236" s="6">
        <f t="shared" si="313"/>
        <v>0</v>
      </c>
      <c r="O236" s="6">
        <f t="shared" si="313"/>
        <v>0</v>
      </c>
      <c r="P236" s="6">
        <f t="shared" si="313"/>
        <v>0</v>
      </c>
      <c r="Q236" s="6">
        <f t="shared" si="313"/>
        <v>0</v>
      </c>
      <c r="R236" s="26">
        <f t="shared" si="294"/>
        <v>0</v>
      </c>
      <c r="S236" s="6">
        <f t="shared" si="314"/>
        <v>0</v>
      </c>
      <c r="T236" s="6">
        <f t="shared" si="314"/>
        <v>0</v>
      </c>
      <c r="U236" s="71">
        <f>IFERROR(VLOOKUP($A236,_f12_all_pr,U$1,FALSE),"0")</f>
        <v>0</v>
      </c>
      <c r="V236" s="6">
        <f t="shared" si="314"/>
        <v>0</v>
      </c>
      <c r="W236" s="26">
        <f t="shared" si="297"/>
        <v>0</v>
      </c>
      <c r="X236" s="6"/>
      <c r="Y236" s="16">
        <f t="shared" si="298"/>
        <v>0</v>
      </c>
      <c r="Z236" s="16">
        <f t="shared" si="299"/>
        <v>0</v>
      </c>
      <c r="AA236" s="7">
        <f t="shared" si="300"/>
        <v>0</v>
      </c>
      <c r="AB236" s="26">
        <f t="shared" si="301"/>
        <v>0</v>
      </c>
      <c r="AC236" s="26">
        <f t="shared" si="302"/>
        <v>0</v>
      </c>
      <c r="AD236" s="34">
        <f t="shared" si="303"/>
        <v>0</v>
      </c>
      <c r="AE236" s="34">
        <f t="shared" si="304"/>
        <v>0</v>
      </c>
      <c r="AF236" s="34">
        <f t="shared" si="305"/>
        <v>0</v>
      </c>
      <c r="AG236" s="34">
        <f t="shared" si="306"/>
        <v>0</v>
      </c>
      <c r="AH236" s="34">
        <f t="shared" si="288"/>
        <v>0</v>
      </c>
    </row>
    <row r="237" spans="1:34" x14ac:dyDescent="0.25">
      <c r="D237" s="36" t="s">
        <v>677</v>
      </c>
      <c r="E237" s="15"/>
      <c r="F237" s="15"/>
      <c r="G237" s="16">
        <f>IFERROR(G235-G236,"0")</f>
        <v>0</v>
      </c>
      <c r="H237" s="72"/>
      <c r="I237" s="16">
        <f>IFERROR(I235-I236,"0")</f>
        <v>0</v>
      </c>
      <c r="J237" s="26">
        <f t="shared" si="291"/>
        <v>0</v>
      </c>
      <c r="K237" s="16">
        <f t="shared" ref="K237:Q237" si="315">IFERROR(K235-K236,"0")</f>
        <v>0</v>
      </c>
      <c r="L237" s="16">
        <f t="shared" si="315"/>
        <v>0</v>
      </c>
      <c r="M237" s="72"/>
      <c r="N237" s="16">
        <f t="shared" si="315"/>
        <v>0</v>
      </c>
      <c r="O237" s="16">
        <f t="shared" si="315"/>
        <v>0</v>
      </c>
      <c r="P237" s="16">
        <f t="shared" si="315"/>
        <v>0</v>
      </c>
      <c r="Q237" s="16">
        <f t="shared" si="315"/>
        <v>0</v>
      </c>
      <c r="R237" s="26">
        <f t="shared" si="294"/>
        <v>0</v>
      </c>
      <c r="S237" s="16">
        <f>IFERROR(S235-S236,"0")</f>
        <v>0</v>
      </c>
      <c r="T237" s="16">
        <f>IFERROR(T235-T236,"0")</f>
        <v>0</v>
      </c>
      <c r="U237" s="72"/>
      <c r="V237" s="16">
        <f>IFERROR(V235-V236,"0")</f>
        <v>0</v>
      </c>
      <c r="W237" s="26">
        <f t="shared" si="297"/>
        <v>0</v>
      </c>
      <c r="X237" s="16"/>
      <c r="Y237" s="16">
        <f t="shared" si="298"/>
        <v>0</v>
      </c>
      <c r="Z237" s="16">
        <f t="shared" si="299"/>
        <v>0</v>
      </c>
      <c r="AA237" s="7">
        <f t="shared" si="300"/>
        <v>0</v>
      </c>
      <c r="AB237" s="26">
        <f t="shared" si="301"/>
        <v>0</v>
      </c>
      <c r="AC237" s="26">
        <f t="shared" si="302"/>
        <v>0</v>
      </c>
      <c r="AD237" s="34">
        <f t="shared" si="303"/>
        <v>0</v>
      </c>
      <c r="AE237" s="34">
        <f t="shared" si="304"/>
        <v>0</v>
      </c>
      <c r="AF237" s="34">
        <f t="shared" si="305"/>
        <v>0</v>
      </c>
      <c r="AG237" s="34">
        <f t="shared" si="306"/>
        <v>0</v>
      </c>
      <c r="AH237" s="34">
        <f t="shared" si="288"/>
        <v>0</v>
      </c>
    </row>
    <row r="238" spans="1:34" x14ac:dyDescent="0.25">
      <c r="D238" s="37" t="s">
        <v>661</v>
      </c>
      <c r="E238" s="20"/>
      <c r="F238" s="21"/>
      <c r="G238" s="16">
        <f>IFERROR(G222-G223-G224-G225-G226-G227-G230-G231-G234-G235,"0")</f>
        <v>0</v>
      </c>
      <c r="H238" s="72"/>
      <c r="I238" s="16">
        <f>IFERROR(I222-I223-I224-I225-I226-I227-I230-I231-I234-I235,"0")</f>
        <v>0</v>
      </c>
      <c r="J238" s="26">
        <f t="shared" si="291"/>
        <v>0</v>
      </c>
      <c r="K238" s="16">
        <f t="shared" ref="K238:Q238" si="316">IFERROR(K222-K223-K224-K225-K226-K227-K230-K231-K234-K235,"0")</f>
        <v>0</v>
      </c>
      <c r="L238" s="16">
        <f t="shared" si="316"/>
        <v>0</v>
      </c>
      <c r="M238" s="72"/>
      <c r="N238" s="16">
        <f t="shared" si="316"/>
        <v>0</v>
      </c>
      <c r="O238" s="16">
        <f t="shared" si="316"/>
        <v>0</v>
      </c>
      <c r="P238" s="16">
        <f t="shared" si="316"/>
        <v>0</v>
      </c>
      <c r="Q238" s="16">
        <f t="shared" si="316"/>
        <v>0</v>
      </c>
      <c r="R238" s="26">
        <f t="shared" si="294"/>
        <v>0</v>
      </c>
      <c r="S238" s="16">
        <f>IFERROR(S222-S223-S224-S225-S226-S227-S230-S231-S234-S235,"0")</f>
        <v>0</v>
      </c>
      <c r="T238" s="16">
        <f>IFERROR(T222-T223-T224-T225-T226-T227-T230-T231-T234-T235,"0")</f>
        <v>0</v>
      </c>
      <c r="U238" s="72"/>
      <c r="V238" s="16">
        <f>IFERROR(V222-V223-V224-V225-V226-V227-V230-V231-V234-V235,"0")</f>
        <v>0</v>
      </c>
      <c r="W238" s="26">
        <f t="shared" si="297"/>
        <v>0</v>
      </c>
      <c r="X238" s="16"/>
      <c r="Y238" s="16">
        <f t="shared" si="298"/>
        <v>0</v>
      </c>
      <c r="Z238" s="16">
        <f t="shared" si="299"/>
        <v>0</v>
      </c>
      <c r="AA238" s="7">
        <f t="shared" si="300"/>
        <v>0</v>
      </c>
      <c r="AB238" s="26">
        <f t="shared" si="301"/>
        <v>0</v>
      </c>
      <c r="AC238" s="26">
        <f t="shared" si="302"/>
        <v>0</v>
      </c>
      <c r="AD238" s="34">
        <f t="shared" si="303"/>
        <v>0</v>
      </c>
      <c r="AE238" s="34">
        <f t="shared" si="304"/>
        <v>0</v>
      </c>
      <c r="AF238" s="34">
        <f t="shared" si="305"/>
        <v>0</v>
      </c>
      <c r="AG238" s="34">
        <f t="shared" si="306"/>
        <v>0</v>
      </c>
      <c r="AH238" s="34">
        <f t="shared" si="288"/>
        <v>0</v>
      </c>
    </row>
    <row r="239" spans="1:34" ht="24.75" x14ac:dyDescent="0.25">
      <c r="A239" s="44" t="s">
        <v>1074</v>
      </c>
      <c r="B239">
        <v>1</v>
      </c>
      <c r="D239" s="4" t="s">
        <v>467</v>
      </c>
      <c r="E239" s="12" t="s">
        <v>468</v>
      </c>
      <c r="F239" s="18" t="s">
        <v>469</v>
      </c>
      <c r="G239" s="6">
        <f t="shared" ref="G239:I244" si="317">IFERROR(VLOOKUP($A239,_f12_all,G$1,FALSE),"0")</f>
        <v>0</v>
      </c>
      <c r="H239" s="71">
        <f t="shared" ref="H239:H244" si="318">IFERROR(VLOOKUP($A239,_f12_all_pr,H$1,FALSE),"0")</f>
        <v>0</v>
      </c>
      <c r="I239" s="6">
        <f t="shared" si="317"/>
        <v>0</v>
      </c>
      <c r="J239" s="26">
        <f t="shared" si="291"/>
        <v>0</v>
      </c>
      <c r="K239" s="6">
        <f t="shared" ref="K239:Q244" si="319">IFERROR(VLOOKUP($A239,_f12_all,K$1,FALSE),"0")</f>
        <v>0</v>
      </c>
      <c r="L239" s="6">
        <f t="shared" si="319"/>
        <v>0</v>
      </c>
      <c r="M239" s="71">
        <f t="shared" ref="M239:M244" si="320">IFERROR(VLOOKUP($A239,_f12_all_pr,M$1,FALSE),"0")</f>
        <v>0</v>
      </c>
      <c r="N239" s="6">
        <f t="shared" si="319"/>
        <v>0</v>
      </c>
      <c r="O239" s="6">
        <f t="shared" si="319"/>
        <v>0</v>
      </c>
      <c r="P239" s="6">
        <f t="shared" si="319"/>
        <v>0</v>
      </c>
      <c r="Q239" s="6">
        <f t="shared" si="319"/>
        <v>0</v>
      </c>
      <c r="R239" s="26">
        <f t="shared" si="294"/>
        <v>0</v>
      </c>
      <c r="S239" s="6">
        <f t="shared" ref="S239:V244" si="321">IFERROR(VLOOKUP($A239,_f12_all,S$1,FALSE),"0")</f>
        <v>0</v>
      </c>
      <c r="T239" s="6">
        <f t="shared" si="321"/>
        <v>0</v>
      </c>
      <c r="U239" s="71">
        <f t="shared" ref="U239:U244" si="322">IFERROR(VLOOKUP($A239,_f12_all_pr,U$1,FALSE),"0")</f>
        <v>0</v>
      </c>
      <c r="V239" s="6">
        <f t="shared" si="321"/>
        <v>0</v>
      </c>
      <c r="W239" s="26">
        <f t="shared" si="297"/>
        <v>0</v>
      </c>
      <c r="X239" s="6"/>
      <c r="Y239" s="16">
        <f t="shared" si="298"/>
        <v>0</v>
      </c>
      <c r="Z239" s="16">
        <f t="shared" si="299"/>
        <v>0</v>
      </c>
      <c r="AA239" s="7">
        <f t="shared" si="300"/>
        <v>0</v>
      </c>
      <c r="AB239" s="26">
        <f t="shared" si="301"/>
        <v>0</v>
      </c>
      <c r="AC239" s="26">
        <f t="shared" si="302"/>
        <v>0</v>
      </c>
      <c r="AD239" s="34">
        <f t="shared" si="303"/>
        <v>0</v>
      </c>
      <c r="AE239" s="34">
        <f t="shared" si="304"/>
        <v>0</v>
      </c>
      <c r="AF239" s="34">
        <f t="shared" si="305"/>
        <v>0</v>
      </c>
      <c r="AG239" s="34">
        <f t="shared" si="306"/>
        <v>0</v>
      </c>
      <c r="AH239" s="34">
        <f t="shared" si="288"/>
        <v>0</v>
      </c>
    </row>
    <row r="240" spans="1:34" x14ac:dyDescent="0.25">
      <c r="A240" s="44" t="s">
        <v>1075</v>
      </c>
      <c r="D240" s="10" t="s">
        <v>476</v>
      </c>
      <c r="E240" s="8" t="s">
        <v>470</v>
      </c>
      <c r="F240" s="2" t="s">
        <v>484</v>
      </c>
      <c r="G240" s="6">
        <f t="shared" si="317"/>
        <v>0</v>
      </c>
      <c r="H240" s="71">
        <f t="shared" si="318"/>
        <v>0</v>
      </c>
      <c r="I240" s="6">
        <f t="shared" si="317"/>
        <v>0</v>
      </c>
      <c r="J240" s="26">
        <f t="shared" si="291"/>
        <v>0</v>
      </c>
      <c r="K240" s="6">
        <f t="shared" si="319"/>
        <v>0</v>
      </c>
      <c r="L240" s="6">
        <f t="shared" si="319"/>
        <v>0</v>
      </c>
      <c r="M240" s="71">
        <f t="shared" si="320"/>
        <v>0</v>
      </c>
      <c r="N240" s="6">
        <f t="shared" si="319"/>
        <v>0</v>
      </c>
      <c r="O240" s="6">
        <f t="shared" si="319"/>
        <v>0</v>
      </c>
      <c r="P240" s="6">
        <f t="shared" si="319"/>
        <v>0</v>
      </c>
      <c r="Q240" s="6">
        <f t="shared" si="319"/>
        <v>0</v>
      </c>
      <c r="R240" s="26">
        <f t="shared" si="294"/>
        <v>0</v>
      </c>
      <c r="S240" s="6">
        <f t="shared" si="321"/>
        <v>0</v>
      </c>
      <c r="T240" s="6">
        <f t="shared" si="321"/>
        <v>0</v>
      </c>
      <c r="U240" s="71">
        <f t="shared" si="322"/>
        <v>0</v>
      </c>
      <c r="V240" s="6">
        <f t="shared" si="321"/>
        <v>0</v>
      </c>
      <c r="W240" s="26">
        <f t="shared" si="297"/>
        <v>0</v>
      </c>
      <c r="X240" s="6"/>
      <c r="Y240" s="16">
        <f t="shared" si="298"/>
        <v>0</v>
      </c>
      <c r="Z240" s="16">
        <f t="shared" si="299"/>
        <v>0</v>
      </c>
      <c r="AA240" s="7">
        <f t="shared" si="300"/>
        <v>0</v>
      </c>
      <c r="AB240" s="26">
        <f t="shared" si="301"/>
        <v>0</v>
      </c>
      <c r="AC240" s="26">
        <f t="shared" si="302"/>
        <v>0</v>
      </c>
      <c r="AD240" s="34">
        <f t="shared" si="303"/>
        <v>0</v>
      </c>
      <c r="AE240" s="34">
        <f t="shared" si="304"/>
        <v>0</v>
      </c>
      <c r="AF240" s="34">
        <f t="shared" si="305"/>
        <v>0</v>
      </c>
      <c r="AG240" s="34">
        <f t="shared" si="306"/>
        <v>0</v>
      </c>
      <c r="AH240" s="34">
        <f t="shared" si="288"/>
        <v>0</v>
      </c>
    </row>
    <row r="241" spans="1:34" x14ac:dyDescent="0.25">
      <c r="A241" s="44" t="s">
        <v>1076</v>
      </c>
      <c r="D241" s="10" t="s">
        <v>477</v>
      </c>
      <c r="E241" s="8" t="s">
        <v>471</v>
      </c>
      <c r="F241" s="2" t="s">
        <v>485</v>
      </c>
      <c r="G241" s="6">
        <f t="shared" si="317"/>
        <v>0</v>
      </c>
      <c r="H241" s="71">
        <f t="shared" si="318"/>
        <v>0</v>
      </c>
      <c r="I241" s="6">
        <f t="shared" si="317"/>
        <v>0</v>
      </c>
      <c r="J241" s="26">
        <f t="shared" si="291"/>
        <v>0</v>
      </c>
      <c r="K241" s="6">
        <f t="shared" si="319"/>
        <v>0</v>
      </c>
      <c r="L241" s="6">
        <f t="shared" si="319"/>
        <v>0</v>
      </c>
      <c r="M241" s="71">
        <f t="shared" si="320"/>
        <v>0</v>
      </c>
      <c r="N241" s="6">
        <f t="shared" si="319"/>
        <v>0</v>
      </c>
      <c r="O241" s="6">
        <f t="shared" si="319"/>
        <v>0</v>
      </c>
      <c r="P241" s="6">
        <f t="shared" si="319"/>
        <v>0</v>
      </c>
      <c r="Q241" s="6">
        <f t="shared" si="319"/>
        <v>0</v>
      </c>
      <c r="R241" s="26">
        <f t="shared" si="294"/>
        <v>0</v>
      </c>
      <c r="S241" s="6">
        <f t="shared" si="321"/>
        <v>0</v>
      </c>
      <c r="T241" s="6">
        <f t="shared" si="321"/>
        <v>0</v>
      </c>
      <c r="U241" s="71">
        <f t="shared" si="322"/>
        <v>0</v>
      </c>
      <c r="V241" s="6">
        <f t="shared" si="321"/>
        <v>0</v>
      </c>
      <c r="W241" s="26">
        <f t="shared" si="297"/>
        <v>0</v>
      </c>
      <c r="X241" s="6"/>
      <c r="Y241" s="16">
        <f t="shared" si="298"/>
        <v>0</v>
      </c>
      <c r="Z241" s="16">
        <f t="shared" si="299"/>
        <v>0</v>
      </c>
      <c r="AA241" s="7">
        <f t="shared" si="300"/>
        <v>0</v>
      </c>
      <c r="AB241" s="26">
        <f t="shared" si="301"/>
        <v>0</v>
      </c>
      <c r="AC241" s="26">
        <f t="shared" si="302"/>
        <v>0</v>
      </c>
      <c r="AD241" s="34">
        <f t="shared" si="303"/>
        <v>0</v>
      </c>
      <c r="AE241" s="34">
        <f t="shared" si="304"/>
        <v>0</v>
      </c>
      <c r="AF241" s="34">
        <f t="shared" si="305"/>
        <v>0</v>
      </c>
      <c r="AG241" s="34">
        <f t="shared" si="306"/>
        <v>0</v>
      </c>
      <c r="AH241" s="34">
        <f t="shared" si="288"/>
        <v>0</v>
      </c>
    </row>
    <row r="242" spans="1:34" x14ac:dyDescent="0.25">
      <c r="A242" s="44" t="s">
        <v>1077</v>
      </c>
      <c r="D242" s="10" t="s">
        <v>478</v>
      </c>
      <c r="E242" s="8" t="s">
        <v>472</v>
      </c>
      <c r="F242" s="2" t="s">
        <v>486</v>
      </c>
      <c r="G242" s="6">
        <f t="shared" si="317"/>
        <v>0</v>
      </c>
      <c r="H242" s="71">
        <f t="shared" si="318"/>
        <v>0</v>
      </c>
      <c r="I242" s="6">
        <f t="shared" si="317"/>
        <v>0</v>
      </c>
      <c r="J242" s="26">
        <f t="shared" si="291"/>
        <v>0</v>
      </c>
      <c r="K242" s="6">
        <f t="shared" si="319"/>
        <v>0</v>
      </c>
      <c r="L242" s="6">
        <f t="shared" si="319"/>
        <v>0</v>
      </c>
      <c r="M242" s="71">
        <f t="shared" si="320"/>
        <v>0</v>
      </c>
      <c r="N242" s="6">
        <f t="shared" si="319"/>
        <v>0</v>
      </c>
      <c r="O242" s="6">
        <f t="shared" si="319"/>
        <v>0</v>
      </c>
      <c r="P242" s="6">
        <f t="shared" si="319"/>
        <v>0</v>
      </c>
      <c r="Q242" s="6">
        <f t="shared" si="319"/>
        <v>0</v>
      </c>
      <c r="R242" s="26">
        <f t="shared" si="294"/>
        <v>0</v>
      </c>
      <c r="S242" s="6">
        <f t="shared" si="321"/>
        <v>0</v>
      </c>
      <c r="T242" s="6">
        <f t="shared" si="321"/>
        <v>0</v>
      </c>
      <c r="U242" s="71">
        <f t="shared" si="322"/>
        <v>0</v>
      </c>
      <c r="V242" s="6">
        <f t="shared" si="321"/>
        <v>0</v>
      </c>
      <c r="W242" s="26">
        <f t="shared" si="297"/>
        <v>0</v>
      </c>
      <c r="X242" s="6"/>
      <c r="Y242" s="16">
        <f t="shared" si="298"/>
        <v>0</v>
      </c>
      <c r="Z242" s="16">
        <f t="shared" si="299"/>
        <v>0</v>
      </c>
      <c r="AA242" s="7">
        <f t="shared" si="300"/>
        <v>0</v>
      </c>
      <c r="AB242" s="26">
        <f t="shared" si="301"/>
        <v>0</v>
      </c>
      <c r="AC242" s="26">
        <f t="shared" si="302"/>
        <v>0</v>
      </c>
      <c r="AD242" s="34">
        <f t="shared" si="303"/>
        <v>0</v>
      </c>
      <c r="AE242" s="34">
        <f t="shared" si="304"/>
        <v>0</v>
      </c>
      <c r="AF242" s="34">
        <f t="shared" si="305"/>
        <v>0</v>
      </c>
      <c r="AG242" s="34">
        <f t="shared" si="306"/>
        <v>0</v>
      </c>
      <c r="AH242" s="34">
        <f t="shared" si="288"/>
        <v>0</v>
      </c>
    </row>
    <row r="243" spans="1:34" x14ac:dyDescent="0.25">
      <c r="A243" s="44" t="s">
        <v>1078</v>
      </c>
      <c r="D243" s="10" t="s">
        <v>479</v>
      </c>
      <c r="E243" s="8" t="s">
        <v>473</v>
      </c>
      <c r="F243" s="2" t="s">
        <v>487</v>
      </c>
      <c r="G243" s="6">
        <f t="shared" si="317"/>
        <v>0</v>
      </c>
      <c r="H243" s="71">
        <f t="shared" si="318"/>
        <v>0</v>
      </c>
      <c r="I243" s="6">
        <f t="shared" si="317"/>
        <v>0</v>
      </c>
      <c r="J243" s="26">
        <f t="shared" si="291"/>
        <v>0</v>
      </c>
      <c r="K243" s="6">
        <f t="shared" si="319"/>
        <v>0</v>
      </c>
      <c r="L243" s="6">
        <f t="shared" si="319"/>
        <v>0</v>
      </c>
      <c r="M243" s="71">
        <f t="shared" si="320"/>
        <v>0</v>
      </c>
      <c r="N243" s="6">
        <f t="shared" si="319"/>
        <v>0</v>
      </c>
      <c r="O243" s="6">
        <f t="shared" si="319"/>
        <v>0</v>
      </c>
      <c r="P243" s="6">
        <f t="shared" si="319"/>
        <v>0</v>
      </c>
      <c r="Q243" s="6">
        <f t="shared" si="319"/>
        <v>0</v>
      </c>
      <c r="R243" s="26">
        <f t="shared" si="294"/>
        <v>0</v>
      </c>
      <c r="S243" s="6">
        <f t="shared" si="321"/>
        <v>0</v>
      </c>
      <c r="T243" s="6">
        <f t="shared" si="321"/>
        <v>0</v>
      </c>
      <c r="U243" s="71">
        <f t="shared" si="322"/>
        <v>0</v>
      </c>
      <c r="V243" s="6">
        <f t="shared" si="321"/>
        <v>0</v>
      </c>
      <c r="W243" s="26">
        <f t="shared" si="297"/>
        <v>0</v>
      </c>
      <c r="X243" s="6"/>
      <c r="Y243" s="16">
        <f t="shared" si="298"/>
        <v>0</v>
      </c>
      <c r="Z243" s="16">
        <f t="shared" si="299"/>
        <v>0</v>
      </c>
      <c r="AA243" s="7">
        <f t="shared" si="300"/>
        <v>0</v>
      </c>
      <c r="AB243" s="26">
        <f t="shared" si="301"/>
        <v>0</v>
      </c>
      <c r="AC243" s="26">
        <f t="shared" si="302"/>
        <v>0</v>
      </c>
      <c r="AD243" s="34">
        <f t="shared" si="303"/>
        <v>0</v>
      </c>
      <c r="AE243" s="34">
        <f t="shared" si="304"/>
        <v>0</v>
      </c>
      <c r="AF243" s="34">
        <f t="shared" si="305"/>
        <v>0</v>
      </c>
      <c r="AG243" s="34">
        <f t="shared" si="306"/>
        <v>0</v>
      </c>
      <c r="AH243" s="34">
        <f t="shared" si="288"/>
        <v>0</v>
      </c>
    </row>
    <row r="244" spans="1:34" ht="24.75" x14ac:dyDescent="0.25">
      <c r="A244" s="44" t="s">
        <v>1079</v>
      </c>
      <c r="D244" s="19" t="s">
        <v>480</v>
      </c>
      <c r="E244" s="8" t="s">
        <v>483</v>
      </c>
      <c r="F244" s="2" t="s">
        <v>488</v>
      </c>
      <c r="G244" s="6">
        <f t="shared" si="317"/>
        <v>0</v>
      </c>
      <c r="H244" s="71">
        <f t="shared" si="318"/>
        <v>0</v>
      </c>
      <c r="I244" s="6">
        <f t="shared" si="317"/>
        <v>0</v>
      </c>
      <c r="J244" s="26">
        <f t="shared" si="291"/>
        <v>0</v>
      </c>
      <c r="K244" s="6">
        <f t="shared" si="319"/>
        <v>0</v>
      </c>
      <c r="L244" s="6">
        <f t="shared" si="319"/>
        <v>0</v>
      </c>
      <c r="M244" s="71">
        <f t="shared" si="320"/>
        <v>0</v>
      </c>
      <c r="N244" s="6">
        <f t="shared" si="319"/>
        <v>0</v>
      </c>
      <c r="O244" s="6">
        <f t="shared" si="319"/>
        <v>0</v>
      </c>
      <c r="P244" s="6">
        <f t="shared" si="319"/>
        <v>0</v>
      </c>
      <c r="Q244" s="6">
        <f t="shared" si="319"/>
        <v>0</v>
      </c>
      <c r="R244" s="26">
        <f t="shared" si="294"/>
        <v>0</v>
      </c>
      <c r="S244" s="6">
        <f t="shared" si="321"/>
        <v>0</v>
      </c>
      <c r="T244" s="6">
        <f t="shared" si="321"/>
        <v>0</v>
      </c>
      <c r="U244" s="71">
        <f t="shared" si="322"/>
        <v>0</v>
      </c>
      <c r="V244" s="6">
        <f t="shared" si="321"/>
        <v>0</v>
      </c>
      <c r="W244" s="26">
        <f t="shared" si="297"/>
        <v>0</v>
      </c>
      <c r="X244" s="6"/>
      <c r="Y244" s="16">
        <f t="shared" si="298"/>
        <v>0</v>
      </c>
      <c r="Z244" s="16">
        <f t="shared" si="299"/>
        <v>0</v>
      </c>
      <c r="AA244" s="7">
        <f t="shared" si="300"/>
        <v>0</v>
      </c>
      <c r="AB244" s="26">
        <f t="shared" si="301"/>
        <v>0</v>
      </c>
      <c r="AC244" s="26">
        <f t="shared" si="302"/>
        <v>0</v>
      </c>
      <c r="AD244" s="34">
        <f t="shared" si="303"/>
        <v>0</v>
      </c>
      <c r="AE244" s="34">
        <f t="shared" si="304"/>
        <v>0</v>
      </c>
      <c r="AF244" s="34">
        <f t="shared" si="305"/>
        <v>0</v>
      </c>
      <c r="AG244" s="34">
        <f t="shared" si="306"/>
        <v>0</v>
      </c>
      <c r="AH244" s="34">
        <f t="shared" si="288"/>
        <v>0</v>
      </c>
    </row>
    <row r="245" spans="1:34" x14ac:dyDescent="0.25">
      <c r="D245" s="36" t="s">
        <v>676</v>
      </c>
      <c r="E245" s="15"/>
      <c r="F245" s="15"/>
      <c r="G245" s="16">
        <f>IFERROR(G243-G244,"0")</f>
        <v>0</v>
      </c>
      <c r="H245" s="72"/>
      <c r="I245" s="16">
        <f>IFERROR(I243-I244,"0")</f>
        <v>0</v>
      </c>
      <c r="J245" s="26">
        <f t="shared" si="291"/>
        <v>0</v>
      </c>
      <c r="K245" s="16">
        <f t="shared" ref="K245:Q245" si="323">IFERROR(K243-K244,"0")</f>
        <v>0</v>
      </c>
      <c r="L245" s="16">
        <f t="shared" si="323"/>
        <v>0</v>
      </c>
      <c r="M245" s="72"/>
      <c r="N245" s="16">
        <f t="shared" si="323"/>
        <v>0</v>
      </c>
      <c r="O245" s="16">
        <f t="shared" si="323"/>
        <v>0</v>
      </c>
      <c r="P245" s="16">
        <f t="shared" si="323"/>
        <v>0</v>
      </c>
      <c r="Q245" s="16">
        <f t="shared" si="323"/>
        <v>0</v>
      </c>
      <c r="R245" s="26">
        <f t="shared" si="294"/>
        <v>0</v>
      </c>
      <c r="S245" s="16">
        <f>IFERROR(S243-S244,"0")</f>
        <v>0</v>
      </c>
      <c r="T245" s="16">
        <f>IFERROR(T243-T244,"0")</f>
        <v>0</v>
      </c>
      <c r="U245" s="72"/>
      <c r="V245" s="16">
        <f>IFERROR(V243-V244,"0")</f>
        <v>0</v>
      </c>
      <c r="W245" s="26">
        <f t="shared" si="297"/>
        <v>0</v>
      </c>
      <c r="X245" s="16"/>
      <c r="Y245" s="16">
        <f t="shared" si="298"/>
        <v>0</v>
      </c>
      <c r="Z245" s="16">
        <f t="shared" si="299"/>
        <v>0</v>
      </c>
      <c r="AA245" s="7">
        <f t="shared" si="300"/>
        <v>0</v>
      </c>
      <c r="AB245" s="26">
        <f t="shared" si="301"/>
        <v>0</v>
      </c>
      <c r="AC245" s="26">
        <f t="shared" si="302"/>
        <v>0</v>
      </c>
      <c r="AD245" s="34">
        <f t="shared" si="303"/>
        <v>0</v>
      </c>
      <c r="AE245" s="34">
        <f t="shared" si="304"/>
        <v>0</v>
      </c>
      <c r="AF245" s="34">
        <f t="shared" si="305"/>
        <v>0</v>
      </c>
      <c r="AG245" s="34">
        <f t="shared" si="306"/>
        <v>0</v>
      </c>
      <c r="AH245" s="34">
        <f t="shared" si="288"/>
        <v>0</v>
      </c>
    </row>
    <row r="246" spans="1:34" x14ac:dyDescent="0.25">
      <c r="A246" s="44" t="s">
        <v>1080</v>
      </c>
      <c r="D246" s="10" t="s">
        <v>481</v>
      </c>
      <c r="E246" s="8" t="s">
        <v>474</v>
      </c>
      <c r="F246" s="2" t="s">
        <v>489</v>
      </c>
      <c r="G246" s="6">
        <f>IFERROR(VLOOKUP($A246,_f12_all,G$1,FALSE),"0")</f>
        <v>0</v>
      </c>
      <c r="H246" s="71">
        <f>IFERROR(VLOOKUP($A246,_f12_all_pr,H$1,FALSE),"0")</f>
        <v>0</v>
      </c>
      <c r="I246" s="6">
        <f>IFERROR(VLOOKUP($A246,_f12_all,I$1,FALSE),"0")</f>
        <v>0</v>
      </c>
      <c r="J246" s="26">
        <f t="shared" si="291"/>
        <v>0</v>
      </c>
      <c r="K246" s="6">
        <f t="shared" ref="K246:Q247" si="324">IFERROR(VLOOKUP($A246,_f12_all,K$1,FALSE),"0")</f>
        <v>0</v>
      </c>
      <c r="L246" s="6">
        <f t="shared" si="324"/>
        <v>0</v>
      </c>
      <c r="M246" s="71">
        <f>IFERROR(VLOOKUP($A246,_f12_all_pr,M$1,FALSE),"0")</f>
        <v>0</v>
      </c>
      <c r="N246" s="6">
        <f t="shared" si="324"/>
        <v>0</v>
      </c>
      <c r="O246" s="6">
        <f t="shared" si="324"/>
        <v>0</v>
      </c>
      <c r="P246" s="6">
        <f t="shared" si="324"/>
        <v>0</v>
      </c>
      <c r="Q246" s="6">
        <f t="shared" si="324"/>
        <v>0</v>
      </c>
      <c r="R246" s="26">
        <f t="shared" si="294"/>
        <v>0</v>
      </c>
      <c r="S246" s="6">
        <f t="shared" ref="S246:V247" si="325">IFERROR(VLOOKUP($A246,_f12_all,S$1,FALSE),"0")</f>
        <v>0</v>
      </c>
      <c r="T246" s="6">
        <f t="shared" si="325"/>
        <v>0</v>
      </c>
      <c r="U246" s="71">
        <f>IFERROR(VLOOKUP($A246,_f12_all_pr,U$1,FALSE),"0")</f>
        <v>0</v>
      </c>
      <c r="V246" s="6">
        <f t="shared" si="325"/>
        <v>0</v>
      </c>
      <c r="W246" s="26">
        <f t="shared" si="297"/>
        <v>0</v>
      </c>
      <c r="X246" s="6"/>
      <c r="Y246" s="16">
        <f t="shared" si="298"/>
        <v>0</v>
      </c>
      <c r="Z246" s="16">
        <f t="shared" si="299"/>
        <v>0</v>
      </c>
      <c r="AA246" s="7">
        <f t="shared" si="300"/>
        <v>0</v>
      </c>
      <c r="AB246" s="26">
        <f t="shared" si="301"/>
        <v>0</v>
      </c>
      <c r="AC246" s="26">
        <f t="shared" si="302"/>
        <v>0</v>
      </c>
      <c r="AD246" s="34">
        <f t="shared" si="303"/>
        <v>0</v>
      </c>
      <c r="AE246" s="34">
        <f t="shared" si="304"/>
        <v>0</v>
      </c>
      <c r="AF246" s="34">
        <f t="shared" si="305"/>
        <v>0</v>
      </c>
      <c r="AG246" s="34">
        <f t="shared" si="306"/>
        <v>0</v>
      </c>
      <c r="AH246" s="34">
        <f t="shared" si="288"/>
        <v>0</v>
      </c>
    </row>
    <row r="247" spans="1:34" x14ac:dyDescent="0.25">
      <c r="A247" s="44" t="s">
        <v>1081</v>
      </c>
      <c r="D247" s="10" t="s">
        <v>482</v>
      </c>
      <c r="E247" s="8" t="s">
        <v>475</v>
      </c>
      <c r="F247" s="2" t="s">
        <v>490</v>
      </c>
      <c r="G247" s="6">
        <f>IFERROR(VLOOKUP($A247,_f12_all,G$1,FALSE),"0")</f>
        <v>0</v>
      </c>
      <c r="H247" s="71">
        <f>IFERROR(VLOOKUP($A247,_f12_all_pr,H$1,FALSE),"0")</f>
        <v>0</v>
      </c>
      <c r="I247" s="6">
        <f>IFERROR(VLOOKUP($A247,_f12_all,I$1,FALSE),"0")</f>
        <v>0</v>
      </c>
      <c r="J247" s="26">
        <f t="shared" si="291"/>
        <v>0</v>
      </c>
      <c r="K247" s="6">
        <f t="shared" si="324"/>
        <v>0</v>
      </c>
      <c r="L247" s="6">
        <f t="shared" si="324"/>
        <v>0</v>
      </c>
      <c r="M247" s="71">
        <f>IFERROR(VLOOKUP($A247,_f12_all_pr,M$1,FALSE),"0")</f>
        <v>0</v>
      </c>
      <c r="N247" s="6">
        <f t="shared" si="324"/>
        <v>0</v>
      </c>
      <c r="O247" s="6">
        <f t="shared" si="324"/>
        <v>0</v>
      </c>
      <c r="P247" s="6">
        <f t="shared" si="324"/>
        <v>0</v>
      </c>
      <c r="Q247" s="6">
        <f t="shared" si="324"/>
        <v>0</v>
      </c>
      <c r="R247" s="26">
        <f t="shared" si="294"/>
        <v>0</v>
      </c>
      <c r="S247" s="6">
        <f t="shared" si="325"/>
        <v>0</v>
      </c>
      <c r="T247" s="6">
        <f t="shared" si="325"/>
        <v>0</v>
      </c>
      <c r="U247" s="71">
        <f>IFERROR(VLOOKUP($A247,_f12_all_pr,U$1,FALSE),"0")</f>
        <v>0</v>
      </c>
      <c r="V247" s="6">
        <f t="shared" si="325"/>
        <v>0</v>
      </c>
      <c r="W247" s="26">
        <f t="shared" si="297"/>
        <v>0</v>
      </c>
      <c r="X247" s="6"/>
      <c r="Y247" s="16">
        <f t="shared" si="298"/>
        <v>0</v>
      </c>
      <c r="Z247" s="16">
        <f t="shared" si="299"/>
        <v>0</v>
      </c>
      <c r="AA247" s="7">
        <f t="shared" si="300"/>
        <v>0</v>
      </c>
      <c r="AB247" s="26">
        <f t="shared" si="301"/>
        <v>0</v>
      </c>
      <c r="AC247" s="26">
        <f t="shared" si="302"/>
        <v>0</v>
      </c>
      <c r="AD247" s="34">
        <f t="shared" si="303"/>
        <v>0</v>
      </c>
      <c r="AE247" s="34">
        <f t="shared" si="304"/>
        <v>0</v>
      </c>
      <c r="AF247" s="34">
        <f t="shared" si="305"/>
        <v>0</v>
      </c>
      <c r="AG247" s="34">
        <f t="shared" si="306"/>
        <v>0</v>
      </c>
      <c r="AH247" s="34">
        <f t="shared" si="288"/>
        <v>0</v>
      </c>
    </row>
    <row r="248" spans="1:34" x14ac:dyDescent="0.25">
      <c r="D248" s="37" t="s">
        <v>660</v>
      </c>
      <c r="E248" s="20"/>
      <c r="F248" s="21"/>
      <c r="G248" s="16">
        <f>IFERROR(G239-G240-G241-G242-G243-G246-G247,"0")</f>
        <v>0</v>
      </c>
      <c r="H248" s="72"/>
      <c r="I248" s="16">
        <f>IFERROR(I239-I240-I241-I242-I243-I246-I247,"0")</f>
        <v>0</v>
      </c>
      <c r="J248" s="26">
        <f t="shared" si="291"/>
        <v>0</v>
      </c>
      <c r="K248" s="16">
        <f t="shared" ref="K248:Q248" si="326">IFERROR(K239-K240-K241-K242-K243-K246-K247,"0")</f>
        <v>0</v>
      </c>
      <c r="L248" s="16">
        <f t="shared" si="326"/>
        <v>0</v>
      </c>
      <c r="M248" s="72"/>
      <c r="N248" s="16">
        <f t="shared" si="326"/>
        <v>0</v>
      </c>
      <c r="O248" s="16">
        <f t="shared" si="326"/>
        <v>0</v>
      </c>
      <c r="P248" s="16">
        <f t="shared" si="326"/>
        <v>0</v>
      </c>
      <c r="Q248" s="16">
        <f t="shared" si="326"/>
        <v>0</v>
      </c>
      <c r="R248" s="26">
        <f t="shared" si="294"/>
        <v>0</v>
      </c>
      <c r="S248" s="16">
        <f>IFERROR(S239-S240-S241-S242-S243-S246-S247,"0")</f>
        <v>0</v>
      </c>
      <c r="T248" s="16">
        <f>IFERROR(T239-T240-T241-T242-T243-T246-T247,"0")</f>
        <v>0</v>
      </c>
      <c r="U248" s="72"/>
      <c r="V248" s="16">
        <f>IFERROR(V239-V240-V241-V242-V243-V246-V247,"0")</f>
        <v>0</v>
      </c>
      <c r="W248" s="26">
        <f t="shared" si="297"/>
        <v>0</v>
      </c>
      <c r="X248" s="16"/>
      <c r="Y248" s="16">
        <f t="shared" si="298"/>
        <v>0</v>
      </c>
      <c r="Z248" s="16">
        <f t="shared" si="299"/>
        <v>0</v>
      </c>
      <c r="AA248" s="7">
        <f t="shared" si="300"/>
        <v>0</v>
      </c>
      <c r="AB248" s="26">
        <f t="shared" si="301"/>
        <v>0</v>
      </c>
      <c r="AC248" s="26">
        <f t="shared" si="302"/>
        <v>0</v>
      </c>
      <c r="AD248" s="34">
        <f t="shared" si="303"/>
        <v>0</v>
      </c>
      <c r="AE248" s="34">
        <f t="shared" si="304"/>
        <v>0</v>
      </c>
      <c r="AF248" s="34">
        <f t="shared" si="305"/>
        <v>0</v>
      </c>
      <c r="AG248" s="34">
        <f t="shared" si="306"/>
        <v>0</v>
      </c>
      <c r="AH248" s="34">
        <f t="shared" si="288"/>
        <v>0</v>
      </c>
    </row>
    <row r="249" spans="1:34" ht="24.75" x14ac:dyDescent="0.25">
      <c r="A249" s="44" t="s">
        <v>1082</v>
      </c>
      <c r="B249">
        <v>1</v>
      </c>
      <c r="D249" s="4" t="s">
        <v>491</v>
      </c>
      <c r="E249" s="12" t="s">
        <v>492</v>
      </c>
      <c r="F249" s="18" t="s">
        <v>493</v>
      </c>
      <c r="G249" s="6">
        <f t="shared" ref="G249:I255" si="327">IFERROR(VLOOKUP($A249,_f12_all,G$1,FALSE),"0")</f>
        <v>0</v>
      </c>
      <c r="H249" s="71">
        <f t="shared" ref="H249:H255" si="328">IFERROR(VLOOKUP($A249,_f12_all_pr,H$1,FALSE),"0")</f>
        <v>0</v>
      </c>
      <c r="I249" s="6">
        <f t="shared" si="327"/>
        <v>0</v>
      </c>
      <c r="J249" s="26">
        <f t="shared" si="291"/>
        <v>0</v>
      </c>
      <c r="K249" s="6">
        <f t="shared" ref="K249:Q255" si="329">IFERROR(VLOOKUP($A249,_f12_all,K$1,FALSE),"0")</f>
        <v>0</v>
      </c>
      <c r="L249" s="6">
        <f t="shared" si="329"/>
        <v>0</v>
      </c>
      <c r="M249" s="71">
        <f t="shared" ref="M249:M255" si="330">IFERROR(VLOOKUP($A249,_f12_all_pr,M$1,FALSE),"0")</f>
        <v>0</v>
      </c>
      <c r="N249" s="6">
        <f t="shared" si="329"/>
        <v>0</v>
      </c>
      <c r="O249" s="6">
        <f t="shared" si="329"/>
        <v>0</v>
      </c>
      <c r="P249" s="6">
        <f t="shared" si="329"/>
        <v>0</v>
      </c>
      <c r="Q249" s="6">
        <f t="shared" si="329"/>
        <v>0</v>
      </c>
      <c r="R249" s="26">
        <f t="shared" si="294"/>
        <v>0</v>
      </c>
      <c r="S249" s="6">
        <f t="shared" ref="S249:V255" si="331">IFERROR(VLOOKUP($A249,_f12_all,S$1,FALSE),"0")</f>
        <v>0</v>
      </c>
      <c r="T249" s="6">
        <f t="shared" si="331"/>
        <v>0</v>
      </c>
      <c r="U249" s="71">
        <f t="shared" ref="U249:U255" si="332">IFERROR(VLOOKUP($A249,_f12_all_pr,U$1,FALSE),"0")</f>
        <v>0</v>
      </c>
      <c r="V249" s="6">
        <f t="shared" si="331"/>
        <v>0</v>
      </c>
      <c r="W249" s="26">
        <f t="shared" si="297"/>
        <v>0</v>
      </c>
      <c r="X249" s="6"/>
      <c r="Y249" s="16">
        <f t="shared" si="298"/>
        <v>0</v>
      </c>
      <c r="Z249" s="16">
        <f t="shared" si="299"/>
        <v>0</v>
      </c>
      <c r="AA249" s="7">
        <f t="shared" si="300"/>
        <v>0</v>
      </c>
      <c r="AB249" s="26">
        <f t="shared" si="301"/>
        <v>0</v>
      </c>
      <c r="AC249" s="26">
        <f t="shared" si="302"/>
        <v>0</v>
      </c>
      <c r="AD249" s="34">
        <f t="shared" si="303"/>
        <v>0</v>
      </c>
      <c r="AE249" s="34">
        <f t="shared" si="304"/>
        <v>0</v>
      </c>
      <c r="AF249" s="34">
        <f t="shared" si="305"/>
        <v>0</v>
      </c>
      <c r="AG249" s="34">
        <f t="shared" si="306"/>
        <v>0</v>
      </c>
      <c r="AH249" s="34">
        <f t="shared" si="288"/>
        <v>0</v>
      </c>
    </row>
    <row r="250" spans="1:34" x14ac:dyDescent="0.25">
      <c r="A250" s="44" t="s">
        <v>1083</v>
      </c>
      <c r="D250" s="10" t="s">
        <v>494</v>
      </c>
      <c r="E250" s="8" t="s">
        <v>518</v>
      </c>
      <c r="F250" s="2" t="s">
        <v>506</v>
      </c>
      <c r="G250" s="6">
        <f t="shared" si="327"/>
        <v>0</v>
      </c>
      <c r="H250" s="71">
        <f t="shared" si="328"/>
        <v>0</v>
      </c>
      <c r="I250" s="6">
        <f t="shared" si="327"/>
        <v>0</v>
      </c>
      <c r="J250" s="26">
        <f t="shared" si="291"/>
        <v>0</v>
      </c>
      <c r="K250" s="6">
        <f t="shared" si="329"/>
        <v>0</v>
      </c>
      <c r="L250" s="6">
        <f t="shared" si="329"/>
        <v>0</v>
      </c>
      <c r="M250" s="71">
        <f t="shared" si="330"/>
        <v>0</v>
      </c>
      <c r="N250" s="6">
        <f t="shared" si="329"/>
        <v>0</v>
      </c>
      <c r="O250" s="6">
        <f t="shared" si="329"/>
        <v>0</v>
      </c>
      <c r="P250" s="6">
        <f t="shared" si="329"/>
        <v>0</v>
      </c>
      <c r="Q250" s="6">
        <f t="shared" si="329"/>
        <v>0</v>
      </c>
      <c r="R250" s="26">
        <f t="shared" si="294"/>
        <v>0</v>
      </c>
      <c r="S250" s="6">
        <f t="shared" si="331"/>
        <v>0</v>
      </c>
      <c r="T250" s="6">
        <f t="shared" si="331"/>
        <v>0</v>
      </c>
      <c r="U250" s="71">
        <f t="shared" si="332"/>
        <v>0</v>
      </c>
      <c r="V250" s="6">
        <f t="shared" si="331"/>
        <v>0</v>
      </c>
      <c r="W250" s="26">
        <f t="shared" si="297"/>
        <v>0</v>
      </c>
      <c r="X250" s="6"/>
      <c r="Y250" s="16">
        <f t="shared" si="298"/>
        <v>0</v>
      </c>
      <c r="Z250" s="16">
        <f t="shared" si="299"/>
        <v>0</v>
      </c>
      <c r="AA250" s="7">
        <f t="shared" si="300"/>
        <v>0</v>
      </c>
      <c r="AB250" s="26">
        <f t="shared" si="301"/>
        <v>0</v>
      </c>
      <c r="AC250" s="26">
        <f t="shared" si="302"/>
        <v>0</v>
      </c>
      <c r="AD250" s="34">
        <f t="shared" si="303"/>
        <v>0</v>
      </c>
      <c r="AE250" s="34">
        <f t="shared" si="304"/>
        <v>0</v>
      </c>
      <c r="AF250" s="34">
        <f t="shared" si="305"/>
        <v>0</v>
      </c>
      <c r="AG250" s="34">
        <f t="shared" si="306"/>
        <v>0</v>
      </c>
      <c r="AH250" s="34">
        <f t="shared" si="288"/>
        <v>0</v>
      </c>
    </row>
    <row r="251" spans="1:34" ht="36.75" x14ac:dyDescent="0.25">
      <c r="A251" s="51" t="s">
        <v>1686</v>
      </c>
      <c r="D251" s="10" t="s">
        <v>1684</v>
      </c>
      <c r="E251" s="8" t="s">
        <v>524</v>
      </c>
      <c r="F251" s="2" t="s">
        <v>1685</v>
      </c>
      <c r="G251" s="6">
        <f t="shared" si="327"/>
        <v>0</v>
      </c>
      <c r="H251" s="71">
        <f t="shared" si="328"/>
        <v>0</v>
      </c>
      <c r="I251" s="6">
        <f t="shared" si="327"/>
        <v>0</v>
      </c>
      <c r="J251" s="26">
        <f t="shared" ref="J251" si="333">IFERROR(G251-I251,"0")</f>
        <v>0</v>
      </c>
      <c r="K251" s="6">
        <f t="shared" si="329"/>
        <v>0</v>
      </c>
      <c r="L251" s="6">
        <f t="shared" si="329"/>
        <v>0</v>
      </c>
      <c r="M251" s="71">
        <f t="shared" si="330"/>
        <v>0</v>
      </c>
      <c r="N251" s="6">
        <f t="shared" si="329"/>
        <v>0</v>
      </c>
      <c r="O251" s="6">
        <f t="shared" si="329"/>
        <v>0</v>
      </c>
      <c r="P251" s="6">
        <f t="shared" si="329"/>
        <v>0</v>
      </c>
      <c r="Q251" s="6">
        <f t="shared" si="329"/>
        <v>0</v>
      </c>
      <c r="R251" s="26">
        <f t="shared" ref="R251" si="334">IFERROR(L251-Q251,"0")</f>
        <v>0</v>
      </c>
      <c r="S251" s="6">
        <f t="shared" si="331"/>
        <v>0</v>
      </c>
      <c r="T251" s="6">
        <f t="shared" si="331"/>
        <v>0</v>
      </c>
      <c r="U251" s="71">
        <f t="shared" si="332"/>
        <v>0</v>
      </c>
      <c r="V251" s="6">
        <f t="shared" si="331"/>
        <v>0</v>
      </c>
      <c r="W251" s="26">
        <f t="shared" ref="W251" si="335">IFERROR(T251-V251,"0")</f>
        <v>0</v>
      </c>
      <c r="X251" s="6"/>
      <c r="Y251" s="16">
        <f t="shared" ref="Y251" si="336">IFERROR(G251-K251,"0")</f>
        <v>0</v>
      </c>
      <c r="Z251" s="16">
        <f t="shared" ref="Z251" si="337">IFERROR(L251-N251,"0")</f>
        <v>0</v>
      </c>
      <c r="AA251" s="7">
        <f t="shared" ref="AA251" si="338">IFERROR(Y251-Z251,"0")</f>
        <v>0</v>
      </c>
      <c r="AB251" s="26">
        <f t="shared" ref="AB251" si="339">IFERROR(J251-R251,"0")</f>
        <v>0</v>
      </c>
      <c r="AC251" s="26">
        <f t="shared" ref="AC251" si="340">IFERROR(J251-W251,"0")</f>
        <v>0</v>
      </c>
      <c r="AD251" s="34">
        <f t="shared" ref="AD251" si="341">K251-S251-T251</f>
        <v>0</v>
      </c>
      <c r="AE251" s="34">
        <f t="shared" ref="AE251" si="342">K251-N251</f>
        <v>0</v>
      </c>
      <c r="AF251" s="34">
        <f t="shared" ref="AF251" si="343">I251-Q251</f>
        <v>0</v>
      </c>
      <c r="AG251" s="34">
        <f t="shared" ref="AG251" si="344">I251-V251</f>
        <v>0</v>
      </c>
      <c r="AH251" s="34">
        <f t="shared" si="288"/>
        <v>0</v>
      </c>
    </row>
    <row r="252" spans="1:34" x14ac:dyDescent="0.25">
      <c r="A252" s="44" t="s">
        <v>1084</v>
      </c>
      <c r="D252" s="19" t="s">
        <v>495</v>
      </c>
      <c r="E252" s="8" t="s">
        <v>525</v>
      </c>
      <c r="F252" s="2" t="s">
        <v>507</v>
      </c>
      <c r="G252" s="6">
        <f t="shared" si="327"/>
        <v>0</v>
      </c>
      <c r="H252" s="71">
        <f t="shared" si="328"/>
        <v>0</v>
      </c>
      <c r="I252" s="6">
        <f t="shared" si="327"/>
        <v>0</v>
      </c>
      <c r="J252" s="26">
        <f t="shared" si="291"/>
        <v>0</v>
      </c>
      <c r="K252" s="6">
        <f t="shared" si="329"/>
        <v>0</v>
      </c>
      <c r="L252" s="6">
        <f t="shared" si="329"/>
        <v>0</v>
      </c>
      <c r="M252" s="71">
        <f t="shared" si="330"/>
        <v>0</v>
      </c>
      <c r="N252" s="6">
        <f t="shared" si="329"/>
        <v>0</v>
      </c>
      <c r="O252" s="6">
        <f t="shared" si="329"/>
        <v>0</v>
      </c>
      <c r="P252" s="6">
        <f t="shared" si="329"/>
        <v>0</v>
      </c>
      <c r="Q252" s="6">
        <f t="shared" si="329"/>
        <v>0</v>
      </c>
      <c r="R252" s="26">
        <f t="shared" si="294"/>
        <v>0</v>
      </c>
      <c r="S252" s="6">
        <f t="shared" si="331"/>
        <v>0</v>
      </c>
      <c r="T252" s="6">
        <f t="shared" si="331"/>
        <v>0</v>
      </c>
      <c r="U252" s="71">
        <f t="shared" si="332"/>
        <v>0</v>
      </c>
      <c r="V252" s="6">
        <f t="shared" si="331"/>
        <v>0</v>
      </c>
      <c r="W252" s="26">
        <f t="shared" si="297"/>
        <v>0</v>
      </c>
      <c r="X252" s="6"/>
      <c r="Y252" s="16">
        <f t="shared" si="298"/>
        <v>0</v>
      </c>
      <c r="Z252" s="16">
        <f t="shared" si="299"/>
        <v>0</v>
      </c>
      <c r="AA252" s="7">
        <f t="shared" si="300"/>
        <v>0</v>
      </c>
      <c r="AB252" s="26">
        <f t="shared" si="301"/>
        <v>0</v>
      </c>
      <c r="AC252" s="26">
        <f t="shared" si="302"/>
        <v>0</v>
      </c>
      <c r="AD252" s="34">
        <f t="shared" si="303"/>
        <v>0</v>
      </c>
      <c r="AE252" s="34">
        <f t="shared" si="304"/>
        <v>0</v>
      </c>
      <c r="AF252" s="34">
        <f t="shared" si="305"/>
        <v>0</v>
      </c>
      <c r="AG252" s="34">
        <f t="shared" si="306"/>
        <v>0</v>
      </c>
      <c r="AH252" s="34">
        <f t="shared" si="288"/>
        <v>0</v>
      </c>
    </row>
    <row r="253" spans="1:34" ht="36.75" x14ac:dyDescent="0.25">
      <c r="A253" s="44" t="s">
        <v>1085</v>
      </c>
      <c r="D253" s="19" t="s">
        <v>496</v>
      </c>
      <c r="E253" s="8" t="s">
        <v>526</v>
      </c>
      <c r="F253" s="2" t="s">
        <v>508</v>
      </c>
      <c r="G253" s="6">
        <f t="shared" si="327"/>
        <v>0</v>
      </c>
      <c r="H253" s="71">
        <f t="shared" si="328"/>
        <v>0</v>
      </c>
      <c r="I253" s="6">
        <f t="shared" si="327"/>
        <v>0</v>
      </c>
      <c r="J253" s="26">
        <f t="shared" si="291"/>
        <v>0</v>
      </c>
      <c r="K253" s="6">
        <f t="shared" si="329"/>
        <v>0</v>
      </c>
      <c r="L253" s="6">
        <f t="shared" si="329"/>
        <v>0</v>
      </c>
      <c r="M253" s="71">
        <f t="shared" si="330"/>
        <v>0</v>
      </c>
      <c r="N253" s="6">
        <f t="shared" si="329"/>
        <v>0</v>
      </c>
      <c r="O253" s="6">
        <f t="shared" si="329"/>
        <v>0</v>
      </c>
      <c r="P253" s="6">
        <f t="shared" si="329"/>
        <v>0</v>
      </c>
      <c r="Q253" s="6">
        <f t="shared" si="329"/>
        <v>0</v>
      </c>
      <c r="R253" s="26">
        <f t="shared" si="294"/>
        <v>0</v>
      </c>
      <c r="S253" s="6">
        <f t="shared" si="331"/>
        <v>0</v>
      </c>
      <c r="T253" s="6">
        <f t="shared" si="331"/>
        <v>0</v>
      </c>
      <c r="U253" s="71">
        <f t="shared" si="332"/>
        <v>0</v>
      </c>
      <c r="V253" s="6">
        <f t="shared" si="331"/>
        <v>0</v>
      </c>
      <c r="W253" s="26">
        <f t="shared" si="297"/>
        <v>0</v>
      </c>
      <c r="X253" s="6"/>
      <c r="Y253" s="16">
        <f t="shared" si="298"/>
        <v>0</v>
      </c>
      <c r="Z253" s="16">
        <f t="shared" si="299"/>
        <v>0</v>
      </c>
      <c r="AA253" s="7">
        <f t="shared" si="300"/>
        <v>0</v>
      </c>
      <c r="AB253" s="26">
        <f t="shared" si="301"/>
        <v>0</v>
      </c>
      <c r="AC253" s="26">
        <f t="shared" si="302"/>
        <v>0</v>
      </c>
      <c r="AD253" s="34">
        <f t="shared" si="303"/>
        <v>0</v>
      </c>
      <c r="AE253" s="34">
        <f t="shared" si="304"/>
        <v>0</v>
      </c>
      <c r="AF253" s="34">
        <f t="shared" si="305"/>
        <v>0</v>
      </c>
      <c r="AG253" s="34">
        <f t="shared" si="306"/>
        <v>0</v>
      </c>
      <c r="AH253" s="34">
        <f t="shared" si="288"/>
        <v>0</v>
      </c>
    </row>
    <row r="254" spans="1:34" ht="24.75" x14ac:dyDescent="0.25">
      <c r="A254" s="44" t="s">
        <v>1086</v>
      </c>
      <c r="D254" s="19" t="s">
        <v>497</v>
      </c>
      <c r="E254" s="8" t="s">
        <v>527</v>
      </c>
      <c r="F254" s="2" t="s">
        <v>509</v>
      </c>
      <c r="G254" s="6">
        <f t="shared" si="327"/>
        <v>0</v>
      </c>
      <c r="H254" s="71">
        <f t="shared" si="328"/>
        <v>0</v>
      </c>
      <c r="I254" s="6">
        <f t="shared" si="327"/>
        <v>0</v>
      </c>
      <c r="J254" s="26">
        <f t="shared" si="291"/>
        <v>0</v>
      </c>
      <c r="K254" s="6">
        <f t="shared" si="329"/>
        <v>0</v>
      </c>
      <c r="L254" s="6">
        <f t="shared" si="329"/>
        <v>0</v>
      </c>
      <c r="M254" s="71">
        <f t="shared" si="330"/>
        <v>0</v>
      </c>
      <c r="N254" s="6">
        <f t="shared" si="329"/>
        <v>0</v>
      </c>
      <c r="O254" s="6">
        <f t="shared" si="329"/>
        <v>0</v>
      </c>
      <c r="P254" s="6">
        <f t="shared" si="329"/>
        <v>0</v>
      </c>
      <c r="Q254" s="6">
        <f t="shared" si="329"/>
        <v>0</v>
      </c>
      <c r="R254" s="26">
        <f t="shared" si="294"/>
        <v>0</v>
      </c>
      <c r="S254" s="6">
        <f t="shared" si="331"/>
        <v>0</v>
      </c>
      <c r="T254" s="6">
        <f t="shared" si="331"/>
        <v>0</v>
      </c>
      <c r="U254" s="71">
        <f t="shared" si="332"/>
        <v>0</v>
      </c>
      <c r="V254" s="6">
        <f t="shared" si="331"/>
        <v>0</v>
      </c>
      <c r="W254" s="26">
        <f t="shared" si="297"/>
        <v>0</v>
      </c>
      <c r="X254" s="6"/>
      <c r="Y254" s="16">
        <f t="shared" si="298"/>
        <v>0</v>
      </c>
      <c r="Z254" s="16">
        <f t="shared" si="299"/>
        <v>0</v>
      </c>
      <c r="AA254" s="7">
        <f t="shared" si="300"/>
        <v>0</v>
      </c>
      <c r="AB254" s="26">
        <f t="shared" si="301"/>
        <v>0</v>
      </c>
      <c r="AC254" s="26">
        <f t="shared" si="302"/>
        <v>0</v>
      </c>
      <c r="AD254" s="34">
        <f t="shared" si="303"/>
        <v>0</v>
      </c>
      <c r="AE254" s="34">
        <f t="shared" si="304"/>
        <v>0</v>
      </c>
      <c r="AF254" s="34">
        <f t="shared" si="305"/>
        <v>0</v>
      </c>
      <c r="AG254" s="34">
        <f t="shared" si="306"/>
        <v>0</v>
      </c>
      <c r="AH254" s="34">
        <f t="shared" si="288"/>
        <v>0</v>
      </c>
    </row>
    <row r="255" spans="1:34" x14ac:dyDescent="0.25">
      <c r="A255" s="44" t="s">
        <v>1087</v>
      </c>
      <c r="D255" s="19" t="s">
        <v>498</v>
      </c>
      <c r="E255" s="8" t="s">
        <v>1683</v>
      </c>
      <c r="F255" s="2" t="s">
        <v>510</v>
      </c>
      <c r="G255" s="6">
        <f t="shared" si="327"/>
        <v>0</v>
      </c>
      <c r="H255" s="71">
        <f t="shared" si="328"/>
        <v>0</v>
      </c>
      <c r="I255" s="6">
        <f t="shared" si="327"/>
        <v>0</v>
      </c>
      <c r="J255" s="26">
        <f t="shared" si="291"/>
        <v>0</v>
      </c>
      <c r="K255" s="6">
        <f t="shared" si="329"/>
        <v>0</v>
      </c>
      <c r="L255" s="6">
        <f t="shared" si="329"/>
        <v>0</v>
      </c>
      <c r="M255" s="71">
        <f t="shared" si="330"/>
        <v>0</v>
      </c>
      <c r="N255" s="6">
        <f t="shared" si="329"/>
        <v>0</v>
      </c>
      <c r="O255" s="6">
        <f t="shared" si="329"/>
        <v>0</v>
      </c>
      <c r="P255" s="6">
        <f t="shared" si="329"/>
        <v>0</v>
      </c>
      <c r="Q255" s="6">
        <f t="shared" si="329"/>
        <v>0</v>
      </c>
      <c r="R255" s="26">
        <f t="shared" si="294"/>
        <v>0</v>
      </c>
      <c r="S255" s="6">
        <f t="shared" si="331"/>
        <v>0</v>
      </c>
      <c r="T255" s="6">
        <f t="shared" si="331"/>
        <v>0</v>
      </c>
      <c r="U255" s="71">
        <f t="shared" si="332"/>
        <v>0</v>
      </c>
      <c r="V255" s="6">
        <f t="shared" si="331"/>
        <v>0</v>
      </c>
      <c r="W255" s="26">
        <f t="shared" si="297"/>
        <v>0</v>
      </c>
      <c r="X255" s="6"/>
      <c r="Y255" s="16">
        <f t="shared" si="298"/>
        <v>0</v>
      </c>
      <c r="Z255" s="16">
        <f t="shared" si="299"/>
        <v>0</v>
      </c>
      <c r="AA255" s="7">
        <f t="shared" si="300"/>
        <v>0</v>
      </c>
      <c r="AB255" s="26">
        <f t="shared" si="301"/>
        <v>0</v>
      </c>
      <c r="AC255" s="26">
        <f t="shared" si="302"/>
        <v>0</v>
      </c>
      <c r="AD255" s="34">
        <f t="shared" si="303"/>
        <v>0</v>
      </c>
      <c r="AE255" s="34">
        <f t="shared" si="304"/>
        <v>0</v>
      </c>
      <c r="AF255" s="34">
        <f t="shared" si="305"/>
        <v>0</v>
      </c>
      <c r="AG255" s="34">
        <f t="shared" si="306"/>
        <v>0</v>
      </c>
      <c r="AH255" s="34">
        <f t="shared" si="288"/>
        <v>0</v>
      </c>
    </row>
    <row r="256" spans="1:34" x14ac:dyDescent="0.25">
      <c r="D256" s="36" t="s">
        <v>675</v>
      </c>
      <c r="E256" s="14"/>
      <c r="F256" s="15"/>
      <c r="G256" s="16">
        <f>IFERROR(G250-G252-G253-G254-G255,"0")</f>
        <v>0</v>
      </c>
      <c r="H256" s="72"/>
      <c r="I256" s="16">
        <f>IFERROR(I250-I252-I253-I254-I255,"0")</f>
        <v>0</v>
      </c>
      <c r="J256" s="26">
        <f t="shared" si="291"/>
        <v>0</v>
      </c>
      <c r="K256" s="16">
        <f t="shared" ref="K256:Q256" si="345">IFERROR(K250-K252-K253-K254-K255,"0")</f>
        <v>0</v>
      </c>
      <c r="L256" s="16">
        <f t="shared" si="345"/>
        <v>0</v>
      </c>
      <c r="M256" s="72"/>
      <c r="N256" s="16">
        <f t="shared" si="345"/>
        <v>0</v>
      </c>
      <c r="O256" s="16">
        <f t="shared" si="345"/>
        <v>0</v>
      </c>
      <c r="P256" s="16">
        <f t="shared" si="345"/>
        <v>0</v>
      </c>
      <c r="Q256" s="16">
        <f t="shared" si="345"/>
        <v>0</v>
      </c>
      <c r="R256" s="26">
        <f t="shared" si="294"/>
        <v>0</v>
      </c>
      <c r="S256" s="16">
        <f>IFERROR(S250-S252-S253-S254-S255,"0")</f>
        <v>0</v>
      </c>
      <c r="T256" s="16">
        <f>IFERROR(T250-T252-T253-T254-T255,"0")</f>
        <v>0</v>
      </c>
      <c r="U256" s="72"/>
      <c r="V256" s="16">
        <f>IFERROR(V250-V252-V253-V254-V255,"0")</f>
        <v>0</v>
      </c>
      <c r="W256" s="26">
        <f t="shared" si="297"/>
        <v>0</v>
      </c>
      <c r="X256" s="16"/>
      <c r="Y256" s="16">
        <f t="shared" si="298"/>
        <v>0</v>
      </c>
      <c r="Z256" s="16">
        <f t="shared" si="299"/>
        <v>0</v>
      </c>
      <c r="AA256" s="7">
        <f t="shared" si="300"/>
        <v>0</v>
      </c>
      <c r="AB256" s="26">
        <f t="shared" si="301"/>
        <v>0</v>
      </c>
      <c r="AC256" s="26">
        <f t="shared" si="302"/>
        <v>0</v>
      </c>
      <c r="AD256" s="34">
        <f t="shared" si="303"/>
        <v>0</v>
      </c>
      <c r="AE256" s="34">
        <f t="shared" si="304"/>
        <v>0</v>
      </c>
      <c r="AF256" s="34">
        <f t="shared" si="305"/>
        <v>0</v>
      </c>
      <c r="AG256" s="34">
        <f t="shared" si="306"/>
        <v>0</v>
      </c>
      <c r="AH256" s="34">
        <f t="shared" si="288"/>
        <v>0</v>
      </c>
    </row>
    <row r="257" spans="1:34" ht="24.75" x14ac:dyDescent="0.25">
      <c r="A257" s="44" t="s">
        <v>1088</v>
      </c>
      <c r="D257" s="10" t="s">
        <v>499</v>
      </c>
      <c r="E257" s="8" t="s">
        <v>519</v>
      </c>
      <c r="F257" s="2" t="s">
        <v>511</v>
      </c>
      <c r="G257" s="6">
        <f>IFERROR(VLOOKUP($A257,_f12_all,G$1,FALSE),"0")</f>
        <v>0</v>
      </c>
      <c r="H257" s="71">
        <f>IFERROR(VLOOKUP($A257,_f12_all_pr,H$1,FALSE),"0")</f>
        <v>0</v>
      </c>
      <c r="I257" s="6">
        <f>IFERROR(VLOOKUP($A257,_f12_all,I$1,FALSE),"0")</f>
        <v>0</v>
      </c>
      <c r="J257" s="26">
        <f t="shared" si="291"/>
        <v>0</v>
      </c>
      <c r="K257" s="6">
        <f t="shared" ref="K257:Q258" si="346">IFERROR(VLOOKUP($A257,_f12_all,K$1,FALSE),"0")</f>
        <v>0</v>
      </c>
      <c r="L257" s="6">
        <f t="shared" si="346"/>
        <v>0</v>
      </c>
      <c r="M257" s="71">
        <f>IFERROR(VLOOKUP($A257,_f12_all_pr,M$1,FALSE),"0")</f>
        <v>0</v>
      </c>
      <c r="N257" s="6">
        <f t="shared" si="346"/>
        <v>0</v>
      </c>
      <c r="O257" s="6">
        <f t="shared" si="346"/>
        <v>0</v>
      </c>
      <c r="P257" s="6">
        <f t="shared" si="346"/>
        <v>0</v>
      </c>
      <c r="Q257" s="6">
        <f t="shared" si="346"/>
        <v>0</v>
      </c>
      <c r="R257" s="26">
        <f t="shared" si="294"/>
        <v>0</v>
      </c>
      <c r="S257" s="6">
        <f t="shared" ref="S257:V258" si="347">IFERROR(VLOOKUP($A257,_f12_all,S$1,FALSE),"0")</f>
        <v>0</v>
      </c>
      <c r="T257" s="6">
        <f t="shared" si="347"/>
        <v>0</v>
      </c>
      <c r="U257" s="71">
        <f>IFERROR(VLOOKUP($A257,_f12_all_pr,U$1,FALSE),"0")</f>
        <v>0</v>
      </c>
      <c r="V257" s="6">
        <f t="shared" si="347"/>
        <v>0</v>
      </c>
      <c r="W257" s="26">
        <f t="shared" si="297"/>
        <v>0</v>
      </c>
      <c r="X257" s="6"/>
      <c r="Y257" s="16">
        <f t="shared" si="298"/>
        <v>0</v>
      </c>
      <c r="Z257" s="16">
        <f t="shared" si="299"/>
        <v>0</v>
      </c>
      <c r="AA257" s="7">
        <f t="shared" si="300"/>
        <v>0</v>
      </c>
      <c r="AB257" s="26">
        <f t="shared" si="301"/>
        <v>0</v>
      </c>
      <c r="AC257" s="26">
        <f t="shared" si="302"/>
        <v>0</v>
      </c>
      <c r="AD257" s="34">
        <f t="shared" si="303"/>
        <v>0</v>
      </c>
      <c r="AE257" s="34">
        <f t="shared" si="304"/>
        <v>0</v>
      </c>
      <c r="AF257" s="34">
        <f t="shared" si="305"/>
        <v>0</v>
      </c>
      <c r="AG257" s="34">
        <f t="shared" si="306"/>
        <v>0</v>
      </c>
      <c r="AH257" s="34">
        <f t="shared" si="288"/>
        <v>0</v>
      </c>
    </row>
    <row r="258" spans="1:34" ht="24.75" x14ac:dyDescent="0.25">
      <c r="A258" s="44" t="s">
        <v>1089</v>
      </c>
      <c r="D258" s="19" t="s">
        <v>500</v>
      </c>
      <c r="E258" s="8" t="s">
        <v>528</v>
      </c>
      <c r="F258" s="2" t="s">
        <v>512</v>
      </c>
      <c r="G258" s="6">
        <f>IFERROR(VLOOKUP($A258,_f12_all,G$1,FALSE),"0")</f>
        <v>0</v>
      </c>
      <c r="H258" s="71">
        <f>IFERROR(VLOOKUP($A258,_f12_all_pr,H$1,FALSE),"0")</f>
        <v>0</v>
      </c>
      <c r="I258" s="6">
        <f>IFERROR(VLOOKUP($A258,_f12_all,I$1,FALSE),"0")</f>
        <v>0</v>
      </c>
      <c r="J258" s="26">
        <f t="shared" si="291"/>
        <v>0</v>
      </c>
      <c r="K258" s="6">
        <f t="shared" si="346"/>
        <v>0</v>
      </c>
      <c r="L258" s="6">
        <f t="shared" si="346"/>
        <v>0</v>
      </c>
      <c r="M258" s="71">
        <f>IFERROR(VLOOKUP($A258,_f12_all_pr,M$1,FALSE),"0")</f>
        <v>0</v>
      </c>
      <c r="N258" s="6">
        <f t="shared" si="346"/>
        <v>0</v>
      </c>
      <c r="O258" s="6">
        <f t="shared" si="346"/>
        <v>0</v>
      </c>
      <c r="P258" s="6">
        <f t="shared" si="346"/>
        <v>0</v>
      </c>
      <c r="Q258" s="6">
        <f t="shared" si="346"/>
        <v>0</v>
      </c>
      <c r="R258" s="26">
        <f t="shared" si="294"/>
        <v>0</v>
      </c>
      <c r="S258" s="6">
        <f t="shared" si="347"/>
        <v>0</v>
      </c>
      <c r="T258" s="6">
        <f t="shared" si="347"/>
        <v>0</v>
      </c>
      <c r="U258" s="71">
        <f>IFERROR(VLOOKUP($A258,_f12_all_pr,U$1,FALSE),"0")</f>
        <v>0</v>
      </c>
      <c r="V258" s="6">
        <f t="shared" si="347"/>
        <v>0</v>
      </c>
      <c r="W258" s="26">
        <f t="shared" si="297"/>
        <v>0</v>
      </c>
      <c r="X258" s="6"/>
      <c r="Y258" s="16">
        <f t="shared" si="298"/>
        <v>0</v>
      </c>
      <c r="Z258" s="16">
        <f t="shared" si="299"/>
        <v>0</v>
      </c>
      <c r="AA258" s="7">
        <f t="shared" si="300"/>
        <v>0</v>
      </c>
      <c r="AB258" s="26">
        <f t="shared" si="301"/>
        <v>0</v>
      </c>
      <c r="AC258" s="26">
        <f t="shared" si="302"/>
        <v>0</v>
      </c>
      <c r="AD258" s="34">
        <f t="shared" si="303"/>
        <v>0</v>
      </c>
      <c r="AE258" s="34">
        <f t="shared" si="304"/>
        <v>0</v>
      </c>
      <c r="AF258" s="34">
        <f t="shared" si="305"/>
        <v>0</v>
      </c>
      <c r="AG258" s="34">
        <f t="shared" si="306"/>
        <v>0</v>
      </c>
      <c r="AH258" s="34">
        <f t="shared" si="288"/>
        <v>0</v>
      </c>
    </row>
    <row r="259" spans="1:34" x14ac:dyDescent="0.25">
      <c r="D259" s="36" t="s">
        <v>674</v>
      </c>
      <c r="E259" s="15"/>
      <c r="F259" s="15"/>
      <c r="G259" s="16">
        <f>IFERROR(G257-G258,"0")</f>
        <v>0</v>
      </c>
      <c r="H259" s="72"/>
      <c r="I259" s="16">
        <f>IFERROR(I257-I258,"0")</f>
        <v>0</v>
      </c>
      <c r="J259" s="26">
        <f t="shared" si="291"/>
        <v>0</v>
      </c>
      <c r="K259" s="16">
        <f t="shared" ref="K259:Q259" si="348">IFERROR(K257-K258,"0")</f>
        <v>0</v>
      </c>
      <c r="L259" s="16">
        <f t="shared" si="348"/>
        <v>0</v>
      </c>
      <c r="M259" s="72"/>
      <c r="N259" s="16">
        <f t="shared" si="348"/>
        <v>0</v>
      </c>
      <c r="O259" s="16">
        <f t="shared" si="348"/>
        <v>0</v>
      </c>
      <c r="P259" s="16">
        <f t="shared" si="348"/>
        <v>0</v>
      </c>
      <c r="Q259" s="16">
        <f t="shared" si="348"/>
        <v>0</v>
      </c>
      <c r="R259" s="26">
        <f t="shared" si="294"/>
        <v>0</v>
      </c>
      <c r="S259" s="16">
        <f>IFERROR(S257-S258,"0")</f>
        <v>0</v>
      </c>
      <c r="T259" s="16">
        <f>IFERROR(T257-T258,"0")</f>
        <v>0</v>
      </c>
      <c r="U259" s="72"/>
      <c r="V259" s="16">
        <f>IFERROR(V257-V258,"0")</f>
        <v>0</v>
      </c>
      <c r="W259" s="26">
        <f t="shared" si="297"/>
        <v>0</v>
      </c>
      <c r="X259" s="16"/>
      <c r="Y259" s="16">
        <f t="shared" si="298"/>
        <v>0</v>
      </c>
      <c r="Z259" s="16">
        <f t="shared" si="299"/>
        <v>0</v>
      </c>
      <c r="AA259" s="7">
        <f t="shared" si="300"/>
        <v>0</v>
      </c>
      <c r="AB259" s="26">
        <f t="shared" si="301"/>
        <v>0</v>
      </c>
      <c r="AC259" s="26">
        <f t="shared" si="302"/>
        <v>0</v>
      </c>
      <c r="AD259" s="34">
        <f t="shared" si="303"/>
        <v>0</v>
      </c>
      <c r="AE259" s="34">
        <f t="shared" si="304"/>
        <v>0</v>
      </c>
      <c r="AF259" s="34">
        <f t="shared" si="305"/>
        <v>0</v>
      </c>
      <c r="AG259" s="34">
        <f t="shared" si="306"/>
        <v>0</v>
      </c>
      <c r="AH259" s="34">
        <f t="shared" si="288"/>
        <v>0</v>
      </c>
    </row>
    <row r="260" spans="1:34" x14ac:dyDescent="0.25">
      <c r="A260" s="44" t="s">
        <v>1090</v>
      </c>
      <c r="D260" s="10" t="s">
        <v>501</v>
      </c>
      <c r="E260" s="8" t="s">
        <v>520</v>
      </c>
      <c r="F260" s="2" t="s">
        <v>513</v>
      </c>
      <c r="G260" s="6">
        <f t="shared" ref="G260:I264" si="349">IFERROR(VLOOKUP($A260,_f12_all,G$1,FALSE),"0")</f>
        <v>0</v>
      </c>
      <c r="H260" s="71">
        <f t="shared" ref="H260:H268" si="350">IFERROR(VLOOKUP($A260,_f12_all_pr,H$1,FALSE),"0")</f>
        <v>0</v>
      </c>
      <c r="I260" s="6">
        <f t="shared" si="349"/>
        <v>0</v>
      </c>
      <c r="J260" s="26">
        <f t="shared" si="291"/>
        <v>0</v>
      </c>
      <c r="K260" s="6">
        <f t="shared" ref="K260:Q264" si="351">IFERROR(VLOOKUP($A260,_f12_all,K$1,FALSE),"0")</f>
        <v>0</v>
      </c>
      <c r="L260" s="6">
        <f t="shared" si="351"/>
        <v>0</v>
      </c>
      <c r="M260" s="71">
        <f>IFERROR(VLOOKUP($A260,_f12_all_pr,M$1,FALSE),"0")</f>
        <v>0</v>
      </c>
      <c r="N260" s="6">
        <f t="shared" si="351"/>
        <v>0</v>
      </c>
      <c r="O260" s="6">
        <f t="shared" si="351"/>
        <v>0</v>
      </c>
      <c r="P260" s="6">
        <f t="shared" si="351"/>
        <v>0</v>
      </c>
      <c r="Q260" s="6">
        <f t="shared" si="351"/>
        <v>0</v>
      </c>
      <c r="R260" s="26">
        <f t="shared" si="294"/>
        <v>0</v>
      </c>
      <c r="S260" s="6">
        <f t="shared" ref="S260:V264" si="352">IFERROR(VLOOKUP($A260,_f12_all,S$1,FALSE),"0")</f>
        <v>0</v>
      </c>
      <c r="T260" s="6">
        <f t="shared" si="352"/>
        <v>0</v>
      </c>
      <c r="U260" s="71">
        <f>IFERROR(VLOOKUP($A260,_f12_all_pr,U$1,FALSE),"0")</f>
        <v>0</v>
      </c>
      <c r="V260" s="6">
        <f t="shared" si="352"/>
        <v>0</v>
      </c>
      <c r="W260" s="26">
        <f t="shared" si="297"/>
        <v>0</v>
      </c>
      <c r="X260" s="6"/>
      <c r="Y260" s="16">
        <f t="shared" si="298"/>
        <v>0</v>
      </c>
      <c r="Z260" s="16">
        <f t="shared" si="299"/>
        <v>0</v>
      </c>
      <c r="AA260" s="7">
        <f t="shared" si="300"/>
        <v>0</v>
      </c>
      <c r="AB260" s="26">
        <f t="shared" si="301"/>
        <v>0</v>
      </c>
      <c r="AC260" s="26">
        <f t="shared" si="302"/>
        <v>0</v>
      </c>
      <c r="AD260" s="34">
        <f t="shared" si="303"/>
        <v>0</v>
      </c>
      <c r="AE260" s="34">
        <f t="shared" si="304"/>
        <v>0</v>
      </c>
      <c r="AF260" s="34">
        <f t="shared" si="305"/>
        <v>0</v>
      </c>
      <c r="AG260" s="34">
        <f t="shared" si="306"/>
        <v>0</v>
      </c>
      <c r="AH260" s="34">
        <f t="shared" si="288"/>
        <v>0</v>
      </c>
    </row>
    <row r="261" spans="1:34" ht="24.75" x14ac:dyDescent="0.25">
      <c r="A261" s="148" t="s">
        <v>1922</v>
      </c>
      <c r="D261" s="141" t="s">
        <v>1907</v>
      </c>
      <c r="E261" s="138" t="s">
        <v>1908</v>
      </c>
      <c r="F261" s="142" t="s">
        <v>1909</v>
      </c>
      <c r="G261" s="6">
        <f>IFERROR(VLOOKUP($A261,_f12_all,G$1,FALSE),"0")</f>
        <v>0</v>
      </c>
      <c r="H261" s="71" t="str">
        <f t="shared" si="350"/>
        <v>0</v>
      </c>
      <c r="I261" s="6">
        <f>IFERROR(VLOOKUP($A261,_f12_all,I$1,FALSE),"0")</f>
        <v>0</v>
      </c>
      <c r="J261" s="26">
        <f t="shared" si="291"/>
        <v>0</v>
      </c>
      <c r="K261" s="6">
        <f t="shared" si="351"/>
        <v>0</v>
      </c>
      <c r="L261" s="6">
        <f t="shared" si="351"/>
        <v>0</v>
      </c>
      <c r="M261" s="71" t="str">
        <f>IFERROR(VLOOKUP($A261,_f12_all_pr,M$1,FALSE),"0")</f>
        <v>0</v>
      </c>
      <c r="N261" s="6">
        <f t="shared" si="351"/>
        <v>0</v>
      </c>
      <c r="O261" s="6">
        <f t="shared" si="351"/>
        <v>0</v>
      </c>
      <c r="P261" s="6">
        <f t="shared" si="351"/>
        <v>0</v>
      </c>
      <c r="Q261" s="6">
        <f t="shared" si="351"/>
        <v>0</v>
      </c>
      <c r="R261" s="26">
        <f t="shared" si="294"/>
        <v>0</v>
      </c>
      <c r="S261" s="6">
        <f t="shared" si="352"/>
        <v>0</v>
      </c>
      <c r="T261" s="6">
        <f t="shared" si="352"/>
        <v>0</v>
      </c>
      <c r="U261" s="71" t="str">
        <f>IFERROR(VLOOKUP($A261,_f12_all_pr,U$1,FALSE),"0")</f>
        <v>0</v>
      </c>
      <c r="V261" s="6">
        <f>IFERROR(VLOOKUP($A261,_f12_all,V$1,FALSE),"0")</f>
        <v>0</v>
      </c>
      <c r="W261" s="26">
        <f t="shared" si="297"/>
        <v>0</v>
      </c>
      <c r="X261" s="6"/>
      <c r="Y261" s="16">
        <f t="shared" ref="Y261:Y262" si="353">IFERROR(G261-K261,"0")</f>
        <v>0</v>
      </c>
      <c r="Z261" s="16">
        <f t="shared" ref="Z261:Z262" si="354">IFERROR(L261-N261,"0")</f>
        <v>0</v>
      </c>
      <c r="AA261" s="7">
        <f t="shared" ref="AA261:AA262" si="355">IFERROR(Y261-Z261,"0")</f>
        <v>0</v>
      </c>
      <c r="AB261" s="26">
        <f t="shared" ref="AB261:AB262" si="356">IFERROR(J261-R261,"0")</f>
        <v>0</v>
      </c>
      <c r="AC261" s="26">
        <f t="shared" ref="AC261:AC262" si="357">IFERROR(J261-W261,"0")</f>
        <v>0</v>
      </c>
      <c r="AD261" s="34">
        <f t="shared" ref="AD261:AD262" si="358">K261-S261-T261</f>
        <v>0</v>
      </c>
      <c r="AE261" s="34">
        <f t="shared" ref="AE261:AE262" si="359">K261-N261</f>
        <v>0</v>
      </c>
      <c r="AF261" s="34">
        <f t="shared" ref="AF261:AF262" si="360">I261-Q261</f>
        <v>0</v>
      </c>
      <c r="AG261" s="34">
        <f t="shared" ref="AG261:AG262" si="361">I261-V261</f>
        <v>0</v>
      </c>
      <c r="AH261" s="34">
        <f t="shared" ref="AH261:AH262" si="362">L261-O261-P261</f>
        <v>0</v>
      </c>
    </row>
    <row r="262" spans="1:34" x14ac:dyDescent="0.25">
      <c r="A262" s="120"/>
      <c r="D262" s="36" t="s">
        <v>1923</v>
      </c>
      <c r="E262" s="15"/>
      <c r="F262" s="15"/>
      <c r="G262" s="16">
        <f>IFERROR(G260-G261,"0")</f>
        <v>0</v>
      </c>
      <c r="H262" s="71" t="str">
        <f t="shared" si="350"/>
        <v>0</v>
      </c>
      <c r="I262" s="16">
        <f>IFERROR(I260-I261,"0")</f>
        <v>0</v>
      </c>
      <c r="J262" s="26">
        <f t="shared" si="291"/>
        <v>0</v>
      </c>
      <c r="K262" s="16">
        <f t="shared" ref="K262:L262" si="363">IFERROR(K260-K261,"0")</f>
        <v>0</v>
      </c>
      <c r="L262" s="16">
        <f t="shared" si="363"/>
        <v>0</v>
      </c>
      <c r="M262" s="71" t="str">
        <f>IFERROR(VLOOKUP($A262,_f12_all_pr,M$1,FALSE),"0")</f>
        <v>0</v>
      </c>
      <c r="N262" s="16">
        <f t="shared" ref="N262:Q262" si="364">IFERROR(N260-N261,"0")</f>
        <v>0</v>
      </c>
      <c r="O262" s="16">
        <f t="shared" si="364"/>
        <v>0</v>
      </c>
      <c r="P262" s="16">
        <f t="shared" si="364"/>
        <v>0</v>
      </c>
      <c r="Q262" s="16">
        <f t="shared" si="364"/>
        <v>0</v>
      </c>
      <c r="R262" s="26">
        <f t="shared" si="294"/>
        <v>0</v>
      </c>
      <c r="S262" s="16">
        <f t="shared" ref="S262:T262" si="365">IFERROR(S260-S261,"0")</f>
        <v>0</v>
      </c>
      <c r="T262" s="16">
        <f t="shared" si="365"/>
        <v>0</v>
      </c>
      <c r="U262" s="71" t="str">
        <f>IFERROR(VLOOKUP($A262,_f12_all_pr,U$1,FALSE),"0")</f>
        <v>0</v>
      </c>
      <c r="V262" s="16">
        <f>IFERROR(V260-V261,"0")</f>
        <v>0</v>
      </c>
      <c r="W262" s="26">
        <f t="shared" si="297"/>
        <v>0</v>
      </c>
      <c r="X262" s="6"/>
      <c r="Y262" s="16">
        <f t="shared" si="353"/>
        <v>0</v>
      </c>
      <c r="Z262" s="16">
        <f t="shared" si="354"/>
        <v>0</v>
      </c>
      <c r="AA262" s="7">
        <f t="shared" si="355"/>
        <v>0</v>
      </c>
      <c r="AB262" s="26">
        <f t="shared" si="356"/>
        <v>0</v>
      </c>
      <c r="AC262" s="26">
        <f t="shared" si="357"/>
        <v>0</v>
      </c>
      <c r="AD262" s="34">
        <f t="shared" si="358"/>
        <v>0</v>
      </c>
      <c r="AE262" s="34">
        <f t="shared" si="359"/>
        <v>0</v>
      </c>
      <c r="AF262" s="34">
        <f t="shared" si="360"/>
        <v>0</v>
      </c>
      <c r="AG262" s="34">
        <f t="shared" si="361"/>
        <v>0</v>
      </c>
      <c r="AH262" s="34">
        <f t="shared" si="362"/>
        <v>0</v>
      </c>
    </row>
    <row r="263" spans="1:34" x14ac:dyDescent="0.25">
      <c r="A263" s="44" t="s">
        <v>1091</v>
      </c>
      <c r="D263" s="10" t="s">
        <v>502</v>
      </c>
      <c r="E263" s="8" t="s">
        <v>521</v>
      </c>
      <c r="F263" s="2" t="s">
        <v>514</v>
      </c>
      <c r="G263" s="6">
        <f t="shared" si="349"/>
        <v>0</v>
      </c>
      <c r="H263" s="71">
        <f t="shared" si="350"/>
        <v>0</v>
      </c>
      <c r="I263" s="6">
        <f t="shared" si="349"/>
        <v>0</v>
      </c>
      <c r="J263" s="26">
        <f t="shared" si="291"/>
        <v>0</v>
      </c>
      <c r="K263" s="6">
        <f t="shared" si="351"/>
        <v>0</v>
      </c>
      <c r="L263" s="6">
        <f t="shared" si="351"/>
        <v>0</v>
      </c>
      <c r="M263" s="71">
        <f>IFERROR(VLOOKUP($A263,_f12_all_pr,M$1,FALSE),"0")</f>
        <v>0</v>
      </c>
      <c r="N263" s="6">
        <f t="shared" si="351"/>
        <v>0</v>
      </c>
      <c r="O263" s="6">
        <f t="shared" si="351"/>
        <v>0</v>
      </c>
      <c r="P263" s="6">
        <f t="shared" si="351"/>
        <v>0</v>
      </c>
      <c r="Q263" s="6">
        <f t="shared" si="351"/>
        <v>0</v>
      </c>
      <c r="R263" s="26">
        <f t="shared" si="294"/>
        <v>0</v>
      </c>
      <c r="S263" s="6">
        <f t="shared" si="352"/>
        <v>0</v>
      </c>
      <c r="T263" s="6">
        <f t="shared" si="352"/>
        <v>0</v>
      </c>
      <c r="U263" s="71">
        <f>IFERROR(VLOOKUP($A263,_f12_all_pr,U$1,FALSE),"0")</f>
        <v>0</v>
      </c>
      <c r="V263" s="6">
        <f t="shared" si="352"/>
        <v>0</v>
      </c>
      <c r="W263" s="26">
        <f t="shared" si="297"/>
        <v>0</v>
      </c>
      <c r="X263" s="6"/>
      <c r="Y263" s="16">
        <f t="shared" si="298"/>
        <v>0</v>
      </c>
      <c r="Z263" s="16">
        <f t="shared" si="299"/>
        <v>0</v>
      </c>
      <c r="AA263" s="7">
        <f t="shared" si="300"/>
        <v>0</v>
      </c>
      <c r="AB263" s="26">
        <f t="shared" si="301"/>
        <v>0</v>
      </c>
      <c r="AC263" s="26">
        <f t="shared" si="302"/>
        <v>0</v>
      </c>
      <c r="AD263" s="34">
        <f t="shared" si="303"/>
        <v>0</v>
      </c>
      <c r="AE263" s="34">
        <f t="shared" si="304"/>
        <v>0</v>
      </c>
      <c r="AF263" s="34">
        <f t="shared" si="305"/>
        <v>0</v>
      </c>
      <c r="AG263" s="34">
        <f t="shared" si="306"/>
        <v>0</v>
      </c>
      <c r="AH263" s="34">
        <f t="shared" si="288"/>
        <v>0</v>
      </c>
    </row>
    <row r="264" spans="1:34" ht="24.75" x14ac:dyDescent="0.25">
      <c r="A264" s="44" t="s">
        <v>1092</v>
      </c>
      <c r="D264" s="19" t="s">
        <v>503</v>
      </c>
      <c r="E264" s="8" t="s">
        <v>529</v>
      </c>
      <c r="F264" s="2" t="s">
        <v>515</v>
      </c>
      <c r="G264" s="6">
        <f t="shared" si="349"/>
        <v>0</v>
      </c>
      <c r="H264" s="71">
        <f t="shared" si="350"/>
        <v>0</v>
      </c>
      <c r="I264" s="6">
        <f t="shared" si="349"/>
        <v>0</v>
      </c>
      <c r="J264" s="26">
        <f t="shared" si="291"/>
        <v>0</v>
      </c>
      <c r="K264" s="6">
        <f t="shared" si="351"/>
        <v>0</v>
      </c>
      <c r="L264" s="6">
        <f t="shared" si="351"/>
        <v>0</v>
      </c>
      <c r="M264" s="71">
        <f>IFERROR(VLOOKUP($A264,_f12_all_pr,M$1,FALSE),"0")</f>
        <v>0</v>
      </c>
      <c r="N264" s="6">
        <f t="shared" si="351"/>
        <v>0</v>
      </c>
      <c r="O264" s="6">
        <f t="shared" si="351"/>
        <v>0</v>
      </c>
      <c r="P264" s="6">
        <f t="shared" si="351"/>
        <v>0</v>
      </c>
      <c r="Q264" s="6">
        <f t="shared" si="351"/>
        <v>0</v>
      </c>
      <c r="R264" s="26">
        <f t="shared" si="294"/>
        <v>0</v>
      </c>
      <c r="S264" s="6">
        <f t="shared" si="352"/>
        <v>0</v>
      </c>
      <c r="T264" s="6">
        <f t="shared" si="352"/>
        <v>0</v>
      </c>
      <c r="U264" s="71">
        <f>IFERROR(VLOOKUP($A264,_f12_all_pr,U$1,FALSE),"0")</f>
        <v>0</v>
      </c>
      <c r="V264" s="6">
        <f t="shared" si="352"/>
        <v>0</v>
      </c>
      <c r="W264" s="26">
        <f t="shared" si="297"/>
        <v>0</v>
      </c>
      <c r="X264" s="6"/>
      <c r="Y264" s="16">
        <f t="shared" si="298"/>
        <v>0</v>
      </c>
      <c r="Z264" s="16">
        <f t="shared" si="299"/>
        <v>0</v>
      </c>
      <c r="AA264" s="7">
        <f t="shared" si="300"/>
        <v>0</v>
      </c>
      <c r="AB264" s="26">
        <f t="shared" si="301"/>
        <v>0</v>
      </c>
      <c r="AC264" s="26">
        <f t="shared" si="302"/>
        <v>0</v>
      </c>
      <c r="AD264" s="34">
        <f t="shared" si="303"/>
        <v>0</v>
      </c>
      <c r="AE264" s="34">
        <f t="shared" si="304"/>
        <v>0</v>
      </c>
      <c r="AF264" s="34">
        <f t="shared" si="305"/>
        <v>0</v>
      </c>
      <c r="AG264" s="34">
        <f t="shared" si="306"/>
        <v>0</v>
      </c>
      <c r="AH264" s="34">
        <f t="shared" si="288"/>
        <v>0</v>
      </c>
    </row>
    <row r="265" spans="1:34" x14ac:dyDescent="0.25">
      <c r="D265" s="36" t="s">
        <v>673</v>
      </c>
      <c r="E265" s="15"/>
      <c r="F265" s="15"/>
      <c r="G265" s="16">
        <f>IFERROR(G263-G264,"0")</f>
        <v>0</v>
      </c>
      <c r="H265" s="71" t="str">
        <f t="shared" si="350"/>
        <v>0</v>
      </c>
      <c r="I265" s="16">
        <f>IFERROR(I263-I264,"0")</f>
        <v>0</v>
      </c>
      <c r="J265" s="26">
        <f t="shared" si="291"/>
        <v>0</v>
      </c>
      <c r="K265" s="16">
        <f t="shared" ref="K265:Q265" si="366">IFERROR(K263-K264,"0")</f>
        <v>0</v>
      </c>
      <c r="L265" s="16">
        <f t="shared" si="366"/>
        <v>0</v>
      </c>
      <c r="M265" s="72"/>
      <c r="N265" s="16">
        <f t="shared" si="366"/>
        <v>0</v>
      </c>
      <c r="O265" s="16">
        <f t="shared" si="366"/>
        <v>0</v>
      </c>
      <c r="P265" s="16">
        <f t="shared" si="366"/>
        <v>0</v>
      </c>
      <c r="Q265" s="16">
        <f t="shared" si="366"/>
        <v>0</v>
      </c>
      <c r="R265" s="26">
        <f t="shared" si="294"/>
        <v>0</v>
      </c>
      <c r="S265" s="16">
        <f>IFERROR(S263-S264,"0")</f>
        <v>0</v>
      </c>
      <c r="T265" s="16">
        <f>IFERROR(T263-T264,"0")</f>
        <v>0</v>
      </c>
      <c r="U265" s="72"/>
      <c r="V265" s="16">
        <f>IFERROR(V263-V264,"0")</f>
        <v>0</v>
      </c>
      <c r="W265" s="26">
        <f t="shared" si="297"/>
        <v>0</v>
      </c>
      <c r="X265" s="16"/>
      <c r="Y265" s="16">
        <f t="shared" si="298"/>
        <v>0</v>
      </c>
      <c r="Z265" s="16">
        <f t="shared" si="299"/>
        <v>0</v>
      </c>
      <c r="AA265" s="7">
        <f t="shared" si="300"/>
        <v>0</v>
      </c>
      <c r="AB265" s="26">
        <f t="shared" si="301"/>
        <v>0</v>
      </c>
      <c r="AC265" s="26">
        <f t="shared" si="302"/>
        <v>0</v>
      </c>
      <c r="AD265" s="34">
        <f t="shared" si="303"/>
        <v>0</v>
      </c>
      <c r="AE265" s="34">
        <f t="shared" si="304"/>
        <v>0</v>
      </c>
      <c r="AF265" s="34">
        <f t="shared" si="305"/>
        <v>0</v>
      </c>
      <c r="AG265" s="34">
        <f t="shared" si="306"/>
        <v>0</v>
      </c>
      <c r="AH265" s="34">
        <f t="shared" si="288"/>
        <v>0</v>
      </c>
    </row>
    <row r="266" spans="1:34" ht="24.75" x14ac:dyDescent="0.25">
      <c r="A266" s="44" t="s">
        <v>1093</v>
      </c>
      <c r="D266" s="10" t="s">
        <v>504</v>
      </c>
      <c r="E266" s="8" t="s">
        <v>522</v>
      </c>
      <c r="F266" s="2" t="s">
        <v>516</v>
      </c>
      <c r="G266" s="6">
        <f t="shared" ref="G266:V269" si="367">IFERROR(VLOOKUP($A266,_f12_all,G$1,FALSE),"0")</f>
        <v>0</v>
      </c>
      <c r="H266" s="71">
        <f t="shared" si="350"/>
        <v>0</v>
      </c>
      <c r="I266" s="6">
        <f t="shared" si="367"/>
        <v>0</v>
      </c>
      <c r="J266" s="26">
        <f t="shared" si="291"/>
        <v>0</v>
      </c>
      <c r="K266" s="6">
        <f t="shared" ref="K266:Q268" si="368">IFERROR(VLOOKUP($A266,_f12_all,K$1,FALSE),"0")</f>
        <v>0</v>
      </c>
      <c r="L266" s="6">
        <f t="shared" si="368"/>
        <v>0</v>
      </c>
      <c r="M266" s="71">
        <f>IFERROR(VLOOKUP($A266,_f12_all_pr,M$1,FALSE),"0")</f>
        <v>0</v>
      </c>
      <c r="N266" s="6">
        <f t="shared" si="368"/>
        <v>0</v>
      </c>
      <c r="O266" s="6">
        <f t="shared" si="368"/>
        <v>0</v>
      </c>
      <c r="P266" s="6">
        <f t="shared" si="368"/>
        <v>0</v>
      </c>
      <c r="Q266" s="6">
        <f t="shared" si="368"/>
        <v>0</v>
      </c>
      <c r="R266" s="26">
        <f t="shared" si="294"/>
        <v>0</v>
      </c>
      <c r="S266" s="6">
        <f t="shared" ref="S266:V268" si="369">IFERROR(VLOOKUP($A266,_f12_all,S$1,FALSE),"0")</f>
        <v>0</v>
      </c>
      <c r="T266" s="6">
        <f t="shared" si="369"/>
        <v>0</v>
      </c>
      <c r="U266" s="71">
        <f>IFERROR(VLOOKUP($A266,_f12_all_pr,U$1,FALSE),"0")</f>
        <v>0</v>
      </c>
      <c r="V266" s="6">
        <f t="shared" si="369"/>
        <v>0</v>
      </c>
      <c r="W266" s="26">
        <f t="shared" si="297"/>
        <v>0</v>
      </c>
      <c r="X266" s="6"/>
      <c r="Y266" s="16">
        <f t="shared" si="298"/>
        <v>0</v>
      </c>
      <c r="Z266" s="16">
        <f t="shared" si="299"/>
        <v>0</v>
      </c>
      <c r="AA266" s="7">
        <f t="shared" si="300"/>
        <v>0</v>
      </c>
      <c r="AB266" s="26">
        <f t="shared" si="301"/>
        <v>0</v>
      </c>
      <c r="AC266" s="26">
        <f t="shared" si="302"/>
        <v>0</v>
      </c>
      <c r="AD266" s="34">
        <f t="shared" si="303"/>
        <v>0</v>
      </c>
      <c r="AE266" s="34">
        <f t="shared" si="304"/>
        <v>0</v>
      </c>
      <c r="AF266" s="34">
        <f t="shared" si="305"/>
        <v>0</v>
      </c>
      <c r="AG266" s="34">
        <f t="shared" si="306"/>
        <v>0</v>
      </c>
      <c r="AH266" s="34">
        <f t="shared" si="288"/>
        <v>0</v>
      </c>
    </row>
    <row r="267" spans="1:34" x14ac:dyDescent="0.25">
      <c r="A267" s="44" t="s">
        <v>1094</v>
      </c>
      <c r="D267" s="10" t="s">
        <v>505</v>
      </c>
      <c r="E267" s="8" t="s">
        <v>523</v>
      </c>
      <c r="F267" s="2" t="s">
        <v>517</v>
      </c>
      <c r="G267" s="6">
        <f t="shared" si="367"/>
        <v>0</v>
      </c>
      <c r="H267" s="71">
        <f t="shared" si="350"/>
        <v>0</v>
      </c>
      <c r="I267" s="6">
        <f t="shared" si="367"/>
        <v>0</v>
      </c>
      <c r="J267" s="26">
        <f t="shared" si="291"/>
        <v>0</v>
      </c>
      <c r="K267" s="6">
        <f t="shared" si="368"/>
        <v>0</v>
      </c>
      <c r="L267" s="6">
        <f t="shared" si="368"/>
        <v>0</v>
      </c>
      <c r="M267" s="71">
        <f>IFERROR(VLOOKUP($A267,_f12_all_pr,M$1,FALSE),"0")</f>
        <v>0</v>
      </c>
      <c r="N267" s="6">
        <f t="shared" si="368"/>
        <v>0</v>
      </c>
      <c r="O267" s="6">
        <f t="shared" si="368"/>
        <v>0</v>
      </c>
      <c r="P267" s="6">
        <f t="shared" si="368"/>
        <v>0</v>
      </c>
      <c r="Q267" s="6">
        <f t="shared" si="368"/>
        <v>0</v>
      </c>
      <c r="R267" s="26">
        <f t="shared" si="294"/>
        <v>0</v>
      </c>
      <c r="S267" s="6">
        <f t="shared" si="369"/>
        <v>0</v>
      </c>
      <c r="T267" s="6">
        <f t="shared" si="369"/>
        <v>0</v>
      </c>
      <c r="U267" s="71">
        <f>IFERROR(VLOOKUP($A267,_f12_all_pr,U$1,FALSE),"0")</f>
        <v>0</v>
      </c>
      <c r="V267" s="6">
        <f t="shared" si="369"/>
        <v>0</v>
      </c>
      <c r="W267" s="26">
        <f t="shared" si="297"/>
        <v>0</v>
      </c>
      <c r="X267" s="6"/>
      <c r="Y267" s="16">
        <f t="shared" si="298"/>
        <v>0</v>
      </c>
      <c r="Z267" s="16">
        <f t="shared" si="299"/>
        <v>0</v>
      </c>
      <c r="AA267" s="7">
        <f t="shared" si="300"/>
        <v>0</v>
      </c>
      <c r="AB267" s="26">
        <f t="shared" si="301"/>
        <v>0</v>
      </c>
      <c r="AC267" s="26">
        <f t="shared" si="302"/>
        <v>0</v>
      </c>
      <c r="AD267" s="34">
        <f t="shared" si="303"/>
        <v>0</v>
      </c>
      <c r="AE267" s="34">
        <f t="shared" si="304"/>
        <v>0</v>
      </c>
      <c r="AF267" s="34">
        <f t="shared" si="305"/>
        <v>0</v>
      </c>
      <c r="AG267" s="34">
        <f t="shared" si="306"/>
        <v>0</v>
      </c>
      <c r="AH267" s="34">
        <f t="shared" si="288"/>
        <v>0</v>
      </c>
    </row>
    <row r="268" spans="1:34" ht="24.75" x14ac:dyDescent="0.25">
      <c r="A268" s="51" t="s">
        <v>1868</v>
      </c>
      <c r="D268" s="19" t="s">
        <v>1856</v>
      </c>
      <c r="E268" s="8" t="s">
        <v>530</v>
      </c>
      <c r="F268" s="2" t="s">
        <v>1859</v>
      </c>
      <c r="G268" s="6">
        <f t="shared" si="367"/>
        <v>0</v>
      </c>
      <c r="H268" s="71">
        <f t="shared" si="350"/>
        <v>0</v>
      </c>
      <c r="I268" s="6">
        <f t="shared" si="367"/>
        <v>0</v>
      </c>
      <c r="J268" s="26">
        <f t="shared" si="291"/>
        <v>0</v>
      </c>
      <c r="K268" s="6">
        <f t="shared" si="368"/>
        <v>0</v>
      </c>
      <c r="L268" s="6">
        <f t="shared" si="368"/>
        <v>0</v>
      </c>
      <c r="M268" s="71">
        <f>IFERROR(VLOOKUP($A268,_f12_all_pr,M$1,FALSE),"0")</f>
        <v>0</v>
      </c>
      <c r="N268" s="6">
        <f t="shared" si="368"/>
        <v>0</v>
      </c>
      <c r="O268" s="6">
        <f t="shared" si="368"/>
        <v>0</v>
      </c>
      <c r="P268" s="6">
        <f t="shared" si="368"/>
        <v>0</v>
      </c>
      <c r="Q268" s="6">
        <f t="shared" si="368"/>
        <v>0</v>
      </c>
      <c r="R268" s="26">
        <f t="shared" si="294"/>
        <v>0</v>
      </c>
      <c r="S268" s="6">
        <f t="shared" si="369"/>
        <v>0</v>
      </c>
      <c r="T268" s="6">
        <f t="shared" si="369"/>
        <v>0</v>
      </c>
      <c r="U268" s="71">
        <f>IFERROR(VLOOKUP($A268,_f12_all_pr,U$1,FALSE),"0")</f>
        <v>0</v>
      </c>
      <c r="V268" s="6">
        <f t="shared" si="369"/>
        <v>0</v>
      </c>
      <c r="W268" s="26">
        <f t="shared" si="297"/>
        <v>0</v>
      </c>
      <c r="X268" s="6"/>
      <c r="Y268" s="16">
        <f t="shared" si="298"/>
        <v>0</v>
      </c>
      <c r="Z268" s="16">
        <f t="shared" si="299"/>
        <v>0</v>
      </c>
      <c r="AA268" s="7">
        <f t="shared" si="300"/>
        <v>0</v>
      </c>
      <c r="AB268" s="26">
        <f t="shared" si="301"/>
        <v>0</v>
      </c>
      <c r="AC268" s="26">
        <f t="shared" si="302"/>
        <v>0</v>
      </c>
      <c r="AD268" s="34">
        <f t="shared" si="303"/>
        <v>0</v>
      </c>
      <c r="AE268" s="34">
        <f t="shared" si="304"/>
        <v>0</v>
      </c>
      <c r="AF268" s="34">
        <f t="shared" si="305"/>
        <v>0</v>
      </c>
      <c r="AG268" s="34">
        <f t="shared" si="306"/>
        <v>0</v>
      </c>
      <c r="AH268" s="34">
        <f t="shared" si="288"/>
        <v>0</v>
      </c>
    </row>
    <row r="269" spans="1:34" ht="24.75" x14ac:dyDescent="0.25">
      <c r="A269" s="51" t="s">
        <v>1869</v>
      </c>
      <c r="D269" s="116" t="s">
        <v>1857</v>
      </c>
      <c r="E269" s="62" t="s">
        <v>1860</v>
      </c>
      <c r="F269" s="117" t="s">
        <v>1858</v>
      </c>
      <c r="G269" s="6">
        <f t="shared" si="367"/>
        <v>0</v>
      </c>
      <c r="H269" s="71"/>
      <c r="I269" s="6">
        <f t="shared" si="367"/>
        <v>0</v>
      </c>
      <c r="J269" s="26">
        <f t="shared" si="291"/>
        <v>0</v>
      </c>
      <c r="K269" s="6">
        <f t="shared" si="367"/>
        <v>0</v>
      </c>
      <c r="L269" s="6">
        <f t="shared" si="367"/>
        <v>0</v>
      </c>
      <c r="M269" s="71"/>
      <c r="N269" s="6">
        <f t="shared" si="367"/>
        <v>0</v>
      </c>
      <c r="O269" s="6">
        <f t="shared" si="367"/>
        <v>0</v>
      </c>
      <c r="P269" s="6">
        <f t="shared" si="367"/>
        <v>0</v>
      </c>
      <c r="Q269" s="6">
        <f t="shared" si="367"/>
        <v>0</v>
      </c>
      <c r="R269" s="26">
        <f t="shared" si="294"/>
        <v>0</v>
      </c>
      <c r="S269" s="6">
        <f t="shared" si="367"/>
        <v>0</v>
      </c>
      <c r="T269" s="6">
        <f t="shared" si="367"/>
        <v>0</v>
      </c>
      <c r="U269" s="71"/>
      <c r="V269" s="6">
        <f t="shared" si="367"/>
        <v>0</v>
      </c>
      <c r="W269" s="26">
        <f t="shared" si="297"/>
        <v>0</v>
      </c>
      <c r="X269" s="6"/>
      <c r="Y269" s="16">
        <f t="shared" ref="Y269:Y270" si="370">IFERROR(G269-K269,"0")</f>
        <v>0</v>
      </c>
      <c r="Z269" s="16">
        <f t="shared" ref="Z269:Z270" si="371">IFERROR(L269-N269,"0")</f>
        <v>0</v>
      </c>
      <c r="AA269" s="7">
        <f t="shared" ref="AA269:AA270" si="372">IFERROR(Y269-Z269,"0")</f>
        <v>0</v>
      </c>
      <c r="AB269" s="26">
        <f t="shared" ref="AB269:AB270" si="373">IFERROR(J269-R269,"0")</f>
        <v>0</v>
      </c>
      <c r="AC269" s="26">
        <f t="shared" ref="AC269:AC270" si="374">IFERROR(J269-W269,"0")</f>
        <v>0</v>
      </c>
      <c r="AD269" s="34"/>
      <c r="AE269" s="34"/>
      <c r="AF269" s="34"/>
      <c r="AG269" s="34"/>
      <c r="AH269" s="34"/>
    </row>
    <row r="270" spans="1:34" x14ac:dyDescent="0.25">
      <c r="A270" s="40"/>
      <c r="D270" s="36" t="s">
        <v>672</v>
      </c>
      <c r="E270" s="15"/>
      <c r="F270" s="15"/>
      <c r="G270" s="16">
        <f>IFERROR(G267-G268-G269,"0")</f>
        <v>0</v>
      </c>
      <c r="H270" s="72"/>
      <c r="I270" s="16">
        <f>IFERROR(I267-I268-I269,"0")</f>
        <v>0</v>
      </c>
      <c r="J270" s="26">
        <f t="shared" si="291"/>
        <v>0</v>
      </c>
      <c r="K270" s="16">
        <f t="shared" ref="K270:L270" si="375">IFERROR(K267-K268-K269,"0")</f>
        <v>0</v>
      </c>
      <c r="L270" s="16">
        <f t="shared" si="375"/>
        <v>0</v>
      </c>
      <c r="M270" s="72"/>
      <c r="N270" s="16">
        <f t="shared" ref="N270:Q270" si="376">IFERROR(N267-N268-N269,"0")</f>
        <v>0</v>
      </c>
      <c r="O270" s="16">
        <f t="shared" si="376"/>
        <v>0</v>
      </c>
      <c r="P270" s="16">
        <f t="shared" si="376"/>
        <v>0</v>
      </c>
      <c r="Q270" s="16">
        <f t="shared" si="376"/>
        <v>0</v>
      </c>
      <c r="R270" s="26">
        <f t="shared" si="294"/>
        <v>0</v>
      </c>
      <c r="S270" s="16">
        <f>IFERROR(S267-S268-S269,"0")</f>
        <v>0</v>
      </c>
      <c r="T270" s="16">
        <f>IFERROR(T267-T268-T269,"0")</f>
        <v>0</v>
      </c>
      <c r="U270" s="72"/>
      <c r="V270" s="16">
        <f>IFERROR(V267-V268-V269,"0")</f>
        <v>0</v>
      </c>
      <c r="W270" s="26">
        <f t="shared" si="297"/>
        <v>0</v>
      </c>
      <c r="X270" s="16"/>
      <c r="Y270" s="16">
        <f t="shared" si="370"/>
        <v>0</v>
      </c>
      <c r="Z270" s="16">
        <f t="shared" si="371"/>
        <v>0</v>
      </c>
      <c r="AA270" s="7">
        <f t="shared" si="372"/>
        <v>0</v>
      </c>
      <c r="AB270" s="26">
        <f t="shared" si="373"/>
        <v>0</v>
      </c>
      <c r="AC270" s="26">
        <f t="shared" si="374"/>
        <v>0</v>
      </c>
      <c r="AD270" s="34">
        <f t="shared" si="303"/>
        <v>0</v>
      </c>
      <c r="AE270" s="34">
        <f t="shared" si="304"/>
        <v>0</v>
      </c>
      <c r="AF270" s="34">
        <f t="shared" si="305"/>
        <v>0</v>
      </c>
      <c r="AG270" s="34">
        <f t="shared" si="306"/>
        <v>0</v>
      </c>
      <c r="AH270" s="34">
        <f t="shared" si="288"/>
        <v>0</v>
      </c>
    </row>
    <row r="271" spans="1:34" x14ac:dyDescent="0.25">
      <c r="D271" s="37" t="s">
        <v>659</v>
      </c>
      <c r="E271" s="20"/>
      <c r="F271" s="21"/>
      <c r="G271" s="16">
        <f>IFERROR(G249-G250-G257-G260-G263-G266-G267,"0")</f>
        <v>0</v>
      </c>
      <c r="H271" s="72"/>
      <c r="I271" s="16">
        <f>IFERROR(I249-I250-I257-I260-I263-I266-I267,"0")</f>
        <v>0</v>
      </c>
      <c r="J271" s="26">
        <f t="shared" si="291"/>
        <v>0</v>
      </c>
      <c r="K271" s="16">
        <f t="shared" ref="K271:Q271" si="377">IFERROR(K249-K250-K257-K260-K263-K266-K267,"0")</f>
        <v>0</v>
      </c>
      <c r="L271" s="16">
        <f t="shared" si="377"/>
        <v>0</v>
      </c>
      <c r="M271" s="72"/>
      <c r="N271" s="16">
        <f t="shared" si="377"/>
        <v>0</v>
      </c>
      <c r="O271" s="16">
        <f t="shared" si="377"/>
        <v>0</v>
      </c>
      <c r="P271" s="16">
        <f t="shared" si="377"/>
        <v>0</v>
      </c>
      <c r="Q271" s="16">
        <f t="shared" si="377"/>
        <v>0</v>
      </c>
      <c r="R271" s="26">
        <f t="shared" si="294"/>
        <v>0</v>
      </c>
      <c r="S271" s="16">
        <f>IFERROR(S249-S250-S257-S260-S263-S266-S267,"0")</f>
        <v>0</v>
      </c>
      <c r="T271" s="16">
        <f>IFERROR(T249-T250-T257-T260-T263-T266-T267,"0")</f>
        <v>0</v>
      </c>
      <c r="U271" s="72"/>
      <c r="V271" s="16">
        <f>IFERROR(V249-V250-V257-V260-V263-V266-V267,"0")</f>
        <v>0</v>
      </c>
      <c r="W271" s="26">
        <f t="shared" si="297"/>
        <v>0</v>
      </c>
      <c r="X271" s="16"/>
      <c r="Y271" s="16">
        <f t="shared" si="298"/>
        <v>0</v>
      </c>
      <c r="Z271" s="16">
        <f t="shared" si="299"/>
        <v>0</v>
      </c>
      <c r="AA271" s="7">
        <f t="shared" si="300"/>
        <v>0</v>
      </c>
      <c r="AB271" s="26">
        <f t="shared" si="301"/>
        <v>0</v>
      </c>
      <c r="AC271" s="26">
        <f t="shared" si="302"/>
        <v>0</v>
      </c>
      <c r="AD271" s="34">
        <f t="shared" si="303"/>
        <v>0</v>
      </c>
      <c r="AE271" s="34">
        <f t="shared" si="304"/>
        <v>0</v>
      </c>
      <c r="AF271" s="34">
        <f t="shared" si="305"/>
        <v>0</v>
      </c>
      <c r="AG271" s="34">
        <f t="shared" si="306"/>
        <v>0</v>
      </c>
      <c r="AH271" s="34">
        <f t="shared" si="288"/>
        <v>0</v>
      </c>
    </row>
    <row r="272" spans="1:34" x14ac:dyDescent="0.25">
      <c r="A272" s="44" t="s">
        <v>1095</v>
      </c>
      <c r="B272">
        <v>1</v>
      </c>
      <c r="D272" s="4" t="s">
        <v>531</v>
      </c>
      <c r="E272" s="12" t="s">
        <v>532</v>
      </c>
      <c r="F272" s="18" t="s">
        <v>533</v>
      </c>
      <c r="G272" s="6">
        <f t="shared" ref="G272:I280" si="378">IFERROR(VLOOKUP($A272,_f12_all,G$1,FALSE),"0")</f>
        <v>0</v>
      </c>
      <c r="H272" s="71">
        <f t="shared" ref="H272:H280" si="379">IFERROR(VLOOKUP($A272,_f12_all_pr,H$1,FALSE),"0")</f>
        <v>0</v>
      </c>
      <c r="I272" s="6">
        <f t="shared" si="378"/>
        <v>0</v>
      </c>
      <c r="J272" s="26">
        <f t="shared" si="291"/>
        <v>0</v>
      </c>
      <c r="K272" s="6">
        <f t="shared" ref="K272:Q280" si="380">IFERROR(VLOOKUP($A272,_f12_all,K$1,FALSE),"0")</f>
        <v>0</v>
      </c>
      <c r="L272" s="6">
        <f t="shared" si="380"/>
        <v>0</v>
      </c>
      <c r="M272" s="71">
        <f t="shared" ref="M272:M280" si="381">IFERROR(VLOOKUP($A272,_f12_all_pr,M$1,FALSE),"0")</f>
        <v>0</v>
      </c>
      <c r="N272" s="6">
        <f t="shared" si="380"/>
        <v>0</v>
      </c>
      <c r="O272" s="6">
        <f t="shared" si="380"/>
        <v>0</v>
      </c>
      <c r="P272" s="6">
        <f t="shared" si="380"/>
        <v>0</v>
      </c>
      <c r="Q272" s="6">
        <f t="shared" si="380"/>
        <v>0</v>
      </c>
      <c r="R272" s="26">
        <f t="shared" si="294"/>
        <v>0</v>
      </c>
      <c r="S272" s="6">
        <f t="shared" ref="S272:V280" si="382">IFERROR(VLOOKUP($A272,_f12_all,S$1,FALSE),"0")</f>
        <v>0</v>
      </c>
      <c r="T272" s="6">
        <f t="shared" si="382"/>
        <v>0</v>
      </c>
      <c r="U272" s="71">
        <f t="shared" ref="U272:U280" si="383">IFERROR(VLOOKUP($A272,_f12_all_pr,U$1,FALSE),"0")</f>
        <v>0</v>
      </c>
      <c r="V272" s="6">
        <f t="shared" si="382"/>
        <v>0</v>
      </c>
      <c r="W272" s="26">
        <f t="shared" si="297"/>
        <v>0</v>
      </c>
      <c r="X272" s="6"/>
      <c r="Y272" s="16">
        <f t="shared" si="298"/>
        <v>0</v>
      </c>
      <c r="Z272" s="16">
        <f t="shared" si="299"/>
        <v>0</v>
      </c>
      <c r="AA272" s="7">
        <f t="shared" si="300"/>
        <v>0</v>
      </c>
      <c r="AB272" s="26">
        <f t="shared" si="301"/>
        <v>0</v>
      </c>
      <c r="AC272" s="26">
        <f t="shared" si="302"/>
        <v>0</v>
      </c>
      <c r="AD272" s="34">
        <f t="shared" si="303"/>
        <v>0</v>
      </c>
      <c r="AE272" s="34">
        <f t="shared" si="304"/>
        <v>0</v>
      </c>
      <c r="AF272" s="34">
        <f t="shared" si="305"/>
        <v>0</v>
      </c>
      <c r="AG272" s="34">
        <f t="shared" si="306"/>
        <v>0</v>
      </c>
      <c r="AH272" s="34">
        <f t="shared" si="288"/>
        <v>0</v>
      </c>
    </row>
    <row r="273" spans="1:34" ht="48.75" x14ac:dyDescent="0.25">
      <c r="A273" s="44" t="s">
        <v>1096</v>
      </c>
      <c r="D273" s="10" t="s">
        <v>534</v>
      </c>
      <c r="E273" s="8" t="s">
        <v>545</v>
      </c>
      <c r="F273" s="2" t="s">
        <v>556</v>
      </c>
      <c r="G273" s="6">
        <f t="shared" si="378"/>
        <v>0</v>
      </c>
      <c r="H273" s="71">
        <f t="shared" si="379"/>
        <v>0</v>
      </c>
      <c r="I273" s="6">
        <f t="shared" si="378"/>
        <v>0</v>
      </c>
      <c r="J273" s="26">
        <f t="shared" si="291"/>
        <v>0</v>
      </c>
      <c r="K273" s="6">
        <f t="shared" si="380"/>
        <v>0</v>
      </c>
      <c r="L273" s="6">
        <f t="shared" si="380"/>
        <v>0</v>
      </c>
      <c r="M273" s="71">
        <f t="shared" si="381"/>
        <v>0</v>
      </c>
      <c r="N273" s="6">
        <f t="shared" si="380"/>
        <v>0</v>
      </c>
      <c r="O273" s="6">
        <f t="shared" si="380"/>
        <v>0</v>
      </c>
      <c r="P273" s="6">
        <f t="shared" si="380"/>
        <v>0</v>
      </c>
      <c r="Q273" s="6">
        <f t="shared" si="380"/>
        <v>0</v>
      </c>
      <c r="R273" s="26">
        <f t="shared" si="294"/>
        <v>0</v>
      </c>
      <c r="S273" s="6">
        <f t="shared" si="382"/>
        <v>0</v>
      </c>
      <c r="T273" s="6">
        <f t="shared" si="382"/>
        <v>0</v>
      </c>
      <c r="U273" s="71">
        <f t="shared" si="383"/>
        <v>0</v>
      </c>
      <c r="V273" s="6">
        <f t="shared" si="382"/>
        <v>0</v>
      </c>
      <c r="W273" s="26">
        <f t="shared" si="297"/>
        <v>0</v>
      </c>
      <c r="X273" s="6"/>
      <c r="Y273" s="16">
        <f t="shared" si="298"/>
        <v>0</v>
      </c>
      <c r="Z273" s="16">
        <f t="shared" si="299"/>
        <v>0</v>
      </c>
      <c r="AA273" s="7">
        <f t="shared" si="300"/>
        <v>0</v>
      </c>
      <c r="AB273" s="26">
        <f t="shared" si="301"/>
        <v>0</v>
      </c>
      <c r="AC273" s="26">
        <f t="shared" si="302"/>
        <v>0</v>
      </c>
      <c r="AD273" s="34">
        <f t="shared" si="303"/>
        <v>0</v>
      </c>
      <c r="AE273" s="34">
        <f t="shared" si="304"/>
        <v>0</v>
      </c>
      <c r="AF273" s="34">
        <f t="shared" si="305"/>
        <v>0</v>
      </c>
      <c r="AG273" s="34">
        <f t="shared" si="306"/>
        <v>0</v>
      </c>
      <c r="AH273" s="34">
        <f t="shared" si="288"/>
        <v>0</v>
      </c>
    </row>
    <row r="274" spans="1:34" x14ac:dyDescent="0.25">
      <c r="A274" s="44" t="s">
        <v>1097</v>
      </c>
      <c r="D274" s="10" t="s">
        <v>535</v>
      </c>
      <c r="E274" s="8" t="s">
        <v>546</v>
      </c>
      <c r="F274" s="2" t="s">
        <v>557</v>
      </c>
      <c r="G274" s="6">
        <f t="shared" si="378"/>
        <v>0</v>
      </c>
      <c r="H274" s="71">
        <f t="shared" si="379"/>
        <v>0</v>
      </c>
      <c r="I274" s="6">
        <f t="shared" si="378"/>
        <v>0</v>
      </c>
      <c r="J274" s="26">
        <f t="shared" si="291"/>
        <v>0</v>
      </c>
      <c r="K274" s="6">
        <f t="shared" si="380"/>
        <v>0</v>
      </c>
      <c r="L274" s="6">
        <f t="shared" si="380"/>
        <v>0</v>
      </c>
      <c r="M274" s="71">
        <f t="shared" si="381"/>
        <v>0</v>
      </c>
      <c r="N274" s="6">
        <f t="shared" si="380"/>
        <v>0</v>
      </c>
      <c r="O274" s="6">
        <f t="shared" si="380"/>
        <v>0</v>
      </c>
      <c r="P274" s="6">
        <f t="shared" si="380"/>
        <v>0</v>
      </c>
      <c r="Q274" s="6">
        <f t="shared" si="380"/>
        <v>0</v>
      </c>
      <c r="R274" s="26">
        <f t="shared" si="294"/>
        <v>0</v>
      </c>
      <c r="S274" s="6">
        <f t="shared" si="382"/>
        <v>0</v>
      </c>
      <c r="T274" s="6">
        <f t="shared" si="382"/>
        <v>0</v>
      </c>
      <c r="U274" s="71">
        <f t="shared" si="383"/>
        <v>0</v>
      </c>
      <c r="V274" s="6">
        <f t="shared" si="382"/>
        <v>0</v>
      </c>
      <c r="W274" s="26">
        <f t="shared" si="297"/>
        <v>0</v>
      </c>
      <c r="X274" s="6"/>
      <c r="Y274" s="16">
        <f t="shared" si="298"/>
        <v>0</v>
      </c>
      <c r="Z274" s="16">
        <f t="shared" si="299"/>
        <v>0</v>
      </c>
      <c r="AA274" s="7">
        <f t="shared" si="300"/>
        <v>0</v>
      </c>
      <c r="AB274" s="26">
        <f t="shared" si="301"/>
        <v>0</v>
      </c>
      <c r="AC274" s="26">
        <f t="shared" si="302"/>
        <v>0</v>
      </c>
      <c r="AD274" s="34">
        <f t="shared" si="303"/>
        <v>0</v>
      </c>
      <c r="AE274" s="34">
        <f t="shared" si="304"/>
        <v>0</v>
      </c>
      <c r="AF274" s="34">
        <f t="shared" si="305"/>
        <v>0</v>
      </c>
      <c r="AG274" s="34">
        <f t="shared" si="306"/>
        <v>0</v>
      </c>
      <c r="AH274" s="34">
        <f t="shared" si="288"/>
        <v>0</v>
      </c>
    </row>
    <row r="275" spans="1:34" ht="24" x14ac:dyDescent="0.25">
      <c r="A275" s="44" t="s">
        <v>1098</v>
      </c>
      <c r="D275" s="10" t="s">
        <v>536</v>
      </c>
      <c r="E275" s="8" t="s">
        <v>547</v>
      </c>
      <c r="F275" s="2" t="s">
        <v>558</v>
      </c>
      <c r="G275" s="6">
        <f t="shared" si="378"/>
        <v>0</v>
      </c>
      <c r="H275" s="71">
        <f t="shared" si="379"/>
        <v>0</v>
      </c>
      <c r="I275" s="6">
        <f t="shared" si="378"/>
        <v>0</v>
      </c>
      <c r="J275" s="26">
        <f t="shared" si="291"/>
        <v>0</v>
      </c>
      <c r="K275" s="6">
        <f t="shared" si="380"/>
        <v>0</v>
      </c>
      <c r="L275" s="6">
        <f t="shared" si="380"/>
        <v>0</v>
      </c>
      <c r="M275" s="71">
        <f t="shared" si="381"/>
        <v>0</v>
      </c>
      <c r="N275" s="6">
        <f t="shared" si="380"/>
        <v>0</v>
      </c>
      <c r="O275" s="6">
        <f t="shared" si="380"/>
        <v>0</v>
      </c>
      <c r="P275" s="6">
        <f t="shared" si="380"/>
        <v>0</v>
      </c>
      <c r="Q275" s="6">
        <f t="shared" si="380"/>
        <v>0</v>
      </c>
      <c r="R275" s="26">
        <f t="shared" si="294"/>
        <v>0</v>
      </c>
      <c r="S275" s="6">
        <f t="shared" si="382"/>
        <v>0</v>
      </c>
      <c r="T275" s="6">
        <f t="shared" si="382"/>
        <v>0</v>
      </c>
      <c r="U275" s="71">
        <f t="shared" si="383"/>
        <v>0</v>
      </c>
      <c r="V275" s="6">
        <f t="shared" si="382"/>
        <v>0</v>
      </c>
      <c r="W275" s="26">
        <f t="shared" si="297"/>
        <v>0</v>
      </c>
      <c r="X275" s="6"/>
      <c r="Y275" s="16">
        <f t="shared" si="298"/>
        <v>0</v>
      </c>
      <c r="Z275" s="16">
        <f t="shared" si="299"/>
        <v>0</v>
      </c>
      <c r="AA275" s="7">
        <f t="shared" si="300"/>
        <v>0</v>
      </c>
      <c r="AB275" s="26">
        <f t="shared" si="301"/>
        <v>0</v>
      </c>
      <c r="AC275" s="26">
        <f t="shared" si="302"/>
        <v>0</v>
      </c>
      <c r="AD275" s="34">
        <f t="shared" si="303"/>
        <v>0</v>
      </c>
      <c r="AE275" s="34">
        <f t="shared" si="304"/>
        <v>0</v>
      </c>
      <c r="AF275" s="34">
        <f t="shared" si="305"/>
        <v>0</v>
      </c>
      <c r="AG275" s="34">
        <f t="shared" si="306"/>
        <v>0</v>
      </c>
      <c r="AH275" s="34">
        <f t="shared" si="288"/>
        <v>0</v>
      </c>
    </row>
    <row r="276" spans="1:34" ht="36" x14ac:dyDescent="0.25">
      <c r="A276" s="44" t="s">
        <v>1099</v>
      </c>
      <c r="D276" s="10" t="s">
        <v>537</v>
      </c>
      <c r="E276" s="8" t="s">
        <v>548</v>
      </c>
      <c r="F276" s="2" t="s">
        <v>559</v>
      </c>
      <c r="G276" s="6">
        <f t="shared" si="378"/>
        <v>0</v>
      </c>
      <c r="H276" s="71">
        <f t="shared" si="379"/>
        <v>0</v>
      </c>
      <c r="I276" s="6">
        <f t="shared" si="378"/>
        <v>0</v>
      </c>
      <c r="J276" s="26">
        <f t="shared" si="291"/>
        <v>0</v>
      </c>
      <c r="K276" s="6">
        <f t="shared" si="380"/>
        <v>0</v>
      </c>
      <c r="L276" s="6">
        <f t="shared" si="380"/>
        <v>0</v>
      </c>
      <c r="M276" s="71">
        <f t="shared" si="381"/>
        <v>0</v>
      </c>
      <c r="N276" s="6">
        <f t="shared" si="380"/>
        <v>0</v>
      </c>
      <c r="O276" s="6">
        <f t="shared" si="380"/>
        <v>0</v>
      </c>
      <c r="P276" s="6">
        <f t="shared" si="380"/>
        <v>0</v>
      </c>
      <c r="Q276" s="6">
        <f t="shared" si="380"/>
        <v>0</v>
      </c>
      <c r="R276" s="26">
        <f t="shared" si="294"/>
        <v>0</v>
      </c>
      <c r="S276" s="6">
        <f t="shared" si="382"/>
        <v>0</v>
      </c>
      <c r="T276" s="6">
        <f t="shared" si="382"/>
        <v>0</v>
      </c>
      <c r="U276" s="71">
        <f t="shared" si="383"/>
        <v>0</v>
      </c>
      <c r="V276" s="6">
        <f t="shared" si="382"/>
        <v>0</v>
      </c>
      <c r="W276" s="26">
        <f t="shared" si="297"/>
        <v>0</v>
      </c>
      <c r="X276" s="6"/>
      <c r="Y276" s="16">
        <f t="shared" si="298"/>
        <v>0</v>
      </c>
      <c r="Z276" s="16">
        <f t="shared" si="299"/>
        <v>0</v>
      </c>
      <c r="AA276" s="7">
        <f t="shared" si="300"/>
        <v>0</v>
      </c>
      <c r="AB276" s="26">
        <f t="shared" si="301"/>
        <v>0</v>
      </c>
      <c r="AC276" s="26">
        <f t="shared" si="302"/>
        <v>0</v>
      </c>
      <c r="AD276" s="34">
        <f t="shared" si="303"/>
        <v>0</v>
      </c>
      <c r="AE276" s="34">
        <f t="shared" si="304"/>
        <v>0</v>
      </c>
      <c r="AF276" s="34">
        <f t="shared" si="305"/>
        <v>0</v>
      </c>
      <c r="AG276" s="34">
        <f t="shared" si="306"/>
        <v>0</v>
      </c>
      <c r="AH276" s="34">
        <f t="shared" si="288"/>
        <v>0</v>
      </c>
    </row>
    <row r="277" spans="1:34" x14ac:dyDescent="0.25">
      <c r="A277" s="44" t="s">
        <v>1100</v>
      </c>
      <c r="D277" s="10" t="s">
        <v>538</v>
      </c>
      <c r="E277" s="8" t="s">
        <v>549</v>
      </c>
      <c r="F277" s="2" t="s">
        <v>560</v>
      </c>
      <c r="G277" s="6">
        <f t="shared" si="378"/>
        <v>0</v>
      </c>
      <c r="H277" s="71">
        <f t="shared" si="379"/>
        <v>0</v>
      </c>
      <c r="I277" s="6">
        <f t="shared" si="378"/>
        <v>0</v>
      </c>
      <c r="J277" s="26">
        <f t="shared" si="291"/>
        <v>0</v>
      </c>
      <c r="K277" s="6">
        <f t="shared" si="380"/>
        <v>0</v>
      </c>
      <c r="L277" s="6">
        <f t="shared" si="380"/>
        <v>0</v>
      </c>
      <c r="M277" s="71">
        <f t="shared" si="381"/>
        <v>0</v>
      </c>
      <c r="N277" s="6">
        <f t="shared" si="380"/>
        <v>0</v>
      </c>
      <c r="O277" s="6">
        <f t="shared" si="380"/>
        <v>0</v>
      </c>
      <c r="P277" s="6">
        <f t="shared" si="380"/>
        <v>0</v>
      </c>
      <c r="Q277" s="6">
        <f t="shared" si="380"/>
        <v>0</v>
      </c>
      <c r="R277" s="26">
        <f t="shared" si="294"/>
        <v>0</v>
      </c>
      <c r="S277" s="6">
        <f t="shared" si="382"/>
        <v>0</v>
      </c>
      <c r="T277" s="6">
        <f t="shared" si="382"/>
        <v>0</v>
      </c>
      <c r="U277" s="71">
        <f t="shared" si="383"/>
        <v>0</v>
      </c>
      <c r="V277" s="6">
        <f t="shared" si="382"/>
        <v>0</v>
      </c>
      <c r="W277" s="26">
        <f t="shared" si="297"/>
        <v>0</v>
      </c>
      <c r="X277" s="6"/>
      <c r="Y277" s="16">
        <f t="shared" si="298"/>
        <v>0</v>
      </c>
      <c r="Z277" s="16">
        <f t="shared" si="299"/>
        <v>0</v>
      </c>
      <c r="AA277" s="7">
        <f t="shared" si="300"/>
        <v>0</v>
      </c>
      <c r="AB277" s="26">
        <f t="shared" si="301"/>
        <v>0</v>
      </c>
      <c r="AC277" s="26">
        <f t="shared" si="302"/>
        <v>0</v>
      </c>
      <c r="AD277" s="34">
        <f t="shared" si="303"/>
        <v>0</v>
      </c>
      <c r="AE277" s="34">
        <f t="shared" si="304"/>
        <v>0</v>
      </c>
      <c r="AF277" s="34">
        <f t="shared" si="305"/>
        <v>0</v>
      </c>
      <c r="AG277" s="34">
        <f t="shared" si="306"/>
        <v>0</v>
      </c>
      <c r="AH277" s="34">
        <f t="shared" si="288"/>
        <v>0</v>
      </c>
    </row>
    <row r="278" spans="1:34" ht="24.75" x14ac:dyDescent="0.25">
      <c r="A278" s="44" t="s">
        <v>1101</v>
      </c>
      <c r="D278" s="10" t="s">
        <v>539</v>
      </c>
      <c r="E278" s="8" t="s">
        <v>550</v>
      </c>
      <c r="F278" s="2" t="s">
        <v>561</v>
      </c>
      <c r="G278" s="6">
        <f t="shared" si="378"/>
        <v>0</v>
      </c>
      <c r="H278" s="71">
        <f t="shared" si="379"/>
        <v>0</v>
      </c>
      <c r="I278" s="6">
        <f t="shared" si="378"/>
        <v>0</v>
      </c>
      <c r="J278" s="26">
        <f t="shared" si="291"/>
        <v>0</v>
      </c>
      <c r="K278" s="6">
        <f t="shared" si="380"/>
        <v>0</v>
      </c>
      <c r="L278" s="6">
        <f t="shared" si="380"/>
        <v>0</v>
      </c>
      <c r="M278" s="71">
        <f t="shared" si="381"/>
        <v>0</v>
      </c>
      <c r="N278" s="6">
        <f t="shared" si="380"/>
        <v>0</v>
      </c>
      <c r="O278" s="6">
        <f t="shared" si="380"/>
        <v>0</v>
      </c>
      <c r="P278" s="6">
        <f t="shared" si="380"/>
        <v>0</v>
      </c>
      <c r="Q278" s="6">
        <f t="shared" si="380"/>
        <v>0</v>
      </c>
      <c r="R278" s="26">
        <f t="shared" si="294"/>
        <v>0</v>
      </c>
      <c r="S278" s="6">
        <f t="shared" si="382"/>
        <v>0</v>
      </c>
      <c r="T278" s="6">
        <f t="shared" si="382"/>
        <v>0</v>
      </c>
      <c r="U278" s="71">
        <f t="shared" si="383"/>
        <v>0</v>
      </c>
      <c r="V278" s="6">
        <f t="shared" si="382"/>
        <v>0</v>
      </c>
      <c r="W278" s="26">
        <f t="shared" si="297"/>
        <v>0</v>
      </c>
      <c r="X278" s="6"/>
      <c r="Y278" s="16">
        <f t="shared" si="298"/>
        <v>0</v>
      </c>
      <c r="Z278" s="16">
        <f t="shared" si="299"/>
        <v>0</v>
      </c>
      <c r="AA278" s="7">
        <f t="shared" si="300"/>
        <v>0</v>
      </c>
      <c r="AB278" s="26">
        <f t="shared" si="301"/>
        <v>0</v>
      </c>
      <c r="AC278" s="26">
        <f t="shared" si="302"/>
        <v>0</v>
      </c>
      <c r="AD278" s="34">
        <f t="shared" si="303"/>
        <v>0</v>
      </c>
      <c r="AE278" s="34">
        <f t="shared" si="304"/>
        <v>0</v>
      </c>
      <c r="AF278" s="34">
        <f t="shared" si="305"/>
        <v>0</v>
      </c>
      <c r="AG278" s="34">
        <f t="shared" si="306"/>
        <v>0</v>
      </c>
      <c r="AH278" s="34">
        <f t="shared" si="288"/>
        <v>0</v>
      </c>
    </row>
    <row r="279" spans="1:34" ht="24.75" x14ac:dyDescent="0.25">
      <c r="A279" s="44" t="s">
        <v>1102</v>
      </c>
      <c r="D279" s="10" t="s">
        <v>540</v>
      </c>
      <c r="E279" s="8" t="s">
        <v>551</v>
      </c>
      <c r="F279" s="2" t="s">
        <v>562</v>
      </c>
      <c r="G279" s="6">
        <f t="shared" si="378"/>
        <v>0</v>
      </c>
      <c r="H279" s="71">
        <f t="shared" si="379"/>
        <v>0</v>
      </c>
      <c r="I279" s="6">
        <f t="shared" si="378"/>
        <v>0</v>
      </c>
      <c r="J279" s="26">
        <f t="shared" si="291"/>
        <v>0</v>
      </c>
      <c r="K279" s="6">
        <f t="shared" si="380"/>
        <v>0</v>
      </c>
      <c r="L279" s="6">
        <f t="shared" si="380"/>
        <v>0</v>
      </c>
      <c r="M279" s="71">
        <f t="shared" si="381"/>
        <v>0</v>
      </c>
      <c r="N279" s="6">
        <f t="shared" si="380"/>
        <v>0</v>
      </c>
      <c r="O279" s="6">
        <f t="shared" si="380"/>
        <v>0</v>
      </c>
      <c r="P279" s="6">
        <f t="shared" si="380"/>
        <v>0</v>
      </c>
      <c r="Q279" s="6">
        <f t="shared" si="380"/>
        <v>0</v>
      </c>
      <c r="R279" s="26">
        <f t="shared" si="294"/>
        <v>0</v>
      </c>
      <c r="S279" s="6">
        <f t="shared" si="382"/>
        <v>0</v>
      </c>
      <c r="T279" s="6">
        <f t="shared" si="382"/>
        <v>0</v>
      </c>
      <c r="U279" s="71">
        <f t="shared" si="383"/>
        <v>0</v>
      </c>
      <c r="V279" s="6">
        <f t="shared" si="382"/>
        <v>0</v>
      </c>
      <c r="W279" s="26">
        <f t="shared" si="297"/>
        <v>0</v>
      </c>
      <c r="X279" s="6"/>
      <c r="Y279" s="16">
        <f t="shared" si="298"/>
        <v>0</v>
      </c>
      <c r="Z279" s="16">
        <f t="shared" si="299"/>
        <v>0</v>
      </c>
      <c r="AA279" s="7">
        <f t="shared" si="300"/>
        <v>0</v>
      </c>
      <c r="AB279" s="26">
        <f t="shared" si="301"/>
        <v>0</v>
      </c>
      <c r="AC279" s="26">
        <f t="shared" si="302"/>
        <v>0</v>
      </c>
      <c r="AD279" s="34">
        <f t="shared" si="303"/>
        <v>0</v>
      </c>
      <c r="AE279" s="34">
        <f t="shared" si="304"/>
        <v>0</v>
      </c>
      <c r="AF279" s="34">
        <f t="shared" si="305"/>
        <v>0</v>
      </c>
      <c r="AG279" s="34">
        <f t="shared" si="306"/>
        <v>0</v>
      </c>
      <c r="AH279" s="34">
        <f t="shared" si="288"/>
        <v>0</v>
      </c>
    </row>
    <row r="280" spans="1:34" x14ac:dyDescent="0.25">
      <c r="A280" s="44" t="s">
        <v>1103</v>
      </c>
      <c r="D280" s="19" t="s">
        <v>541</v>
      </c>
      <c r="E280" s="8" t="s">
        <v>555</v>
      </c>
      <c r="F280" s="2" t="s">
        <v>563</v>
      </c>
      <c r="G280" s="6">
        <f t="shared" si="378"/>
        <v>0</v>
      </c>
      <c r="H280" s="71">
        <f t="shared" si="379"/>
        <v>0</v>
      </c>
      <c r="I280" s="6">
        <f t="shared" si="378"/>
        <v>0</v>
      </c>
      <c r="J280" s="26">
        <f t="shared" si="291"/>
        <v>0</v>
      </c>
      <c r="K280" s="6">
        <f t="shared" si="380"/>
        <v>0</v>
      </c>
      <c r="L280" s="6">
        <f t="shared" si="380"/>
        <v>0</v>
      </c>
      <c r="M280" s="71">
        <f t="shared" si="381"/>
        <v>0</v>
      </c>
      <c r="N280" s="6">
        <f t="shared" si="380"/>
        <v>0</v>
      </c>
      <c r="O280" s="6">
        <f t="shared" si="380"/>
        <v>0</v>
      </c>
      <c r="P280" s="6">
        <f t="shared" si="380"/>
        <v>0</v>
      </c>
      <c r="Q280" s="6">
        <f t="shared" si="380"/>
        <v>0</v>
      </c>
      <c r="R280" s="26">
        <f t="shared" si="294"/>
        <v>0</v>
      </c>
      <c r="S280" s="6">
        <f t="shared" si="382"/>
        <v>0</v>
      </c>
      <c r="T280" s="6">
        <f t="shared" si="382"/>
        <v>0</v>
      </c>
      <c r="U280" s="71">
        <f t="shared" si="383"/>
        <v>0</v>
      </c>
      <c r="V280" s="6">
        <f t="shared" si="382"/>
        <v>0</v>
      </c>
      <c r="W280" s="26">
        <f t="shared" si="297"/>
        <v>0</v>
      </c>
      <c r="X280" s="6"/>
      <c r="Y280" s="16">
        <f t="shared" si="298"/>
        <v>0</v>
      </c>
      <c r="Z280" s="16">
        <f t="shared" si="299"/>
        <v>0</v>
      </c>
      <c r="AA280" s="7">
        <f t="shared" si="300"/>
        <v>0</v>
      </c>
      <c r="AB280" s="26">
        <f t="shared" si="301"/>
        <v>0</v>
      </c>
      <c r="AC280" s="26">
        <f t="shared" si="302"/>
        <v>0</v>
      </c>
      <c r="AD280" s="34">
        <f t="shared" si="303"/>
        <v>0</v>
      </c>
      <c r="AE280" s="34">
        <f t="shared" si="304"/>
        <v>0</v>
      </c>
      <c r="AF280" s="34">
        <f t="shared" si="305"/>
        <v>0</v>
      </c>
      <c r="AG280" s="34">
        <f t="shared" si="306"/>
        <v>0</v>
      </c>
      <c r="AH280" s="34">
        <f t="shared" si="288"/>
        <v>0</v>
      </c>
    </row>
    <row r="281" spans="1:34" x14ac:dyDescent="0.25">
      <c r="D281" s="36" t="s">
        <v>671</v>
      </c>
      <c r="E281" s="15"/>
      <c r="F281" s="15"/>
      <c r="G281" s="16">
        <f>IFERROR(G279-G280,"0")</f>
        <v>0</v>
      </c>
      <c r="H281" s="72"/>
      <c r="I281" s="16">
        <f>IFERROR(I279-I280,"0")</f>
        <v>0</v>
      </c>
      <c r="J281" s="26">
        <f t="shared" si="291"/>
        <v>0</v>
      </c>
      <c r="K281" s="16">
        <f t="shared" ref="K281:Q281" si="384">IFERROR(K279-K280,"0")</f>
        <v>0</v>
      </c>
      <c r="L281" s="16">
        <f t="shared" si="384"/>
        <v>0</v>
      </c>
      <c r="M281" s="72"/>
      <c r="N281" s="16">
        <f t="shared" si="384"/>
        <v>0</v>
      </c>
      <c r="O281" s="16">
        <f t="shared" si="384"/>
        <v>0</v>
      </c>
      <c r="P281" s="16">
        <f t="shared" si="384"/>
        <v>0</v>
      </c>
      <c r="Q281" s="16">
        <f t="shared" si="384"/>
        <v>0</v>
      </c>
      <c r="R281" s="26">
        <f t="shared" si="294"/>
        <v>0</v>
      </c>
      <c r="S281" s="16">
        <f>IFERROR(S279-S280,"0")</f>
        <v>0</v>
      </c>
      <c r="T281" s="16">
        <f>IFERROR(T279-T280,"0")</f>
        <v>0</v>
      </c>
      <c r="U281" s="72"/>
      <c r="V281" s="16">
        <f>IFERROR(V279-V280,"0")</f>
        <v>0</v>
      </c>
      <c r="W281" s="26">
        <f t="shared" si="297"/>
        <v>0</v>
      </c>
      <c r="X281" s="16"/>
      <c r="Y281" s="16">
        <f t="shared" si="298"/>
        <v>0</v>
      </c>
      <c r="Z281" s="16">
        <f t="shared" si="299"/>
        <v>0</v>
      </c>
      <c r="AA281" s="7">
        <f t="shared" si="300"/>
        <v>0</v>
      </c>
      <c r="AB281" s="26">
        <f t="shared" si="301"/>
        <v>0</v>
      </c>
      <c r="AC281" s="26">
        <f t="shared" si="302"/>
        <v>0</v>
      </c>
      <c r="AD281" s="34">
        <f t="shared" si="303"/>
        <v>0</v>
      </c>
      <c r="AE281" s="34">
        <f t="shared" si="304"/>
        <v>0</v>
      </c>
      <c r="AF281" s="34">
        <f t="shared" si="305"/>
        <v>0</v>
      </c>
      <c r="AG281" s="34">
        <f t="shared" si="306"/>
        <v>0</v>
      </c>
      <c r="AH281" s="34">
        <f t="shared" si="288"/>
        <v>0</v>
      </c>
    </row>
    <row r="282" spans="1:34" x14ac:dyDescent="0.25">
      <c r="A282" s="44" t="s">
        <v>1104</v>
      </c>
      <c r="D282" s="10" t="s">
        <v>542</v>
      </c>
      <c r="E282" s="8" t="s">
        <v>552</v>
      </c>
      <c r="F282" s="2" t="s">
        <v>564</v>
      </c>
      <c r="G282" s="6">
        <f t="shared" ref="G282:I284" si="385">IFERROR(VLOOKUP($A282,_f12_all,G$1,FALSE),"0")</f>
        <v>0</v>
      </c>
      <c r="H282" s="71">
        <f>IFERROR(VLOOKUP($A282,_f12_all_pr,H$1,FALSE),"0")</f>
        <v>0</v>
      </c>
      <c r="I282" s="6">
        <f t="shared" si="385"/>
        <v>0</v>
      </c>
      <c r="J282" s="26">
        <f t="shared" si="291"/>
        <v>0</v>
      </c>
      <c r="K282" s="6">
        <f t="shared" ref="K282:Q284" si="386">IFERROR(VLOOKUP($A282,_f12_all,K$1,FALSE),"0")</f>
        <v>0</v>
      </c>
      <c r="L282" s="6">
        <f t="shared" si="386"/>
        <v>0</v>
      </c>
      <c r="M282" s="71">
        <f>IFERROR(VLOOKUP($A282,_f12_all_pr,M$1,FALSE),"0")</f>
        <v>0</v>
      </c>
      <c r="N282" s="6">
        <f t="shared" si="386"/>
        <v>0</v>
      </c>
      <c r="O282" s="6">
        <f t="shared" si="386"/>
        <v>0</v>
      </c>
      <c r="P282" s="6">
        <f t="shared" si="386"/>
        <v>0</v>
      </c>
      <c r="Q282" s="6">
        <f t="shared" si="386"/>
        <v>0</v>
      </c>
      <c r="R282" s="26">
        <f t="shared" si="294"/>
        <v>0</v>
      </c>
      <c r="S282" s="6">
        <f t="shared" ref="S282:V284" si="387">IFERROR(VLOOKUP($A282,_f12_all,S$1,FALSE),"0")</f>
        <v>0</v>
      </c>
      <c r="T282" s="6">
        <f t="shared" si="387"/>
        <v>0</v>
      </c>
      <c r="U282" s="71">
        <f>IFERROR(VLOOKUP($A282,_f12_all_pr,U$1,FALSE),"0")</f>
        <v>0</v>
      </c>
      <c r="V282" s="6">
        <f t="shared" si="387"/>
        <v>0</v>
      </c>
      <c r="W282" s="26">
        <f t="shared" si="297"/>
        <v>0</v>
      </c>
      <c r="X282" s="6"/>
      <c r="Y282" s="16">
        <f t="shared" si="298"/>
        <v>0</v>
      </c>
      <c r="Z282" s="16">
        <f t="shared" si="299"/>
        <v>0</v>
      </c>
      <c r="AA282" s="7">
        <f t="shared" si="300"/>
        <v>0</v>
      </c>
      <c r="AB282" s="26">
        <f t="shared" si="301"/>
        <v>0</v>
      </c>
      <c r="AC282" s="26">
        <f t="shared" si="302"/>
        <v>0</v>
      </c>
      <c r="AD282" s="34">
        <f t="shared" si="303"/>
        <v>0</v>
      </c>
      <c r="AE282" s="34">
        <f t="shared" si="304"/>
        <v>0</v>
      </c>
      <c r="AF282" s="34">
        <f t="shared" si="305"/>
        <v>0</v>
      </c>
      <c r="AG282" s="34">
        <f t="shared" si="306"/>
        <v>0</v>
      </c>
      <c r="AH282" s="34">
        <f t="shared" si="288"/>
        <v>0</v>
      </c>
    </row>
    <row r="283" spans="1:34" x14ac:dyDescent="0.25">
      <c r="A283" s="44" t="s">
        <v>1105</v>
      </c>
      <c r="D283" s="10" t="s">
        <v>543</v>
      </c>
      <c r="E283" s="8" t="s">
        <v>553</v>
      </c>
      <c r="F283" s="2" t="s">
        <v>565</v>
      </c>
      <c r="G283" s="6">
        <f t="shared" si="385"/>
        <v>0</v>
      </c>
      <c r="H283" s="71">
        <f>IFERROR(VLOOKUP($A283,_f12_all_pr,H$1,FALSE),"0")</f>
        <v>0</v>
      </c>
      <c r="I283" s="6">
        <f t="shared" si="385"/>
        <v>0</v>
      </c>
      <c r="J283" s="26">
        <f t="shared" si="291"/>
        <v>0</v>
      </c>
      <c r="K283" s="6">
        <f t="shared" si="386"/>
        <v>0</v>
      </c>
      <c r="L283" s="6">
        <f t="shared" si="386"/>
        <v>0</v>
      </c>
      <c r="M283" s="71">
        <f>IFERROR(VLOOKUP($A283,_f12_all_pr,M$1,FALSE),"0")</f>
        <v>0</v>
      </c>
      <c r="N283" s="6">
        <f t="shared" si="386"/>
        <v>0</v>
      </c>
      <c r="O283" s="6">
        <f t="shared" si="386"/>
        <v>0</v>
      </c>
      <c r="P283" s="6">
        <f t="shared" si="386"/>
        <v>0</v>
      </c>
      <c r="Q283" s="6">
        <f t="shared" si="386"/>
        <v>0</v>
      </c>
      <c r="R283" s="26">
        <f t="shared" si="294"/>
        <v>0</v>
      </c>
      <c r="S283" s="6">
        <f t="shared" si="387"/>
        <v>0</v>
      </c>
      <c r="T283" s="6">
        <f t="shared" si="387"/>
        <v>0</v>
      </c>
      <c r="U283" s="71">
        <f>IFERROR(VLOOKUP($A283,_f12_all_pr,U$1,FALSE),"0")</f>
        <v>0</v>
      </c>
      <c r="V283" s="6">
        <f t="shared" si="387"/>
        <v>0</v>
      </c>
      <c r="W283" s="26">
        <f t="shared" si="297"/>
        <v>0</v>
      </c>
      <c r="X283" s="6"/>
      <c r="Y283" s="16">
        <f t="shared" si="298"/>
        <v>0</v>
      </c>
      <c r="Z283" s="16">
        <f t="shared" si="299"/>
        <v>0</v>
      </c>
      <c r="AA283" s="7">
        <f t="shared" si="300"/>
        <v>0</v>
      </c>
      <c r="AB283" s="26">
        <f t="shared" si="301"/>
        <v>0</v>
      </c>
      <c r="AC283" s="26">
        <f t="shared" si="302"/>
        <v>0</v>
      </c>
      <c r="AD283" s="34">
        <f t="shared" si="303"/>
        <v>0</v>
      </c>
      <c r="AE283" s="34">
        <f t="shared" si="304"/>
        <v>0</v>
      </c>
      <c r="AF283" s="34">
        <f t="shared" si="305"/>
        <v>0</v>
      </c>
      <c r="AG283" s="34">
        <f t="shared" si="306"/>
        <v>0</v>
      </c>
      <c r="AH283" s="34">
        <f t="shared" si="288"/>
        <v>0</v>
      </c>
    </row>
    <row r="284" spans="1:34" x14ac:dyDescent="0.25">
      <c r="A284" s="44" t="s">
        <v>1106</v>
      </c>
      <c r="D284" s="10" t="s">
        <v>544</v>
      </c>
      <c r="E284" s="8" t="s">
        <v>554</v>
      </c>
      <c r="F284" s="2" t="s">
        <v>566</v>
      </c>
      <c r="G284" s="6">
        <f t="shared" si="385"/>
        <v>0</v>
      </c>
      <c r="H284" s="71">
        <f>IFERROR(VLOOKUP($A284,_f12_all_pr,H$1,FALSE),"0")</f>
        <v>0</v>
      </c>
      <c r="I284" s="6">
        <f t="shared" si="385"/>
        <v>0</v>
      </c>
      <c r="J284" s="26">
        <f t="shared" si="291"/>
        <v>0</v>
      </c>
      <c r="K284" s="6">
        <f t="shared" si="386"/>
        <v>0</v>
      </c>
      <c r="L284" s="6">
        <f t="shared" si="386"/>
        <v>0</v>
      </c>
      <c r="M284" s="71">
        <f>IFERROR(VLOOKUP($A284,_f12_all_pr,M$1,FALSE),"0")</f>
        <v>0</v>
      </c>
      <c r="N284" s="6">
        <f t="shared" si="386"/>
        <v>0</v>
      </c>
      <c r="O284" s="6">
        <f t="shared" si="386"/>
        <v>0</v>
      </c>
      <c r="P284" s="6">
        <f t="shared" si="386"/>
        <v>0</v>
      </c>
      <c r="Q284" s="6">
        <f t="shared" si="386"/>
        <v>0</v>
      </c>
      <c r="R284" s="26">
        <f t="shared" si="294"/>
        <v>0</v>
      </c>
      <c r="S284" s="6">
        <f t="shared" si="387"/>
        <v>0</v>
      </c>
      <c r="T284" s="6">
        <f t="shared" si="387"/>
        <v>0</v>
      </c>
      <c r="U284" s="71">
        <f>IFERROR(VLOOKUP($A284,_f12_all_pr,U$1,FALSE),"0")</f>
        <v>0</v>
      </c>
      <c r="V284" s="6">
        <f t="shared" si="387"/>
        <v>0</v>
      </c>
      <c r="W284" s="26">
        <f t="shared" si="297"/>
        <v>0</v>
      </c>
      <c r="X284" s="6"/>
      <c r="Y284" s="16">
        <f t="shared" si="298"/>
        <v>0</v>
      </c>
      <c r="Z284" s="16">
        <f t="shared" si="299"/>
        <v>0</v>
      </c>
      <c r="AA284" s="7">
        <f t="shared" si="300"/>
        <v>0</v>
      </c>
      <c r="AB284" s="26">
        <f t="shared" si="301"/>
        <v>0</v>
      </c>
      <c r="AC284" s="26">
        <f t="shared" si="302"/>
        <v>0</v>
      </c>
      <c r="AD284" s="34">
        <f t="shared" si="303"/>
        <v>0</v>
      </c>
      <c r="AE284" s="34">
        <f t="shared" si="304"/>
        <v>0</v>
      </c>
      <c r="AF284" s="34">
        <f t="shared" si="305"/>
        <v>0</v>
      </c>
      <c r="AG284" s="34">
        <f t="shared" si="306"/>
        <v>0</v>
      </c>
      <c r="AH284" s="34">
        <f t="shared" si="288"/>
        <v>0</v>
      </c>
    </row>
    <row r="285" spans="1:34" x14ac:dyDescent="0.25">
      <c r="D285" s="37" t="s">
        <v>658</v>
      </c>
      <c r="E285" s="20"/>
      <c r="F285" s="21"/>
      <c r="G285" s="16">
        <f>IFERROR(G272-G273-G274-G275-G276-G277-G278-G279-G282-G283-G284,"0")</f>
        <v>0</v>
      </c>
      <c r="H285" s="72"/>
      <c r="I285" s="16">
        <f>IFERROR(I272-I273-I274-I275-I276-I277-I278-I279-I282-I283-I284,"0")</f>
        <v>0</v>
      </c>
      <c r="J285" s="26">
        <f t="shared" si="291"/>
        <v>0</v>
      </c>
      <c r="K285" s="16">
        <f t="shared" ref="K285:Q285" si="388">IFERROR(K272-K273-K274-K275-K276-K277-K278-K279-K282-K283-K284,"0")</f>
        <v>0</v>
      </c>
      <c r="L285" s="16">
        <f t="shared" si="388"/>
        <v>0</v>
      </c>
      <c r="M285" s="72"/>
      <c r="N285" s="16">
        <f t="shared" si="388"/>
        <v>0</v>
      </c>
      <c r="O285" s="16">
        <f t="shared" si="388"/>
        <v>0</v>
      </c>
      <c r="P285" s="16">
        <f t="shared" si="388"/>
        <v>0</v>
      </c>
      <c r="Q285" s="16">
        <f t="shared" si="388"/>
        <v>0</v>
      </c>
      <c r="R285" s="26">
        <f t="shared" si="294"/>
        <v>0</v>
      </c>
      <c r="S285" s="16">
        <f>IFERROR(S272-S273-S274-S275-S276-S277-S278-S279-S282-S283-S284,"0")</f>
        <v>0</v>
      </c>
      <c r="T285" s="16">
        <f>IFERROR(T272-T273-T274-T275-T276-T277-T278-T279-T282-T283-T284,"0")</f>
        <v>0</v>
      </c>
      <c r="U285" s="72"/>
      <c r="V285" s="16">
        <f>IFERROR(V272-V273-V274-V275-V276-V277-V278-V279-V282-V283-V284,"0")</f>
        <v>0</v>
      </c>
      <c r="W285" s="26">
        <f t="shared" si="297"/>
        <v>0</v>
      </c>
      <c r="X285" s="16"/>
      <c r="Y285" s="16">
        <f t="shared" si="298"/>
        <v>0</v>
      </c>
      <c r="Z285" s="16">
        <f t="shared" si="299"/>
        <v>0</v>
      </c>
      <c r="AA285" s="7">
        <f t="shared" si="300"/>
        <v>0</v>
      </c>
      <c r="AB285" s="26">
        <f t="shared" si="301"/>
        <v>0</v>
      </c>
      <c r="AC285" s="26">
        <f t="shared" si="302"/>
        <v>0</v>
      </c>
      <c r="AD285" s="34">
        <f t="shared" si="303"/>
        <v>0</v>
      </c>
      <c r="AE285" s="34">
        <f t="shared" si="304"/>
        <v>0</v>
      </c>
      <c r="AF285" s="34">
        <f t="shared" si="305"/>
        <v>0</v>
      </c>
      <c r="AG285" s="34">
        <f t="shared" si="306"/>
        <v>0</v>
      </c>
      <c r="AH285" s="34">
        <f t="shared" si="288"/>
        <v>0</v>
      </c>
    </row>
    <row r="286" spans="1:34" ht="24.75" x14ac:dyDescent="0.25">
      <c r="A286" s="44" t="s">
        <v>1107</v>
      </c>
      <c r="B286">
        <v>1</v>
      </c>
      <c r="D286" s="4" t="s">
        <v>567</v>
      </c>
      <c r="E286" s="12" t="s">
        <v>568</v>
      </c>
      <c r="F286" s="18" t="s">
        <v>569</v>
      </c>
      <c r="G286" s="6">
        <f t="shared" ref="G286:I297" si="389">IFERROR(VLOOKUP($A286,_f12_all,G$1,FALSE),"0")</f>
        <v>0</v>
      </c>
      <c r="H286" s="71">
        <f t="shared" ref="H286:H297" si="390">IFERROR(VLOOKUP($A286,_f12_all_pr,H$1,FALSE),"0")</f>
        <v>0</v>
      </c>
      <c r="I286" s="121">
        <f t="shared" si="389"/>
        <v>0</v>
      </c>
      <c r="J286" s="26">
        <f t="shared" si="291"/>
        <v>0</v>
      </c>
      <c r="K286" s="6">
        <f t="shared" ref="K286:Q297" si="391">IFERROR(VLOOKUP($A286,_f12_all,K$1,FALSE),"0")</f>
        <v>0</v>
      </c>
      <c r="L286" s="6">
        <f t="shared" si="391"/>
        <v>0</v>
      </c>
      <c r="M286" s="71">
        <f t="shared" ref="M286:M297" si="392">IFERROR(VLOOKUP($A286,_f12_all_pr,M$1,FALSE),"0")</f>
        <v>0</v>
      </c>
      <c r="N286" s="6">
        <f t="shared" si="391"/>
        <v>0</v>
      </c>
      <c r="O286" s="6">
        <f t="shared" si="391"/>
        <v>0</v>
      </c>
      <c r="P286" s="6">
        <f t="shared" si="391"/>
        <v>0</v>
      </c>
      <c r="Q286" s="121">
        <f t="shared" si="391"/>
        <v>0</v>
      </c>
      <c r="R286" s="26">
        <f t="shared" si="294"/>
        <v>0</v>
      </c>
      <c r="S286" s="6">
        <f t="shared" ref="S286:V297" si="393">IFERROR(VLOOKUP($A286,_f12_all,S$1,FALSE),"0")</f>
        <v>0</v>
      </c>
      <c r="T286" s="6">
        <f t="shared" si="393"/>
        <v>0</v>
      </c>
      <c r="U286" s="71">
        <f t="shared" ref="U286:U297" si="394">IFERROR(VLOOKUP($A286,_f12_all_pr,U$1,FALSE),"0")</f>
        <v>0</v>
      </c>
      <c r="V286" s="121">
        <f t="shared" si="393"/>
        <v>0</v>
      </c>
      <c r="W286" s="26">
        <f t="shared" si="297"/>
        <v>0</v>
      </c>
      <c r="X286" s="6"/>
      <c r="Y286" s="16">
        <f t="shared" si="298"/>
        <v>0</v>
      </c>
      <c r="Z286" s="16">
        <f t="shared" si="299"/>
        <v>0</v>
      </c>
      <c r="AA286" s="7">
        <f t="shared" si="300"/>
        <v>0</v>
      </c>
      <c r="AB286" s="26">
        <f t="shared" si="301"/>
        <v>0</v>
      </c>
      <c r="AC286" s="26">
        <f t="shared" si="302"/>
        <v>0</v>
      </c>
      <c r="AD286" s="34">
        <f t="shared" si="303"/>
        <v>0</v>
      </c>
      <c r="AE286" s="34">
        <f t="shared" si="304"/>
        <v>0</v>
      </c>
      <c r="AF286" s="34">
        <f t="shared" si="305"/>
        <v>0</v>
      </c>
      <c r="AG286" s="34">
        <f t="shared" si="306"/>
        <v>0</v>
      </c>
      <c r="AH286" s="34">
        <f t="shared" si="288"/>
        <v>0</v>
      </c>
    </row>
    <row r="287" spans="1:34" ht="36.75" x14ac:dyDescent="0.25">
      <c r="A287" s="44" t="s">
        <v>1108</v>
      </c>
      <c r="B287">
        <v>1</v>
      </c>
      <c r="D287" s="4" t="s">
        <v>570</v>
      </c>
      <c r="E287" s="12" t="s">
        <v>571</v>
      </c>
      <c r="F287" s="18" t="s">
        <v>572</v>
      </c>
      <c r="G287" s="6">
        <f t="shared" si="389"/>
        <v>0</v>
      </c>
      <c r="H287" s="71">
        <f t="shared" si="390"/>
        <v>0</v>
      </c>
      <c r="I287" s="6">
        <f t="shared" si="389"/>
        <v>0</v>
      </c>
      <c r="J287" s="26">
        <f t="shared" si="291"/>
        <v>0</v>
      </c>
      <c r="K287" s="6">
        <f t="shared" si="391"/>
        <v>0</v>
      </c>
      <c r="L287" s="6">
        <f t="shared" si="391"/>
        <v>0</v>
      </c>
      <c r="M287" s="71">
        <f t="shared" si="392"/>
        <v>0</v>
      </c>
      <c r="N287" s="6">
        <f t="shared" si="391"/>
        <v>0</v>
      </c>
      <c r="O287" s="6">
        <f t="shared" si="391"/>
        <v>0</v>
      </c>
      <c r="P287" s="6">
        <f t="shared" si="391"/>
        <v>0</v>
      </c>
      <c r="Q287" s="6">
        <f t="shared" si="391"/>
        <v>0</v>
      </c>
      <c r="R287" s="26">
        <f t="shared" si="294"/>
        <v>0</v>
      </c>
      <c r="S287" s="6">
        <f t="shared" si="393"/>
        <v>0</v>
      </c>
      <c r="T287" s="6">
        <f t="shared" si="393"/>
        <v>0</v>
      </c>
      <c r="U287" s="71">
        <f t="shared" si="394"/>
        <v>0</v>
      </c>
      <c r="V287" s="6">
        <f t="shared" si="393"/>
        <v>0</v>
      </c>
      <c r="W287" s="26">
        <f t="shared" si="297"/>
        <v>0</v>
      </c>
      <c r="X287" s="6"/>
      <c r="Y287" s="16">
        <f t="shared" si="298"/>
        <v>0</v>
      </c>
      <c r="Z287" s="16">
        <f t="shared" si="299"/>
        <v>0</v>
      </c>
      <c r="AA287" s="7">
        <f t="shared" si="300"/>
        <v>0</v>
      </c>
      <c r="AB287" s="26">
        <f t="shared" si="301"/>
        <v>0</v>
      </c>
      <c r="AC287" s="26">
        <f t="shared" si="302"/>
        <v>0</v>
      </c>
      <c r="AD287" s="34">
        <f t="shared" si="303"/>
        <v>0</v>
      </c>
      <c r="AE287" s="34">
        <f t="shared" si="304"/>
        <v>0</v>
      </c>
      <c r="AF287" s="34">
        <f t="shared" si="305"/>
        <v>0</v>
      </c>
      <c r="AG287" s="34">
        <f t="shared" si="306"/>
        <v>0</v>
      </c>
      <c r="AH287" s="34">
        <f t="shared" si="288"/>
        <v>0</v>
      </c>
    </row>
    <row r="288" spans="1:34" ht="36.75" x14ac:dyDescent="0.25">
      <c r="A288" s="44" t="s">
        <v>1109</v>
      </c>
      <c r="B288">
        <v>1</v>
      </c>
      <c r="D288" s="4" t="s">
        <v>573</v>
      </c>
      <c r="E288" s="12" t="s">
        <v>574</v>
      </c>
      <c r="F288" s="18" t="s">
        <v>575</v>
      </c>
      <c r="G288" s="6">
        <f t="shared" si="389"/>
        <v>0</v>
      </c>
      <c r="H288" s="71">
        <f t="shared" si="390"/>
        <v>0</v>
      </c>
      <c r="I288" s="6">
        <f t="shared" si="389"/>
        <v>0</v>
      </c>
      <c r="J288" s="26">
        <f t="shared" si="291"/>
        <v>0</v>
      </c>
      <c r="K288" s="6">
        <f t="shared" si="391"/>
        <v>0</v>
      </c>
      <c r="L288" s="6">
        <f t="shared" si="391"/>
        <v>0</v>
      </c>
      <c r="M288" s="71">
        <f t="shared" si="392"/>
        <v>0</v>
      </c>
      <c r="N288" s="6">
        <f t="shared" si="391"/>
        <v>0</v>
      </c>
      <c r="O288" s="6">
        <f t="shared" si="391"/>
        <v>0</v>
      </c>
      <c r="P288" s="6">
        <f t="shared" si="391"/>
        <v>0</v>
      </c>
      <c r="Q288" s="6">
        <f t="shared" si="391"/>
        <v>0</v>
      </c>
      <c r="R288" s="26">
        <f t="shared" si="294"/>
        <v>0</v>
      </c>
      <c r="S288" s="6">
        <f t="shared" si="393"/>
        <v>0</v>
      </c>
      <c r="T288" s="6">
        <f t="shared" si="393"/>
        <v>0</v>
      </c>
      <c r="U288" s="71">
        <f t="shared" si="394"/>
        <v>0</v>
      </c>
      <c r="V288" s="6">
        <f t="shared" si="393"/>
        <v>0</v>
      </c>
      <c r="W288" s="26">
        <f t="shared" si="297"/>
        <v>0</v>
      </c>
      <c r="X288" s="6"/>
      <c r="Y288" s="16">
        <f t="shared" si="298"/>
        <v>0</v>
      </c>
      <c r="Z288" s="16">
        <f t="shared" si="299"/>
        <v>0</v>
      </c>
      <c r="AA288" s="7">
        <f t="shared" si="300"/>
        <v>0</v>
      </c>
      <c r="AB288" s="26">
        <f t="shared" si="301"/>
        <v>0</v>
      </c>
      <c r="AC288" s="26">
        <f t="shared" si="302"/>
        <v>0</v>
      </c>
      <c r="AD288" s="34">
        <f t="shared" si="303"/>
        <v>0</v>
      </c>
      <c r="AE288" s="34">
        <f t="shared" si="304"/>
        <v>0</v>
      </c>
      <c r="AF288" s="34">
        <f t="shared" si="305"/>
        <v>0</v>
      </c>
      <c r="AG288" s="34">
        <f t="shared" si="306"/>
        <v>0</v>
      </c>
      <c r="AH288" s="34">
        <f t="shared" ref="AH288:AH301" si="395">L288-O288-P288</f>
        <v>0</v>
      </c>
    </row>
    <row r="289" spans="1:34" ht="24.75" x14ac:dyDescent="0.25">
      <c r="A289" s="44" t="s">
        <v>1110</v>
      </c>
      <c r="D289" s="10" t="s">
        <v>576</v>
      </c>
      <c r="E289" s="8" t="s">
        <v>585</v>
      </c>
      <c r="F289" s="2" t="s">
        <v>594</v>
      </c>
      <c r="G289" s="6">
        <f t="shared" si="389"/>
        <v>0</v>
      </c>
      <c r="H289" s="71">
        <f t="shared" si="390"/>
        <v>0</v>
      </c>
      <c r="I289" s="6">
        <f t="shared" si="389"/>
        <v>0</v>
      </c>
      <c r="J289" s="26">
        <f t="shared" si="291"/>
        <v>0</v>
      </c>
      <c r="K289" s="6">
        <f t="shared" si="391"/>
        <v>0</v>
      </c>
      <c r="L289" s="6">
        <f t="shared" si="391"/>
        <v>0</v>
      </c>
      <c r="M289" s="71">
        <f t="shared" si="392"/>
        <v>0</v>
      </c>
      <c r="N289" s="6">
        <f t="shared" si="391"/>
        <v>0</v>
      </c>
      <c r="O289" s="6">
        <f t="shared" si="391"/>
        <v>0</v>
      </c>
      <c r="P289" s="6">
        <f t="shared" si="391"/>
        <v>0</v>
      </c>
      <c r="Q289" s="6">
        <f t="shared" si="391"/>
        <v>0</v>
      </c>
      <c r="R289" s="26">
        <f t="shared" si="294"/>
        <v>0</v>
      </c>
      <c r="S289" s="6">
        <f t="shared" si="393"/>
        <v>0</v>
      </c>
      <c r="T289" s="6">
        <f t="shared" si="393"/>
        <v>0</v>
      </c>
      <c r="U289" s="71">
        <f t="shared" si="394"/>
        <v>0</v>
      </c>
      <c r="V289" s="6">
        <f t="shared" si="393"/>
        <v>0</v>
      </c>
      <c r="W289" s="26">
        <f t="shared" si="297"/>
        <v>0</v>
      </c>
      <c r="X289" s="6"/>
      <c r="Y289" s="16">
        <f t="shared" si="298"/>
        <v>0</v>
      </c>
      <c r="Z289" s="16">
        <f t="shared" si="299"/>
        <v>0</v>
      </c>
      <c r="AA289" s="7">
        <f t="shared" si="300"/>
        <v>0</v>
      </c>
      <c r="AB289" s="26">
        <f t="shared" si="301"/>
        <v>0</v>
      </c>
      <c r="AC289" s="26">
        <f t="shared" si="302"/>
        <v>0</v>
      </c>
      <c r="AD289" s="34">
        <f t="shared" si="303"/>
        <v>0</v>
      </c>
      <c r="AE289" s="34">
        <f t="shared" si="304"/>
        <v>0</v>
      </c>
      <c r="AF289" s="34">
        <f t="shared" si="305"/>
        <v>0</v>
      </c>
      <c r="AG289" s="34">
        <f t="shared" si="306"/>
        <v>0</v>
      </c>
      <c r="AH289" s="34">
        <f t="shared" si="395"/>
        <v>0</v>
      </c>
    </row>
    <row r="290" spans="1:34" x14ac:dyDescent="0.25">
      <c r="A290" s="44" t="s">
        <v>1111</v>
      </c>
      <c r="D290" s="10" t="s">
        <v>577</v>
      </c>
      <c r="E290" s="8" t="s">
        <v>586</v>
      </c>
      <c r="F290" s="2" t="s">
        <v>595</v>
      </c>
      <c r="G290" s="6">
        <f t="shared" si="389"/>
        <v>0</v>
      </c>
      <c r="H290" s="71">
        <f t="shared" si="390"/>
        <v>0</v>
      </c>
      <c r="I290" s="6">
        <f t="shared" si="389"/>
        <v>0</v>
      </c>
      <c r="J290" s="26">
        <f t="shared" ref="J290:J303" si="396">IFERROR(G290-I290,"0")</f>
        <v>0</v>
      </c>
      <c r="K290" s="6">
        <f t="shared" si="391"/>
        <v>0</v>
      </c>
      <c r="L290" s="6">
        <f t="shared" si="391"/>
        <v>0</v>
      </c>
      <c r="M290" s="71">
        <f t="shared" si="392"/>
        <v>0</v>
      </c>
      <c r="N290" s="6">
        <f t="shared" si="391"/>
        <v>0</v>
      </c>
      <c r="O290" s="6">
        <f t="shared" si="391"/>
        <v>0</v>
      </c>
      <c r="P290" s="6">
        <f t="shared" si="391"/>
        <v>0</v>
      </c>
      <c r="Q290" s="6">
        <f t="shared" si="391"/>
        <v>0</v>
      </c>
      <c r="R290" s="26">
        <f t="shared" ref="R290:R303" si="397">IFERROR(L290-Q290,"0")</f>
        <v>0</v>
      </c>
      <c r="S290" s="6">
        <f t="shared" si="393"/>
        <v>0</v>
      </c>
      <c r="T290" s="6">
        <f t="shared" si="393"/>
        <v>0</v>
      </c>
      <c r="U290" s="71">
        <f t="shared" si="394"/>
        <v>0</v>
      </c>
      <c r="V290" s="6">
        <f t="shared" si="393"/>
        <v>0</v>
      </c>
      <c r="W290" s="26">
        <f t="shared" ref="W290:W303" si="398">IFERROR(T290-V290,"0")</f>
        <v>0</v>
      </c>
      <c r="X290" s="6"/>
      <c r="Y290" s="16">
        <f t="shared" ref="Y290:Y300" si="399">IFERROR(G290-K290,"0")</f>
        <v>0</v>
      </c>
      <c r="Z290" s="16">
        <f t="shared" ref="Z290:Z300" si="400">IFERROR(L290-N290,"0")</f>
        <v>0</v>
      </c>
      <c r="AA290" s="7">
        <f t="shared" ref="AA290:AA300" si="401">IFERROR(Y290-Z290,"0")</f>
        <v>0</v>
      </c>
      <c r="AB290" s="26">
        <f t="shared" ref="AB290:AB300" si="402">IFERROR(J290-R290,"0")</f>
        <v>0</v>
      </c>
      <c r="AC290" s="26">
        <f t="shared" ref="AC290:AC300" si="403">IFERROR(J290-W290,"0")</f>
        <v>0</v>
      </c>
      <c r="AD290" s="34">
        <f t="shared" si="303"/>
        <v>0</v>
      </c>
      <c r="AE290" s="34">
        <f t="shared" si="304"/>
        <v>0</v>
      </c>
      <c r="AF290" s="34">
        <f t="shared" si="305"/>
        <v>0</v>
      </c>
      <c r="AG290" s="34">
        <f t="shared" si="306"/>
        <v>0</v>
      </c>
      <c r="AH290" s="34">
        <f t="shared" si="395"/>
        <v>0</v>
      </c>
    </row>
    <row r="291" spans="1:34" ht="24.75" x14ac:dyDescent="0.25">
      <c r="A291" s="44" t="s">
        <v>1112</v>
      </c>
      <c r="D291" s="10" t="s">
        <v>578</v>
      </c>
      <c r="E291" s="8" t="s">
        <v>587</v>
      </c>
      <c r="F291" s="2" t="s">
        <v>596</v>
      </c>
      <c r="G291" s="6">
        <f t="shared" si="389"/>
        <v>0</v>
      </c>
      <c r="H291" s="71">
        <f t="shared" si="390"/>
        <v>0</v>
      </c>
      <c r="I291" s="6">
        <f t="shared" si="389"/>
        <v>0</v>
      </c>
      <c r="J291" s="26">
        <f t="shared" si="396"/>
        <v>0</v>
      </c>
      <c r="K291" s="6">
        <f t="shared" si="391"/>
        <v>0</v>
      </c>
      <c r="L291" s="6">
        <f t="shared" si="391"/>
        <v>0</v>
      </c>
      <c r="M291" s="71">
        <f t="shared" si="392"/>
        <v>0</v>
      </c>
      <c r="N291" s="6">
        <f t="shared" si="391"/>
        <v>0</v>
      </c>
      <c r="O291" s="6">
        <f t="shared" si="391"/>
        <v>0</v>
      </c>
      <c r="P291" s="6">
        <f t="shared" si="391"/>
        <v>0</v>
      </c>
      <c r="Q291" s="6">
        <f t="shared" si="391"/>
        <v>0</v>
      </c>
      <c r="R291" s="26">
        <f t="shared" si="397"/>
        <v>0</v>
      </c>
      <c r="S291" s="6">
        <f t="shared" si="393"/>
        <v>0</v>
      </c>
      <c r="T291" s="6">
        <f t="shared" si="393"/>
        <v>0</v>
      </c>
      <c r="U291" s="71">
        <f t="shared" si="394"/>
        <v>0</v>
      </c>
      <c r="V291" s="6">
        <f t="shared" si="393"/>
        <v>0</v>
      </c>
      <c r="W291" s="26">
        <f t="shared" si="398"/>
        <v>0</v>
      </c>
      <c r="X291" s="6"/>
      <c r="Y291" s="16">
        <f t="shared" si="399"/>
        <v>0</v>
      </c>
      <c r="Z291" s="16">
        <f t="shared" si="400"/>
        <v>0</v>
      </c>
      <c r="AA291" s="7">
        <f t="shared" si="401"/>
        <v>0</v>
      </c>
      <c r="AB291" s="26">
        <f t="shared" si="402"/>
        <v>0</v>
      </c>
      <c r="AC291" s="26">
        <f t="shared" si="403"/>
        <v>0</v>
      </c>
      <c r="AD291" s="34">
        <f t="shared" ref="AD291:AD300" si="404">K291-S291-T291</f>
        <v>0</v>
      </c>
      <c r="AE291" s="34">
        <f t="shared" ref="AE291:AE300" si="405">K291-N291</f>
        <v>0</v>
      </c>
      <c r="AF291" s="34">
        <f t="shared" ref="AF291:AF300" si="406">I291-Q291</f>
        <v>0</v>
      </c>
      <c r="AG291" s="34">
        <f t="shared" ref="AG291:AG300" si="407">I291-V291</f>
        <v>0</v>
      </c>
      <c r="AH291" s="34">
        <f t="shared" si="395"/>
        <v>0</v>
      </c>
    </row>
    <row r="292" spans="1:34" ht="24.75" x14ac:dyDescent="0.25">
      <c r="A292" s="44" t="s">
        <v>1113</v>
      </c>
      <c r="D292" s="10" t="s">
        <v>579</v>
      </c>
      <c r="E292" s="8" t="s">
        <v>588</v>
      </c>
      <c r="F292" s="2" t="s">
        <v>597</v>
      </c>
      <c r="G292" s="6">
        <f t="shared" si="389"/>
        <v>0</v>
      </c>
      <c r="H292" s="71">
        <f t="shared" si="390"/>
        <v>0</v>
      </c>
      <c r="I292" s="6">
        <f t="shared" si="389"/>
        <v>0</v>
      </c>
      <c r="J292" s="26">
        <f t="shared" si="396"/>
        <v>0</v>
      </c>
      <c r="K292" s="6">
        <f t="shared" si="391"/>
        <v>0</v>
      </c>
      <c r="L292" s="6">
        <f t="shared" si="391"/>
        <v>0</v>
      </c>
      <c r="M292" s="71">
        <f t="shared" si="392"/>
        <v>0</v>
      </c>
      <c r="N292" s="6">
        <f t="shared" si="391"/>
        <v>0</v>
      </c>
      <c r="O292" s="6">
        <f t="shared" si="391"/>
        <v>0</v>
      </c>
      <c r="P292" s="6">
        <f t="shared" si="391"/>
        <v>0</v>
      </c>
      <c r="Q292" s="6">
        <f t="shared" si="391"/>
        <v>0</v>
      </c>
      <c r="R292" s="26">
        <f t="shared" si="397"/>
        <v>0</v>
      </c>
      <c r="S292" s="6">
        <f t="shared" si="393"/>
        <v>0</v>
      </c>
      <c r="T292" s="6">
        <f t="shared" si="393"/>
        <v>0</v>
      </c>
      <c r="U292" s="71">
        <f t="shared" si="394"/>
        <v>0</v>
      </c>
      <c r="V292" s="6">
        <f t="shared" si="393"/>
        <v>0</v>
      </c>
      <c r="W292" s="26">
        <f t="shared" si="398"/>
        <v>0</v>
      </c>
      <c r="X292" s="6"/>
      <c r="Y292" s="16">
        <f t="shared" si="399"/>
        <v>0</v>
      </c>
      <c r="Z292" s="16">
        <f t="shared" si="400"/>
        <v>0</v>
      </c>
      <c r="AA292" s="7">
        <f t="shared" si="401"/>
        <v>0</v>
      </c>
      <c r="AB292" s="26">
        <f t="shared" si="402"/>
        <v>0</v>
      </c>
      <c r="AC292" s="26">
        <f t="shared" si="403"/>
        <v>0</v>
      </c>
      <c r="AD292" s="34">
        <f t="shared" si="404"/>
        <v>0</v>
      </c>
      <c r="AE292" s="34">
        <f t="shared" si="405"/>
        <v>0</v>
      </c>
      <c r="AF292" s="34">
        <f t="shared" si="406"/>
        <v>0</v>
      </c>
      <c r="AG292" s="34">
        <f t="shared" si="407"/>
        <v>0</v>
      </c>
      <c r="AH292" s="34">
        <f t="shared" si="395"/>
        <v>0</v>
      </c>
    </row>
    <row r="293" spans="1:34" ht="24.75" x14ac:dyDescent="0.25">
      <c r="A293" s="44" t="s">
        <v>1114</v>
      </c>
      <c r="D293" s="10" t="s">
        <v>580</v>
      </c>
      <c r="E293" s="8" t="s">
        <v>589</v>
      </c>
      <c r="F293" s="2" t="s">
        <v>598</v>
      </c>
      <c r="G293" s="6">
        <f t="shared" si="389"/>
        <v>0</v>
      </c>
      <c r="H293" s="71">
        <f t="shared" si="390"/>
        <v>0</v>
      </c>
      <c r="I293" s="6">
        <f t="shared" si="389"/>
        <v>0</v>
      </c>
      <c r="J293" s="26">
        <f t="shared" si="396"/>
        <v>0</v>
      </c>
      <c r="K293" s="6">
        <f t="shared" si="391"/>
        <v>0</v>
      </c>
      <c r="L293" s="6">
        <f t="shared" si="391"/>
        <v>0</v>
      </c>
      <c r="M293" s="71">
        <f t="shared" si="392"/>
        <v>0</v>
      </c>
      <c r="N293" s="6">
        <f t="shared" si="391"/>
        <v>0</v>
      </c>
      <c r="O293" s="6">
        <f t="shared" si="391"/>
        <v>0</v>
      </c>
      <c r="P293" s="6">
        <f t="shared" si="391"/>
        <v>0</v>
      </c>
      <c r="Q293" s="6">
        <f t="shared" si="391"/>
        <v>0</v>
      </c>
      <c r="R293" s="26">
        <f t="shared" si="397"/>
        <v>0</v>
      </c>
      <c r="S293" s="6">
        <f t="shared" si="393"/>
        <v>0</v>
      </c>
      <c r="T293" s="6">
        <f t="shared" si="393"/>
        <v>0</v>
      </c>
      <c r="U293" s="71">
        <f t="shared" si="394"/>
        <v>0</v>
      </c>
      <c r="V293" s="6">
        <f t="shared" si="393"/>
        <v>0</v>
      </c>
      <c r="W293" s="26">
        <f t="shared" si="398"/>
        <v>0</v>
      </c>
      <c r="X293" s="6"/>
      <c r="Y293" s="16">
        <f t="shared" si="399"/>
        <v>0</v>
      </c>
      <c r="Z293" s="16">
        <f t="shared" si="400"/>
        <v>0</v>
      </c>
      <c r="AA293" s="7">
        <f t="shared" si="401"/>
        <v>0</v>
      </c>
      <c r="AB293" s="26">
        <f t="shared" si="402"/>
        <v>0</v>
      </c>
      <c r="AC293" s="26">
        <f t="shared" si="403"/>
        <v>0</v>
      </c>
      <c r="AD293" s="34">
        <f t="shared" si="404"/>
        <v>0</v>
      </c>
      <c r="AE293" s="34">
        <f t="shared" si="405"/>
        <v>0</v>
      </c>
      <c r="AF293" s="34">
        <f t="shared" si="406"/>
        <v>0</v>
      </c>
      <c r="AG293" s="34">
        <f t="shared" si="407"/>
        <v>0</v>
      </c>
      <c r="AH293" s="34">
        <f t="shared" si="395"/>
        <v>0</v>
      </c>
    </row>
    <row r="294" spans="1:34" x14ac:dyDescent="0.25">
      <c r="A294" s="44" t="s">
        <v>1115</v>
      </c>
      <c r="D294" s="10" t="s">
        <v>581</v>
      </c>
      <c r="E294" s="8" t="s">
        <v>590</v>
      </c>
      <c r="F294" s="2" t="s">
        <v>599</v>
      </c>
      <c r="G294" s="6">
        <f t="shared" si="389"/>
        <v>0</v>
      </c>
      <c r="H294" s="71">
        <f t="shared" si="390"/>
        <v>0</v>
      </c>
      <c r="I294" s="6">
        <f t="shared" si="389"/>
        <v>0</v>
      </c>
      <c r="J294" s="26">
        <f t="shared" si="396"/>
        <v>0</v>
      </c>
      <c r="K294" s="6">
        <f t="shared" si="391"/>
        <v>0</v>
      </c>
      <c r="L294" s="6">
        <f t="shared" si="391"/>
        <v>0</v>
      </c>
      <c r="M294" s="71">
        <f t="shared" si="392"/>
        <v>0</v>
      </c>
      <c r="N294" s="6">
        <f t="shared" si="391"/>
        <v>0</v>
      </c>
      <c r="O294" s="6">
        <f t="shared" si="391"/>
        <v>0</v>
      </c>
      <c r="P294" s="6">
        <f t="shared" si="391"/>
        <v>0</v>
      </c>
      <c r="Q294" s="6">
        <f t="shared" si="391"/>
        <v>0</v>
      </c>
      <c r="R294" s="26">
        <f t="shared" si="397"/>
        <v>0</v>
      </c>
      <c r="S294" s="6">
        <f t="shared" si="393"/>
        <v>0</v>
      </c>
      <c r="T294" s="6">
        <f t="shared" si="393"/>
        <v>0</v>
      </c>
      <c r="U294" s="71">
        <f t="shared" si="394"/>
        <v>0</v>
      </c>
      <c r="V294" s="6">
        <f t="shared" si="393"/>
        <v>0</v>
      </c>
      <c r="W294" s="26">
        <f t="shared" si="398"/>
        <v>0</v>
      </c>
      <c r="X294" s="6"/>
      <c r="Y294" s="16">
        <f t="shared" si="399"/>
        <v>0</v>
      </c>
      <c r="Z294" s="16">
        <f t="shared" si="400"/>
        <v>0</v>
      </c>
      <c r="AA294" s="7">
        <f t="shared" si="401"/>
        <v>0</v>
      </c>
      <c r="AB294" s="26">
        <f t="shared" si="402"/>
        <v>0</v>
      </c>
      <c r="AC294" s="26">
        <f t="shared" si="403"/>
        <v>0</v>
      </c>
      <c r="AD294" s="34">
        <f t="shared" si="404"/>
        <v>0</v>
      </c>
      <c r="AE294" s="34">
        <f t="shared" si="405"/>
        <v>0</v>
      </c>
      <c r="AF294" s="34">
        <f t="shared" si="406"/>
        <v>0</v>
      </c>
      <c r="AG294" s="34">
        <f t="shared" si="407"/>
        <v>0</v>
      </c>
      <c r="AH294" s="34">
        <f t="shared" si="395"/>
        <v>0</v>
      </c>
    </row>
    <row r="295" spans="1:34" x14ac:dyDescent="0.25">
      <c r="A295" s="44" t="s">
        <v>1116</v>
      </c>
      <c r="D295" s="10" t="s">
        <v>582</v>
      </c>
      <c r="E295" s="8" t="s">
        <v>591</v>
      </c>
      <c r="F295" s="2" t="s">
        <v>600</v>
      </c>
      <c r="G295" s="6">
        <f t="shared" si="389"/>
        <v>0</v>
      </c>
      <c r="H295" s="71">
        <f t="shared" si="390"/>
        <v>0</v>
      </c>
      <c r="I295" s="6">
        <f t="shared" si="389"/>
        <v>0</v>
      </c>
      <c r="J295" s="26">
        <f t="shared" si="396"/>
        <v>0</v>
      </c>
      <c r="K295" s="6">
        <f t="shared" si="391"/>
        <v>0</v>
      </c>
      <c r="L295" s="6">
        <f t="shared" si="391"/>
        <v>0</v>
      </c>
      <c r="M295" s="71">
        <f t="shared" si="392"/>
        <v>0</v>
      </c>
      <c r="N295" s="6">
        <f t="shared" si="391"/>
        <v>0</v>
      </c>
      <c r="O295" s="6">
        <f t="shared" si="391"/>
        <v>0</v>
      </c>
      <c r="P295" s="6">
        <f t="shared" si="391"/>
        <v>0</v>
      </c>
      <c r="Q295" s="6">
        <f t="shared" si="391"/>
        <v>0</v>
      </c>
      <c r="R295" s="26">
        <f t="shared" si="397"/>
        <v>0</v>
      </c>
      <c r="S295" s="6">
        <f t="shared" si="393"/>
        <v>0</v>
      </c>
      <c r="T295" s="6">
        <f t="shared" si="393"/>
        <v>0</v>
      </c>
      <c r="U295" s="71">
        <f t="shared" si="394"/>
        <v>0</v>
      </c>
      <c r="V295" s="6">
        <f t="shared" si="393"/>
        <v>0</v>
      </c>
      <c r="W295" s="26">
        <f t="shared" si="398"/>
        <v>0</v>
      </c>
      <c r="X295" s="6"/>
      <c r="Y295" s="16">
        <f t="shared" si="399"/>
        <v>0</v>
      </c>
      <c r="Z295" s="16">
        <f t="shared" si="400"/>
        <v>0</v>
      </c>
      <c r="AA295" s="7">
        <f t="shared" si="401"/>
        <v>0</v>
      </c>
      <c r="AB295" s="26">
        <f t="shared" si="402"/>
        <v>0</v>
      </c>
      <c r="AC295" s="26">
        <f t="shared" si="403"/>
        <v>0</v>
      </c>
      <c r="AD295" s="34">
        <f t="shared" si="404"/>
        <v>0</v>
      </c>
      <c r="AE295" s="34">
        <f t="shared" si="405"/>
        <v>0</v>
      </c>
      <c r="AF295" s="34">
        <f t="shared" si="406"/>
        <v>0</v>
      </c>
      <c r="AG295" s="34">
        <f t="shared" si="407"/>
        <v>0</v>
      </c>
      <c r="AH295" s="34">
        <f t="shared" si="395"/>
        <v>0</v>
      </c>
    </row>
    <row r="296" spans="1:34" x14ac:dyDescent="0.25">
      <c r="A296" s="44" t="s">
        <v>1117</v>
      </c>
      <c r="D296" s="10" t="s">
        <v>583</v>
      </c>
      <c r="E296" s="8" t="s">
        <v>592</v>
      </c>
      <c r="F296" s="2" t="s">
        <v>601</v>
      </c>
      <c r="G296" s="6">
        <f t="shared" si="389"/>
        <v>0</v>
      </c>
      <c r="H296" s="71">
        <f t="shared" si="390"/>
        <v>0</v>
      </c>
      <c r="I296" s="6">
        <f t="shared" si="389"/>
        <v>0</v>
      </c>
      <c r="J296" s="26">
        <f t="shared" si="396"/>
        <v>0</v>
      </c>
      <c r="K296" s="6">
        <f t="shared" si="391"/>
        <v>0</v>
      </c>
      <c r="L296" s="6">
        <f t="shared" si="391"/>
        <v>0</v>
      </c>
      <c r="M296" s="71">
        <f t="shared" si="392"/>
        <v>0</v>
      </c>
      <c r="N296" s="6">
        <f t="shared" si="391"/>
        <v>0</v>
      </c>
      <c r="O296" s="6">
        <f t="shared" si="391"/>
        <v>0</v>
      </c>
      <c r="P296" s="6">
        <f t="shared" si="391"/>
        <v>0</v>
      </c>
      <c r="Q296" s="6">
        <f t="shared" si="391"/>
        <v>0</v>
      </c>
      <c r="R296" s="26">
        <f t="shared" si="397"/>
        <v>0</v>
      </c>
      <c r="S296" s="6">
        <f t="shared" si="393"/>
        <v>0</v>
      </c>
      <c r="T296" s="6">
        <f t="shared" si="393"/>
        <v>0</v>
      </c>
      <c r="U296" s="71">
        <f t="shared" si="394"/>
        <v>0</v>
      </c>
      <c r="V296" s="6">
        <f t="shared" si="393"/>
        <v>0</v>
      </c>
      <c r="W296" s="26">
        <f t="shared" si="398"/>
        <v>0</v>
      </c>
      <c r="X296" s="6"/>
      <c r="Y296" s="16">
        <f t="shared" si="399"/>
        <v>0</v>
      </c>
      <c r="Z296" s="16">
        <f t="shared" si="400"/>
        <v>0</v>
      </c>
      <c r="AA296" s="7">
        <f t="shared" si="401"/>
        <v>0</v>
      </c>
      <c r="AB296" s="26">
        <f t="shared" si="402"/>
        <v>0</v>
      </c>
      <c r="AC296" s="26">
        <f t="shared" si="403"/>
        <v>0</v>
      </c>
      <c r="AD296" s="34">
        <f t="shared" si="404"/>
        <v>0</v>
      </c>
      <c r="AE296" s="34">
        <f t="shared" si="405"/>
        <v>0</v>
      </c>
      <c r="AF296" s="34">
        <f t="shared" si="406"/>
        <v>0</v>
      </c>
      <c r="AG296" s="34">
        <f t="shared" si="407"/>
        <v>0</v>
      </c>
      <c r="AH296" s="34">
        <f t="shared" si="395"/>
        <v>0</v>
      </c>
    </row>
    <row r="297" spans="1:34" x14ac:dyDescent="0.25">
      <c r="A297" s="44" t="s">
        <v>1118</v>
      </c>
      <c r="D297" s="10" t="s">
        <v>584</v>
      </c>
      <c r="E297" s="8" t="s">
        <v>593</v>
      </c>
      <c r="F297" s="2" t="s">
        <v>602</v>
      </c>
      <c r="G297" s="6">
        <f t="shared" si="389"/>
        <v>0</v>
      </c>
      <c r="H297" s="71">
        <f t="shared" si="390"/>
        <v>0</v>
      </c>
      <c r="I297" s="6">
        <f t="shared" si="389"/>
        <v>0</v>
      </c>
      <c r="J297" s="26">
        <f t="shared" si="396"/>
        <v>0</v>
      </c>
      <c r="K297" s="6">
        <f t="shared" si="391"/>
        <v>0</v>
      </c>
      <c r="L297" s="6">
        <f t="shared" si="391"/>
        <v>0</v>
      </c>
      <c r="M297" s="71">
        <f t="shared" si="392"/>
        <v>0</v>
      </c>
      <c r="N297" s="6">
        <f t="shared" si="391"/>
        <v>0</v>
      </c>
      <c r="O297" s="6">
        <f t="shared" si="391"/>
        <v>0</v>
      </c>
      <c r="P297" s="6">
        <f t="shared" si="391"/>
        <v>0</v>
      </c>
      <c r="Q297" s="6">
        <f t="shared" si="391"/>
        <v>0</v>
      </c>
      <c r="R297" s="26">
        <f t="shared" si="397"/>
        <v>0</v>
      </c>
      <c r="S297" s="6">
        <f t="shared" si="393"/>
        <v>0</v>
      </c>
      <c r="T297" s="6">
        <f t="shared" si="393"/>
        <v>0</v>
      </c>
      <c r="U297" s="71">
        <f t="shared" si="394"/>
        <v>0</v>
      </c>
      <c r="V297" s="6">
        <f t="shared" si="393"/>
        <v>0</v>
      </c>
      <c r="W297" s="26">
        <f t="shared" si="398"/>
        <v>0</v>
      </c>
      <c r="X297" s="6"/>
      <c r="Y297" s="16">
        <f t="shared" si="399"/>
        <v>0</v>
      </c>
      <c r="Z297" s="16">
        <f t="shared" si="400"/>
        <v>0</v>
      </c>
      <c r="AA297" s="7">
        <f t="shared" si="401"/>
        <v>0</v>
      </c>
      <c r="AB297" s="26">
        <f t="shared" si="402"/>
        <v>0</v>
      </c>
      <c r="AC297" s="26">
        <f t="shared" si="403"/>
        <v>0</v>
      </c>
      <c r="AD297" s="34">
        <f t="shared" si="404"/>
        <v>0</v>
      </c>
      <c r="AE297" s="34">
        <f t="shared" si="405"/>
        <v>0</v>
      </c>
      <c r="AF297" s="34">
        <f t="shared" si="406"/>
        <v>0</v>
      </c>
      <c r="AG297" s="34">
        <f t="shared" si="407"/>
        <v>0</v>
      </c>
      <c r="AH297" s="34">
        <f t="shared" si="395"/>
        <v>0</v>
      </c>
    </row>
    <row r="298" spans="1:34" x14ac:dyDescent="0.25">
      <c r="D298" s="37" t="s">
        <v>657</v>
      </c>
      <c r="E298" s="20"/>
      <c r="F298" s="21"/>
      <c r="G298" s="16">
        <f>IFERROR(G288-G289-G290-G291-G292-G293-G294-G295-G296-G297,"0")</f>
        <v>0</v>
      </c>
      <c r="H298" s="72"/>
      <c r="I298" s="16">
        <f>IFERROR(I288-I289-I290-I291-I292-I293-I294-I295-I296-I297,"0")</f>
        <v>0</v>
      </c>
      <c r="J298" s="26">
        <f t="shared" si="396"/>
        <v>0</v>
      </c>
      <c r="K298" s="16">
        <f t="shared" ref="K298:Q298" si="408">IFERROR(K288-K289-K290-K291-K292-K293-K294-K295-K296-K297,"0")</f>
        <v>0</v>
      </c>
      <c r="L298" s="16">
        <f t="shared" si="408"/>
        <v>0</v>
      </c>
      <c r="M298" s="72"/>
      <c r="N298" s="16">
        <f t="shared" si="408"/>
        <v>0</v>
      </c>
      <c r="O298" s="16">
        <f t="shared" si="408"/>
        <v>0</v>
      </c>
      <c r="P298" s="16">
        <f t="shared" si="408"/>
        <v>0</v>
      </c>
      <c r="Q298" s="16">
        <f t="shared" si="408"/>
        <v>0</v>
      </c>
      <c r="R298" s="26">
        <f t="shared" si="397"/>
        <v>0</v>
      </c>
      <c r="S298" s="16">
        <f>IFERROR(S288-S289-S290-S291-S292-S293-S294-S295-S296-S297,"0")</f>
        <v>0</v>
      </c>
      <c r="T298" s="16">
        <f>IFERROR(T288-T289-T290-T291-T292-T293-T294-T295-T296-T297,"0")</f>
        <v>0</v>
      </c>
      <c r="U298" s="72"/>
      <c r="V298" s="16">
        <f>IFERROR(V288-V289-V290-V291-V292-V293-V294-V295-V296-V297,"0")</f>
        <v>0</v>
      </c>
      <c r="W298" s="26">
        <f t="shared" si="398"/>
        <v>0</v>
      </c>
      <c r="X298" s="16"/>
      <c r="Y298" s="16">
        <f t="shared" si="399"/>
        <v>0</v>
      </c>
      <c r="Z298" s="16">
        <f t="shared" si="400"/>
        <v>0</v>
      </c>
      <c r="AA298" s="7">
        <f t="shared" si="401"/>
        <v>0</v>
      </c>
      <c r="AB298" s="26">
        <f t="shared" si="402"/>
        <v>0</v>
      </c>
      <c r="AC298" s="26">
        <f t="shared" si="403"/>
        <v>0</v>
      </c>
      <c r="AD298" s="34">
        <f t="shared" si="404"/>
        <v>0</v>
      </c>
      <c r="AE298" s="34">
        <f t="shared" si="405"/>
        <v>0</v>
      </c>
      <c r="AF298" s="34">
        <f t="shared" si="406"/>
        <v>0</v>
      </c>
      <c r="AG298" s="34">
        <f t="shared" si="407"/>
        <v>0</v>
      </c>
      <c r="AH298" s="34">
        <f t="shared" si="395"/>
        <v>0</v>
      </c>
    </row>
    <row r="299" spans="1:34" ht="72.75" x14ac:dyDescent="0.25">
      <c r="A299" s="44" t="s">
        <v>1119</v>
      </c>
      <c r="B299">
        <v>1</v>
      </c>
      <c r="D299" s="4" t="s">
        <v>603</v>
      </c>
      <c r="E299" s="12" t="s">
        <v>604</v>
      </c>
      <c r="F299" s="18" t="s">
        <v>605</v>
      </c>
      <c r="G299" s="6">
        <f t="shared" ref="G299:I303" si="409">IFERROR(VLOOKUP($A299,_f12_all,G$1,FALSE),"0")</f>
        <v>0</v>
      </c>
      <c r="H299" s="71">
        <f>IFERROR(VLOOKUP($A299,_f12_all_pr,H$1,FALSE),"0")</f>
        <v>0</v>
      </c>
      <c r="I299" s="6">
        <f t="shared" si="409"/>
        <v>0</v>
      </c>
      <c r="J299" s="26">
        <f t="shared" si="396"/>
        <v>0</v>
      </c>
      <c r="K299" s="6">
        <f t="shared" ref="K299:Q303" si="410">IFERROR(VLOOKUP($A299,_f12_all,K$1,FALSE),"0")</f>
        <v>0</v>
      </c>
      <c r="L299" s="6">
        <f t="shared" si="410"/>
        <v>0</v>
      </c>
      <c r="M299" s="71">
        <f>IFERROR(VLOOKUP($A299,_f12_all_pr,M$1,FALSE),"0")</f>
        <v>0</v>
      </c>
      <c r="N299" s="6">
        <f t="shared" si="410"/>
        <v>0</v>
      </c>
      <c r="O299" s="6">
        <f t="shared" si="410"/>
        <v>0</v>
      </c>
      <c r="P299" s="6">
        <f t="shared" si="410"/>
        <v>0</v>
      </c>
      <c r="Q299" s="6">
        <f t="shared" si="410"/>
        <v>0</v>
      </c>
      <c r="R299" s="26">
        <f t="shared" si="397"/>
        <v>0</v>
      </c>
      <c r="S299" s="6">
        <f t="shared" ref="S299:V303" si="411">IFERROR(VLOOKUP($A299,_f12_all,S$1,FALSE),"0")</f>
        <v>0</v>
      </c>
      <c r="T299" s="6">
        <f t="shared" si="411"/>
        <v>0</v>
      </c>
      <c r="U299" s="71">
        <f>IFERROR(VLOOKUP($A299,_f12_all_pr,U$1,FALSE),"0")</f>
        <v>0</v>
      </c>
      <c r="V299" s="6">
        <f t="shared" si="411"/>
        <v>0</v>
      </c>
      <c r="W299" s="26">
        <f t="shared" si="398"/>
        <v>0</v>
      </c>
      <c r="X299" s="6"/>
      <c r="Y299" s="16">
        <f t="shared" si="399"/>
        <v>0</v>
      </c>
      <c r="Z299" s="16">
        <f t="shared" si="400"/>
        <v>0</v>
      </c>
      <c r="AA299" s="7">
        <f t="shared" si="401"/>
        <v>0</v>
      </c>
      <c r="AB299" s="26">
        <f t="shared" si="402"/>
        <v>0</v>
      </c>
      <c r="AC299" s="26">
        <f t="shared" si="403"/>
        <v>0</v>
      </c>
      <c r="AD299" s="34">
        <f t="shared" si="404"/>
        <v>0</v>
      </c>
      <c r="AE299" s="34">
        <f t="shared" si="405"/>
        <v>0</v>
      </c>
      <c r="AF299" s="34">
        <f t="shared" si="406"/>
        <v>0</v>
      </c>
      <c r="AG299" s="34">
        <f t="shared" si="407"/>
        <v>0</v>
      </c>
      <c r="AH299" s="34">
        <f t="shared" si="395"/>
        <v>0</v>
      </c>
    </row>
    <row r="300" spans="1:34" ht="36.75" x14ac:dyDescent="0.25">
      <c r="A300" s="44" t="s">
        <v>1120</v>
      </c>
      <c r="B300">
        <v>1</v>
      </c>
      <c r="D300" s="4" t="s">
        <v>606</v>
      </c>
      <c r="E300" s="12" t="s">
        <v>607</v>
      </c>
      <c r="F300" s="18" t="s">
        <v>608</v>
      </c>
      <c r="G300" s="6">
        <f t="shared" si="409"/>
        <v>0</v>
      </c>
      <c r="H300" s="71">
        <f>IFERROR(VLOOKUP($A300,_f12_all_pr,H$1,FALSE),"0")</f>
        <v>0</v>
      </c>
      <c r="I300" s="6">
        <f t="shared" si="409"/>
        <v>0</v>
      </c>
      <c r="J300" s="26">
        <f t="shared" si="396"/>
        <v>0</v>
      </c>
      <c r="K300" s="6">
        <f t="shared" si="410"/>
        <v>0</v>
      </c>
      <c r="L300" s="6">
        <f t="shared" si="410"/>
        <v>0</v>
      </c>
      <c r="M300" s="71">
        <f>IFERROR(VLOOKUP($A300,_f12_all_pr,M$1,FALSE),"0")</f>
        <v>0</v>
      </c>
      <c r="N300" s="6">
        <f t="shared" si="410"/>
        <v>0</v>
      </c>
      <c r="O300" s="6">
        <f t="shared" si="410"/>
        <v>0</v>
      </c>
      <c r="P300" s="6">
        <f t="shared" si="410"/>
        <v>0</v>
      </c>
      <c r="Q300" s="6">
        <f t="shared" si="410"/>
        <v>0</v>
      </c>
      <c r="R300" s="26">
        <f t="shared" si="397"/>
        <v>0</v>
      </c>
      <c r="S300" s="6">
        <f t="shared" si="411"/>
        <v>0</v>
      </c>
      <c r="T300" s="6">
        <f t="shared" si="411"/>
        <v>0</v>
      </c>
      <c r="U300" s="71">
        <f>IFERROR(VLOOKUP($A300,_f12_all_pr,U$1,FALSE),"0")</f>
        <v>0</v>
      </c>
      <c r="V300" s="6">
        <f t="shared" si="411"/>
        <v>0</v>
      </c>
      <c r="W300" s="26">
        <f t="shared" si="398"/>
        <v>0</v>
      </c>
      <c r="X300" s="6"/>
      <c r="Y300" s="16">
        <f t="shared" si="399"/>
        <v>0</v>
      </c>
      <c r="Z300" s="16">
        <f t="shared" si="400"/>
        <v>0</v>
      </c>
      <c r="AA300" s="7">
        <f t="shared" si="401"/>
        <v>0</v>
      </c>
      <c r="AB300" s="26">
        <f t="shared" si="402"/>
        <v>0</v>
      </c>
      <c r="AC300" s="26">
        <f t="shared" si="403"/>
        <v>0</v>
      </c>
      <c r="AD300" s="34">
        <f t="shared" si="404"/>
        <v>0</v>
      </c>
      <c r="AE300" s="34">
        <f t="shared" si="405"/>
        <v>0</v>
      </c>
      <c r="AF300" s="34">
        <f t="shared" si="406"/>
        <v>0</v>
      </c>
      <c r="AG300" s="34">
        <f t="shared" si="407"/>
        <v>0</v>
      </c>
      <c r="AH300" s="34">
        <f t="shared" si="395"/>
        <v>0</v>
      </c>
    </row>
    <row r="301" spans="1:34" ht="48.75" x14ac:dyDescent="0.25">
      <c r="A301" s="44" t="s">
        <v>1666</v>
      </c>
      <c r="D301" s="10" t="s">
        <v>1663</v>
      </c>
      <c r="E301" s="12" t="s">
        <v>1665</v>
      </c>
      <c r="F301" s="18"/>
      <c r="G301" s="6">
        <f t="shared" si="409"/>
        <v>0</v>
      </c>
      <c r="H301" s="71">
        <f>IFERROR(VLOOKUP($A301,_f12_all_pr,H$1,FALSE),"0")</f>
        <v>0</v>
      </c>
      <c r="I301" s="6">
        <f t="shared" si="409"/>
        <v>0</v>
      </c>
      <c r="J301" s="26">
        <f t="shared" ref="J301" si="412">IFERROR(G301-I301,"0")</f>
        <v>0</v>
      </c>
      <c r="K301" s="6">
        <f t="shared" si="410"/>
        <v>0</v>
      </c>
      <c r="L301" s="6">
        <f t="shared" si="410"/>
        <v>0</v>
      </c>
      <c r="M301" s="71">
        <f>IFERROR(VLOOKUP($A301,_f12_all_pr,M$1,FALSE),"0")</f>
        <v>0</v>
      </c>
      <c r="N301" s="6">
        <f t="shared" si="410"/>
        <v>0</v>
      </c>
      <c r="O301" s="6">
        <f t="shared" si="410"/>
        <v>0</v>
      </c>
      <c r="P301" s="6">
        <f t="shared" si="410"/>
        <v>0</v>
      </c>
      <c r="Q301" s="6">
        <f t="shared" si="410"/>
        <v>0</v>
      </c>
      <c r="R301" s="26">
        <f t="shared" ref="R301" si="413">IFERROR(L301-Q301,"0")</f>
        <v>0</v>
      </c>
      <c r="S301" s="6">
        <f t="shared" si="411"/>
        <v>0</v>
      </c>
      <c r="T301" s="6">
        <f t="shared" si="411"/>
        <v>0</v>
      </c>
      <c r="U301" s="71">
        <f>IFERROR(VLOOKUP($A301,_f12_all_pr,U$1,FALSE),"0")</f>
        <v>0</v>
      </c>
      <c r="V301" s="6">
        <f t="shared" si="411"/>
        <v>0</v>
      </c>
      <c r="W301" s="26">
        <f t="shared" ref="W301" si="414">IFERROR(T301-V301,"0")</f>
        <v>0</v>
      </c>
      <c r="X301" s="63"/>
      <c r="Y301" s="16">
        <f t="shared" ref="Y301:Y303" si="415">IFERROR(G301-K301,"0")</f>
        <v>0</v>
      </c>
      <c r="Z301" s="16">
        <f t="shared" ref="Z301:Z303" si="416">IFERROR(L301-N301,"0")</f>
        <v>0</v>
      </c>
      <c r="AA301" s="7">
        <f t="shared" ref="AA301:AA303" si="417">IFERROR(Y301-Z301,"0")</f>
        <v>0</v>
      </c>
      <c r="AB301" s="26">
        <f t="shared" ref="AB301:AB303" si="418">IFERROR(J301-R301,"0")</f>
        <v>0</v>
      </c>
      <c r="AC301" s="26">
        <f t="shared" ref="AC301:AC303" si="419">IFERROR(J301-W301,"0")</f>
        <v>0</v>
      </c>
      <c r="AD301" s="34">
        <f t="shared" ref="AD301:AD303" si="420">K301-S301-T301</f>
        <v>0</v>
      </c>
      <c r="AE301" s="34">
        <f t="shared" ref="AE301:AE303" si="421">K301-N301</f>
        <v>0</v>
      </c>
      <c r="AF301" s="34">
        <f t="shared" ref="AF301:AF303" si="422">I301-Q301</f>
        <v>0</v>
      </c>
      <c r="AG301" s="34">
        <f t="shared" ref="AG301:AG303" si="423">I301-V301</f>
        <v>0</v>
      </c>
      <c r="AH301" s="34">
        <f t="shared" si="395"/>
        <v>0</v>
      </c>
    </row>
    <row r="302" spans="1:34" x14ac:dyDescent="0.25">
      <c r="A302" s="40"/>
      <c r="D302" s="37" t="s">
        <v>1667</v>
      </c>
      <c r="E302" s="20"/>
      <c r="F302" s="21"/>
      <c r="G302" s="16">
        <f>IFERROR(G300-G301,"0")</f>
        <v>0</v>
      </c>
      <c r="H302" s="72"/>
      <c r="I302" s="16">
        <f t="shared" ref="I302:X302" si="424">IFERROR(I300-I301,"0")</f>
        <v>0</v>
      </c>
      <c r="J302" s="16">
        <f t="shared" si="424"/>
        <v>0</v>
      </c>
      <c r="K302" s="16">
        <f t="shared" si="424"/>
        <v>0</v>
      </c>
      <c r="L302" s="16">
        <f t="shared" si="424"/>
        <v>0</v>
      </c>
      <c r="M302" s="72"/>
      <c r="N302" s="16">
        <f t="shared" si="424"/>
        <v>0</v>
      </c>
      <c r="O302" s="16">
        <f t="shared" si="424"/>
        <v>0</v>
      </c>
      <c r="P302" s="16">
        <f t="shared" si="424"/>
        <v>0</v>
      </c>
      <c r="Q302" s="16">
        <f t="shared" si="424"/>
        <v>0</v>
      </c>
      <c r="R302" s="16">
        <f t="shared" si="424"/>
        <v>0</v>
      </c>
      <c r="S302" s="16">
        <f t="shared" si="424"/>
        <v>0</v>
      </c>
      <c r="T302" s="16">
        <f t="shared" si="424"/>
        <v>0</v>
      </c>
      <c r="U302" s="72"/>
      <c r="V302" s="16">
        <f t="shared" si="424"/>
        <v>0</v>
      </c>
      <c r="W302" s="16">
        <f t="shared" si="424"/>
        <v>0</v>
      </c>
      <c r="X302" s="16">
        <f t="shared" si="424"/>
        <v>0</v>
      </c>
      <c r="Y302" s="16">
        <f t="shared" si="415"/>
        <v>0</v>
      </c>
      <c r="Z302" s="16">
        <f t="shared" si="416"/>
        <v>0</v>
      </c>
      <c r="AA302" s="7">
        <f t="shared" si="417"/>
        <v>0</v>
      </c>
      <c r="AB302" s="26">
        <f t="shared" si="418"/>
        <v>0</v>
      </c>
      <c r="AC302" s="26">
        <f t="shared" si="419"/>
        <v>0</v>
      </c>
      <c r="AD302" s="34">
        <f t="shared" si="420"/>
        <v>0</v>
      </c>
      <c r="AE302" s="34">
        <f t="shared" si="421"/>
        <v>0</v>
      </c>
      <c r="AF302" s="34">
        <f t="shared" si="422"/>
        <v>0</v>
      </c>
      <c r="AG302" s="34">
        <f t="shared" si="423"/>
        <v>0</v>
      </c>
    </row>
    <row r="303" spans="1:34" ht="24" x14ac:dyDescent="0.25">
      <c r="A303" s="51" t="s">
        <v>1544</v>
      </c>
      <c r="B303">
        <v>1</v>
      </c>
      <c r="D303" s="4" t="s">
        <v>1540</v>
      </c>
      <c r="E303" s="12" t="s">
        <v>1541</v>
      </c>
      <c r="F303" s="18" t="s">
        <v>1543</v>
      </c>
      <c r="G303" s="6">
        <f t="shared" si="409"/>
        <v>0</v>
      </c>
      <c r="H303" s="71">
        <f>IFERROR(VLOOKUP($A303,_f12_all_pr,H$1,FALSE),"0")</f>
        <v>0</v>
      </c>
      <c r="I303" s="6">
        <f t="shared" si="409"/>
        <v>0</v>
      </c>
      <c r="J303" s="26">
        <f t="shared" si="396"/>
        <v>0</v>
      </c>
      <c r="K303" s="6">
        <f t="shared" si="410"/>
        <v>0</v>
      </c>
      <c r="L303" s="6">
        <f t="shared" si="410"/>
        <v>0</v>
      </c>
      <c r="M303" s="71">
        <f>IFERROR(VLOOKUP($A303,_f12_all_pr,M$1,FALSE),"0")</f>
        <v>0</v>
      </c>
      <c r="N303" s="6">
        <f t="shared" si="410"/>
        <v>0</v>
      </c>
      <c r="O303" s="6">
        <f t="shared" si="410"/>
        <v>0</v>
      </c>
      <c r="P303" s="6">
        <f t="shared" si="410"/>
        <v>0</v>
      </c>
      <c r="Q303" s="6">
        <f t="shared" si="410"/>
        <v>0</v>
      </c>
      <c r="R303" s="26">
        <f t="shared" si="397"/>
        <v>0</v>
      </c>
      <c r="S303" s="6">
        <f t="shared" si="411"/>
        <v>0</v>
      </c>
      <c r="T303" s="6">
        <f t="shared" si="411"/>
        <v>0</v>
      </c>
      <c r="U303" s="71">
        <f>IFERROR(VLOOKUP($A303,_f12_all_pr,U$1,FALSE),"0")</f>
        <v>0</v>
      </c>
      <c r="V303" s="6">
        <f t="shared" si="411"/>
        <v>0</v>
      </c>
      <c r="W303" s="26">
        <f t="shared" si="398"/>
        <v>0</v>
      </c>
      <c r="Y303" s="16">
        <f t="shared" si="415"/>
        <v>0</v>
      </c>
      <c r="Z303" s="16">
        <f t="shared" si="416"/>
        <v>0</v>
      </c>
      <c r="AA303" s="7">
        <f t="shared" si="417"/>
        <v>0</v>
      </c>
      <c r="AB303" s="26">
        <f t="shared" si="418"/>
        <v>0</v>
      </c>
      <c r="AC303" s="26">
        <f t="shared" si="419"/>
        <v>0</v>
      </c>
      <c r="AD303" s="34">
        <f t="shared" si="420"/>
        <v>0</v>
      </c>
      <c r="AE303" s="34">
        <f t="shared" si="421"/>
        <v>0</v>
      </c>
      <c r="AF303" s="34">
        <f t="shared" si="422"/>
        <v>0</v>
      </c>
      <c r="AG303" s="34">
        <f t="shared" si="423"/>
        <v>0</v>
      </c>
    </row>
  </sheetData>
  <autoFilter ref="A6:AC301" xr:uid="{00000000-0009-0000-0000-000004000000}"/>
  <mergeCells count="19">
    <mergeCell ref="D4:D5"/>
    <mergeCell ref="E4:E5"/>
    <mergeCell ref="F4:F5"/>
    <mergeCell ref="G4:G5"/>
    <mergeCell ref="I4:I5"/>
    <mergeCell ref="H4:H5"/>
    <mergeCell ref="AH4:AH6"/>
    <mergeCell ref="N4:P4"/>
    <mergeCell ref="V4:V5"/>
    <mergeCell ref="J4:J5"/>
    <mergeCell ref="K4:L4"/>
    <mergeCell ref="W4:W5"/>
    <mergeCell ref="M4:M5"/>
    <mergeCell ref="AE4:AE6"/>
    <mergeCell ref="AD4:AD5"/>
    <mergeCell ref="AB4:AC4"/>
    <mergeCell ref="S4:S5"/>
    <mergeCell ref="T4:T5"/>
    <mergeCell ref="U4:U5"/>
  </mergeCells>
  <phoneticPr fontId="0" type="noConversion"/>
  <conditionalFormatting sqref="B9:B10">
    <cfRule type="duplicateValues" dxfId="877" priority="473" stopIfTrue="1"/>
  </conditionalFormatting>
  <conditionalFormatting sqref="G8 K8:L8 N8:Q8 S8:T8 I8:I9 V8:V9 K9">
    <cfRule type="cellIs" dxfId="876" priority="973" stopIfTrue="1" operator="notEqual">
      <formula>G7</formula>
    </cfRule>
  </conditionalFormatting>
  <conditionalFormatting sqref="G17">
    <cfRule type="cellIs" dxfId="875" priority="209" operator="lessThan">
      <formula>0</formula>
    </cfRule>
  </conditionalFormatting>
  <conditionalFormatting sqref="G75 V75 X75">
    <cfRule type="cellIs" dxfId="874" priority="1049" operator="lessThan">
      <formula>0</formula>
    </cfRule>
  </conditionalFormatting>
  <conditionalFormatting sqref="G80:G81 V80:V81 X80:X81">
    <cfRule type="cellIs" dxfId="873" priority="1059" operator="lessThan">
      <formula>0</formula>
    </cfRule>
  </conditionalFormatting>
  <conditionalFormatting sqref="G262">
    <cfRule type="cellIs" dxfId="872" priority="6" operator="lessThan">
      <formula>0</formula>
    </cfRule>
  </conditionalFormatting>
  <conditionalFormatting sqref="G265 I265 X265">
    <cfRule type="cellIs" dxfId="871" priority="1021" operator="lessThan">
      <formula>0</formula>
    </cfRule>
  </conditionalFormatting>
  <conditionalFormatting sqref="G151:H152">
    <cfRule type="cellIs" dxfId="870" priority="404" operator="lessThan">
      <formula>0</formula>
    </cfRule>
  </conditionalFormatting>
  <conditionalFormatting sqref="G178:H179">
    <cfRule type="cellIs" dxfId="869" priority="370" operator="lessThan">
      <formula>0</formula>
    </cfRule>
  </conditionalFormatting>
  <conditionalFormatting sqref="G270:H271">
    <cfRule type="cellIs" dxfId="868" priority="203" operator="lessThan">
      <formula>0</formula>
    </cfRule>
  </conditionalFormatting>
  <conditionalFormatting sqref="G57:I57">
    <cfRule type="cellIs" dxfId="867" priority="373" operator="greaterThan">
      <formula>0</formula>
    </cfRule>
    <cfRule type="cellIs" dxfId="866" priority="374" operator="lessThan">
      <formula>0</formula>
    </cfRule>
  </conditionalFormatting>
  <conditionalFormatting sqref="G108:I108">
    <cfRule type="cellIs" dxfId="865" priority="379" operator="lessThan">
      <formula>0</formula>
    </cfRule>
  </conditionalFormatting>
  <conditionalFormatting sqref="G143:I143">
    <cfRule type="cellIs" dxfId="864" priority="371" operator="greaterThan">
      <formula>0</formula>
    </cfRule>
    <cfRule type="cellIs" dxfId="863" priority="372" operator="lessThan">
      <formula>0</formula>
    </cfRule>
  </conditionalFormatting>
  <conditionalFormatting sqref="G168:I168">
    <cfRule type="cellIs" dxfId="862" priority="377" operator="greaterThan">
      <formula>0</formula>
    </cfRule>
  </conditionalFormatting>
  <conditionalFormatting sqref="G179:I179">
    <cfRule type="cellIs" dxfId="861" priority="369" operator="greaterThan">
      <formula>0</formula>
    </cfRule>
  </conditionalFormatting>
  <conditionalFormatting sqref="G196:I196">
    <cfRule type="cellIs" dxfId="860" priority="376" operator="lessThan">
      <formula>0</formula>
    </cfRule>
    <cfRule type="cellIs" dxfId="859" priority="375" operator="between">
      <formula>1</formula>
      <formula>1000000000</formula>
    </cfRule>
  </conditionalFormatting>
  <conditionalFormatting sqref="G212:I212">
    <cfRule type="cellIs" dxfId="858" priority="220" operator="lessThan">
      <formula>0</formula>
    </cfRule>
  </conditionalFormatting>
  <conditionalFormatting sqref="G18:Q18">
    <cfRule type="cellIs" dxfId="857" priority="367" operator="lessThan">
      <formula>0</formula>
    </cfRule>
  </conditionalFormatting>
  <conditionalFormatting sqref="G22:V22">
    <cfRule type="cellIs" dxfId="856" priority="305" operator="lessThan">
      <formula>0</formula>
    </cfRule>
  </conditionalFormatting>
  <conditionalFormatting sqref="G24:V24">
    <cfRule type="cellIs" dxfId="855" priority="304" operator="lessThan">
      <formula>0</formula>
    </cfRule>
  </conditionalFormatting>
  <conditionalFormatting sqref="G28:V28">
    <cfRule type="cellIs" dxfId="854" priority="303" operator="lessThan">
      <formula>0</formula>
    </cfRule>
  </conditionalFormatting>
  <conditionalFormatting sqref="G46:V46">
    <cfRule type="cellIs" dxfId="853" priority="300" operator="lessThan">
      <formula>0</formula>
    </cfRule>
  </conditionalFormatting>
  <conditionalFormatting sqref="G50:V50">
    <cfRule type="cellIs" dxfId="852" priority="259" operator="lessThan">
      <formula>0</formula>
    </cfRule>
  </conditionalFormatting>
  <conditionalFormatting sqref="G52:V52">
    <cfRule type="cellIs" dxfId="851" priority="292" operator="lessThan">
      <formula>0</formula>
    </cfRule>
  </conditionalFormatting>
  <conditionalFormatting sqref="G86:V86">
    <cfRule type="cellIs" dxfId="850" priority="298" operator="lessThan">
      <formula>0</formula>
    </cfRule>
  </conditionalFormatting>
  <conditionalFormatting sqref="G90:V90">
    <cfRule type="cellIs" dxfId="849" priority="297" operator="lessThan">
      <formula>0</formula>
    </cfRule>
  </conditionalFormatting>
  <conditionalFormatting sqref="G94:V94">
    <cfRule type="cellIs" dxfId="848" priority="296" operator="lessThan">
      <formula>0</formula>
    </cfRule>
  </conditionalFormatting>
  <conditionalFormatting sqref="G98:V98">
    <cfRule type="cellIs" dxfId="847" priority="295" operator="lessThan">
      <formula>0</formula>
    </cfRule>
  </conditionalFormatting>
  <conditionalFormatting sqref="G101:V101">
    <cfRule type="cellIs" dxfId="846" priority="294" operator="lessThan">
      <formula>0</formula>
    </cfRule>
  </conditionalFormatting>
  <conditionalFormatting sqref="G105:V105">
    <cfRule type="cellIs" dxfId="845" priority="293" operator="lessThan">
      <formula>0</formula>
    </cfRule>
  </conditionalFormatting>
  <conditionalFormatting sqref="G111:V111">
    <cfRule type="cellIs" dxfId="844" priority="290" operator="lessThan">
      <formula>0</formula>
    </cfRule>
  </conditionalFormatting>
  <conditionalFormatting sqref="G116:V116">
    <cfRule type="cellIs" dxfId="843" priority="289" operator="lessThan">
      <formula>0</formula>
    </cfRule>
  </conditionalFormatting>
  <conditionalFormatting sqref="G126:V126">
    <cfRule type="cellIs" dxfId="842" priority="288" operator="lessThan">
      <formula>0</formula>
    </cfRule>
  </conditionalFormatting>
  <conditionalFormatting sqref="G130:V130">
    <cfRule type="cellIs" dxfId="841" priority="286" operator="lessThan">
      <formula>0</formula>
    </cfRule>
  </conditionalFormatting>
  <conditionalFormatting sqref="G133:V134">
    <cfRule type="cellIs" dxfId="840" priority="285" operator="lessThan">
      <formula>0</formula>
    </cfRule>
  </conditionalFormatting>
  <conditionalFormatting sqref="G147:V147">
    <cfRule type="cellIs" dxfId="839" priority="284" operator="lessThan">
      <formula>0</formula>
    </cfRule>
  </conditionalFormatting>
  <conditionalFormatting sqref="G162:V162">
    <cfRule type="cellIs" dxfId="838" priority="281" operator="lessThan">
      <formula>0</formula>
    </cfRule>
  </conditionalFormatting>
  <conditionalFormatting sqref="G168:V168">
    <cfRule type="cellIs" dxfId="837" priority="256" operator="lessThan">
      <formula>0</formula>
    </cfRule>
  </conditionalFormatting>
  <conditionalFormatting sqref="G172:V172">
    <cfRule type="cellIs" dxfId="836" priority="262" operator="lessThan">
      <formula>0</formula>
    </cfRule>
  </conditionalFormatting>
  <conditionalFormatting sqref="G185:V185">
    <cfRule type="cellIs" dxfId="835" priority="280" operator="lessThan">
      <formula>0</formula>
    </cfRule>
  </conditionalFormatting>
  <conditionalFormatting sqref="G194:V194">
    <cfRule type="cellIs" dxfId="834" priority="260" operator="lessThan">
      <formula>0</formula>
    </cfRule>
  </conditionalFormatting>
  <conditionalFormatting sqref="G202:V203">
    <cfRule type="cellIs" dxfId="833" priority="277" operator="lessThan">
      <formula>0</formula>
    </cfRule>
  </conditionalFormatting>
  <conditionalFormatting sqref="G208:V208">
    <cfRule type="cellIs" dxfId="832" priority="278" operator="lessThan">
      <formula>0</formula>
    </cfRule>
  </conditionalFormatting>
  <conditionalFormatting sqref="G221:V221">
    <cfRule type="cellIs" dxfId="831" priority="276" operator="lessThan">
      <formula>0</formula>
    </cfRule>
  </conditionalFormatting>
  <conditionalFormatting sqref="G229:V229">
    <cfRule type="cellIs" dxfId="830" priority="275" operator="lessThan">
      <formula>0</formula>
    </cfRule>
  </conditionalFormatting>
  <conditionalFormatting sqref="G233:V233">
    <cfRule type="cellIs" dxfId="829" priority="274" operator="lessThan">
      <formula>0</formula>
    </cfRule>
  </conditionalFormatting>
  <conditionalFormatting sqref="G237:V238">
    <cfRule type="cellIs" dxfId="828" priority="272" operator="lessThan">
      <formula>0</formula>
    </cfRule>
  </conditionalFormatting>
  <conditionalFormatting sqref="G245:V245">
    <cfRule type="cellIs" dxfId="827" priority="271" operator="lessThan">
      <formula>0</formula>
    </cfRule>
  </conditionalFormatting>
  <conditionalFormatting sqref="G248:V248">
    <cfRule type="cellIs" dxfId="826" priority="270" operator="lessThan">
      <formula>0</formula>
    </cfRule>
  </conditionalFormatting>
  <conditionalFormatting sqref="G256:V256">
    <cfRule type="cellIs" dxfId="825" priority="266" operator="lessThan">
      <formula>0</formula>
    </cfRule>
  </conditionalFormatting>
  <conditionalFormatting sqref="G259:V259">
    <cfRule type="cellIs" dxfId="824" priority="267" operator="lessThan">
      <formula>0</formula>
    </cfRule>
  </conditionalFormatting>
  <conditionalFormatting sqref="G281:V281">
    <cfRule type="cellIs" dxfId="823" priority="185" operator="lessThan">
      <formula>0</formula>
    </cfRule>
  </conditionalFormatting>
  <conditionalFormatting sqref="G285:V285">
    <cfRule type="cellIs" dxfId="822" priority="264" operator="lessThan">
      <formula>0</formula>
    </cfRule>
  </conditionalFormatting>
  <conditionalFormatting sqref="G298:V298">
    <cfRule type="cellIs" dxfId="821" priority="263" operator="lessThan">
      <formula>0</formula>
    </cfRule>
  </conditionalFormatting>
  <conditionalFormatting sqref="G302:X302">
    <cfRule type="cellIs" dxfId="820" priority="246" operator="lessThan">
      <formula>0</formula>
    </cfRule>
  </conditionalFormatting>
  <conditionalFormatting sqref="G69:AH69">
    <cfRule type="cellIs" dxfId="819" priority="173" operator="lessThan">
      <formula>0</formula>
    </cfRule>
  </conditionalFormatting>
  <conditionalFormatting sqref="H80">
    <cfRule type="cellIs" dxfId="818" priority="421" operator="lessThan">
      <formula>0</formula>
    </cfRule>
  </conditionalFormatting>
  <conditionalFormatting sqref="I10 K10 N10:Q10 S10 V10">
    <cfRule type="cellIs" dxfId="817" priority="2504" stopIfTrue="1" operator="notEqual">
      <formula>I8</formula>
    </cfRule>
  </conditionalFormatting>
  <conditionalFormatting sqref="I17">
    <cfRule type="cellIs" dxfId="816" priority="208" operator="lessThan">
      <formula>0</formula>
    </cfRule>
  </conditionalFormatting>
  <conditionalFormatting sqref="I32 K32:L32 N32:Q32 S32:T32 G32:G33 V32:V33 X32:X33">
    <cfRule type="cellIs" dxfId="815" priority="110" operator="lessThan">
      <formula>0</formula>
    </cfRule>
  </conditionalFormatting>
  <conditionalFormatting sqref="I36 K36:L36 N36:Q36 S36:T36 G36:G37 V36:V37 X36:X37">
    <cfRule type="cellIs" dxfId="814" priority="67" operator="lessThan">
      <formula>0</formula>
    </cfRule>
  </conditionalFormatting>
  <conditionalFormatting sqref="I179 K179:L179 N179:Q179 S179:T179">
    <cfRule type="cellIs" dxfId="813" priority="440" operator="lessThan">
      <formula>0</formula>
    </cfRule>
  </conditionalFormatting>
  <conditionalFormatting sqref="I262">
    <cfRule type="cellIs" dxfId="812" priority="5" operator="lessThan">
      <formula>0</formula>
    </cfRule>
  </conditionalFormatting>
  <conditionalFormatting sqref="I270">
    <cfRule type="cellIs" dxfId="811" priority="202" operator="lessThan">
      <formula>0</formula>
    </cfRule>
  </conditionalFormatting>
  <conditionalFormatting sqref="I279:I280">
    <cfRule type="cellIs" dxfId="810" priority="195" operator="notEqual">
      <formula>0</formula>
    </cfRule>
  </conditionalFormatting>
  <conditionalFormatting sqref="I282:I284">
    <cfRule type="cellIs" dxfId="809" priority="192" operator="notEqual">
      <formula>0</formula>
    </cfRule>
  </conditionalFormatting>
  <conditionalFormatting sqref="I286">
    <cfRule type="cellIs" dxfId="808" priority="179" operator="notEqual">
      <formula>0</formula>
    </cfRule>
  </conditionalFormatting>
  <conditionalFormatting sqref="I292">
    <cfRule type="cellIs" dxfId="807" priority="176" operator="notEqual">
      <formula>0</formula>
    </cfRule>
  </conditionalFormatting>
  <conditionalFormatting sqref="I33:L33 I37:L37 I75:L75 I80:L81 I151:J157 I178:L178 I271:L271 J303">
    <cfRule type="cellIs" dxfId="806" priority="994" operator="lessThan">
      <formula>0</formula>
    </cfRule>
  </conditionalFormatting>
  <conditionalFormatting sqref="J7:J17">
    <cfRule type="cellIs" dxfId="805" priority="560" operator="lessThan">
      <formula>0</formula>
    </cfRule>
  </conditionalFormatting>
  <conditionalFormatting sqref="J19:J21">
    <cfRule type="cellIs" dxfId="804" priority="568" operator="lessThan">
      <formula>0</formula>
    </cfRule>
  </conditionalFormatting>
  <conditionalFormatting sqref="J23">
    <cfRule type="cellIs" dxfId="803" priority="574" operator="lessThan">
      <formula>0</formula>
    </cfRule>
  </conditionalFormatting>
  <conditionalFormatting sqref="J25:J27">
    <cfRule type="cellIs" dxfId="802" priority="576" operator="lessThan">
      <formula>0</formula>
    </cfRule>
  </conditionalFormatting>
  <conditionalFormatting sqref="J29:J32">
    <cfRule type="cellIs" dxfId="801" priority="107" operator="lessThan">
      <formula>0</formula>
    </cfRule>
  </conditionalFormatting>
  <conditionalFormatting sqref="J34:J36">
    <cfRule type="cellIs" dxfId="800" priority="64" operator="lessThan">
      <formula>0</formula>
    </cfRule>
  </conditionalFormatting>
  <conditionalFormatting sqref="J38:J45">
    <cfRule type="cellIs" dxfId="799" priority="588" operator="lessThan">
      <formula>0</formula>
    </cfRule>
  </conditionalFormatting>
  <conditionalFormatting sqref="J47:J49">
    <cfRule type="cellIs" dxfId="798" priority="608" operator="lessThan">
      <formula>0</formula>
    </cfRule>
  </conditionalFormatting>
  <conditionalFormatting sqref="J51">
    <cfRule type="cellIs" dxfId="797" priority="612" operator="lessThan">
      <formula>0</formula>
    </cfRule>
  </conditionalFormatting>
  <conditionalFormatting sqref="J53:J68">
    <cfRule type="cellIs" dxfId="796" priority="43" operator="lessThan">
      <formula>0</formula>
    </cfRule>
  </conditionalFormatting>
  <conditionalFormatting sqref="J63:J64">
    <cfRule type="cellIs" dxfId="795" priority="42" stopIfTrue="1" operator="notEqual">
      <formula>0</formula>
    </cfRule>
  </conditionalFormatting>
  <conditionalFormatting sqref="J70:J74">
    <cfRule type="cellIs" dxfId="794" priority="632" operator="lessThan">
      <formula>0</formula>
    </cfRule>
  </conditionalFormatting>
  <conditionalFormatting sqref="J76:J79">
    <cfRule type="cellIs" dxfId="793" priority="20" operator="lessThan">
      <formula>0</formula>
    </cfRule>
  </conditionalFormatting>
  <conditionalFormatting sqref="J82:J85">
    <cfRule type="cellIs" dxfId="792" priority="648" operator="lessThan">
      <formula>0</formula>
    </cfRule>
  </conditionalFormatting>
  <conditionalFormatting sqref="J87:J89">
    <cfRule type="cellIs" dxfId="791" priority="656" operator="lessThan">
      <formula>0</formula>
    </cfRule>
  </conditionalFormatting>
  <conditionalFormatting sqref="J91:J93">
    <cfRule type="cellIs" dxfId="790" priority="662" operator="lessThan">
      <formula>0</formula>
    </cfRule>
  </conditionalFormatting>
  <conditionalFormatting sqref="J95:J97">
    <cfRule type="cellIs" dxfId="789" priority="668" operator="lessThan">
      <formula>0</formula>
    </cfRule>
  </conditionalFormatting>
  <conditionalFormatting sqref="J99:J100">
    <cfRule type="cellIs" dxfId="788" priority="674" operator="lessThan">
      <formula>0</formula>
    </cfRule>
  </conditionalFormatting>
  <conditionalFormatting sqref="J102:J104">
    <cfRule type="cellIs" dxfId="787" priority="678" operator="lessThan">
      <formula>0</formula>
    </cfRule>
  </conditionalFormatting>
  <conditionalFormatting sqref="J106:J110">
    <cfRule type="cellIs" dxfId="786" priority="684" operator="lessThan">
      <formula>0</formula>
    </cfRule>
  </conditionalFormatting>
  <conditionalFormatting sqref="J112:J115">
    <cfRule type="cellIs" dxfId="785" priority="692" operator="lessThan">
      <formula>0</formula>
    </cfRule>
  </conditionalFormatting>
  <conditionalFormatting sqref="J117:J125">
    <cfRule type="cellIs" dxfId="784" priority="700" operator="lessThan">
      <formula>0</formula>
    </cfRule>
  </conditionalFormatting>
  <conditionalFormatting sqref="J127:J129">
    <cfRule type="cellIs" dxfId="783" priority="718" operator="lessThan">
      <formula>0</formula>
    </cfRule>
  </conditionalFormatting>
  <conditionalFormatting sqref="J131:J132">
    <cfRule type="cellIs" dxfId="782" priority="509" operator="lessThan">
      <formula>0</formula>
    </cfRule>
  </conditionalFormatting>
  <conditionalFormatting sqref="J135:J146">
    <cfRule type="cellIs" dxfId="781" priority="467" operator="lessThan">
      <formula>0</formula>
    </cfRule>
  </conditionalFormatting>
  <conditionalFormatting sqref="J148:J150">
    <cfRule type="cellIs" dxfId="780" priority="748" operator="lessThan">
      <formula>0</formula>
    </cfRule>
  </conditionalFormatting>
  <conditionalFormatting sqref="J158:J161">
    <cfRule type="cellIs" dxfId="779" priority="754" operator="lessThan">
      <formula>0</formula>
    </cfRule>
  </conditionalFormatting>
  <conditionalFormatting sqref="J163:J167">
    <cfRule type="cellIs" dxfId="778" priority="762" operator="lessThan">
      <formula>0</formula>
    </cfRule>
  </conditionalFormatting>
  <conditionalFormatting sqref="J169:J171">
    <cfRule type="cellIs" dxfId="777" priority="772" operator="lessThan">
      <formula>0</formula>
    </cfRule>
  </conditionalFormatting>
  <conditionalFormatting sqref="J173:J177">
    <cfRule type="cellIs" dxfId="776" priority="778" operator="lessThan">
      <formula>0</formula>
    </cfRule>
  </conditionalFormatting>
  <conditionalFormatting sqref="J179:J184">
    <cfRule type="cellIs" dxfId="775" priority="438" operator="lessThan">
      <formula>0</formula>
    </cfRule>
  </conditionalFormatting>
  <conditionalFormatting sqref="J186:J193">
    <cfRule type="cellIs" dxfId="774" priority="798" operator="lessThan">
      <formula>0</formula>
    </cfRule>
  </conditionalFormatting>
  <conditionalFormatting sqref="J195:J201">
    <cfRule type="cellIs" dxfId="773" priority="814" operator="lessThan">
      <formula>0</formula>
    </cfRule>
  </conditionalFormatting>
  <conditionalFormatting sqref="J204:J207">
    <cfRule type="cellIs" dxfId="772" priority="826" operator="lessThan">
      <formula>0</formula>
    </cfRule>
  </conditionalFormatting>
  <conditionalFormatting sqref="J209:J220">
    <cfRule type="cellIs" dxfId="771" priority="229" operator="lessThan">
      <formula>0</formula>
    </cfRule>
  </conditionalFormatting>
  <conditionalFormatting sqref="J222:J228">
    <cfRule type="cellIs" dxfId="770" priority="854" operator="lessThan">
      <formula>0</formula>
    </cfRule>
  </conditionalFormatting>
  <conditionalFormatting sqref="J230:J232">
    <cfRule type="cellIs" dxfId="769" priority="868" operator="lessThan">
      <formula>0</formula>
    </cfRule>
  </conditionalFormatting>
  <conditionalFormatting sqref="J234:J236">
    <cfRule type="cellIs" dxfId="768" priority="874" operator="lessThan">
      <formula>0</formula>
    </cfRule>
  </conditionalFormatting>
  <conditionalFormatting sqref="J239:J244">
    <cfRule type="cellIs" dxfId="767" priority="880" operator="lessThan">
      <formula>0</formula>
    </cfRule>
  </conditionalFormatting>
  <conditionalFormatting sqref="J246:J247">
    <cfRule type="cellIs" dxfId="766" priority="892" operator="lessThan">
      <formula>0</formula>
    </cfRule>
  </conditionalFormatting>
  <conditionalFormatting sqref="J249:J255">
    <cfRule type="cellIs" dxfId="765" priority="896" operator="lessThan">
      <formula>0</formula>
    </cfRule>
  </conditionalFormatting>
  <conditionalFormatting sqref="J257:J258">
    <cfRule type="cellIs" dxfId="764" priority="908" operator="lessThan">
      <formula>0</formula>
    </cfRule>
  </conditionalFormatting>
  <conditionalFormatting sqref="J260:J270">
    <cfRule type="cellIs" dxfId="763" priority="912" operator="lessThan">
      <formula>0</formula>
    </cfRule>
  </conditionalFormatting>
  <conditionalFormatting sqref="J272:J280">
    <cfRule type="cellIs" dxfId="762" priority="924" operator="lessThan">
      <formula>0</formula>
    </cfRule>
  </conditionalFormatting>
  <conditionalFormatting sqref="J282:J284">
    <cfRule type="cellIs" dxfId="761" priority="942" operator="lessThan">
      <formula>0</formula>
    </cfRule>
  </conditionalFormatting>
  <conditionalFormatting sqref="J286:J297">
    <cfRule type="cellIs" dxfId="760" priority="948" operator="lessThan">
      <formula>0</formula>
    </cfRule>
  </conditionalFormatting>
  <conditionalFormatting sqref="J299:J301">
    <cfRule type="cellIs" dxfId="759" priority="431" operator="lessThan">
      <formula>0</formula>
    </cfRule>
  </conditionalFormatting>
  <conditionalFormatting sqref="K17:L17">
    <cfRule type="cellIs" dxfId="758" priority="207" operator="lessThan">
      <formula>0</formula>
    </cfRule>
  </conditionalFormatting>
  <conditionalFormatting sqref="K262:L262">
    <cfRule type="cellIs" dxfId="757" priority="4" operator="lessThan">
      <formula>0</formula>
    </cfRule>
  </conditionalFormatting>
  <conditionalFormatting sqref="K270:L270">
    <cfRule type="cellIs" dxfId="756" priority="201" operator="lessThan">
      <formula>0</formula>
    </cfRule>
  </conditionalFormatting>
  <conditionalFormatting sqref="K151:M152">
    <cfRule type="cellIs" dxfId="755" priority="343" operator="lessThan">
      <formula>0</formula>
    </cfRule>
  </conditionalFormatting>
  <conditionalFormatting sqref="K57:Q57">
    <cfRule type="cellIs" dxfId="754" priority="313" operator="lessThan">
      <formula>0</formula>
    </cfRule>
    <cfRule type="cellIs" dxfId="753" priority="312" operator="greaterThan">
      <formula>0</formula>
    </cfRule>
  </conditionalFormatting>
  <conditionalFormatting sqref="K108:Q108">
    <cfRule type="cellIs" dxfId="752" priority="318" operator="lessThan">
      <formula>0</formula>
    </cfRule>
  </conditionalFormatting>
  <conditionalFormatting sqref="K143:Q143">
    <cfRule type="cellIs" dxfId="751" priority="311" operator="lessThan">
      <formula>0</formula>
    </cfRule>
    <cfRule type="cellIs" dxfId="750" priority="310" operator="greaterThan">
      <formula>0</formula>
    </cfRule>
  </conditionalFormatting>
  <conditionalFormatting sqref="K168:Q168">
    <cfRule type="cellIs" dxfId="749" priority="316" operator="greaterThan">
      <formula>0</formula>
    </cfRule>
  </conditionalFormatting>
  <conditionalFormatting sqref="K179:Q179">
    <cfRule type="cellIs" dxfId="748" priority="308" operator="greaterThan">
      <formula>0</formula>
    </cfRule>
  </conditionalFormatting>
  <conditionalFormatting sqref="K196:Q196">
    <cfRule type="cellIs" dxfId="747" priority="315" operator="lessThan">
      <formula>0</formula>
    </cfRule>
    <cfRule type="cellIs" dxfId="746" priority="314" operator="between">
      <formula>1</formula>
      <formula>1000000000</formula>
    </cfRule>
  </conditionalFormatting>
  <conditionalFormatting sqref="K212:Q212">
    <cfRule type="cellIs" dxfId="745" priority="219" operator="lessThan">
      <formula>0</formula>
    </cfRule>
  </conditionalFormatting>
  <conditionalFormatting sqref="K265:V265">
    <cfRule type="cellIs" dxfId="744" priority="268" operator="lessThan">
      <formula>0</formula>
    </cfRule>
  </conditionalFormatting>
  <conditionalFormatting sqref="M80">
    <cfRule type="cellIs" dxfId="743" priority="360" operator="lessThan">
      <formula>0</formula>
    </cfRule>
  </conditionalFormatting>
  <conditionalFormatting sqref="M178:M179">
    <cfRule type="cellIs" dxfId="742" priority="309" operator="lessThan">
      <formula>0</formula>
    </cfRule>
  </conditionalFormatting>
  <conditionalFormatting sqref="M270:M271">
    <cfRule type="cellIs" dxfId="741" priority="330" operator="lessThan">
      <formula>0</formula>
    </cfRule>
  </conditionalFormatting>
  <conditionalFormatting sqref="N17:Q17">
    <cfRule type="cellIs" dxfId="740" priority="206" operator="lessThan">
      <formula>0</formula>
    </cfRule>
  </conditionalFormatting>
  <conditionalFormatting sqref="N262:Q262">
    <cfRule type="cellIs" dxfId="739" priority="3" operator="lessThan">
      <formula>0</formula>
    </cfRule>
  </conditionalFormatting>
  <conditionalFormatting sqref="N270:Q270">
    <cfRule type="cellIs" dxfId="738" priority="200" operator="lessThan">
      <formula>0</formula>
    </cfRule>
  </conditionalFormatting>
  <conditionalFormatting sqref="N33:T33 N37:T37 N75:T75 N80:T81 N151:R157 N178:T178 N271:T271 R303">
    <cfRule type="cellIs" dxfId="737" priority="975" operator="lessThan">
      <formula>0</formula>
    </cfRule>
  </conditionalFormatting>
  <conditionalFormatting sqref="Q279:Q280">
    <cfRule type="cellIs" dxfId="736" priority="183" operator="notEqual">
      <formula>0</formula>
    </cfRule>
  </conditionalFormatting>
  <conditionalFormatting sqref="Q282:Q284">
    <cfRule type="cellIs" dxfId="735" priority="180" operator="notEqual">
      <formula>0</formula>
    </cfRule>
  </conditionalFormatting>
  <conditionalFormatting sqref="Q286">
    <cfRule type="cellIs" dxfId="734" priority="177" operator="notEqual">
      <formula>0</formula>
    </cfRule>
  </conditionalFormatting>
  <conditionalFormatting sqref="Q292">
    <cfRule type="cellIs" dxfId="733" priority="175" operator="notEqual">
      <formula>0</formula>
    </cfRule>
  </conditionalFormatting>
  <conditionalFormatting sqref="R7:R21">
    <cfRule type="cellIs" dxfId="732" priority="561" operator="lessThan">
      <formula>0</formula>
    </cfRule>
  </conditionalFormatting>
  <conditionalFormatting sqref="R23">
    <cfRule type="cellIs" dxfId="731" priority="575" operator="lessThan">
      <formula>0</formula>
    </cfRule>
  </conditionalFormatting>
  <conditionalFormatting sqref="R25:R27">
    <cfRule type="cellIs" dxfId="730" priority="577" operator="lessThan">
      <formula>0</formula>
    </cfRule>
  </conditionalFormatting>
  <conditionalFormatting sqref="R29:R32">
    <cfRule type="cellIs" dxfId="729" priority="104" operator="lessThan">
      <formula>0</formula>
    </cfRule>
  </conditionalFormatting>
  <conditionalFormatting sqref="R34:R36">
    <cfRule type="cellIs" dxfId="728" priority="61" operator="lessThan">
      <formula>0</formula>
    </cfRule>
  </conditionalFormatting>
  <conditionalFormatting sqref="R38:R45">
    <cfRule type="cellIs" dxfId="727" priority="589" operator="lessThan">
      <formula>0</formula>
    </cfRule>
  </conditionalFormatting>
  <conditionalFormatting sqref="R47:R49">
    <cfRule type="cellIs" dxfId="726" priority="607" operator="lessThan">
      <formula>0</formula>
    </cfRule>
  </conditionalFormatting>
  <conditionalFormatting sqref="R51">
    <cfRule type="cellIs" dxfId="725" priority="611" operator="lessThan">
      <formula>0</formula>
    </cfRule>
  </conditionalFormatting>
  <conditionalFormatting sqref="R53:R68">
    <cfRule type="cellIs" dxfId="724" priority="41" operator="lessThan">
      <formula>0</formula>
    </cfRule>
  </conditionalFormatting>
  <conditionalFormatting sqref="R63:R64">
    <cfRule type="cellIs" dxfId="723" priority="40" stopIfTrue="1" operator="notEqual">
      <formula>0</formula>
    </cfRule>
  </conditionalFormatting>
  <conditionalFormatting sqref="R70:R74">
    <cfRule type="cellIs" dxfId="722" priority="631" operator="lessThan">
      <formula>0</formula>
    </cfRule>
  </conditionalFormatting>
  <conditionalFormatting sqref="R76:R79">
    <cfRule type="cellIs" dxfId="721" priority="19" operator="lessThan">
      <formula>0</formula>
    </cfRule>
  </conditionalFormatting>
  <conditionalFormatting sqref="R82:R85">
    <cfRule type="cellIs" dxfId="720" priority="647" operator="lessThan">
      <formula>0</formula>
    </cfRule>
  </conditionalFormatting>
  <conditionalFormatting sqref="R87:R89">
    <cfRule type="cellIs" dxfId="719" priority="655" operator="lessThan">
      <formula>0</formula>
    </cfRule>
  </conditionalFormatting>
  <conditionalFormatting sqref="R91:R93">
    <cfRule type="cellIs" dxfId="718" priority="661" operator="lessThan">
      <formula>0</formula>
    </cfRule>
  </conditionalFormatting>
  <conditionalFormatting sqref="R95:R97">
    <cfRule type="cellIs" dxfId="717" priority="667" operator="lessThan">
      <formula>0</formula>
    </cfRule>
  </conditionalFormatting>
  <conditionalFormatting sqref="R99:R100">
    <cfRule type="cellIs" dxfId="716" priority="673" operator="lessThan">
      <formula>0</formula>
    </cfRule>
  </conditionalFormatting>
  <conditionalFormatting sqref="R102:R104">
    <cfRule type="cellIs" dxfId="715" priority="677" operator="lessThan">
      <formula>0</formula>
    </cfRule>
  </conditionalFormatting>
  <conditionalFormatting sqref="R106:R110">
    <cfRule type="cellIs" dxfId="714" priority="683" operator="lessThan">
      <formula>0</formula>
    </cfRule>
  </conditionalFormatting>
  <conditionalFormatting sqref="R112:R115">
    <cfRule type="cellIs" dxfId="713" priority="691" operator="lessThan">
      <formula>0</formula>
    </cfRule>
  </conditionalFormatting>
  <conditionalFormatting sqref="R117:R125">
    <cfRule type="cellIs" dxfId="712" priority="699" operator="lessThan">
      <formula>0</formula>
    </cfRule>
  </conditionalFormatting>
  <conditionalFormatting sqref="R127:R129">
    <cfRule type="cellIs" dxfId="711" priority="717" operator="lessThan">
      <formula>0</formula>
    </cfRule>
  </conditionalFormatting>
  <conditionalFormatting sqref="R131:R132">
    <cfRule type="cellIs" dxfId="710" priority="508" operator="lessThan">
      <formula>0</formula>
    </cfRule>
  </conditionalFormatting>
  <conditionalFormatting sqref="R135:R146">
    <cfRule type="cellIs" dxfId="709" priority="466" operator="lessThan">
      <formula>0</formula>
    </cfRule>
  </conditionalFormatting>
  <conditionalFormatting sqref="R148:R150">
    <cfRule type="cellIs" dxfId="708" priority="747" operator="lessThan">
      <formula>0</formula>
    </cfRule>
  </conditionalFormatting>
  <conditionalFormatting sqref="R158:R161">
    <cfRule type="cellIs" dxfId="707" priority="753" operator="lessThan">
      <formula>0</formula>
    </cfRule>
  </conditionalFormatting>
  <conditionalFormatting sqref="R163:R167">
    <cfRule type="cellIs" dxfId="706" priority="761" operator="lessThan">
      <formula>0</formula>
    </cfRule>
  </conditionalFormatting>
  <conditionalFormatting sqref="R169:R171">
    <cfRule type="cellIs" dxfId="705" priority="771" operator="lessThan">
      <formula>0</formula>
    </cfRule>
  </conditionalFormatting>
  <conditionalFormatting sqref="R173:R177">
    <cfRule type="cellIs" dxfId="704" priority="777" operator="lessThan">
      <formula>0</formula>
    </cfRule>
  </conditionalFormatting>
  <conditionalFormatting sqref="R179:R184">
    <cfRule type="cellIs" dxfId="703" priority="437" operator="lessThan">
      <formula>0</formula>
    </cfRule>
  </conditionalFormatting>
  <conditionalFormatting sqref="R186:R193">
    <cfRule type="cellIs" dxfId="702" priority="797" operator="lessThan">
      <formula>0</formula>
    </cfRule>
  </conditionalFormatting>
  <conditionalFormatting sqref="R195:R201">
    <cfRule type="cellIs" dxfId="701" priority="813" operator="lessThan">
      <formula>0</formula>
    </cfRule>
  </conditionalFormatting>
  <conditionalFormatting sqref="R204:R207">
    <cfRule type="cellIs" dxfId="700" priority="825" operator="lessThan">
      <formula>0</formula>
    </cfRule>
  </conditionalFormatting>
  <conditionalFormatting sqref="R209:R220">
    <cfRule type="cellIs" dxfId="699" priority="226" operator="lessThan">
      <formula>0</formula>
    </cfRule>
  </conditionalFormatting>
  <conditionalFormatting sqref="R222:R228">
    <cfRule type="cellIs" dxfId="698" priority="853" operator="lessThan">
      <formula>0</formula>
    </cfRule>
  </conditionalFormatting>
  <conditionalFormatting sqref="R230:R232">
    <cfRule type="cellIs" dxfId="697" priority="867" operator="lessThan">
      <formula>0</formula>
    </cfRule>
  </conditionalFormatting>
  <conditionalFormatting sqref="R234:R236">
    <cfRule type="cellIs" dxfId="696" priority="873" operator="lessThan">
      <formula>0</formula>
    </cfRule>
  </conditionalFormatting>
  <conditionalFormatting sqref="R239:R244">
    <cfRule type="cellIs" dxfId="695" priority="879" operator="lessThan">
      <formula>0</formula>
    </cfRule>
  </conditionalFormatting>
  <conditionalFormatting sqref="R246:R247">
    <cfRule type="cellIs" dxfId="694" priority="891" operator="lessThan">
      <formula>0</formula>
    </cfRule>
  </conditionalFormatting>
  <conditionalFormatting sqref="R249:R255">
    <cfRule type="cellIs" dxfId="693" priority="895" operator="lessThan">
      <formula>0</formula>
    </cfRule>
  </conditionalFormatting>
  <conditionalFormatting sqref="R257:R258">
    <cfRule type="cellIs" dxfId="692" priority="907" operator="lessThan">
      <formula>0</formula>
    </cfRule>
  </conditionalFormatting>
  <conditionalFormatting sqref="R260:R264">
    <cfRule type="cellIs" dxfId="691" priority="911" operator="lessThan">
      <formula>0</formula>
    </cfRule>
  </conditionalFormatting>
  <conditionalFormatting sqref="R266:R270">
    <cfRule type="cellIs" dxfId="690" priority="917" operator="lessThan">
      <formula>0</formula>
    </cfRule>
  </conditionalFormatting>
  <conditionalFormatting sqref="R272:R280">
    <cfRule type="cellIs" dxfId="689" priority="923" operator="lessThan">
      <formula>0</formula>
    </cfRule>
  </conditionalFormatting>
  <conditionalFormatting sqref="R282:R284">
    <cfRule type="cellIs" dxfId="688" priority="941" operator="lessThan">
      <formula>0</formula>
    </cfRule>
  </conditionalFormatting>
  <conditionalFormatting sqref="R286:R297">
    <cfRule type="cellIs" dxfId="687" priority="947" operator="lessThan">
      <formula>0</formula>
    </cfRule>
  </conditionalFormatting>
  <conditionalFormatting sqref="R299:R301">
    <cfRule type="cellIs" dxfId="686" priority="430" operator="lessThan">
      <formula>0</formula>
    </cfRule>
  </conditionalFormatting>
  <conditionalFormatting sqref="S17:T17">
    <cfRule type="cellIs" dxfId="685" priority="205" operator="lessThan">
      <formula>0</formula>
    </cfRule>
  </conditionalFormatting>
  <conditionalFormatting sqref="S262:T262">
    <cfRule type="cellIs" dxfId="684" priority="2" operator="lessThan">
      <formula>0</formula>
    </cfRule>
  </conditionalFormatting>
  <conditionalFormatting sqref="S270:T270">
    <cfRule type="cellIs" dxfId="683" priority="198" operator="lessThan">
      <formula>0</formula>
    </cfRule>
  </conditionalFormatting>
  <conditionalFormatting sqref="S151:U152">
    <cfRule type="cellIs" dxfId="682" priority="282" operator="lessThan">
      <formula>0</formula>
    </cfRule>
  </conditionalFormatting>
  <conditionalFormatting sqref="S18:V18">
    <cfRule type="cellIs" dxfId="681" priority="306" operator="lessThan">
      <formula>0</formula>
    </cfRule>
  </conditionalFormatting>
  <conditionalFormatting sqref="S57:V57">
    <cfRule type="cellIs" dxfId="680" priority="251" operator="greaterThan">
      <formula>0</formula>
    </cfRule>
    <cfRule type="cellIs" dxfId="679" priority="252" operator="lessThan">
      <formula>0</formula>
    </cfRule>
  </conditionalFormatting>
  <conditionalFormatting sqref="S108:V108">
    <cfRule type="cellIs" dxfId="678" priority="257" operator="lessThan">
      <formula>0</formula>
    </cfRule>
  </conditionalFormatting>
  <conditionalFormatting sqref="S143:V143">
    <cfRule type="cellIs" dxfId="677" priority="250" operator="lessThan">
      <formula>0</formula>
    </cfRule>
    <cfRule type="cellIs" dxfId="676" priority="249" operator="greaterThan">
      <formula>0</formula>
    </cfRule>
  </conditionalFormatting>
  <conditionalFormatting sqref="S168:V168">
    <cfRule type="cellIs" dxfId="675" priority="255" operator="greaterThan">
      <formula>0</formula>
    </cfRule>
  </conditionalFormatting>
  <conditionalFormatting sqref="S179:V179">
    <cfRule type="cellIs" dxfId="674" priority="247" operator="greaterThan">
      <formula>0</formula>
    </cfRule>
  </conditionalFormatting>
  <conditionalFormatting sqref="S196:V196">
    <cfRule type="cellIs" dxfId="673" priority="254" operator="lessThan">
      <formula>0</formula>
    </cfRule>
    <cfRule type="cellIs" dxfId="672" priority="253" operator="between">
      <formula>1</formula>
      <formula>1000000000</formula>
    </cfRule>
  </conditionalFormatting>
  <conditionalFormatting sqref="S212:V212">
    <cfRule type="cellIs" dxfId="671" priority="218" operator="lessThan">
      <formula>0</formula>
    </cfRule>
  </conditionalFormatting>
  <conditionalFormatting sqref="U80">
    <cfRule type="cellIs" dxfId="670" priority="299" operator="lessThan">
      <formula>0</formula>
    </cfRule>
  </conditionalFormatting>
  <conditionalFormatting sqref="U178:V179">
    <cfRule type="cellIs" dxfId="669" priority="248" operator="lessThan">
      <formula>0</formula>
    </cfRule>
  </conditionalFormatting>
  <conditionalFormatting sqref="U270:V271">
    <cfRule type="cellIs" dxfId="668" priority="197" operator="lessThan">
      <formula>0</formula>
    </cfRule>
  </conditionalFormatting>
  <conditionalFormatting sqref="V17">
    <cfRule type="cellIs" dxfId="667" priority="204" operator="lessThan">
      <formula>0</formula>
    </cfRule>
  </conditionalFormatting>
  <conditionalFormatting sqref="V151:V157 X151:X157 K153:K157 S153:S157">
    <cfRule type="cellIs" dxfId="666" priority="1039" operator="lessThan">
      <formula>0</formula>
    </cfRule>
  </conditionalFormatting>
  <conditionalFormatting sqref="V262">
    <cfRule type="cellIs" dxfId="665" priority="1" operator="lessThan">
      <formula>0</formula>
    </cfRule>
  </conditionalFormatting>
  <conditionalFormatting sqref="V279:V280">
    <cfRule type="cellIs" dxfId="664" priority="189" operator="notEqual">
      <formula>0</formula>
    </cfRule>
  </conditionalFormatting>
  <conditionalFormatting sqref="V282:V284">
    <cfRule type="cellIs" dxfId="663" priority="186" operator="notEqual">
      <formula>0</formula>
    </cfRule>
  </conditionalFormatting>
  <conditionalFormatting sqref="V286">
    <cfRule type="cellIs" dxfId="662" priority="178" operator="notEqual">
      <formula>0</formula>
    </cfRule>
  </conditionalFormatting>
  <conditionalFormatting sqref="V292">
    <cfRule type="cellIs" dxfId="661" priority="174" operator="notEqual">
      <formula>0</formula>
    </cfRule>
  </conditionalFormatting>
  <conditionalFormatting sqref="W7:W68">
    <cfRule type="cellIs" dxfId="660" priority="39" operator="lessThan">
      <formula>0</formula>
    </cfRule>
  </conditionalFormatting>
  <conditionalFormatting sqref="W63:W64">
    <cfRule type="cellIs" dxfId="659" priority="38" stopIfTrue="1" operator="notEqual">
      <formula>0</formula>
    </cfRule>
  </conditionalFormatting>
  <conditionalFormatting sqref="W70:W301">
    <cfRule type="cellIs" dxfId="658" priority="21" operator="lessThan">
      <formula>0</formula>
    </cfRule>
  </conditionalFormatting>
  <conditionalFormatting sqref="W303">
    <cfRule type="cellIs" dxfId="657" priority="974" operator="lessThan">
      <formula>0</formula>
    </cfRule>
  </conditionalFormatting>
  <conditionalFormatting sqref="X18">
    <cfRule type="cellIs" dxfId="656" priority="1066" operator="lessThan">
      <formula>0</formula>
    </cfRule>
  </conditionalFormatting>
  <conditionalFormatting sqref="X22">
    <cfRule type="cellIs" dxfId="655" priority="1065" operator="lessThan">
      <formula>0</formula>
    </cfRule>
  </conditionalFormatting>
  <conditionalFormatting sqref="X24">
    <cfRule type="cellIs" dxfId="654" priority="1064" operator="lessThan">
      <formula>0</formula>
    </cfRule>
  </conditionalFormatting>
  <conditionalFormatting sqref="X28">
    <cfRule type="cellIs" dxfId="653" priority="1063" operator="lessThan">
      <formula>0</formula>
    </cfRule>
  </conditionalFormatting>
  <conditionalFormatting sqref="X46">
    <cfRule type="cellIs" dxfId="652" priority="1060" operator="lessThan">
      <formula>0</formula>
    </cfRule>
  </conditionalFormatting>
  <conditionalFormatting sqref="X50">
    <cfRule type="cellIs" dxfId="651" priority="985" operator="lessThan">
      <formula>0</formula>
    </cfRule>
  </conditionalFormatting>
  <conditionalFormatting sqref="X52">
    <cfRule type="cellIs" dxfId="650" priority="1051" operator="lessThan">
      <formula>0</formula>
    </cfRule>
  </conditionalFormatting>
  <conditionalFormatting sqref="X57">
    <cfRule type="cellIs" dxfId="649" priority="1050" operator="lessThan">
      <formula>0</formula>
    </cfRule>
  </conditionalFormatting>
  <conditionalFormatting sqref="X86">
    <cfRule type="cellIs" dxfId="648" priority="1058" operator="lessThan">
      <formula>0</formula>
    </cfRule>
  </conditionalFormatting>
  <conditionalFormatting sqref="X90">
    <cfRule type="cellIs" dxfId="647" priority="1057" operator="lessThan">
      <formula>0</formula>
    </cfRule>
  </conditionalFormatting>
  <conditionalFormatting sqref="X94">
    <cfRule type="cellIs" dxfId="646" priority="1056" operator="lessThan">
      <formula>0</formula>
    </cfRule>
  </conditionalFormatting>
  <conditionalFormatting sqref="X98">
    <cfRule type="cellIs" dxfId="645" priority="1055" operator="lessThan">
      <formula>0</formula>
    </cfRule>
  </conditionalFormatting>
  <conditionalFormatting sqref="X101">
    <cfRule type="cellIs" dxfId="644" priority="1054" operator="lessThan">
      <formula>0</formula>
    </cfRule>
  </conditionalFormatting>
  <conditionalFormatting sqref="X105">
    <cfRule type="cellIs" dxfId="643" priority="1053" operator="lessThan">
      <formula>0</formula>
    </cfRule>
  </conditionalFormatting>
  <conditionalFormatting sqref="X108">
    <cfRule type="cellIs" dxfId="642" priority="1052" operator="lessThan">
      <formula>0</formula>
    </cfRule>
  </conditionalFormatting>
  <conditionalFormatting sqref="X111">
    <cfRule type="cellIs" dxfId="641" priority="1048" operator="lessThan">
      <formula>0</formula>
    </cfRule>
  </conditionalFormatting>
  <conditionalFormatting sqref="X116">
    <cfRule type="cellIs" dxfId="640" priority="1047" operator="lessThan">
      <formula>0</formula>
    </cfRule>
  </conditionalFormatting>
  <conditionalFormatting sqref="X126">
    <cfRule type="cellIs" dxfId="639" priority="1046" operator="lessThan">
      <formula>0</formula>
    </cfRule>
  </conditionalFormatting>
  <conditionalFormatting sqref="X130">
    <cfRule type="cellIs" dxfId="638" priority="1044" operator="lessThan">
      <formula>0</formula>
    </cfRule>
  </conditionalFormatting>
  <conditionalFormatting sqref="X133:X134">
    <cfRule type="cellIs" dxfId="637" priority="1043" operator="lessThan">
      <formula>0</formula>
    </cfRule>
  </conditionalFormatting>
  <conditionalFormatting sqref="X143">
    <cfRule type="cellIs" dxfId="636" priority="1042" operator="lessThan">
      <formula>0</formula>
    </cfRule>
  </conditionalFormatting>
  <conditionalFormatting sqref="X147">
    <cfRule type="cellIs" dxfId="635" priority="1041" operator="lessThan">
      <formula>0</formula>
    </cfRule>
  </conditionalFormatting>
  <conditionalFormatting sqref="X162">
    <cfRule type="cellIs" dxfId="634" priority="1038" operator="lessThan">
      <formula>0</formula>
    </cfRule>
  </conditionalFormatting>
  <conditionalFormatting sqref="X168">
    <cfRule type="cellIs" dxfId="633" priority="1037" operator="lessThan">
      <formula>0</formula>
    </cfRule>
    <cfRule type="cellIs" dxfId="632" priority="1035" operator="greaterThan">
      <formula>0</formula>
    </cfRule>
  </conditionalFormatting>
  <conditionalFormatting sqref="X172">
    <cfRule type="cellIs" dxfId="631" priority="1009" operator="lessThan">
      <formula>0</formula>
    </cfRule>
  </conditionalFormatting>
  <conditionalFormatting sqref="X178:X179">
    <cfRule type="cellIs" dxfId="630" priority="1005" operator="lessThan">
      <formula>0</formula>
    </cfRule>
  </conditionalFormatting>
  <conditionalFormatting sqref="X185">
    <cfRule type="cellIs" dxfId="629" priority="1036" operator="lessThan">
      <formula>0</formula>
    </cfRule>
  </conditionalFormatting>
  <conditionalFormatting sqref="X194">
    <cfRule type="cellIs" dxfId="628" priority="1001" operator="lessThan">
      <formula>0</formula>
    </cfRule>
  </conditionalFormatting>
  <conditionalFormatting sqref="X196">
    <cfRule type="cellIs" dxfId="627" priority="1034" operator="lessThan">
      <formula>0</formula>
    </cfRule>
    <cfRule type="cellIs" dxfId="626" priority="1033" operator="greaterThan">
      <formula>0</formula>
    </cfRule>
  </conditionalFormatting>
  <conditionalFormatting sqref="X202:X203">
    <cfRule type="cellIs" dxfId="625" priority="1030" operator="lessThan">
      <formula>0</formula>
    </cfRule>
  </conditionalFormatting>
  <conditionalFormatting sqref="X208">
    <cfRule type="cellIs" dxfId="624" priority="1031" operator="lessThan">
      <formula>0</formula>
    </cfRule>
  </conditionalFormatting>
  <conditionalFormatting sqref="X221">
    <cfRule type="cellIs" dxfId="623" priority="1029" operator="lessThan">
      <formula>0</formula>
    </cfRule>
  </conditionalFormatting>
  <conditionalFormatting sqref="X229">
    <cfRule type="cellIs" dxfId="622" priority="1028" operator="lessThan">
      <formula>0</formula>
    </cfRule>
  </conditionalFormatting>
  <conditionalFormatting sqref="X233">
    <cfRule type="cellIs" dxfId="621" priority="1027" operator="lessThan">
      <formula>0</formula>
    </cfRule>
  </conditionalFormatting>
  <conditionalFormatting sqref="X237:X238">
    <cfRule type="cellIs" dxfId="620" priority="1025" operator="lessThan">
      <formula>0</formula>
    </cfRule>
  </conditionalFormatting>
  <conditionalFormatting sqref="X245">
    <cfRule type="cellIs" dxfId="619" priority="1024" operator="lessThan">
      <formula>0</formula>
    </cfRule>
  </conditionalFormatting>
  <conditionalFormatting sqref="X248">
    <cfRule type="cellIs" dxfId="618" priority="1023" operator="lessThan">
      <formula>0</formula>
    </cfRule>
  </conditionalFormatting>
  <conditionalFormatting sqref="X256">
    <cfRule type="cellIs" dxfId="617" priority="1019" operator="lessThan">
      <formula>0</formula>
    </cfRule>
  </conditionalFormatting>
  <conditionalFormatting sqref="X259">
    <cfRule type="cellIs" dxfId="616" priority="1020" operator="lessThan">
      <formula>0</formula>
    </cfRule>
  </conditionalFormatting>
  <conditionalFormatting sqref="X270:X271">
    <cfRule type="cellIs" dxfId="615" priority="1022" operator="lessThan">
      <formula>0</formula>
    </cfRule>
  </conditionalFormatting>
  <conditionalFormatting sqref="X281">
    <cfRule type="cellIs" dxfId="614" priority="1018" operator="lessThan">
      <formula>0</formula>
    </cfRule>
  </conditionalFormatting>
  <conditionalFormatting sqref="X285">
    <cfRule type="cellIs" dxfId="613" priority="1017" operator="lessThan">
      <formula>0</formula>
    </cfRule>
  </conditionalFormatting>
  <conditionalFormatting sqref="X298">
    <cfRule type="cellIs" dxfId="612" priority="1014" operator="lessThan">
      <formula>0</formula>
    </cfRule>
  </conditionalFormatting>
  <conditionalFormatting sqref="X212:Z212">
    <cfRule type="cellIs" dxfId="611" priority="230" operator="lessThan">
      <formula>0</formula>
    </cfRule>
  </conditionalFormatting>
  <conditionalFormatting sqref="Y7:Z68">
    <cfRule type="cellIs" dxfId="610" priority="33" operator="lessThan">
      <formula>0</formula>
    </cfRule>
  </conditionalFormatting>
  <conditionalFormatting sqref="Y64:Z64">
    <cfRule type="cellIs" dxfId="609" priority="46" operator="lessThan">
      <formula>0</formula>
    </cfRule>
  </conditionalFormatting>
  <conditionalFormatting sqref="Y70:Z290">
    <cfRule type="cellIs" dxfId="608" priority="14" operator="lessThan">
      <formula>0</formula>
    </cfRule>
  </conditionalFormatting>
  <conditionalFormatting sqref="Y79:Z211">
    <cfRule type="cellIs" dxfId="607" priority="24" operator="lessThan">
      <formula>0</formula>
    </cfRule>
  </conditionalFormatting>
  <conditionalFormatting sqref="Y213:Z303">
    <cfRule type="cellIs" dxfId="606" priority="1010" operator="lessThan">
      <formula>0</formula>
    </cfRule>
  </conditionalFormatting>
  <conditionalFormatting sqref="Y7:AA30 Y65:AC68 Y70:AC78">
    <cfRule type="cellIs" dxfId="605" priority="213" operator="lessThan">
      <formula>0</formula>
    </cfRule>
  </conditionalFormatting>
  <conditionalFormatting sqref="Y31:AC34">
    <cfRule type="cellIs" dxfId="604" priority="91" operator="lessThan">
      <formula>0</formula>
    </cfRule>
  </conditionalFormatting>
  <conditionalFormatting sqref="Y35:AC63">
    <cfRule type="cellIs" dxfId="603" priority="51" operator="lessThan">
      <formula>0</formula>
    </cfRule>
  </conditionalFormatting>
  <conditionalFormatting sqref="Y291:AG303 AB7:AD7 AF7:AG7">
    <cfRule type="cellIs" dxfId="602" priority="245" operator="lessThan">
      <formula>0</formula>
    </cfRule>
  </conditionalFormatting>
  <conditionalFormatting sqref="AA7:AA68">
    <cfRule type="expression" dxfId="601" priority="28">
      <formula>AND(Z7=0,Y7&lt;&gt;0)</formula>
    </cfRule>
  </conditionalFormatting>
  <conditionalFormatting sqref="AA70:AA303">
    <cfRule type="expression" dxfId="600" priority="9">
      <formula>AND(Z70=0,Y70&lt;&gt;0)</formula>
    </cfRule>
  </conditionalFormatting>
  <conditionalFormatting sqref="AA79:AA303">
    <cfRule type="cellIs" dxfId="599" priority="10" operator="lessThan">
      <formula>0</formula>
    </cfRule>
  </conditionalFormatting>
  <conditionalFormatting sqref="AA291:AA303">
    <cfRule type="cellIs" dxfId="598" priority="1012" operator="lessThan">
      <formula>0</formula>
    </cfRule>
  </conditionalFormatting>
  <conditionalFormatting sqref="AA64:AC64">
    <cfRule type="cellIs" dxfId="597" priority="29" operator="lessThan">
      <formula>0</formula>
    </cfRule>
  </conditionalFormatting>
  <conditionalFormatting sqref="AB7:AC30 AB213:AC303">
    <cfRule type="cellIs" dxfId="596" priority="986" operator="lessThan">
      <formula>0</formula>
    </cfRule>
  </conditionalFormatting>
  <conditionalFormatting sqref="AB79:AC79">
    <cfRule type="cellIs" dxfId="595" priority="22" operator="lessThan">
      <formula>0</formula>
    </cfRule>
  </conditionalFormatting>
  <conditionalFormatting sqref="AB80:AC212">
    <cfRule type="cellIs" dxfId="594" priority="227" operator="lessThan">
      <formula>0</formula>
    </cfRule>
  </conditionalFormatting>
  <conditionalFormatting sqref="AB8:AG32">
    <cfRule type="cellIs" dxfId="593" priority="89" operator="lessThan">
      <formula>0</formula>
    </cfRule>
  </conditionalFormatting>
  <conditionalFormatting sqref="AB212:AG290">
    <cfRule type="cellIs" dxfId="592" priority="217" operator="lessThan">
      <formula>0</formula>
    </cfRule>
  </conditionalFormatting>
  <conditionalFormatting sqref="AB33:AH68">
    <cfRule type="cellIs" dxfId="591" priority="27" operator="lessThan">
      <formula>0</formula>
    </cfRule>
  </conditionalFormatting>
  <conditionalFormatting sqref="AB70:AH211">
    <cfRule type="cellIs" dxfId="590" priority="8" operator="lessThan">
      <formula>0</formula>
    </cfRule>
  </conditionalFormatting>
  <conditionalFormatting sqref="AD7:AD30 AD213:AD303">
    <cfRule type="cellIs" dxfId="589" priority="501" stopIfTrue="1" operator="notEqual">
      <formula>0</formula>
    </cfRule>
  </conditionalFormatting>
  <conditionalFormatting sqref="AD31:AD34">
    <cfRule type="cellIs" dxfId="588" priority="102" stopIfTrue="1" operator="notEqual">
      <formula>0</formula>
    </cfRule>
  </conditionalFormatting>
  <conditionalFormatting sqref="AD35:AD68">
    <cfRule type="cellIs" dxfId="587" priority="37" stopIfTrue="1" operator="notEqual">
      <formula>0</formula>
    </cfRule>
  </conditionalFormatting>
  <conditionalFormatting sqref="AD70:AD79">
    <cfRule type="cellIs" dxfId="586" priority="18" stopIfTrue="1" operator="notEqual">
      <formula>0</formula>
    </cfRule>
  </conditionalFormatting>
  <conditionalFormatting sqref="AD80:AD212">
    <cfRule type="cellIs" dxfId="585" priority="224" stopIfTrue="1" operator="notEqual">
      <formula>0</formula>
    </cfRule>
  </conditionalFormatting>
  <conditionalFormatting sqref="AE7:AE30 AE80:AE303">
    <cfRule type="cellIs" dxfId="584" priority="211" operator="lessThan">
      <formula>0</formula>
    </cfRule>
  </conditionalFormatting>
  <conditionalFormatting sqref="AE7:AE68">
    <cfRule type="expression" dxfId="583" priority="26">
      <formula>AND(L7=L7,K7&lt;&gt;N7)</formula>
    </cfRule>
  </conditionalFormatting>
  <conditionalFormatting sqref="AE8:AE30">
    <cfRule type="cellIs" dxfId="582" priority="500" operator="lessThan">
      <formula>0</formula>
    </cfRule>
  </conditionalFormatting>
  <conditionalFormatting sqref="AE70:AE303">
    <cfRule type="expression" dxfId="581" priority="7">
      <formula>AND(L70=L70,K70&lt;&gt;N70)</formula>
    </cfRule>
  </conditionalFormatting>
  <conditionalFormatting sqref="AE31:AG32">
    <cfRule type="cellIs" dxfId="580" priority="99" operator="lessThan">
      <formula>0</formula>
    </cfRule>
  </conditionalFormatting>
  <conditionalFormatting sqref="AE212:AG212">
    <cfRule type="cellIs" dxfId="579" priority="221" operator="lessThan">
      <formula>0</formula>
    </cfRule>
  </conditionalFormatting>
  <conditionalFormatting sqref="AE33:AH68">
    <cfRule type="cellIs" dxfId="578" priority="32" operator="lessThan">
      <formula>0</formula>
    </cfRule>
  </conditionalFormatting>
  <conditionalFormatting sqref="AE70:AH79">
    <cfRule type="cellIs" dxfId="577" priority="13" operator="lessThan">
      <formula>0</formula>
    </cfRule>
  </conditionalFormatting>
  <conditionalFormatting sqref="AE80:AH211">
    <cfRule type="cellIs" dxfId="576" priority="244" operator="lessThan">
      <formula>0</formula>
    </cfRule>
  </conditionalFormatting>
  <conditionalFormatting sqref="AF7:AG30 AE213:AG303">
    <cfRule type="cellIs" dxfId="575" priority="474" operator="lessThan">
      <formula>0</formula>
    </cfRule>
  </conditionalFormatting>
  <conditionalFormatting sqref="AH7:AH32">
    <cfRule type="cellIs" dxfId="574" priority="93" operator="lessThan">
      <formula>0</formula>
    </cfRule>
    <cfRule type="cellIs" dxfId="573" priority="94" operator="lessThan">
      <formula>0</formula>
    </cfRule>
  </conditionalFormatting>
  <conditionalFormatting sqref="AH212:AH301">
    <cfRule type="cellIs" dxfId="572" priority="215" operator="lessThan">
      <formula>0</formula>
    </cfRule>
    <cfRule type="cellIs" dxfId="571" priority="216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318"/>
  <sheetViews>
    <sheetView zoomScaleNormal="100" workbookViewId="0">
      <pane xSplit="6" ySplit="9" topLeftCell="G32" activePane="bottomRight" state="frozen"/>
      <selection pane="topRight" activeCell="G1" sqref="G1"/>
      <selection pane="bottomLeft" activeCell="A10" sqref="A10"/>
      <selection pane="bottomRight" activeCell="C1" sqref="A1:C1048576"/>
    </sheetView>
  </sheetViews>
  <sheetFormatPr defaultRowHeight="15" x14ac:dyDescent="0.25"/>
  <cols>
    <col min="1" max="1" width="7.28515625" style="44" hidden="1" customWidth="1"/>
    <col min="2" max="3" width="7.28515625" hidden="1" customWidth="1"/>
    <col min="4" max="4" width="20.5703125" customWidth="1"/>
    <col min="7" max="10" width="17.42578125" customWidth="1"/>
    <col min="13" max="13" width="10.28515625" customWidth="1"/>
    <col min="14" max="14" width="7" customWidth="1"/>
  </cols>
  <sheetData>
    <row r="1" spans="1:10" x14ac:dyDescent="0.25">
      <c r="G1">
        <v>10</v>
      </c>
      <c r="H1">
        <v>11</v>
      </c>
      <c r="I1">
        <v>12</v>
      </c>
      <c r="J1">
        <v>13</v>
      </c>
    </row>
    <row r="4" spans="1:10" x14ac:dyDescent="0.25">
      <c r="D4" s="238" t="s">
        <v>0</v>
      </c>
      <c r="E4" s="238" t="s">
        <v>1</v>
      </c>
      <c r="F4" s="238" t="s">
        <v>2</v>
      </c>
      <c r="G4" s="260" t="s">
        <v>1929</v>
      </c>
      <c r="H4" s="259" t="s">
        <v>1930</v>
      </c>
      <c r="I4" s="259"/>
      <c r="J4" s="259"/>
    </row>
    <row r="5" spans="1:10" ht="27" customHeight="1" x14ac:dyDescent="0.25">
      <c r="D5" s="238"/>
      <c r="E5" s="238"/>
      <c r="F5" s="238"/>
      <c r="G5" s="260"/>
      <c r="H5" s="134" t="s">
        <v>1931</v>
      </c>
      <c r="I5" s="134" t="s">
        <v>1932</v>
      </c>
      <c r="J5" s="134" t="s">
        <v>1933</v>
      </c>
    </row>
    <row r="6" spans="1:10" x14ac:dyDescent="0.25">
      <c r="D6" s="2">
        <v>1</v>
      </c>
      <c r="E6" s="2">
        <v>2</v>
      </c>
      <c r="F6" s="2">
        <v>3</v>
      </c>
      <c r="G6" s="2">
        <v>4</v>
      </c>
      <c r="H6" s="2">
        <v>5</v>
      </c>
      <c r="I6" s="2">
        <v>6</v>
      </c>
      <c r="J6" s="2">
        <v>7</v>
      </c>
    </row>
    <row r="7" spans="1:10" x14ac:dyDescent="0.25">
      <c r="A7" s="151" t="s">
        <v>1957</v>
      </c>
      <c r="D7" s="11" t="s">
        <v>12</v>
      </c>
      <c r="E7" s="13">
        <v>1</v>
      </c>
      <c r="F7" s="13" t="s">
        <v>14</v>
      </c>
      <c r="G7" s="7">
        <f>VLOOKUP($A7,_f12_all,G$1,FALSE)</f>
        <v>0</v>
      </c>
      <c r="H7" s="7">
        <f t="shared" ref="H7:J7" si="0">VLOOKUP($A7,_f12_all,H$1,FALSE)</f>
        <v>0</v>
      </c>
      <c r="I7" s="7">
        <f t="shared" si="0"/>
        <v>0</v>
      </c>
      <c r="J7" s="7">
        <f t="shared" si="0"/>
        <v>0</v>
      </c>
    </row>
    <row r="8" spans="1:10" x14ac:dyDescent="0.25">
      <c r="B8">
        <v>1</v>
      </c>
      <c r="D8" s="11"/>
      <c r="E8" s="13"/>
      <c r="F8" s="13"/>
      <c r="G8" s="7">
        <f>SUMIF($B$10:$B$79,$B8,G$10:G$79)</f>
        <v>0</v>
      </c>
      <c r="H8" s="7">
        <f t="shared" ref="H8:I8" si="1">SUMIF($B$10:$B$79,$B8,H$10:H$79)</f>
        <v>0</v>
      </c>
      <c r="I8" s="7">
        <f t="shared" si="1"/>
        <v>0</v>
      </c>
      <c r="J8" s="7">
        <f>SUMIF($B$10:$B$79,$B8,J$10:J$79)</f>
        <v>0</v>
      </c>
    </row>
    <row r="9" spans="1:10" x14ac:dyDescent="0.25">
      <c r="D9" s="11" t="s">
        <v>1956</v>
      </c>
      <c r="E9" s="13"/>
      <c r="F9" s="13"/>
      <c r="G9" s="7">
        <f>G7-G8</f>
        <v>0</v>
      </c>
      <c r="H9" s="7">
        <f t="shared" ref="H9:J9" si="2">H7-H8</f>
        <v>0</v>
      </c>
      <c r="I9" s="7">
        <f t="shared" si="2"/>
        <v>0</v>
      </c>
      <c r="J9" s="7">
        <f t="shared" si="2"/>
        <v>0</v>
      </c>
    </row>
    <row r="10" spans="1:10" ht="48.75" x14ac:dyDescent="0.25">
      <c r="A10" s="151" t="s">
        <v>1961</v>
      </c>
      <c r="B10">
        <v>1</v>
      </c>
      <c r="D10" s="150" t="s">
        <v>15</v>
      </c>
      <c r="E10" s="12" t="s">
        <v>1952</v>
      </c>
      <c r="F10" s="3" t="s">
        <v>17</v>
      </c>
      <c r="G10" s="46">
        <f>IFERROR(VLOOKUP($A10,_f12_all,G$1,FALSE),"0")</f>
        <v>0</v>
      </c>
      <c r="H10" s="46">
        <f t="shared" ref="H10:J31" si="3">IFERROR(VLOOKUP($A10,_f12_all,H$1,FALSE),"0")</f>
        <v>0</v>
      </c>
      <c r="I10" s="46">
        <f t="shared" si="3"/>
        <v>0</v>
      </c>
      <c r="J10" s="46">
        <f t="shared" si="3"/>
        <v>0</v>
      </c>
    </row>
    <row r="11" spans="1:10" ht="24.75" x14ac:dyDescent="0.25">
      <c r="A11" s="151" t="s">
        <v>1977</v>
      </c>
      <c r="D11" s="9" t="s">
        <v>18</v>
      </c>
      <c r="E11" s="8" t="s">
        <v>19</v>
      </c>
      <c r="F11" s="5" t="s">
        <v>21</v>
      </c>
      <c r="G11" s="46">
        <f t="shared" ref="G11:J32" si="4">IFERROR(VLOOKUP($A11,_f12_all,G$1,FALSE),"0")</f>
        <v>0</v>
      </c>
      <c r="H11" s="46">
        <f t="shared" si="3"/>
        <v>0</v>
      </c>
      <c r="I11" s="46">
        <f t="shared" si="3"/>
        <v>0</v>
      </c>
      <c r="J11" s="46">
        <f t="shared" si="3"/>
        <v>0</v>
      </c>
    </row>
    <row r="12" spans="1:10" x14ac:dyDescent="0.25">
      <c r="A12" s="151"/>
      <c r="D12" s="153" t="s">
        <v>656</v>
      </c>
      <c r="E12" s="154"/>
      <c r="F12" s="155"/>
      <c r="G12" s="72">
        <f>IFERROR(G10-G11,"0")</f>
        <v>0</v>
      </c>
      <c r="H12" s="72">
        <f t="shared" ref="H12:J12" si="5">IFERROR(H10-H11,"0")</f>
        <v>0</v>
      </c>
      <c r="I12" s="72">
        <f t="shared" si="5"/>
        <v>0</v>
      </c>
      <c r="J12" s="72">
        <f t="shared" si="5"/>
        <v>0</v>
      </c>
    </row>
    <row r="13" spans="1:10" x14ac:dyDescent="0.25">
      <c r="A13" s="151" t="s">
        <v>1962</v>
      </c>
      <c r="B13">
        <v>1</v>
      </c>
      <c r="D13" s="4" t="s">
        <v>27</v>
      </c>
      <c r="E13" s="12">
        <v>3</v>
      </c>
      <c r="F13" s="3" t="s">
        <v>29</v>
      </c>
      <c r="G13" s="46">
        <f t="shared" si="4"/>
        <v>0</v>
      </c>
      <c r="H13" s="46">
        <f t="shared" si="3"/>
        <v>0</v>
      </c>
      <c r="I13" s="46">
        <f t="shared" si="3"/>
        <v>0</v>
      </c>
      <c r="J13" s="46">
        <f t="shared" si="3"/>
        <v>0</v>
      </c>
    </row>
    <row r="14" spans="1:10" ht="72.75" x14ac:dyDescent="0.25">
      <c r="A14" s="151" t="s">
        <v>1963</v>
      </c>
      <c r="B14">
        <v>1</v>
      </c>
      <c r="D14" s="150" t="s">
        <v>39</v>
      </c>
      <c r="E14" s="12">
        <v>4</v>
      </c>
      <c r="F14" s="3" t="s">
        <v>41</v>
      </c>
      <c r="G14" s="46">
        <f t="shared" si="4"/>
        <v>0</v>
      </c>
      <c r="H14" s="46">
        <f t="shared" si="3"/>
        <v>0</v>
      </c>
      <c r="I14" s="46">
        <f t="shared" si="3"/>
        <v>0</v>
      </c>
      <c r="J14" s="46">
        <f t="shared" si="3"/>
        <v>0</v>
      </c>
    </row>
    <row r="15" spans="1:10" x14ac:dyDescent="0.25">
      <c r="A15" s="151" t="s">
        <v>1978</v>
      </c>
      <c r="D15" s="9" t="s">
        <v>44</v>
      </c>
      <c r="E15" s="8" t="s">
        <v>43</v>
      </c>
      <c r="F15" s="5" t="s">
        <v>42</v>
      </c>
      <c r="G15" s="46">
        <f t="shared" si="4"/>
        <v>0</v>
      </c>
      <c r="H15" s="46">
        <f t="shared" si="3"/>
        <v>0</v>
      </c>
      <c r="I15" s="46">
        <f t="shared" si="3"/>
        <v>0</v>
      </c>
      <c r="J15" s="46">
        <f t="shared" si="3"/>
        <v>0</v>
      </c>
    </row>
    <row r="16" spans="1:10" x14ac:dyDescent="0.25">
      <c r="A16" s="151"/>
      <c r="D16" s="153" t="s">
        <v>669</v>
      </c>
      <c r="E16" s="154"/>
      <c r="F16" s="155"/>
      <c r="G16" s="72">
        <f>IFERROR(G14-G15,"0")</f>
        <v>0</v>
      </c>
      <c r="H16" s="72">
        <f t="shared" ref="H16:J16" si="6">IFERROR(H14-H15,"0")</f>
        <v>0</v>
      </c>
      <c r="I16" s="72">
        <f t="shared" si="6"/>
        <v>0</v>
      </c>
      <c r="J16" s="72">
        <f t="shared" si="6"/>
        <v>0</v>
      </c>
    </row>
    <row r="17" spans="1:10" ht="48.75" x14ac:dyDescent="0.25">
      <c r="A17" s="151" t="s">
        <v>1964</v>
      </c>
      <c r="B17">
        <v>1</v>
      </c>
      <c r="D17" s="150" t="s">
        <v>57</v>
      </c>
      <c r="E17" s="12">
        <v>5</v>
      </c>
      <c r="F17" s="3" t="s">
        <v>58</v>
      </c>
      <c r="G17" s="46">
        <f t="shared" si="4"/>
        <v>0</v>
      </c>
      <c r="H17" s="46">
        <f t="shared" si="3"/>
        <v>0</v>
      </c>
      <c r="I17" s="46">
        <f t="shared" si="3"/>
        <v>0</v>
      </c>
      <c r="J17" s="46">
        <f t="shared" si="3"/>
        <v>0</v>
      </c>
    </row>
    <row r="18" spans="1:10" ht="24.75" x14ac:dyDescent="0.25">
      <c r="A18" s="151" t="s">
        <v>1979</v>
      </c>
      <c r="D18" s="9" t="s">
        <v>1934</v>
      </c>
      <c r="E18" s="8" t="s">
        <v>61</v>
      </c>
      <c r="F18" s="5" t="s">
        <v>62</v>
      </c>
      <c r="G18" s="46">
        <f t="shared" si="4"/>
        <v>0</v>
      </c>
      <c r="H18" s="46">
        <f t="shared" si="3"/>
        <v>0</v>
      </c>
      <c r="I18" s="46">
        <f t="shared" si="3"/>
        <v>0</v>
      </c>
      <c r="J18" s="46">
        <f t="shared" si="3"/>
        <v>0</v>
      </c>
    </row>
    <row r="19" spans="1:10" ht="48.75" x14ac:dyDescent="0.25">
      <c r="A19" s="151" t="s">
        <v>1980</v>
      </c>
      <c r="D19" s="10" t="s">
        <v>1954</v>
      </c>
      <c r="E19" s="8" t="s">
        <v>64</v>
      </c>
      <c r="F19" s="5" t="s">
        <v>69</v>
      </c>
      <c r="G19" s="46">
        <f t="shared" si="4"/>
        <v>0</v>
      </c>
      <c r="H19" s="46">
        <f t="shared" si="3"/>
        <v>0</v>
      </c>
      <c r="I19" s="46">
        <f t="shared" si="3"/>
        <v>0</v>
      </c>
      <c r="J19" s="46">
        <f t="shared" si="3"/>
        <v>0</v>
      </c>
    </row>
    <row r="20" spans="1:10" x14ac:dyDescent="0.25">
      <c r="A20" s="151"/>
      <c r="D20" s="36" t="s">
        <v>705</v>
      </c>
      <c r="E20" s="14"/>
      <c r="F20" s="15"/>
      <c r="G20" s="152">
        <f>IFERROR(G18-G19,"0")</f>
        <v>0</v>
      </c>
      <c r="H20" s="152">
        <f t="shared" ref="H20:J20" si="7">IFERROR(H18-H19,"0")</f>
        <v>0</v>
      </c>
      <c r="I20" s="152">
        <f t="shared" si="7"/>
        <v>0</v>
      </c>
      <c r="J20" s="152">
        <f t="shared" si="7"/>
        <v>0</v>
      </c>
    </row>
    <row r="21" spans="1:10" x14ac:dyDescent="0.25">
      <c r="A21" s="151" t="s">
        <v>1981</v>
      </c>
      <c r="D21" s="9" t="s">
        <v>82</v>
      </c>
      <c r="E21" s="8" t="s">
        <v>83</v>
      </c>
      <c r="F21" s="5" t="s">
        <v>84</v>
      </c>
      <c r="G21" s="46">
        <f t="shared" si="4"/>
        <v>0</v>
      </c>
      <c r="H21" s="46">
        <f t="shared" si="3"/>
        <v>0</v>
      </c>
      <c r="I21" s="46">
        <f t="shared" si="3"/>
        <v>0</v>
      </c>
      <c r="J21" s="46">
        <f t="shared" si="3"/>
        <v>0</v>
      </c>
    </row>
    <row r="22" spans="1:10" ht="24.75" x14ac:dyDescent="0.25">
      <c r="A22" s="151" t="s">
        <v>1982</v>
      </c>
      <c r="D22" s="10" t="s">
        <v>1953</v>
      </c>
      <c r="E22" s="8" t="s">
        <v>85</v>
      </c>
      <c r="F22" s="5" t="s">
        <v>88</v>
      </c>
      <c r="G22" s="46">
        <f t="shared" si="4"/>
        <v>0</v>
      </c>
      <c r="H22" s="46">
        <f t="shared" si="3"/>
        <v>0</v>
      </c>
      <c r="I22" s="46">
        <f t="shared" si="3"/>
        <v>0</v>
      </c>
      <c r="J22" s="46">
        <f t="shared" si="3"/>
        <v>0</v>
      </c>
    </row>
    <row r="23" spans="1:10" x14ac:dyDescent="0.25">
      <c r="A23" s="151"/>
      <c r="D23" s="36" t="s">
        <v>704</v>
      </c>
      <c r="E23" s="14"/>
      <c r="F23" s="15"/>
      <c r="G23" s="152">
        <f>IFERROR(G21-G22,"0")</f>
        <v>0</v>
      </c>
      <c r="H23" s="152">
        <f t="shared" ref="H23" si="8">IFERROR(H21-H22,"0")</f>
        <v>0</v>
      </c>
      <c r="I23" s="152">
        <f t="shared" ref="I23" si="9">IFERROR(I21-I22,"0")</f>
        <v>0</v>
      </c>
      <c r="J23" s="152">
        <f t="shared" ref="J23" si="10">IFERROR(J21-J22,"0")</f>
        <v>0</v>
      </c>
    </row>
    <row r="24" spans="1:10" x14ac:dyDescent="0.25">
      <c r="A24" s="151" t="s">
        <v>1983</v>
      </c>
      <c r="D24" s="9" t="s">
        <v>124</v>
      </c>
      <c r="E24" s="8" t="s">
        <v>1958</v>
      </c>
      <c r="F24" s="5" t="s">
        <v>94</v>
      </c>
      <c r="G24" s="46">
        <f t="shared" si="4"/>
        <v>0</v>
      </c>
      <c r="H24" s="46">
        <f t="shared" si="3"/>
        <v>0</v>
      </c>
      <c r="I24" s="46">
        <f t="shared" si="3"/>
        <v>0</v>
      </c>
      <c r="J24" s="46">
        <f t="shared" si="3"/>
        <v>0</v>
      </c>
    </row>
    <row r="25" spans="1:10" x14ac:dyDescent="0.25">
      <c r="A25" s="151" t="s">
        <v>1984</v>
      </c>
      <c r="D25" s="9" t="s">
        <v>125</v>
      </c>
      <c r="E25" s="8" t="s">
        <v>104</v>
      </c>
      <c r="F25" s="5" t="s">
        <v>95</v>
      </c>
      <c r="G25" s="46">
        <f t="shared" si="4"/>
        <v>0</v>
      </c>
      <c r="H25" s="46">
        <f t="shared" si="3"/>
        <v>0</v>
      </c>
      <c r="I25" s="46">
        <f t="shared" si="3"/>
        <v>0</v>
      </c>
      <c r="J25" s="46">
        <f t="shared" si="3"/>
        <v>0</v>
      </c>
    </row>
    <row r="26" spans="1:10" ht="24.75" x14ac:dyDescent="0.25">
      <c r="A26" s="151" t="s">
        <v>1985</v>
      </c>
      <c r="D26" s="9" t="s">
        <v>1900</v>
      </c>
      <c r="E26" s="8" t="s">
        <v>105</v>
      </c>
      <c r="F26" s="5" t="s">
        <v>1935</v>
      </c>
      <c r="G26" s="46">
        <f t="shared" si="4"/>
        <v>0</v>
      </c>
      <c r="H26" s="46">
        <f t="shared" si="3"/>
        <v>0</v>
      </c>
      <c r="I26" s="46">
        <f t="shared" si="3"/>
        <v>0</v>
      </c>
      <c r="J26" s="46">
        <f t="shared" si="3"/>
        <v>0</v>
      </c>
    </row>
    <row r="27" spans="1:10" x14ac:dyDescent="0.25">
      <c r="A27" s="151" t="s">
        <v>1986</v>
      </c>
      <c r="D27" s="9" t="s">
        <v>127</v>
      </c>
      <c r="E27" s="8" t="s">
        <v>106</v>
      </c>
      <c r="F27" s="5" t="s">
        <v>97</v>
      </c>
      <c r="G27" s="46">
        <f t="shared" si="4"/>
        <v>0</v>
      </c>
      <c r="H27" s="46">
        <f t="shared" si="3"/>
        <v>0</v>
      </c>
      <c r="I27" s="46">
        <f t="shared" si="3"/>
        <v>0</v>
      </c>
      <c r="J27" s="46">
        <f t="shared" si="3"/>
        <v>0</v>
      </c>
    </row>
    <row r="28" spans="1:10" ht="24.75" x14ac:dyDescent="0.25">
      <c r="A28" s="151" t="s">
        <v>1987</v>
      </c>
      <c r="D28" s="10" t="s">
        <v>1936</v>
      </c>
      <c r="E28" s="8" t="s">
        <v>1955</v>
      </c>
      <c r="F28" s="5" t="s">
        <v>1884</v>
      </c>
      <c r="G28" s="46">
        <f t="shared" si="4"/>
        <v>0</v>
      </c>
      <c r="H28" s="46">
        <f t="shared" si="3"/>
        <v>0</v>
      </c>
      <c r="I28" s="46">
        <f t="shared" si="3"/>
        <v>0</v>
      </c>
      <c r="J28" s="46">
        <f t="shared" si="3"/>
        <v>0</v>
      </c>
    </row>
    <row r="29" spans="1:10" x14ac:dyDescent="0.25">
      <c r="A29" s="151"/>
      <c r="D29" s="36" t="s">
        <v>2013</v>
      </c>
      <c r="E29" s="14"/>
      <c r="F29" s="15"/>
      <c r="G29" s="152">
        <f>IFERROR(G27-G28,"0")</f>
        <v>0</v>
      </c>
      <c r="H29" s="152">
        <f t="shared" ref="H29" si="11">IFERROR(H27-H28,"0")</f>
        <v>0</v>
      </c>
      <c r="I29" s="152">
        <f t="shared" ref="I29" si="12">IFERROR(I27-I28,"0")</f>
        <v>0</v>
      </c>
      <c r="J29" s="152">
        <f t="shared" ref="J29" si="13">IFERROR(J27-J28,"0")</f>
        <v>0</v>
      </c>
    </row>
    <row r="30" spans="1:10" x14ac:dyDescent="0.25">
      <c r="A30" s="151"/>
      <c r="D30" s="153" t="s">
        <v>668</v>
      </c>
      <c r="E30" s="154"/>
      <c r="F30" s="155"/>
      <c r="G30" s="72">
        <f>IFERROR(G17-G18-G21-G24-G25-G26-G27,"0")</f>
        <v>0</v>
      </c>
      <c r="H30" s="72">
        <f t="shared" ref="H30:J30" si="14">IFERROR(H17-H18-H21-H24-H25-H26-H27,"0")</f>
        <v>0</v>
      </c>
      <c r="I30" s="72">
        <f t="shared" si="14"/>
        <v>0</v>
      </c>
      <c r="J30" s="72">
        <f t="shared" si="14"/>
        <v>0</v>
      </c>
    </row>
    <row r="31" spans="1:10" ht="48.75" x14ac:dyDescent="0.25">
      <c r="A31" s="151" t="s">
        <v>1965</v>
      </c>
      <c r="B31">
        <v>1</v>
      </c>
      <c r="D31" s="150" t="s">
        <v>131</v>
      </c>
      <c r="E31" s="12">
        <v>6</v>
      </c>
      <c r="F31" s="18" t="s">
        <v>133</v>
      </c>
      <c r="G31" s="46">
        <f t="shared" si="4"/>
        <v>0</v>
      </c>
      <c r="H31" s="46">
        <f t="shared" si="3"/>
        <v>0</v>
      </c>
      <c r="I31" s="46">
        <f t="shared" si="3"/>
        <v>0</v>
      </c>
      <c r="J31" s="46">
        <f t="shared" si="3"/>
        <v>0</v>
      </c>
    </row>
    <row r="32" spans="1:10" ht="84.75" x14ac:dyDescent="0.25">
      <c r="A32" s="151" t="s">
        <v>1988</v>
      </c>
      <c r="D32" s="9" t="s">
        <v>1937</v>
      </c>
      <c r="E32" s="8" t="s">
        <v>134</v>
      </c>
      <c r="F32" s="5" t="s">
        <v>138</v>
      </c>
      <c r="G32" s="46">
        <f t="shared" si="4"/>
        <v>0</v>
      </c>
      <c r="H32" s="46">
        <f t="shared" si="4"/>
        <v>0</v>
      </c>
      <c r="I32" s="46">
        <f t="shared" si="4"/>
        <v>0</v>
      </c>
      <c r="J32" s="46">
        <f t="shared" si="4"/>
        <v>0</v>
      </c>
    </row>
    <row r="33" spans="1:10" ht="48.75" x14ac:dyDescent="0.25">
      <c r="A33" s="151" t="s">
        <v>1989</v>
      </c>
      <c r="D33" s="9" t="s">
        <v>1938</v>
      </c>
      <c r="E33" s="8" t="s">
        <v>135</v>
      </c>
      <c r="F33" s="5" t="s">
        <v>1906</v>
      </c>
      <c r="G33" s="46">
        <f t="shared" ref="G33:J79" si="15">IFERROR(VLOOKUP($A33,_f12_all,G$1,FALSE),"0")</f>
        <v>0</v>
      </c>
      <c r="H33" s="46">
        <f t="shared" si="15"/>
        <v>0</v>
      </c>
      <c r="I33" s="46">
        <f t="shared" si="15"/>
        <v>0</v>
      </c>
      <c r="J33" s="46">
        <f t="shared" si="15"/>
        <v>0</v>
      </c>
    </row>
    <row r="34" spans="1:10" ht="36.75" x14ac:dyDescent="0.25">
      <c r="A34" s="151" t="s">
        <v>1990</v>
      </c>
      <c r="D34" s="9" t="s">
        <v>1939</v>
      </c>
      <c r="E34" s="8" t="s">
        <v>1612</v>
      </c>
      <c r="F34" s="5" t="s">
        <v>1940</v>
      </c>
      <c r="G34" s="46">
        <f t="shared" si="15"/>
        <v>0</v>
      </c>
      <c r="H34" s="46">
        <f t="shared" si="15"/>
        <v>0</v>
      </c>
      <c r="I34" s="46">
        <f t="shared" si="15"/>
        <v>0</v>
      </c>
      <c r="J34" s="46">
        <f t="shared" si="15"/>
        <v>0</v>
      </c>
    </row>
    <row r="35" spans="1:10" x14ac:dyDescent="0.25">
      <c r="A35" s="151"/>
      <c r="D35" s="153" t="s">
        <v>667</v>
      </c>
      <c r="E35" s="154"/>
      <c r="F35" s="155"/>
      <c r="G35" s="72">
        <f>IFERROR(G31-G32-G33-G34,"0")</f>
        <v>0</v>
      </c>
      <c r="H35" s="72">
        <f t="shared" ref="H35:J35" si="16">IFERROR(H31-H32-H33-H34,"0")</f>
        <v>0</v>
      </c>
      <c r="I35" s="72">
        <f t="shared" si="16"/>
        <v>0</v>
      </c>
      <c r="J35" s="72">
        <f t="shared" si="16"/>
        <v>0</v>
      </c>
    </row>
    <row r="36" spans="1:10" ht="24.75" x14ac:dyDescent="0.25">
      <c r="A36" s="151" t="s">
        <v>1966</v>
      </c>
      <c r="B36">
        <v>1</v>
      </c>
      <c r="D36" s="150" t="s">
        <v>140</v>
      </c>
      <c r="E36" s="12">
        <v>7</v>
      </c>
      <c r="F36" s="18" t="s">
        <v>142</v>
      </c>
      <c r="G36" s="46">
        <f t="shared" si="15"/>
        <v>0</v>
      </c>
      <c r="H36" s="46">
        <f t="shared" si="15"/>
        <v>0</v>
      </c>
      <c r="I36" s="46">
        <f t="shared" si="15"/>
        <v>0</v>
      </c>
      <c r="J36" s="46">
        <f t="shared" si="15"/>
        <v>0</v>
      </c>
    </row>
    <row r="37" spans="1:10" ht="36.75" x14ac:dyDescent="0.25">
      <c r="A37" s="151" t="s">
        <v>1967</v>
      </c>
      <c r="B37">
        <v>1</v>
      </c>
      <c r="D37" s="150" t="s">
        <v>208</v>
      </c>
      <c r="E37" s="12">
        <v>8</v>
      </c>
      <c r="F37" s="18" t="s">
        <v>209</v>
      </c>
      <c r="G37" s="46">
        <f t="shared" si="15"/>
        <v>0</v>
      </c>
      <c r="H37" s="46">
        <f t="shared" si="15"/>
        <v>0</v>
      </c>
      <c r="I37" s="46">
        <f t="shared" si="15"/>
        <v>0</v>
      </c>
      <c r="J37" s="46">
        <f t="shared" si="15"/>
        <v>0</v>
      </c>
    </row>
    <row r="38" spans="1:10" ht="72.75" x14ac:dyDescent="0.25">
      <c r="A38" s="151" t="s">
        <v>2142</v>
      </c>
      <c r="D38" s="9" t="s">
        <v>1941</v>
      </c>
      <c r="E38" s="8" t="s">
        <v>222</v>
      </c>
      <c r="F38" s="5" t="s">
        <v>255</v>
      </c>
      <c r="G38" s="46">
        <f t="shared" si="15"/>
        <v>0</v>
      </c>
      <c r="H38" s="46">
        <f t="shared" si="15"/>
        <v>0</v>
      </c>
      <c r="I38" s="46">
        <f t="shared" si="15"/>
        <v>0</v>
      </c>
      <c r="J38" s="46">
        <f t="shared" si="15"/>
        <v>0</v>
      </c>
    </row>
    <row r="39" spans="1:10" x14ac:dyDescent="0.25">
      <c r="A39" s="151" t="s">
        <v>1991</v>
      </c>
      <c r="D39" s="10" t="s">
        <v>1942</v>
      </c>
      <c r="E39" s="8" t="s">
        <v>239</v>
      </c>
      <c r="F39" s="5" t="s">
        <v>256</v>
      </c>
      <c r="G39" s="46">
        <f t="shared" si="15"/>
        <v>0</v>
      </c>
      <c r="H39" s="46">
        <f t="shared" si="15"/>
        <v>0</v>
      </c>
      <c r="I39" s="46">
        <f t="shared" si="15"/>
        <v>0</v>
      </c>
      <c r="J39" s="46">
        <f t="shared" si="15"/>
        <v>0</v>
      </c>
    </row>
    <row r="40" spans="1:10" x14ac:dyDescent="0.25">
      <c r="A40" s="151"/>
      <c r="D40" s="36" t="s">
        <v>694</v>
      </c>
      <c r="E40" s="14"/>
      <c r="F40" s="15"/>
      <c r="G40" s="152">
        <f>IFERROR(G38-G39,"0")</f>
        <v>0</v>
      </c>
      <c r="H40" s="152">
        <f t="shared" ref="H40:J40" si="17">IFERROR(H38-H39,"0")</f>
        <v>0</v>
      </c>
      <c r="I40" s="152">
        <f t="shared" si="17"/>
        <v>0</v>
      </c>
      <c r="J40" s="152">
        <f t="shared" si="17"/>
        <v>0</v>
      </c>
    </row>
    <row r="41" spans="1:10" x14ac:dyDescent="0.25">
      <c r="A41" s="151"/>
      <c r="D41" s="153" t="s">
        <v>665</v>
      </c>
      <c r="E41" s="154"/>
      <c r="F41" s="155"/>
      <c r="G41" s="72">
        <f>IFERROR(G37-G38,"0")</f>
        <v>0</v>
      </c>
      <c r="H41" s="72">
        <f t="shared" ref="H41:J41" si="18">IFERROR(H37-H38,"0")</f>
        <v>0</v>
      </c>
      <c r="I41" s="72">
        <f t="shared" si="18"/>
        <v>0</v>
      </c>
      <c r="J41" s="72">
        <f t="shared" si="18"/>
        <v>0</v>
      </c>
    </row>
    <row r="42" spans="1:10" ht="24.75" x14ac:dyDescent="0.25">
      <c r="A42" s="151" t="s">
        <v>1968</v>
      </c>
      <c r="B42">
        <v>1</v>
      </c>
      <c r="D42" s="150" t="s">
        <v>1943</v>
      </c>
      <c r="E42" s="12">
        <v>9</v>
      </c>
      <c r="F42" s="18" t="s">
        <v>264</v>
      </c>
      <c r="G42" s="46">
        <f t="shared" si="15"/>
        <v>0</v>
      </c>
      <c r="H42" s="46">
        <f t="shared" si="15"/>
        <v>0</v>
      </c>
      <c r="I42" s="46">
        <f t="shared" si="15"/>
        <v>0</v>
      </c>
      <c r="J42" s="46">
        <f t="shared" si="15"/>
        <v>0</v>
      </c>
    </row>
    <row r="43" spans="1:10" ht="24.75" x14ac:dyDescent="0.25">
      <c r="A43" s="151" t="s">
        <v>1969</v>
      </c>
      <c r="B43">
        <v>1</v>
      </c>
      <c r="D43" s="150" t="s">
        <v>331</v>
      </c>
      <c r="E43" s="12">
        <v>10</v>
      </c>
      <c r="F43" s="18" t="s">
        <v>332</v>
      </c>
      <c r="G43" s="46">
        <f t="shared" si="15"/>
        <v>0</v>
      </c>
      <c r="H43" s="46">
        <f t="shared" si="15"/>
        <v>0</v>
      </c>
      <c r="I43" s="46">
        <f t="shared" si="15"/>
        <v>0</v>
      </c>
      <c r="J43" s="46">
        <f t="shared" si="15"/>
        <v>0</v>
      </c>
    </row>
    <row r="44" spans="1:10" ht="48.75" x14ac:dyDescent="0.25">
      <c r="A44" s="151" t="s">
        <v>1992</v>
      </c>
      <c r="D44" s="9" t="s">
        <v>1944</v>
      </c>
      <c r="E44" s="8" t="s">
        <v>307</v>
      </c>
      <c r="F44" s="5" t="s">
        <v>363</v>
      </c>
      <c r="G44" s="46">
        <f t="shared" si="15"/>
        <v>0</v>
      </c>
      <c r="H44" s="46">
        <f t="shared" si="15"/>
        <v>0</v>
      </c>
      <c r="I44" s="46">
        <f t="shared" si="15"/>
        <v>0</v>
      </c>
      <c r="J44" s="46">
        <f t="shared" si="15"/>
        <v>0</v>
      </c>
    </row>
    <row r="45" spans="1:10" x14ac:dyDescent="0.25">
      <c r="A45" s="151"/>
      <c r="D45" s="153" t="s">
        <v>663</v>
      </c>
      <c r="E45" s="154"/>
      <c r="F45" s="155"/>
      <c r="G45" s="72">
        <f>IFERROR(G43-G44,"0")</f>
        <v>0</v>
      </c>
      <c r="H45" s="72">
        <f t="shared" ref="H45:J45" si="19">IFERROR(H43-H44,"0")</f>
        <v>0</v>
      </c>
      <c r="I45" s="72">
        <f t="shared" si="19"/>
        <v>0</v>
      </c>
      <c r="J45" s="72">
        <f t="shared" si="19"/>
        <v>0</v>
      </c>
    </row>
    <row r="46" spans="1:10" ht="24.75" x14ac:dyDescent="0.25">
      <c r="A46" s="151" t="s">
        <v>1970</v>
      </c>
      <c r="B46">
        <v>1</v>
      </c>
      <c r="D46" s="150" t="s">
        <v>386</v>
      </c>
      <c r="E46" s="12">
        <v>11</v>
      </c>
      <c r="F46" s="18" t="s">
        <v>387</v>
      </c>
      <c r="G46" s="46">
        <f t="shared" si="15"/>
        <v>0</v>
      </c>
      <c r="H46" s="46">
        <f t="shared" si="15"/>
        <v>0</v>
      </c>
      <c r="I46" s="46">
        <f t="shared" si="15"/>
        <v>0</v>
      </c>
      <c r="J46" s="46">
        <f t="shared" si="15"/>
        <v>0</v>
      </c>
    </row>
    <row r="47" spans="1:10" ht="48.75" x14ac:dyDescent="0.25">
      <c r="A47" s="151" t="s">
        <v>1993</v>
      </c>
      <c r="D47" s="9" t="s">
        <v>1945</v>
      </c>
      <c r="E47" s="8" t="s">
        <v>389</v>
      </c>
      <c r="F47" s="5" t="s">
        <v>415</v>
      </c>
      <c r="G47" s="46">
        <f t="shared" si="15"/>
        <v>0</v>
      </c>
      <c r="H47" s="46">
        <f t="shared" si="15"/>
        <v>0</v>
      </c>
      <c r="I47" s="46">
        <f t="shared" si="15"/>
        <v>0</v>
      </c>
      <c r="J47" s="46">
        <f t="shared" si="15"/>
        <v>0</v>
      </c>
    </row>
    <row r="48" spans="1:10" x14ac:dyDescent="0.25">
      <c r="A48" s="151" t="s">
        <v>1994</v>
      </c>
      <c r="D48" s="9" t="s">
        <v>405</v>
      </c>
      <c r="E48" s="8" t="s">
        <v>390</v>
      </c>
      <c r="F48" s="5" t="s">
        <v>418</v>
      </c>
      <c r="G48" s="46">
        <f t="shared" si="15"/>
        <v>0</v>
      </c>
      <c r="H48" s="46">
        <f t="shared" si="15"/>
        <v>0</v>
      </c>
      <c r="I48" s="46">
        <f t="shared" si="15"/>
        <v>0</v>
      </c>
      <c r="J48" s="46">
        <f t="shared" si="15"/>
        <v>0</v>
      </c>
    </row>
    <row r="49" spans="1:10" x14ac:dyDescent="0.25">
      <c r="A49" s="151" t="s">
        <v>1995</v>
      </c>
      <c r="D49" s="9" t="s">
        <v>406</v>
      </c>
      <c r="E49" s="8" t="s">
        <v>391</v>
      </c>
      <c r="F49" s="5" t="s">
        <v>419</v>
      </c>
      <c r="G49" s="46">
        <f t="shared" si="15"/>
        <v>0</v>
      </c>
      <c r="H49" s="46">
        <f t="shared" si="15"/>
        <v>0</v>
      </c>
      <c r="I49" s="46">
        <f t="shared" si="15"/>
        <v>0</v>
      </c>
      <c r="J49" s="46">
        <f t="shared" si="15"/>
        <v>0</v>
      </c>
    </row>
    <row r="50" spans="1:10" ht="36.75" x14ac:dyDescent="0.25">
      <c r="A50" s="151" t="s">
        <v>1996</v>
      </c>
      <c r="D50" s="9" t="s">
        <v>407</v>
      </c>
      <c r="E50" s="8" t="s">
        <v>392</v>
      </c>
      <c r="F50" s="5" t="s">
        <v>420</v>
      </c>
      <c r="G50" s="46">
        <f t="shared" si="15"/>
        <v>0</v>
      </c>
      <c r="H50" s="46">
        <f t="shared" si="15"/>
        <v>0</v>
      </c>
      <c r="I50" s="46">
        <f t="shared" si="15"/>
        <v>0</v>
      </c>
      <c r="J50" s="46">
        <f t="shared" si="15"/>
        <v>0</v>
      </c>
    </row>
    <row r="51" spans="1:10" ht="36.75" x14ac:dyDescent="0.25">
      <c r="A51" s="151" t="s">
        <v>1997</v>
      </c>
      <c r="D51" s="9" t="s">
        <v>410</v>
      </c>
      <c r="E51" s="8" t="s">
        <v>393</v>
      </c>
      <c r="F51" s="5" t="s">
        <v>423</v>
      </c>
      <c r="G51" s="46">
        <f t="shared" si="15"/>
        <v>0</v>
      </c>
      <c r="H51" s="46">
        <f t="shared" si="15"/>
        <v>0</v>
      </c>
      <c r="I51" s="46">
        <f t="shared" si="15"/>
        <v>0</v>
      </c>
      <c r="J51" s="46">
        <f t="shared" si="15"/>
        <v>0</v>
      </c>
    </row>
    <row r="52" spans="1:10" ht="24.75" x14ac:dyDescent="0.25">
      <c r="A52" s="151" t="s">
        <v>1998</v>
      </c>
      <c r="D52" s="9" t="s">
        <v>413</v>
      </c>
      <c r="E52" s="8" t="s">
        <v>394</v>
      </c>
      <c r="F52" s="5" t="s">
        <v>426</v>
      </c>
      <c r="G52" s="46">
        <f t="shared" si="15"/>
        <v>0</v>
      </c>
      <c r="H52" s="46">
        <f t="shared" si="15"/>
        <v>0</v>
      </c>
      <c r="I52" s="46">
        <f t="shared" si="15"/>
        <v>0</v>
      </c>
      <c r="J52" s="46">
        <f t="shared" si="15"/>
        <v>0</v>
      </c>
    </row>
    <row r="53" spans="1:10" x14ac:dyDescent="0.25">
      <c r="A53" s="151"/>
      <c r="D53" s="153" t="s">
        <v>662</v>
      </c>
      <c r="E53" s="154"/>
      <c r="F53" s="155"/>
      <c r="G53" s="72">
        <f>IFERROR(G46-G47-G48-G49-G50-G51-G52,"0")</f>
        <v>0</v>
      </c>
      <c r="H53" s="72">
        <f t="shared" ref="H53:J53" si="20">IFERROR(H46-H47-H48-H49-H50-H51-H52,"0")</f>
        <v>0</v>
      </c>
      <c r="I53" s="72">
        <f t="shared" si="20"/>
        <v>0</v>
      </c>
      <c r="J53" s="72">
        <f t="shared" si="20"/>
        <v>0</v>
      </c>
    </row>
    <row r="54" spans="1:10" ht="24.75" x14ac:dyDescent="0.25">
      <c r="A54" s="151" t="s">
        <v>1971</v>
      </c>
      <c r="B54">
        <v>1</v>
      </c>
      <c r="D54" s="150" t="s">
        <v>428</v>
      </c>
      <c r="E54" s="12">
        <v>12</v>
      </c>
      <c r="F54" s="18" t="s">
        <v>430</v>
      </c>
      <c r="G54" s="46">
        <f t="shared" si="15"/>
        <v>0</v>
      </c>
      <c r="H54" s="46">
        <f t="shared" si="15"/>
        <v>0</v>
      </c>
      <c r="I54" s="46">
        <f t="shared" si="15"/>
        <v>0</v>
      </c>
      <c r="J54" s="46">
        <f t="shared" si="15"/>
        <v>0</v>
      </c>
    </row>
    <row r="55" spans="1:10" ht="24.75" x14ac:dyDescent="0.25">
      <c r="A55" s="151" t="s">
        <v>1999</v>
      </c>
      <c r="D55" s="9" t="s">
        <v>1946</v>
      </c>
      <c r="E55" s="8" t="s">
        <v>443</v>
      </c>
      <c r="F55" s="5" t="s">
        <v>456</v>
      </c>
      <c r="G55" s="46">
        <f t="shared" si="15"/>
        <v>0</v>
      </c>
      <c r="H55" s="46">
        <f t="shared" si="15"/>
        <v>0</v>
      </c>
      <c r="I55" s="46">
        <f t="shared" si="15"/>
        <v>0</v>
      </c>
      <c r="J55" s="46">
        <f t="shared" si="15"/>
        <v>0</v>
      </c>
    </row>
    <row r="56" spans="1:10" x14ac:dyDescent="0.25">
      <c r="A56" s="151" t="s">
        <v>2000</v>
      </c>
      <c r="D56" s="9" t="s">
        <v>438</v>
      </c>
      <c r="E56" s="8" t="s">
        <v>444</v>
      </c>
      <c r="F56" s="5" t="s">
        <v>462</v>
      </c>
      <c r="G56" s="46">
        <f t="shared" si="15"/>
        <v>0</v>
      </c>
      <c r="H56" s="46">
        <f t="shared" si="15"/>
        <v>0</v>
      </c>
      <c r="I56" s="46">
        <f t="shared" si="15"/>
        <v>0</v>
      </c>
      <c r="J56" s="46">
        <f t="shared" si="15"/>
        <v>0</v>
      </c>
    </row>
    <row r="57" spans="1:10" ht="48.75" x14ac:dyDescent="0.25">
      <c r="A57" s="151" t="s">
        <v>2001</v>
      </c>
      <c r="D57" s="9" t="s">
        <v>440</v>
      </c>
      <c r="E57" s="8" t="s">
        <v>445</v>
      </c>
      <c r="F57" s="5" t="s">
        <v>1947</v>
      </c>
      <c r="G57" s="46">
        <f t="shared" si="15"/>
        <v>0</v>
      </c>
      <c r="H57" s="46">
        <f t="shared" si="15"/>
        <v>0</v>
      </c>
      <c r="I57" s="46">
        <f t="shared" si="15"/>
        <v>0</v>
      </c>
      <c r="J57" s="46">
        <f t="shared" si="15"/>
        <v>0</v>
      </c>
    </row>
    <row r="58" spans="1:10" ht="36.75" x14ac:dyDescent="0.25">
      <c r="A58" s="151" t="s">
        <v>2002</v>
      </c>
      <c r="D58" s="9" t="s">
        <v>441</v>
      </c>
      <c r="E58" s="8" t="s">
        <v>446</v>
      </c>
      <c r="F58" s="5" t="s">
        <v>465</v>
      </c>
      <c r="G58" s="46">
        <f t="shared" si="15"/>
        <v>0</v>
      </c>
      <c r="H58" s="46">
        <f t="shared" si="15"/>
        <v>0</v>
      </c>
      <c r="I58" s="46">
        <f t="shared" si="15"/>
        <v>0</v>
      </c>
      <c r="J58" s="46">
        <f t="shared" si="15"/>
        <v>0</v>
      </c>
    </row>
    <row r="59" spans="1:10" x14ac:dyDescent="0.25">
      <c r="A59" s="151"/>
      <c r="D59" s="153" t="s">
        <v>661</v>
      </c>
      <c r="E59" s="154"/>
      <c r="F59" s="155"/>
      <c r="G59" s="72">
        <f>IFERROR(G54-G55-G56-G57-G58,"0")</f>
        <v>0</v>
      </c>
      <c r="H59" s="72">
        <f t="shared" ref="H59:J59" si="21">IFERROR(H54-H55-H56-H57-H58,"0")</f>
        <v>0</v>
      </c>
      <c r="I59" s="72">
        <f t="shared" si="21"/>
        <v>0</v>
      </c>
      <c r="J59" s="72">
        <f t="shared" si="21"/>
        <v>0</v>
      </c>
    </row>
    <row r="60" spans="1:10" ht="24.75" x14ac:dyDescent="0.25">
      <c r="A60" s="151" t="s">
        <v>1972</v>
      </c>
      <c r="B60">
        <v>1</v>
      </c>
      <c r="D60" s="150" t="s">
        <v>467</v>
      </c>
      <c r="E60" s="12">
        <v>13</v>
      </c>
      <c r="F60" s="18" t="s">
        <v>469</v>
      </c>
      <c r="G60" s="46">
        <f t="shared" si="15"/>
        <v>0</v>
      </c>
      <c r="H60" s="46">
        <f t="shared" si="15"/>
        <v>0</v>
      </c>
      <c r="I60" s="46">
        <f t="shared" si="15"/>
        <v>0</v>
      </c>
      <c r="J60" s="46">
        <f t="shared" si="15"/>
        <v>0</v>
      </c>
    </row>
    <row r="61" spans="1:10" ht="24.75" x14ac:dyDescent="0.25">
      <c r="A61" s="151" t="s">
        <v>2003</v>
      </c>
      <c r="D61" s="9" t="s">
        <v>476</v>
      </c>
      <c r="E61" s="8" t="s">
        <v>470</v>
      </c>
      <c r="F61" s="5" t="s">
        <v>484</v>
      </c>
      <c r="G61" s="46">
        <f t="shared" si="15"/>
        <v>0</v>
      </c>
      <c r="H61" s="46">
        <f t="shared" si="15"/>
        <v>0</v>
      </c>
      <c r="I61" s="46">
        <f t="shared" si="15"/>
        <v>0</v>
      </c>
      <c r="J61" s="46">
        <f t="shared" si="15"/>
        <v>0</v>
      </c>
    </row>
    <row r="62" spans="1:10" x14ac:dyDescent="0.25">
      <c r="A62" s="151" t="s">
        <v>2004</v>
      </c>
      <c r="D62" s="9" t="s">
        <v>477</v>
      </c>
      <c r="E62" s="8" t="s">
        <v>471</v>
      </c>
      <c r="F62" s="5" t="s">
        <v>485</v>
      </c>
      <c r="G62" s="46">
        <f t="shared" si="15"/>
        <v>0</v>
      </c>
      <c r="H62" s="46">
        <f t="shared" si="15"/>
        <v>0</v>
      </c>
      <c r="I62" s="46">
        <f t="shared" si="15"/>
        <v>0</v>
      </c>
      <c r="J62" s="46">
        <f t="shared" si="15"/>
        <v>0</v>
      </c>
    </row>
    <row r="63" spans="1:10" ht="24.75" x14ac:dyDescent="0.25">
      <c r="A63" s="151" t="s">
        <v>2005</v>
      </c>
      <c r="D63" s="9" t="s">
        <v>478</v>
      </c>
      <c r="E63" s="8" t="s">
        <v>472</v>
      </c>
      <c r="F63" s="5" t="s">
        <v>486</v>
      </c>
      <c r="G63" s="46">
        <f t="shared" si="15"/>
        <v>0</v>
      </c>
      <c r="H63" s="46">
        <f t="shared" si="15"/>
        <v>0</v>
      </c>
      <c r="I63" s="46">
        <f t="shared" si="15"/>
        <v>0</v>
      </c>
      <c r="J63" s="46">
        <f t="shared" si="15"/>
        <v>0</v>
      </c>
    </row>
    <row r="64" spans="1:10" x14ac:dyDescent="0.25">
      <c r="A64" s="151"/>
      <c r="D64" s="153" t="s">
        <v>660</v>
      </c>
      <c r="E64" s="154"/>
      <c r="F64" s="155"/>
      <c r="G64" s="72">
        <f>IFERROR(G60-G61-G62-G63,"0")</f>
        <v>0</v>
      </c>
      <c r="H64" s="72">
        <f t="shared" ref="H64:J64" si="22">IFERROR(H60-H61-H62-H63,"0")</f>
        <v>0</v>
      </c>
      <c r="I64" s="72">
        <f t="shared" si="22"/>
        <v>0</v>
      </c>
      <c r="J64" s="72">
        <f t="shared" si="22"/>
        <v>0</v>
      </c>
    </row>
    <row r="65" spans="1:10" ht="36.75" x14ac:dyDescent="0.25">
      <c r="A65" s="151" t="s">
        <v>1973</v>
      </c>
      <c r="B65">
        <v>1</v>
      </c>
      <c r="D65" s="150" t="s">
        <v>491</v>
      </c>
      <c r="E65" s="12">
        <v>14</v>
      </c>
      <c r="F65" s="18" t="s">
        <v>493</v>
      </c>
      <c r="G65" s="46">
        <f t="shared" si="15"/>
        <v>0</v>
      </c>
      <c r="H65" s="46">
        <f t="shared" si="15"/>
        <v>0</v>
      </c>
      <c r="I65" s="46">
        <f t="shared" si="15"/>
        <v>0</v>
      </c>
      <c r="J65" s="46">
        <f t="shared" si="15"/>
        <v>0</v>
      </c>
    </row>
    <row r="66" spans="1:10" x14ac:dyDescent="0.25">
      <c r="A66" s="151" t="s">
        <v>2006</v>
      </c>
      <c r="D66" s="9" t="s">
        <v>1948</v>
      </c>
      <c r="E66" s="8" t="s">
        <v>518</v>
      </c>
      <c r="F66" s="5" t="s">
        <v>506</v>
      </c>
      <c r="G66" s="46">
        <f t="shared" si="15"/>
        <v>0</v>
      </c>
      <c r="H66" s="46">
        <f t="shared" si="15"/>
        <v>0</v>
      </c>
      <c r="I66" s="46">
        <f t="shared" si="15"/>
        <v>0</v>
      </c>
      <c r="J66" s="46">
        <f t="shared" si="15"/>
        <v>0</v>
      </c>
    </row>
    <row r="67" spans="1:10" ht="24.75" x14ac:dyDescent="0.25">
      <c r="A67" s="151" t="s">
        <v>2007</v>
      </c>
      <c r="D67" s="9" t="s">
        <v>1949</v>
      </c>
      <c r="E67" s="8" t="s">
        <v>520</v>
      </c>
      <c r="F67" s="5" t="s">
        <v>513</v>
      </c>
      <c r="G67" s="46">
        <f t="shared" si="15"/>
        <v>0</v>
      </c>
      <c r="H67" s="46">
        <f t="shared" si="15"/>
        <v>0</v>
      </c>
      <c r="I67" s="46">
        <f t="shared" si="15"/>
        <v>0</v>
      </c>
      <c r="J67" s="46">
        <f t="shared" si="15"/>
        <v>0</v>
      </c>
    </row>
    <row r="68" spans="1:10" ht="24.75" x14ac:dyDescent="0.25">
      <c r="A68" s="151" t="s">
        <v>2008</v>
      </c>
      <c r="D68" s="10" t="s">
        <v>1959</v>
      </c>
      <c r="E68" s="8" t="s">
        <v>1908</v>
      </c>
      <c r="F68" s="5" t="s">
        <v>1909</v>
      </c>
      <c r="G68" s="46">
        <f t="shared" si="15"/>
        <v>0</v>
      </c>
      <c r="H68" s="46">
        <f t="shared" si="15"/>
        <v>0</v>
      </c>
      <c r="I68" s="46">
        <f t="shared" si="15"/>
        <v>0</v>
      </c>
      <c r="J68" s="46">
        <f t="shared" si="15"/>
        <v>0</v>
      </c>
    </row>
    <row r="69" spans="1:10" x14ac:dyDescent="0.25">
      <c r="A69" s="151"/>
      <c r="D69" s="36" t="s">
        <v>1923</v>
      </c>
      <c r="E69" s="14"/>
      <c r="F69" s="15"/>
      <c r="G69" s="152">
        <f>IFERROR(G67-G68,"0")</f>
        <v>0</v>
      </c>
      <c r="H69" s="152">
        <f t="shared" ref="H69:J69" si="23">IFERROR(H67-H68,"0")</f>
        <v>0</v>
      </c>
      <c r="I69" s="152">
        <f t="shared" si="23"/>
        <v>0</v>
      </c>
      <c r="J69" s="152">
        <f t="shared" si="23"/>
        <v>0</v>
      </c>
    </row>
    <row r="70" spans="1:10" x14ac:dyDescent="0.25">
      <c r="A70" s="151"/>
      <c r="D70" s="153" t="s">
        <v>659</v>
      </c>
      <c r="E70" s="154"/>
      <c r="F70" s="155"/>
      <c r="G70" s="72">
        <f>IFERROR(G65-G66-G67,"0")</f>
        <v>0</v>
      </c>
      <c r="H70" s="72">
        <f t="shared" ref="H70:J70" si="24">IFERROR(H65-H66-H67,"0")</f>
        <v>0</v>
      </c>
      <c r="I70" s="72">
        <f t="shared" si="24"/>
        <v>0</v>
      </c>
      <c r="J70" s="72">
        <f t="shared" si="24"/>
        <v>0</v>
      </c>
    </row>
    <row r="71" spans="1:10" ht="24.75" x14ac:dyDescent="0.25">
      <c r="A71" s="151" t="s">
        <v>1974</v>
      </c>
      <c r="B71">
        <v>1</v>
      </c>
      <c r="D71" s="150" t="s">
        <v>531</v>
      </c>
      <c r="E71" s="12">
        <v>15</v>
      </c>
      <c r="F71" s="18" t="s">
        <v>533</v>
      </c>
      <c r="G71" s="46">
        <f t="shared" si="15"/>
        <v>0</v>
      </c>
      <c r="H71" s="46">
        <f t="shared" si="15"/>
        <v>0</v>
      </c>
      <c r="I71" s="46">
        <f t="shared" si="15"/>
        <v>0</v>
      </c>
      <c r="J71" s="46">
        <f t="shared" si="15"/>
        <v>0</v>
      </c>
    </row>
    <row r="72" spans="1:10" ht="72.75" x14ac:dyDescent="0.25">
      <c r="A72" s="151" t="s">
        <v>2009</v>
      </c>
      <c r="D72" s="9" t="s">
        <v>534</v>
      </c>
      <c r="E72" s="8" t="s">
        <v>545</v>
      </c>
      <c r="F72" s="2" t="s">
        <v>556</v>
      </c>
      <c r="G72" s="46">
        <f t="shared" si="15"/>
        <v>0</v>
      </c>
      <c r="H72" s="46">
        <f t="shared" si="15"/>
        <v>0</v>
      </c>
      <c r="I72" s="46">
        <f t="shared" si="15"/>
        <v>0</v>
      </c>
      <c r="J72" s="46">
        <f t="shared" si="15"/>
        <v>0</v>
      </c>
    </row>
    <row r="73" spans="1:10" ht="36.75" x14ac:dyDescent="0.25">
      <c r="A73" s="151" t="s">
        <v>2010</v>
      </c>
      <c r="D73" s="9" t="s">
        <v>540</v>
      </c>
      <c r="E73" s="8" t="s">
        <v>546</v>
      </c>
      <c r="F73" s="2" t="s">
        <v>562</v>
      </c>
      <c r="G73" s="46">
        <f t="shared" si="15"/>
        <v>0</v>
      </c>
      <c r="H73" s="46">
        <f t="shared" si="15"/>
        <v>0</v>
      </c>
      <c r="I73" s="46">
        <f t="shared" si="15"/>
        <v>0</v>
      </c>
      <c r="J73" s="46">
        <f t="shared" si="15"/>
        <v>0</v>
      </c>
    </row>
    <row r="74" spans="1:10" ht="36.75" x14ac:dyDescent="0.25">
      <c r="A74" s="151" t="s">
        <v>2012</v>
      </c>
      <c r="D74" s="10" t="s">
        <v>1950</v>
      </c>
      <c r="E74" s="8" t="s">
        <v>1960</v>
      </c>
      <c r="F74" s="5" t="s">
        <v>563</v>
      </c>
      <c r="G74" s="46">
        <f t="shared" si="15"/>
        <v>0</v>
      </c>
      <c r="H74" s="46">
        <f t="shared" si="15"/>
        <v>0</v>
      </c>
      <c r="I74" s="46">
        <f t="shared" si="15"/>
        <v>0</v>
      </c>
      <c r="J74" s="46">
        <f t="shared" si="15"/>
        <v>0</v>
      </c>
    </row>
    <row r="75" spans="1:10" x14ac:dyDescent="0.25">
      <c r="A75" s="151"/>
      <c r="D75" s="36" t="s">
        <v>2014</v>
      </c>
      <c r="E75" s="14"/>
      <c r="F75" s="15"/>
      <c r="G75" s="152">
        <f>IFERROR(G73-G74,"0")</f>
        <v>0</v>
      </c>
      <c r="H75" s="152">
        <f t="shared" ref="H75:J75" si="25">IFERROR(H73-H74,"0")</f>
        <v>0</v>
      </c>
      <c r="I75" s="152">
        <f t="shared" si="25"/>
        <v>0</v>
      </c>
      <c r="J75" s="152">
        <f t="shared" si="25"/>
        <v>0</v>
      </c>
    </row>
    <row r="76" spans="1:10" ht="24.75" x14ac:dyDescent="0.25">
      <c r="A76" s="151" t="s">
        <v>2011</v>
      </c>
      <c r="D76" s="9" t="s">
        <v>1951</v>
      </c>
      <c r="E76" s="8" t="s">
        <v>547</v>
      </c>
      <c r="F76" s="2" t="s">
        <v>566</v>
      </c>
      <c r="G76" s="46">
        <f t="shared" si="15"/>
        <v>0</v>
      </c>
      <c r="H76" s="46">
        <f t="shared" si="15"/>
        <v>0</v>
      </c>
      <c r="I76" s="46">
        <f t="shared" si="15"/>
        <v>0</v>
      </c>
      <c r="J76" s="46">
        <f t="shared" si="15"/>
        <v>0</v>
      </c>
    </row>
    <row r="77" spans="1:10" x14ac:dyDescent="0.25">
      <c r="A77" s="151"/>
      <c r="D77" s="153" t="s">
        <v>658</v>
      </c>
      <c r="E77" s="154"/>
      <c r="F77" s="155"/>
      <c r="G77" s="72">
        <f>IFERROR(G71-G72-G73-G76,"0")</f>
        <v>0</v>
      </c>
      <c r="H77" s="72">
        <f t="shared" ref="H77:J77" si="26">IFERROR(H71-H72-H73-H76,"0")</f>
        <v>0</v>
      </c>
      <c r="I77" s="72">
        <f t="shared" si="26"/>
        <v>0</v>
      </c>
      <c r="J77" s="72">
        <f t="shared" si="26"/>
        <v>0</v>
      </c>
    </row>
    <row r="78" spans="1:10" ht="60.75" x14ac:dyDescent="0.25">
      <c r="A78" s="151" t="s">
        <v>1975</v>
      </c>
      <c r="B78">
        <v>1</v>
      </c>
      <c r="D78" s="150" t="s">
        <v>606</v>
      </c>
      <c r="E78" s="12">
        <v>20</v>
      </c>
      <c r="F78" s="18" t="s">
        <v>608</v>
      </c>
      <c r="G78" s="46">
        <f t="shared" si="15"/>
        <v>0</v>
      </c>
      <c r="H78" s="46">
        <f t="shared" si="15"/>
        <v>0</v>
      </c>
      <c r="I78" s="46">
        <f t="shared" si="15"/>
        <v>0</v>
      </c>
      <c r="J78" s="46">
        <f t="shared" si="15"/>
        <v>0</v>
      </c>
    </row>
    <row r="79" spans="1:10" ht="24" x14ac:dyDescent="0.25">
      <c r="A79" s="151" t="s">
        <v>1976</v>
      </c>
      <c r="B79">
        <v>1</v>
      </c>
      <c r="D79" s="150" t="s">
        <v>1540</v>
      </c>
      <c r="E79" s="12">
        <v>21</v>
      </c>
      <c r="F79" s="18" t="s">
        <v>1543</v>
      </c>
      <c r="G79" s="46">
        <f t="shared" si="15"/>
        <v>0</v>
      </c>
      <c r="H79" s="46">
        <f t="shared" si="15"/>
        <v>0</v>
      </c>
      <c r="I79" s="46">
        <f t="shared" si="15"/>
        <v>0</v>
      </c>
      <c r="J79" s="46">
        <f t="shared" si="15"/>
        <v>0</v>
      </c>
    </row>
    <row r="80" spans="1:10" x14ac:dyDescent="0.25">
      <c r="A80" s="44" t="s">
        <v>948</v>
      </c>
    </row>
    <row r="81" spans="1:2" x14ac:dyDescent="0.25">
      <c r="A81" s="148" t="s">
        <v>1918</v>
      </c>
    </row>
    <row r="82" spans="1:2" x14ac:dyDescent="0.25">
      <c r="A82" s="148" t="s">
        <v>1925</v>
      </c>
    </row>
    <row r="83" spans="1:2" x14ac:dyDescent="0.25">
      <c r="A83" s="148" t="s">
        <v>1888</v>
      </c>
    </row>
    <row r="84" spans="1:2" x14ac:dyDescent="0.25">
      <c r="A84" s="149"/>
    </row>
    <row r="85" spans="1:2" x14ac:dyDescent="0.25">
      <c r="A85" s="148" t="s">
        <v>949</v>
      </c>
    </row>
    <row r="86" spans="1:2" x14ac:dyDescent="0.25">
      <c r="A86" s="148" t="s">
        <v>950</v>
      </c>
    </row>
    <row r="87" spans="1:2" x14ac:dyDescent="0.25">
      <c r="A87" s="148" t="s">
        <v>951</v>
      </c>
    </row>
    <row r="88" spans="1:2" x14ac:dyDescent="0.25">
      <c r="A88" s="148" t="s">
        <v>952</v>
      </c>
    </row>
    <row r="89" spans="1:2" x14ac:dyDescent="0.25">
      <c r="A89" s="148" t="s">
        <v>953</v>
      </c>
    </row>
    <row r="91" spans="1:2" x14ac:dyDescent="0.25">
      <c r="A91" s="44" t="s">
        <v>954</v>
      </c>
      <c r="B91">
        <v>1</v>
      </c>
    </row>
    <row r="92" spans="1:2" x14ac:dyDescent="0.25">
      <c r="A92" s="44" t="s">
        <v>955</v>
      </c>
    </row>
    <row r="93" spans="1:2" x14ac:dyDescent="0.25">
      <c r="A93" s="148" t="s">
        <v>956</v>
      </c>
    </row>
    <row r="94" spans="1:2" x14ac:dyDescent="0.25">
      <c r="A94" s="44" t="s">
        <v>1919</v>
      </c>
    </row>
    <row r="97" spans="1:2" x14ac:dyDescent="0.25">
      <c r="A97" s="44" t="s">
        <v>957</v>
      </c>
      <c r="B97">
        <v>1</v>
      </c>
    </row>
    <row r="98" spans="1:2" x14ac:dyDescent="0.25">
      <c r="A98" s="44" t="s">
        <v>958</v>
      </c>
    </row>
    <row r="99" spans="1:2" x14ac:dyDescent="0.25">
      <c r="A99" s="44" t="s">
        <v>959</v>
      </c>
    </row>
    <row r="100" spans="1:2" x14ac:dyDescent="0.25">
      <c r="A100" s="44" t="s">
        <v>960</v>
      </c>
    </row>
    <row r="102" spans="1:2" x14ac:dyDescent="0.25">
      <c r="A102" s="44" t="s">
        <v>961</v>
      </c>
    </row>
    <row r="103" spans="1:2" x14ac:dyDescent="0.25">
      <c r="A103" s="44" t="s">
        <v>962</v>
      </c>
    </row>
    <row r="104" spans="1:2" x14ac:dyDescent="0.25">
      <c r="A104" s="44" t="s">
        <v>963</v>
      </c>
    </row>
    <row r="106" spans="1:2" x14ac:dyDescent="0.25">
      <c r="A106" s="44" t="s">
        <v>964</v>
      </c>
    </row>
    <row r="107" spans="1:2" x14ac:dyDescent="0.25">
      <c r="A107" s="44" t="s">
        <v>965</v>
      </c>
    </row>
    <row r="108" spans="1:2" x14ac:dyDescent="0.25">
      <c r="A108" s="44" t="s">
        <v>966</v>
      </c>
    </row>
    <row r="110" spans="1:2" x14ac:dyDescent="0.25">
      <c r="A110" s="44" t="s">
        <v>967</v>
      </c>
    </row>
    <row r="111" spans="1:2" x14ac:dyDescent="0.25">
      <c r="A111" s="44" t="s">
        <v>968</v>
      </c>
    </row>
    <row r="112" spans="1:2" x14ac:dyDescent="0.25">
      <c r="A112" s="44" t="s">
        <v>969</v>
      </c>
    </row>
    <row r="114" spans="1:2" x14ac:dyDescent="0.25">
      <c r="A114" s="44" t="s">
        <v>970</v>
      </c>
    </row>
    <row r="115" spans="1:2" x14ac:dyDescent="0.25">
      <c r="A115" s="44" t="s">
        <v>971</v>
      </c>
    </row>
    <row r="117" spans="1:2" x14ac:dyDescent="0.25">
      <c r="A117" s="44" t="s">
        <v>972</v>
      </c>
    </row>
    <row r="118" spans="1:2" x14ac:dyDescent="0.25">
      <c r="A118" s="44" t="s">
        <v>973</v>
      </c>
    </row>
    <row r="119" spans="1:2" x14ac:dyDescent="0.25">
      <c r="A119" s="44" t="s">
        <v>974</v>
      </c>
    </row>
    <row r="121" spans="1:2" x14ac:dyDescent="0.25">
      <c r="A121" s="44" t="s">
        <v>975</v>
      </c>
    </row>
    <row r="122" spans="1:2" x14ac:dyDescent="0.25">
      <c r="A122" s="44" t="s">
        <v>976</v>
      </c>
    </row>
    <row r="124" spans="1:2" x14ac:dyDescent="0.25">
      <c r="A124" s="44" t="s">
        <v>977</v>
      </c>
    </row>
    <row r="125" spans="1:2" x14ac:dyDescent="0.25">
      <c r="A125" s="44" t="s">
        <v>978</v>
      </c>
    </row>
    <row r="127" spans="1:2" x14ac:dyDescent="0.25">
      <c r="A127" s="44" t="s">
        <v>979</v>
      </c>
      <c r="B127">
        <v>1</v>
      </c>
    </row>
    <row r="128" spans="1:2" x14ac:dyDescent="0.25">
      <c r="A128" s="44" t="s">
        <v>980</v>
      </c>
    </row>
    <row r="129" spans="1:1" x14ac:dyDescent="0.25">
      <c r="A129" s="44" t="s">
        <v>981</v>
      </c>
    </row>
    <row r="130" spans="1:1" x14ac:dyDescent="0.25">
      <c r="A130" s="44" t="s">
        <v>982</v>
      </c>
    </row>
    <row r="132" spans="1:1" x14ac:dyDescent="0.25">
      <c r="A132" s="44" t="s">
        <v>983</v>
      </c>
    </row>
    <row r="133" spans="1:1" x14ac:dyDescent="0.25">
      <c r="A133" s="44" t="s">
        <v>984</v>
      </c>
    </row>
    <row r="134" spans="1:1" x14ac:dyDescent="0.25">
      <c r="A134" s="44" t="s">
        <v>985</v>
      </c>
    </row>
    <row r="135" spans="1:1" x14ac:dyDescent="0.25">
      <c r="A135" s="44" t="s">
        <v>986</v>
      </c>
    </row>
    <row r="136" spans="1:1" x14ac:dyDescent="0.25">
      <c r="A136" s="44" t="s">
        <v>987</v>
      </c>
    </row>
    <row r="137" spans="1:1" x14ac:dyDescent="0.25">
      <c r="A137" s="44" t="s">
        <v>988</v>
      </c>
    </row>
    <row r="138" spans="1:1" x14ac:dyDescent="0.25">
      <c r="A138" s="44" t="s">
        <v>989</v>
      </c>
    </row>
    <row r="139" spans="1:1" x14ac:dyDescent="0.25">
      <c r="A139" s="44" t="s">
        <v>990</v>
      </c>
    </row>
    <row r="140" spans="1:1" x14ac:dyDescent="0.25">
      <c r="A140" s="44" t="s">
        <v>991</v>
      </c>
    </row>
    <row r="142" spans="1:1" x14ac:dyDescent="0.25">
      <c r="A142" s="44" t="s">
        <v>992</v>
      </c>
    </row>
    <row r="143" spans="1:1" x14ac:dyDescent="0.25">
      <c r="A143" s="44" t="s">
        <v>993</v>
      </c>
    </row>
    <row r="144" spans="1:1" x14ac:dyDescent="0.25">
      <c r="A144" s="44" t="s">
        <v>994</v>
      </c>
    </row>
    <row r="146" spans="1:2" x14ac:dyDescent="0.25">
      <c r="A146" s="44" t="s">
        <v>995</v>
      </c>
    </row>
    <row r="147" spans="1:2" x14ac:dyDescent="0.25">
      <c r="A147" s="44" t="s">
        <v>996</v>
      </c>
    </row>
    <row r="150" spans="1:2" x14ac:dyDescent="0.25">
      <c r="A150" s="44" t="s">
        <v>997</v>
      </c>
      <c r="B150">
        <v>1</v>
      </c>
    </row>
    <row r="151" spans="1:2" x14ac:dyDescent="0.25">
      <c r="A151" s="44" t="s">
        <v>998</v>
      </c>
    </row>
    <row r="152" spans="1:2" x14ac:dyDescent="0.25">
      <c r="A152" s="44" t="s">
        <v>999</v>
      </c>
    </row>
    <row r="153" spans="1:2" x14ac:dyDescent="0.25">
      <c r="A153" s="44" t="s">
        <v>1000</v>
      </c>
    </row>
    <row r="154" spans="1:2" x14ac:dyDescent="0.25">
      <c r="A154" s="44" t="s">
        <v>1001</v>
      </c>
    </row>
    <row r="155" spans="1:2" x14ac:dyDescent="0.25">
      <c r="A155" s="44" t="s">
        <v>1002</v>
      </c>
    </row>
    <row r="156" spans="1:2" x14ac:dyDescent="0.25">
      <c r="A156" s="44" t="s">
        <v>1003</v>
      </c>
    </row>
    <row r="157" spans="1:2" x14ac:dyDescent="0.25">
      <c r="A157" s="44" t="s">
        <v>1004</v>
      </c>
    </row>
    <row r="159" spans="1:2" x14ac:dyDescent="0.25">
      <c r="A159" s="44" t="s">
        <v>1005</v>
      </c>
    </row>
    <row r="160" spans="1:2" x14ac:dyDescent="0.25">
      <c r="A160" s="44" t="s">
        <v>1006</v>
      </c>
    </row>
    <row r="161" spans="1:2" x14ac:dyDescent="0.25">
      <c r="A161" s="44" t="s">
        <v>1007</v>
      </c>
    </row>
    <row r="163" spans="1:2" x14ac:dyDescent="0.25">
      <c r="A163" s="44" t="s">
        <v>1008</v>
      </c>
    </row>
    <row r="164" spans="1:2" x14ac:dyDescent="0.25">
      <c r="A164" s="44" t="s">
        <v>1009</v>
      </c>
    </row>
    <row r="165" spans="1:2" x14ac:dyDescent="0.25">
      <c r="A165" s="44" t="s">
        <v>1010</v>
      </c>
    </row>
    <row r="168" spans="1:2" x14ac:dyDescent="0.25">
      <c r="A168" s="44" t="s">
        <v>1835</v>
      </c>
    </row>
    <row r="169" spans="1:2" x14ac:dyDescent="0.25">
      <c r="A169" s="44" t="s">
        <v>1847</v>
      </c>
    </row>
    <row r="170" spans="1:2" x14ac:dyDescent="0.25">
      <c r="A170" s="44" t="s">
        <v>1847</v>
      </c>
    </row>
    <row r="171" spans="1:2" x14ac:dyDescent="0.25">
      <c r="A171" s="44" t="s">
        <v>1847</v>
      </c>
    </row>
    <row r="172" spans="1:2" x14ac:dyDescent="0.25">
      <c r="A172" s="44" t="s">
        <v>1847</v>
      </c>
    </row>
    <row r="173" spans="1:2" x14ac:dyDescent="0.25">
      <c r="A173" s="44" t="s">
        <v>1011</v>
      </c>
      <c r="B173">
        <v>1</v>
      </c>
    </row>
    <row r="174" spans="1:2" x14ac:dyDescent="0.25">
      <c r="A174" s="44" t="s">
        <v>1012</v>
      </c>
    </row>
    <row r="175" spans="1:2" x14ac:dyDescent="0.25">
      <c r="A175" s="44" t="s">
        <v>1013</v>
      </c>
    </row>
    <row r="176" spans="1:2" x14ac:dyDescent="0.25">
      <c r="A176" s="44" t="s">
        <v>1014</v>
      </c>
    </row>
    <row r="178" spans="1:1" x14ac:dyDescent="0.25">
      <c r="A178" s="44" t="s">
        <v>1015</v>
      </c>
    </row>
    <row r="179" spans="1:1" x14ac:dyDescent="0.25">
      <c r="A179" s="44" t="s">
        <v>1016</v>
      </c>
    </row>
    <row r="180" spans="1:1" x14ac:dyDescent="0.25">
      <c r="A180" s="44" t="s">
        <v>1017</v>
      </c>
    </row>
    <row r="181" spans="1:1" x14ac:dyDescent="0.25">
      <c r="A181" s="44" t="s">
        <v>1018</v>
      </c>
    </row>
    <row r="182" spans="1:1" x14ac:dyDescent="0.25">
      <c r="A182" s="44" t="s">
        <v>1019</v>
      </c>
    </row>
    <row r="184" spans="1:1" x14ac:dyDescent="0.25">
      <c r="A184" s="44" t="s">
        <v>1020</v>
      </c>
    </row>
    <row r="185" spans="1:1" x14ac:dyDescent="0.25">
      <c r="A185" s="44" t="s">
        <v>1021</v>
      </c>
    </row>
    <row r="186" spans="1:1" x14ac:dyDescent="0.25">
      <c r="A186" s="44" t="s">
        <v>1022</v>
      </c>
    </row>
    <row r="188" spans="1:1" x14ac:dyDescent="0.25">
      <c r="A188" s="44" t="s">
        <v>1023</v>
      </c>
    </row>
    <row r="189" spans="1:1" x14ac:dyDescent="0.25">
      <c r="A189" s="44" t="s">
        <v>1024</v>
      </c>
    </row>
    <row r="190" spans="1:1" x14ac:dyDescent="0.25">
      <c r="A190" s="44" t="s">
        <v>1025</v>
      </c>
    </row>
    <row r="191" spans="1:1" x14ac:dyDescent="0.25">
      <c r="A191" s="44" t="s">
        <v>1026</v>
      </c>
    </row>
    <row r="192" spans="1:1" x14ac:dyDescent="0.25">
      <c r="A192" s="44" t="s">
        <v>1027</v>
      </c>
    </row>
    <row r="195" spans="1:1" x14ac:dyDescent="0.25">
      <c r="A195" s="44" t="s">
        <v>1028</v>
      </c>
    </row>
    <row r="196" spans="1:1" x14ac:dyDescent="0.25">
      <c r="A196" s="44" t="s">
        <v>1029</v>
      </c>
    </row>
    <row r="197" spans="1:1" x14ac:dyDescent="0.25">
      <c r="A197" s="44" t="s">
        <v>1030</v>
      </c>
    </row>
    <row r="198" spans="1:1" x14ac:dyDescent="0.25">
      <c r="A198" s="44" t="s">
        <v>1031</v>
      </c>
    </row>
    <row r="199" spans="1:1" x14ac:dyDescent="0.25">
      <c r="A199" s="44" t="s">
        <v>1032</v>
      </c>
    </row>
    <row r="201" spans="1:1" x14ac:dyDescent="0.25">
      <c r="A201" s="44" t="s">
        <v>1033</v>
      </c>
    </row>
    <row r="202" spans="1:1" x14ac:dyDescent="0.25">
      <c r="A202" s="44" t="s">
        <v>1034</v>
      </c>
    </row>
    <row r="203" spans="1:1" x14ac:dyDescent="0.25">
      <c r="A203" s="44" t="s">
        <v>1035</v>
      </c>
    </row>
    <row r="204" spans="1:1" x14ac:dyDescent="0.25">
      <c r="A204" s="44" t="s">
        <v>1036</v>
      </c>
    </row>
    <row r="205" spans="1:1" x14ac:dyDescent="0.25">
      <c r="A205" s="44" t="s">
        <v>1037</v>
      </c>
    </row>
    <row r="206" spans="1:1" x14ac:dyDescent="0.25">
      <c r="A206" s="44" t="s">
        <v>1038</v>
      </c>
    </row>
    <row r="207" spans="1:1" x14ac:dyDescent="0.25">
      <c r="A207" s="44" t="s">
        <v>1039</v>
      </c>
    </row>
    <row r="208" spans="1:1" x14ac:dyDescent="0.25">
      <c r="A208" s="44" t="s">
        <v>1040</v>
      </c>
    </row>
    <row r="210" spans="1:2" x14ac:dyDescent="0.25">
      <c r="A210" s="44" t="s">
        <v>1041</v>
      </c>
    </row>
    <row r="212" spans="1:2" x14ac:dyDescent="0.25">
      <c r="A212" s="44" t="s">
        <v>1042</v>
      </c>
    </row>
    <row r="213" spans="1:2" x14ac:dyDescent="0.25">
      <c r="A213" s="44" t="s">
        <v>1043</v>
      </c>
    </row>
    <row r="214" spans="1:2" x14ac:dyDescent="0.25">
      <c r="A214" s="44" t="s">
        <v>1044</v>
      </c>
    </row>
    <row r="215" spans="1:2" x14ac:dyDescent="0.25">
      <c r="A215" s="44" t="s">
        <v>1045</v>
      </c>
    </row>
    <row r="216" spans="1:2" x14ac:dyDescent="0.25">
      <c r="A216" s="44" t="s">
        <v>1046</v>
      </c>
    </row>
    <row r="219" spans="1:2" x14ac:dyDescent="0.25">
      <c r="A219" s="44" t="s">
        <v>1047</v>
      </c>
      <c r="B219">
        <v>1</v>
      </c>
    </row>
    <row r="220" spans="1:2" x14ac:dyDescent="0.25">
      <c r="A220" s="44" t="s">
        <v>1048</v>
      </c>
    </row>
    <row r="221" spans="1:2" x14ac:dyDescent="0.25">
      <c r="A221" s="44" t="s">
        <v>1049</v>
      </c>
    </row>
    <row r="222" spans="1:2" x14ac:dyDescent="0.25">
      <c r="A222" s="44" t="s">
        <v>1050</v>
      </c>
    </row>
    <row r="224" spans="1:2" x14ac:dyDescent="0.25">
      <c r="A224" s="44" t="s">
        <v>1051</v>
      </c>
    </row>
    <row r="225" spans="1:2" x14ac:dyDescent="0.25">
      <c r="A225" s="44" t="s">
        <v>1052</v>
      </c>
    </row>
    <row r="226" spans="1:2" ht="24.75" x14ac:dyDescent="0.25">
      <c r="A226" s="51" t="s">
        <v>1821</v>
      </c>
    </row>
    <row r="227" spans="1:2" x14ac:dyDescent="0.25">
      <c r="A227" s="51"/>
    </row>
    <row r="228" spans="1:2" x14ac:dyDescent="0.25">
      <c r="A228" s="44" t="s">
        <v>1053</v>
      </c>
    </row>
    <row r="229" spans="1:2" x14ac:dyDescent="0.25">
      <c r="A229" s="44" t="s">
        <v>1054</v>
      </c>
    </row>
    <row r="230" spans="1:2" x14ac:dyDescent="0.25">
      <c r="A230" s="44" t="s">
        <v>1055</v>
      </c>
    </row>
    <row r="231" spans="1:2" x14ac:dyDescent="0.25">
      <c r="A231" s="44" t="s">
        <v>1056</v>
      </c>
    </row>
    <row r="232" spans="1:2" x14ac:dyDescent="0.25">
      <c r="A232" s="44" t="s">
        <v>1057</v>
      </c>
    </row>
    <row r="233" spans="1:2" x14ac:dyDescent="0.25">
      <c r="A233" s="44" t="s">
        <v>1058</v>
      </c>
    </row>
    <row r="234" spans="1:2" x14ac:dyDescent="0.25">
      <c r="A234" s="44" t="s">
        <v>1059</v>
      </c>
    </row>
    <row r="235" spans="1:2" x14ac:dyDescent="0.25">
      <c r="A235" s="44" t="s">
        <v>1060</v>
      </c>
    </row>
    <row r="236" spans="1:2" x14ac:dyDescent="0.25">
      <c r="B236" s="45"/>
    </row>
    <row r="237" spans="1:2" x14ac:dyDescent="0.25">
      <c r="A237" s="44" t="s">
        <v>1061</v>
      </c>
      <c r="B237">
        <v>1</v>
      </c>
    </row>
    <row r="238" spans="1:2" x14ac:dyDescent="0.25">
      <c r="A238" s="44" t="s">
        <v>1062</v>
      </c>
    </row>
    <row r="239" spans="1:2" x14ac:dyDescent="0.25">
      <c r="A239" s="44" t="s">
        <v>1063</v>
      </c>
    </row>
    <row r="240" spans="1:2" x14ac:dyDescent="0.25">
      <c r="A240" s="44" t="s">
        <v>1064</v>
      </c>
    </row>
    <row r="241" spans="1:2" x14ac:dyDescent="0.25">
      <c r="A241" s="44" t="s">
        <v>1065</v>
      </c>
    </row>
    <row r="242" spans="1:2" x14ac:dyDescent="0.25">
      <c r="A242" s="44" t="s">
        <v>1066</v>
      </c>
    </row>
    <row r="243" spans="1:2" x14ac:dyDescent="0.25">
      <c r="A243" s="44" t="s">
        <v>1067</v>
      </c>
    </row>
    <row r="245" spans="1:2" x14ac:dyDescent="0.25">
      <c r="A245" s="44" t="s">
        <v>1068</v>
      </c>
    </row>
    <row r="246" spans="1:2" x14ac:dyDescent="0.25">
      <c r="A246" s="44" t="s">
        <v>1069</v>
      </c>
    </row>
    <row r="247" spans="1:2" x14ac:dyDescent="0.25">
      <c r="A247" s="44" t="s">
        <v>1070</v>
      </c>
    </row>
    <row r="249" spans="1:2" x14ac:dyDescent="0.25">
      <c r="A249" s="44" t="s">
        <v>1071</v>
      </c>
    </row>
    <row r="250" spans="1:2" x14ac:dyDescent="0.25">
      <c r="A250" s="44" t="s">
        <v>1072</v>
      </c>
    </row>
    <row r="251" spans="1:2" x14ac:dyDescent="0.25">
      <c r="A251" s="44" t="s">
        <v>1073</v>
      </c>
    </row>
    <row r="254" spans="1:2" x14ac:dyDescent="0.25">
      <c r="A254" s="44" t="s">
        <v>1074</v>
      </c>
      <c r="B254">
        <v>1</v>
      </c>
    </row>
    <row r="255" spans="1:2" x14ac:dyDescent="0.25">
      <c r="A255" s="44" t="s">
        <v>1075</v>
      </c>
    </row>
    <row r="256" spans="1:2" x14ac:dyDescent="0.25">
      <c r="A256" s="44" t="s">
        <v>1076</v>
      </c>
    </row>
    <row r="257" spans="1:2" x14ac:dyDescent="0.25">
      <c r="A257" s="44" t="s">
        <v>1077</v>
      </c>
    </row>
    <row r="258" spans="1:2" x14ac:dyDescent="0.25">
      <c r="A258" s="44" t="s">
        <v>1078</v>
      </c>
    </row>
    <row r="259" spans="1:2" x14ac:dyDescent="0.25">
      <c r="A259" s="44" t="s">
        <v>1079</v>
      </c>
    </row>
    <row r="261" spans="1:2" x14ac:dyDescent="0.25">
      <c r="A261" s="44" t="s">
        <v>1080</v>
      </c>
    </row>
    <row r="262" spans="1:2" x14ac:dyDescent="0.25">
      <c r="A262" s="44" t="s">
        <v>1081</v>
      </c>
    </row>
    <row r="264" spans="1:2" x14ac:dyDescent="0.25">
      <c r="A264" s="44" t="s">
        <v>1082</v>
      </c>
      <c r="B264">
        <v>1</v>
      </c>
    </row>
    <row r="265" spans="1:2" x14ac:dyDescent="0.25">
      <c r="A265" s="44" t="s">
        <v>1083</v>
      </c>
    </row>
    <row r="266" spans="1:2" ht="24.75" x14ac:dyDescent="0.25">
      <c r="A266" s="51" t="s">
        <v>1686</v>
      </c>
    </row>
    <row r="267" spans="1:2" x14ac:dyDescent="0.25">
      <c r="A267" s="44" t="s">
        <v>1084</v>
      </c>
    </row>
    <row r="268" spans="1:2" x14ac:dyDescent="0.25">
      <c r="A268" s="44" t="s">
        <v>1085</v>
      </c>
    </row>
    <row r="269" spans="1:2" x14ac:dyDescent="0.25">
      <c r="A269" s="44" t="s">
        <v>1086</v>
      </c>
    </row>
    <row r="270" spans="1:2" x14ac:dyDescent="0.25">
      <c r="A270" s="44" t="s">
        <v>1087</v>
      </c>
    </row>
    <row r="272" spans="1:2" x14ac:dyDescent="0.25">
      <c r="A272" s="44" t="s">
        <v>1088</v>
      </c>
    </row>
    <row r="273" spans="1:2" x14ac:dyDescent="0.25">
      <c r="A273" s="44" t="s">
        <v>1089</v>
      </c>
    </row>
    <row r="275" spans="1:2" x14ac:dyDescent="0.25">
      <c r="A275" s="44" t="s">
        <v>1090</v>
      </c>
    </row>
    <row r="276" spans="1:2" x14ac:dyDescent="0.25">
      <c r="A276" s="148" t="s">
        <v>1922</v>
      </c>
    </row>
    <row r="277" spans="1:2" x14ac:dyDescent="0.25">
      <c r="A277" s="120"/>
    </row>
    <row r="278" spans="1:2" x14ac:dyDescent="0.25">
      <c r="A278" s="44" t="s">
        <v>1091</v>
      </c>
    </row>
    <row r="279" spans="1:2" x14ac:dyDescent="0.25">
      <c r="A279" s="44" t="s">
        <v>1092</v>
      </c>
    </row>
    <row r="281" spans="1:2" x14ac:dyDescent="0.25">
      <c r="A281" s="44" t="s">
        <v>1093</v>
      </c>
    </row>
    <row r="282" spans="1:2" x14ac:dyDescent="0.25">
      <c r="A282" s="44" t="s">
        <v>1094</v>
      </c>
    </row>
    <row r="283" spans="1:2" ht="24.75" x14ac:dyDescent="0.25">
      <c r="A283" s="51" t="s">
        <v>1868</v>
      </c>
    </row>
    <row r="284" spans="1:2" ht="24.75" x14ac:dyDescent="0.25">
      <c r="A284" s="51" t="s">
        <v>1869</v>
      </c>
    </row>
    <row r="285" spans="1:2" x14ac:dyDescent="0.25">
      <c r="A285" s="40"/>
    </row>
    <row r="287" spans="1:2" x14ac:dyDescent="0.25">
      <c r="A287" s="44" t="s">
        <v>1095</v>
      </c>
      <c r="B287">
        <v>1</v>
      </c>
    </row>
    <row r="288" spans="1:2" x14ac:dyDescent="0.25">
      <c r="A288" s="44" t="s">
        <v>1096</v>
      </c>
    </row>
    <row r="289" spans="1:2" x14ac:dyDescent="0.25">
      <c r="A289" s="44" t="s">
        <v>1097</v>
      </c>
    </row>
    <row r="290" spans="1:2" x14ac:dyDescent="0.25">
      <c r="A290" s="44" t="s">
        <v>1098</v>
      </c>
    </row>
    <row r="291" spans="1:2" x14ac:dyDescent="0.25">
      <c r="A291" s="44" t="s">
        <v>1099</v>
      </c>
    </row>
    <row r="292" spans="1:2" x14ac:dyDescent="0.25">
      <c r="A292" s="44" t="s">
        <v>1100</v>
      </c>
    </row>
    <row r="293" spans="1:2" x14ac:dyDescent="0.25">
      <c r="A293" s="44" t="s">
        <v>1101</v>
      </c>
    </row>
    <row r="294" spans="1:2" x14ac:dyDescent="0.25">
      <c r="A294" s="44" t="s">
        <v>1102</v>
      </c>
    </row>
    <row r="295" spans="1:2" x14ac:dyDescent="0.25">
      <c r="A295" s="44" t="s">
        <v>1103</v>
      </c>
    </row>
    <row r="297" spans="1:2" x14ac:dyDescent="0.25">
      <c r="A297" s="44" t="s">
        <v>1104</v>
      </c>
    </row>
    <row r="298" spans="1:2" x14ac:dyDescent="0.25">
      <c r="A298" s="44" t="s">
        <v>1105</v>
      </c>
    </row>
    <row r="299" spans="1:2" x14ac:dyDescent="0.25">
      <c r="A299" s="44" t="s">
        <v>1106</v>
      </c>
    </row>
    <row r="301" spans="1:2" x14ac:dyDescent="0.25">
      <c r="A301" s="44" t="s">
        <v>1107</v>
      </c>
      <c r="B301">
        <v>1</v>
      </c>
    </row>
    <row r="302" spans="1:2" x14ac:dyDescent="0.25">
      <c r="A302" s="44" t="s">
        <v>1108</v>
      </c>
      <c r="B302">
        <v>1</v>
      </c>
    </row>
    <row r="303" spans="1:2" x14ac:dyDescent="0.25">
      <c r="A303" s="44" t="s">
        <v>1109</v>
      </c>
      <c r="B303">
        <v>1</v>
      </c>
    </row>
    <row r="304" spans="1:2" x14ac:dyDescent="0.25">
      <c r="A304" s="44" t="s">
        <v>1110</v>
      </c>
    </row>
    <row r="305" spans="1:2" x14ac:dyDescent="0.25">
      <c r="A305" s="44" t="s">
        <v>1111</v>
      </c>
    </row>
    <row r="306" spans="1:2" x14ac:dyDescent="0.25">
      <c r="A306" s="44" t="s">
        <v>1112</v>
      </c>
    </row>
    <row r="307" spans="1:2" x14ac:dyDescent="0.25">
      <c r="A307" s="44" t="s">
        <v>1113</v>
      </c>
    </row>
    <row r="308" spans="1:2" x14ac:dyDescent="0.25">
      <c r="A308" s="44" t="s">
        <v>1114</v>
      </c>
    </row>
    <row r="309" spans="1:2" x14ac:dyDescent="0.25">
      <c r="A309" s="44" t="s">
        <v>1115</v>
      </c>
    </row>
    <row r="310" spans="1:2" x14ac:dyDescent="0.25">
      <c r="A310" s="44" t="s">
        <v>1116</v>
      </c>
    </row>
    <row r="311" spans="1:2" x14ac:dyDescent="0.25">
      <c r="A311" s="44" t="s">
        <v>1117</v>
      </c>
    </row>
    <row r="312" spans="1:2" x14ac:dyDescent="0.25">
      <c r="A312" s="44" t="s">
        <v>1118</v>
      </c>
    </row>
    <row r="314" spans="1:2" x14ac:dyDescent="0.25">
      <c r="A314" s="44" t="s">
        <v>1119</v>
      </c>
      <c r="B314">
        <v>1</v>
      </c>
    </row>
    <row r="315" spans="1:2" x14ac:dyDescent="0.25">
      <c r="A315" s="44" t="s">
        <v>1120</v>
      </c>
      <c r="B315">
        <v>1</v>
      </c>
    </row>
    <row r="316" spans="1:2" x14ac:dyDescent="0.25">
      <c r="A316" s="44" t="s">
        <v>1666</v>
      </c>
    </row>
    <row r="317" spans="1:2" x14ac:dyDescent="0.25">
      <c r="A317" s="40"/>
    </row>
    <row r="318" spans="1:2" ht="24.75" x14ac:dyDescent="0.25">
      <c r="A318" s="51" t="s">
        <v>1544</v>
      </c>
      <c r="B318">
        <v>1</v>
      </c>
    </row>
  </sheetData>
  <autoFilter ref="A6:O8" xr:uid="{00000000-0009-0000-0000-000005000000}"/>
  <mergeCells count="5">
    <mergeCell ref="H4:J4"/>
    <mergeCell ref="D4:D5"/>
    <mergeCell ref="E4:E5"/>
    <mergeCell ref="F4:F5"/>
    <mergeCell ref="G4:G5"/>
  </mergeCells>
  <conditionalFormatting sqref="B11:B12">
    <cfRule type="duplicateValues" dxfId="570" priority="19" stopIfTrue="1"/>
  </conditionalFormatting>
  <conditionalFormatting sqref="G12:J12">
    <cfRule type="cellIs" dxfId="569" priority="18" operator="lessThan">
      <formula>0</formula>
    </cfRule>
  </conditionalFormatting>
  <conditionalFormatting sqref="G16:J16">
    <cfRule type="cellIs" dxfId="568" priority="13" operator="lessThan">
      <formula>0</formula>
    </cfRule>
  </conditionalFormatting>
  <conditionalFormatting sqref="G20:J20">
    <cfRule type="cellIs" dxfId="567" priority="16" operator="lessThan">
      <formula>0</formula>
    </cfRule>
  </conditionalFormatting>
  <conditionalFormatting sqref="G23:J23">
    <cfRule type="cellIs" dxfId="566" priority="15" operator="lessThan">
      <formula>0</formula>
    </cfRule>
  </conditionalFormatting>
  <conditionalFormatting sqref="G29:J30">
    <cfRule type="cellIs" dxfId="565" priority="12" operator="lessThan">
      <formula>0</formula>
    </cfRule>
  </conditionalFormatting>
  <conditionalFormatting sqref="G35:J35">
    <cfRule type="cellIs" dxfId="564" priority="9" operator="lessThan">
      <formula>0</formula>
    </cfRule>
  </conditionalFormatting>
  <conditionalFormatting sqref="G40:J41">
    <cfRule type="cellIs" dxfId="563" priority="10" operator="lessThan">
      <formula>0</formula>
    </cfRule>
  </conditionalFormatting>
  <conditionalFormatting sqref="G45:J45">
    <cfRule type="cellIs" dxfId="562" priority="8" operator="lessThan">
      <formula>0</formula>
    </cfRule>
  </conditionalFormatting>
  <conditionalFormatting sqref="G53:J53">
    <cfRule type="cellIs" dxfId="561" priority="5" operator="lessThan">
      <formula>0</formula>
    </cfRule>
  </conditionalFormatting>
  <conditionalFormatting sqref="G59:J59">
    <cfRule type="cellIs" dxfId="560" priority="4" operator="lessThan">
      <formula>0</formula>
    </cfRule>
  </conditionalFormatting>
  <conditionalFormatting sqref="G64:J64">
    <cfRule type="cellIs" dxfId="559" priority="3" operator="lessThan">
      <formula>0</formula>
    </cfRule>
  </conditionalFormatting>
  <conditionalFormatting sqref="G69:J70">
    <cfRule type="cellIs" dxfId="558" priority="2" operator="lessThan">
      <formula>0</formula>
    </cfRule>
  </conditionalFormatting>
  <conditionalFormatting sqref="G75:J75">
    <cfRule type="cellIs" dxfId="557" priority="6" operator="lessThan">
      <formula>0</formula>
    </cfRule>
  </conditionalFormatting>
  <conditionalFormatting sqref="G77:J77">
    <cfRule type="cellIs" dxfId="556" priority="1" operator="lessThan">
      <formula>0</formula>
    </cfRule>
  </conditionalFormatting>
  <conditionalFormatting sqref="H7">
    <cfRule type="cellIs" dxfId="555" priority="22" operator="lessThan">
      <formula>0</formula>
    </cfRule>
  </conditionalFormatting>
  <conditionalFormatting sqref="H10:H11 H13:H15 H17:H19 H21:H22 H24:H28 H31:H34 H36:H39 H42:H44 H46:H52 H54:H58 H60:H63 H65:H68 H71:H74 H76 H78:H79">
    <cfRule type="cellIs" dxfId="554" priority="20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Z301"/>
  <sheetViews>
    <sheetView showZeros="0" zoomScale="115" zoomScaleNormal="115" workbookViewId="0">
      <pane xSplit="6" ySplit="7" topLeftCell="I56" activePane="bottomRight" state="frozen"/>
      <selection activeCell="D3" sqref="D3"/>
      <selection pane="topRight" activeCell="G3" sqref="G3"/>
      <selection pane="bottomLeft" activeCell="D8" sqref="D8"/>
      <selection pane="bottomRight" activeCell="A63" sqref="A63:A64"/>
    </sheetView>
  </sheetViews>
  <sheetFormatPr defaultRowHeight="15" x14ac:dyDescent="0.25"/>
  <cols>
    <col min="1" max="1" width="6.28515625" customWidth="1"/>
    <col min="2" max="3" width="3.28515625" customWidth="1"/>
    <col min="4" max="4" width="30.28515625" customWidth="1"/>
    <col min="7" max="8" width="13" customWidth="1"/>
    <col min="9" max="14" width="11.42578125" customWidth="1"/>
    <col min="15" max="15" width="7.28515625" customWidth="1"/>
    <col min="16" max="18" width="11.42578125" customWidth="1"/>
    <col min="19" max="19" width="3.28515625" customWidth="1"/>
    <col min="20" max="20" width="13" customWidth="1"/>
    <col min="21" max="21" width="11.140625" bestFit="1" customWidth="1"/>
    <col min="22" max="22" width="11.85546875" customWidth="1"/>
  </cols>
  <sheetData>
    <row r="1" spans="1:26" ht="13.1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14</v>
      </c>
      <c r="J1">
        <v>15</v>
      </c>
      <c r="K1">
        <v>15</v>
      </c>
      <c r="L1">
        <v>16</v>
      </c>
      <c r="M1">
        <v>17</v>
      </c>
      <c r="N1">
        <v>18</v>
      </c>
      <c r="P1">
        <v>20</v>
      </c>
      <c r="Q1">
        <v>21</v>
      </c>
      <c r="R1">
        <v>21</v>
      </c>
    </row>
    <row r="2" spans="1:26" ht="16.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26" x14ac:dyDescent="0.25">
      <c r="D3" s="95" t="str">
        <f>VLOOKUP(E2,_kod,3)</f>
        <v xml:space="preserve">  ЮЖHЫЙ ФЕДЕРАЛ.ОКРУГ         11791185113511031112111811601167</v>
      </c>
      <c r="G3" s="41" t="s">
        <v>1123</v>
      </c>
      <c r="H3" s="41"/>
    </row>
    <row r="4" spans="1:26" ht="46.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39" t="s">
        <v>4</v>
      </c>
      <c r="J4" s="239"/>
      <c r="K4" s="242" t="s">
        <v>1674</v>
      </c>
      <c r="L4" s="240" t="s">
        <v>8</v>
      </c>
      <c r="M4" s="253"/>
      <c r="N4" s="241"/>
      <c r="O4" s="32"/>
      <c r="P4" s="238" t="s">
        <v>10</v>
      </c>
      <c r="Q4" s="238" t="s">
        <v>11</v>
      </c>
      <c r="R4" s="242" t="s">
        <v>1674</v>
      </c>
      <c r="S4" s="28"/>
      <c r="W4" s="254" t="s">
        <v>1549</v>
      </c>
      <c r="X4" s="254" t="s">
        <v>1548</v>
      </c>
      <c r="Y4" s="254" t="s">
        <v>1696</v>
      </c>
      <c r="Z4" s="254" t="s">
        <v>1535</v>
      </c>
    </row>
    <row r="5" spans="1:26" ht="48" x14ac:dyDescent="0.25">
      <c r="D5" s="238"/>
      <c r="E5" s="238"/>
      <c r="F5" s="238"/>
      <c r="G5" s="238"/>
      <c r="H5" s="243"/>
      <c r="I5" s="2" t="s">
        <v>7</v>
      </c>
      <c r="J5" s="2" t="s">
        <v>66</v>
      </c>
      <c r="K5" s="243"/>
      <c r="L5" s="2" t="s">
        <v>7</v>
      </c>
      <c r="M5" s="2" t="s">
        <v>9</v>
      </c>
      <c r="N5" s="2" t="s">
        <v>614</v>
      </c>
      <c r="O5" s="48" t="s">
        <v>1535</v>
      </c>
      <c r="P5" s="238"/>
      <c r="Q5" s="238"/>
      <c r="R5" s="243"/>
      <c r="S5" s="28"/>
      <c r="W5" s="255"/>
      <c r="X5" s="255"/>
      <c r="Y5" s="255"/>
      <c r="Z5" s="255"/>
    </row>
    <row r="6" spans="1:26" ht="1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>
        <v>8</v>
      </c>
      <c r="J6" s="2">
        <v>9</v>
      </c>
      <c r="K6" s="74">
        <v>9</v>
      </c>
      <c r="L6" s="2">
        <v>10</v>
      </c>
      <c r="M6" s="2">
        <v>11</v>
      </c>
      <c r="N6" s="2">
        <v>12</v>
      </c>
      <c r="O6" s="2"/>
      <c r="P6" s="2">
        <v>14</v>
      </c>
      <c r="Q6" s="2">
        <v>15</v>
      </c>
      <c r="R6" s="74">
        <v>15</v>
      </c>
      <c r="S6" s="28"/>
      <c r="T6" s="49" t="s">
        <v>1536</v>
      </c>
      <c r="U6" s="49" t="s">
        <v>1537</v>
      </c>
      <c r="V6" s="50" t="s">
        <v>612</v>
      </c>
      <c r="W6" s="255"/>
      <c r="X6" s="255"/>
      <c r="Y6" s="255"/>
      <c r="Z6" s="255"/>
    </row>
    <row r="7" spans="1:26" x14ac:dyDescent="0.25">
      <c r="A7" t="s">
        <v>1124</v>
      </c>
      <c r="C7">
        <v>1</v>
      </c>
      <c r="D7" s="11" t="s">
        <v>12</v>
      </c>
      <c r="E7" s="13" t="s">
        <v>13</v>
      </c>
      <c r="F7" s="13" t="s">
        <v>14</v>
      </c>
      <c r="G7" s="7">
        <f t="shared" ref="G7:Q7" si="0">VLOOKUP($A7,_f12_all,G$1,FALSE)</f>
        <v>0</v>
      </c>
      <c r="H7" s="68">
        <f>IFERROR(VLOOKUP($A7,_f12_all_pr,H$1,FALSE),"0")</f>
        <v>0</v>
      </c>
      <c r="I7" s="7">
        <f t="shared" si="0"/>
        <v>0</v>
      </c>
      <c r="J7" s="7">
        <f t="shared" si="0"/>
        <v>0</v>
      </c>
      <c r="K7" s="68">
        <f>IFERROR(VLOOKUP($A7,_f12_all_pr,K$1,FALSE),"0")</f>
        <v>0</v>
      </c>
      <c r="L7" s="7">
        <f t="shared" si="0"/>
        <v>0</v>
      </c>
      <c r="M7" s="7">
        <f t="shared" si="0"/>
        <v>0</v>
      </c>
      <c r="N7" s="7">
        <f t="shared" si="0"/>
        <v>0</v>
      </c>
      <c r="O7" s="16">
        <f>IFERROR(J7-M7-N7,"0")</f>
        <v>0</v>
      </c>
      <c r="P7" s="7">
        <f t="shared" si="0"/>
        <v>0</v>
      </c>
      <c r="Q7" s="7">
        <f t="shared" si="0"/>
        <v>0</v>
      </c>
      <c r="R7" s="68">
        <f>IFERROR(VLOOKUP($A7,_f12_all_pr,R$1,FALSE),"0")</f>
        <v>0</v>
      </c>
      <c r="S7" s="7"/>
      <c r="T7" s="16">
        <f>IFERROR(G7-I7,"0")</f>
        <v>0</v>
      </c>
      <c r="U7" s="16">
        <f>IFERROR(J7-L7,"0")</f>
        <v>0</v>
      </c>
      <c r="V7" s="7">
        <f>IFERROR(T7-U7,"0")</f>
        <v>0</v>
      </c>
      <c r="W7" s="96">
        <f>I7-P7-Q7</f>
        <v>0</v>
      </c>
      <c r="X7" s="96">
        <f>I7-L7</f>
        <v>0</v>
      </c>
      <c r="Y7" s="96">
        <f>G7-J7</f>
        <v>0</v>
      </c>
      <c r="Z7" s="96">
        <f>J7-M7-N7</f>
        <v>0</v>
      </c>
    </row>
    <row r="8" spans="1:26" x14ac:dyDescent="0.25">
      <c r="B8">
        <v>1</v>
      </c>
      <c r="C8">
        <v>2</v>
      </c>
      <c r="D8" s="11"/>
      <c r="E8" s="13"/>
      <c r="F8" s="13"/>
      <c r="G8" s="7">
        <f t="shared" ref="G8:R8" si="1">IFERROR(SUMIF($B$11:$B$301,$B8,G$11:G$301),"0")</f>
        <v>0</v>
      </c>
      <c r="H8" s="68">
        <f t="shared" si="1"/>
        <v>0</v>
      </c>
      <c r="I8" s="7">
        <f t="shared" si="1"/>
        <v>0</v>
      </c>
      <c r="J8" s="7">
        <f t="shared" si="1"/>
        <v>0</v>
      </c>
      <c r="K8" s="68">
        <f t="shared" si="1"/>
        <v>0</v>
      </c>
      <c r="L8" s="7">
        <f t="shared" si="1"/>
        <v>0</v>
      </c>
      <c r="M8" s="7">
        <f t="shared" si="1"/>
        <v>0</v>
      </c>
      <c r="N8" s="7">
        <f t="shared" si="1"/>
        <v>0</v>
      </c>
      <c r="O8" s="7">
        <f t="shared" si="1"/>
        <v>0</v>
      </c>
      <c r="P8" s="7">
        <f t="shared" si="1"/>
        <v>0</v>
      </c>
      <c r="Q8" s="7">
        <f t="shared" si="1"/>
        <v>0</v>
      </c>
      <c r="R8" s="68">
        <f t="shared" si="1"/>
        <v>0</v>
      </c>
      <c r="S8" s="7"/>
      <c r="T8" s="16">
        <f t="shared" ref="T8:T81" si="2">IFERROR(G8-I8,"0")</f>
        <v>0</v>
      </c>
      <c r="U8" s="16">
        <f t="shared" ref="U8:U81" si="3">IFERROR(J8-L8,"0")</f>
        <v>0</v>
      </c>
      <c r="V8" s="7">
        <f t="shared" ref="V8:V81" si="4">IFERROR(T8-U8,"0")</f>
        <v>0</v>
      </c>
      <c r="W8" s="96">
        <f t="shared" ref="W8:W81" si="5">I8-P8-Q8</f>
        <v>0</v>
      </c>
      <c r="X8" s="96">
        <f t="shared" ref="X8:X81" si="6">I8-L8</f>
        <v>0</v>
      </c>
      <c r="Y8" s="96">
        <f t="shared" ref="Y8:Y79" si="7">G8-J8</f>
        <v>0</v>
      </c>
      <c r="Z8" s="96">
        <f t="shared" ref="Z8:Z79" si="8">J8-M8-N8</f>
        <v>0</v>
      </c>
    </row>
    <row r="9" spans="1:26" x14ac:dyDescent="0.25">
      <c r="A9" s="44" t="s">
        <v>1561</v>
      </c>
      <c r="C9">
        <v>300</v>
      </c>
      <c r="D9" s="11" t="s">
        <v>1562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46">
        <f>IFERROR(VLOOKUP($A9,_f12_all,E$1,FALSE),"0")</f>
        <v>0</v>
      </c>
      <c r="K9" s="69">
        <f>IFERROR(VLOOKUP($A9,_f12_all_pr,E$1,FALSE),"0")</f>
        <v>0</v>
      </c>
      <c r="L9" s="7"/>
      <c r="M9" s="7"/>
      <c r="N9" s="7"/>
      <c r="O9" s="7"/>
      <c r="P9" s="7"/>
      <c r="Q9" s="46">
        <f>IFERROR(VLOOKUP($A9,_f12_all,F$1,FALSE),"0")</f>
        <v>0</v>
      </c>
      <c r="R9" s="69">
        <f>IFERROR(VLOOKUP($A9,_f12_all_pr,F$1,FALSE),"0")</f>
        <v>0</v>
      </c>
      <c r="S9" s="7"/>
      <c r="T9" s="16"/>
      <c r="U9" s="16"/>
      <c r="V9" s="7"/>
      <c r="W9" s="96"/>
      <c r="X9" s="96"/>
      <c r="Y9" s="96">
        <f t="shared" si="7"/>
        <v>0</v>
      </c>
      <c r="Z9" s="96">
        <f t="shared" si="8"/>
        <v>0</v>
      </c>
    </row>
    <row r="10" spans="1:26" ht="15.75" thickBot="1" x14ac:dyDescent="0.3">
      <c r="A10" s="44"/>
      <c r="D10" s="11" t="s">
        <v>1556</v>
      </c>
      <c r="E10" s="13"/>
      <c r="F10" s="13"/>
      <c r="G10" s="56" t="e">
        <f>G7/G9</f>
        <v>#DIV/0!</v>
      </c>
      <c r="H10" s="70" t="e">
        <f>H7/H9</f>
        <v>#DIV/0!</v>
      </c>
      <c r="I10" s="7"/>
      <c r="J10" s="56" t="e">
        <f>J7/J9</f>
        <v>#DIV/0!</v>
      </c>
      <c r="K10" s="70" t="e">
        <f>K7/K9</f>
        <v>#DIV/0!</v>
      </c>
      <c r="L10" s="7"/>
      <c r="M10" s="7"/>
      <c r="N10" s="7"/>
      <c r="O10" s="7"/>
      <c r="P10" s="7"/>
      <c r="Q10" s="56" t="e">
        <f>Q7/Q9</f>
        <v>#DIV/0!</v>
      </c>
      <c r="R10" s="70" t="e">
        <f>R7/R9</f>
        <v>#DIV/0!</v>
      </c>
      <c r="S10" s="7"/>
      <c r="T10" s="158"/>
      <c r="U10" s="158"/>
      <c r="V10" s="159"/>
      <c r="W10" s="160"/>
      <c r="X10" s="160"/>
      <c r="Y10" s="160" t="e">
        <f t="shared" si="7"/>
        <v>#DIV/0!</v>
      </c>
      <c r="Z10" s="160" t="e">
        <f t="shared" si="8"/>
        <v>#DIV/0!</v>
      </c>
    </row>
    <row r="11" spans="1:26" ht="36.75" x14ac:dyDescent="0.25">
      <c r="A11" t="s">
        <v>1125</v>
      </c>
      <c r="B11">
        <v>1</v>
      </c>
      <c r="C11">
        <v>3</v>
      </c>
      <c r="D11" s="4" t="s">
        <v>15</v>
      </c>
      <c r="E11" s="12" t="s">
        <v>16</v>
      </c>
      <c r="F11" s="3" t="s">
        <v>17</v>
      </c>
      <c r="G11" s="46">
        <f t="shared" ref="G11:Q15" si="9">IFERROR(VLOOKUP($A11,_f12_all,G$1,FALSE),"0")</f>
        <v>0</v>
      </c>
      <c r="H11" s="69">
        <f>IFERROR(VLOOKUP($A11,_f12_all_pr,H$1,FALSE),"0")</f>
        <v>0</v>
      </c>
      <c r="I11" s="46">
        <f t="shared" si="9"/>
        <v>0</v>
      </c>
      <c r="J11" s="46">
        <f t="shared" si="9"/>
        <v>0</v>
      </c>
      <c r="K11" s="69">
        <f>IFERROR(VLOOKUP($A11,_f12_all_pr,K$1,FALSE),"0")</f>
        <v>0</v>
      </c>
      <c r="L11" s="46">
        <f t="shared" si="9"/>
        <v>0</v>
      </c>
      <c r="M11" s="46">
        <f t="shared" si="9"/>
        <v>0</v>
      </c>
      <c r="N11" s="46">
        <f t="shared" si="9"/>
        <v>0</v>
      </c>
      <c r="O11" s="16">
        <f t="shared" ref="O11:O81" si="10">IFERROR(J11-M11-N11,"0")</f>
        <v>0</v>
      </c>
      <c r="P11" s="46">
        <f t="shared" ref="P11:Q14" si="11">IFERROR(VLOOKUP($A11,_f12_all,P$1,FALSE),"0")</f>
        <v>0</v>
      </c>
      <c r="Q11" s="46">
        <f t="shared" si="11"/>
        <v>0</v>
      </c>
      <c r="R11" s="69">
        <f>IFERROR(VLOOKUP($A11,_f12_all_pr,R$1,FALSE),"0")</f>
        <v>0</v>
      </c>
      <c r="S11" s="156"/>
      <c r="T11" s="166">
        <f t="shared" si="2"/>
        <v>0</v>
      </c>
      <c r="U11" s="167">
        <f t="shared" si="3"/>
        <v>0</v>
      </c>
      <c r="V11" s="168">
        <f t="shared" si="4"/>
        <v>0</v>
      </c>
      <c r="W11" s="169">
        <f t="shared" si="5"/>
        <v>0</v>
      </c>
      <c r="X11" s="169">
        <f t="shared" si="6"/>
        <v>0</v>
      </c>
      <c r="Y11" s="169">
        <f t="shared" si="7"/>
        <v>0</v>
      </c>
      <c r="Z11" s="170">
        <f t="shared" si="8"/>
        <v>0</v>
      </c>
    </row>
    <row r="12" spans="1:26" x14ac:dyDescent="0.25">
      <c r="A12" t="s">
        <v>1126</v>
      </c>
      <c r="C12">
        <v>4</v>
      </c>
      <c r="D12" s="10" t="s">
        <v>18</v>
      </c>
      <c r="E12" s="8" t="s">
        <v>19</v>
      </c>
      <c r="F12" s="5" t="s">
        <v>21</v>
      </c>
      <c r="G12" s="6">
        <f t="shared" si="9"/>
        <v>0</v>
      </c>
      <c r="H12" s="71">
        <f>IFERROR(VLOOKUP($A12,_f12_all_pr,H$1,FALSE),"0")</f>
        <v>0</v>
      </c>
      <c r="I12" s="6">
        <f t="shared" si="9"/>
        <v>0</v>
      </c>
      <c r="J12" s="6">
        <f t="shared" si="9"/>
        <v>0</v>
      </c>
      <c r="K12" s="71">
        <f>IFERROR(VLOOKUP($A12,_f12_all_pr,K$1,FALSE),"0")</f>
        <v>0</v>
      </c>
      <c r="L12" s="6">
        <f t="shared" si="9"/>
        <v>0</v>
      </c>
      <c r="M12" s="6">
        <f t="shared" si="9"/>
        <v>0</v>
      </c>
      <c r="N12" s="6">
        <f t="shared" si="9"/>
        <v>0</v>
      </c>
      <c r="O12" s="16">
        <f t="shared" si="10"/>
        <v>0</v>
      </c>
      <c r="P12" s="6">
        <f t="shared" si="11"/>
        <v>0</v>
      </c>
      <c r="Q12" s="6">
        <f t="shared" si="11"/>
        <v>0</v>
      </c>
      <c r="R12" s="71">
        <f>IFERROR(VLOOKUP($A12,_f12_all_pr,R$1,FALSE),"0")</f>
        <v>0</v>
      </c>
      <c r="S12" s="156"/>
      <c r="T12" s="171">
        <f t="shared" si="2"/>
        <v>0</v>
      </c>
      <c r="U12" s="172">
        <f t="shared" si="3"/>
        <v>0</v>
      </c>
      <c r="V12" s="173">
        <f t="shared" si="4"/>
        <v>0</v>
      </c>
      <c r="W12" s="174">
        <f t="shared" si="5"/>
        <v>0</v>
      </c>
      <c r="X12" s="174">
        <f t="shared" si="6"/>
        <v>0</v>
      </c>
      <c r="Y12" s="174">
        <f t="shared" si="7"/>
        <v>0</v>
      </c>
      <c r="Z12" s="175">
        <f t="shared" si="8"/>
        <v>0</v>
      </c>
    </row>
    <row r="13" spans="1:26" x14ac:dyDescent="0.25">
      <c r="A13" t="s">
        <v>1127</v>
      </c>
      <c r="C13">
        <v>5</v>
      </c>
      <c r="D13" s="10" t="s">
        <v>20</v>
      </c>
      <c r="E13" s="8" t="s">
        <v>22</v>
      </c>
      <c r="F13" s="5" t="s">
        <v>23</v>
      </c>
      <c r="G13" s="6">
        <f t="shared" si="9"/>
        <v>0</v>
      </c>
      <c r="H13" s="71">
        <f>IFERROR(VLOOKUP($A13,_f12_all_pr,H$1,FALSE),"0")</f>
        <v>0</v>
      </c>
      <c r="I13" s="6">
        <f t="shared" si="9"/>
        <v>0</v>
      </c>
      <c r="J13" s="6">
        <f t="shared" si="9"/>
        <v>0</v>
      </c>
      <c r="K13" s="71">
        <f>IFERROR(VLOOKUP($A13,_f12_all_pr,K$1,FALSE),"0")</f>
        <v>0</v>
      </c>
      <c r="L13" s="6">
        <f t="shared" si="9"/>
        <v>0</v>
      </c>
      <c r="M13" s="6">
        <f t="shared" si="9"/>
        <v>0</v>
      </c>
      <c r="N13" s="6">
        <f t="shared" si="9"/>
        <v>0</v>
      </c>
      <c r="O13" s="16">
        <f t="shared" ref="O13" si="12">IFERROR(J13-M13-N13,"0")</f>
        <v>0</v>
      </c>
      <c r="P13" s="6">
        <f t="shared" si="11"/>
        <v>0</v>
      </c>
      <c r="Q13" s="6">
        <f t="shared" si="11"/>
        <v>0</v>
      </c>
      <c r="R13" s="71">
        <f>IFERROR(VLOOKUP($A13,_f12_all_pr,R$1,FALSE),"0")</f>
        <v>0</v>
      </c>
      <c r="S13" s="156"/>
      <c r="T13" s="171">
        <f t="shared" si="2"/>
        <v>0</v>
      </c>
      <c r="U13" s="172">
        <f t="shared" si="3"/>
        <v>0</v>
      </c>
      <c r="V13" s="173">
        <f t="shared" si="4"/>
        <v>0</v>
      </c>
      <c r="W13" s="174">
        <f t="shared" si="5"/>
        <v>0</v>
      </c>
      <c r="X13" s="174">
        <f t="shared" si="6"/>
        <v>0</v>
      </c>
      <c r="Y13" s="174">
        <f t="shared" si="7"/>
        <v>0</v>
      </c>
      <c r="Z13" s="175">
        <f t="shared" si="8"/>
        <v>0</v>
      </c>
    </row>
    <row r="14" spans="1:26" x14ac:dyDescent="0.25">
      <c r="A14" t="s">
        <v>1128</v>
      </c>
      <c r="C14">
        <v>6</v>
      </c>
      <c r="D14" s="10" t="s">
        <v>24</v>
      </c>
      <c r="E14" s="8" t="s">
        <v>25</v>
      </c>
      <c r="F14" s="5" t="s">
        <v>26</v>
      </c>
      <c r="G14" s="6">
        <f t="shared" si="9"/>
        <v>0</v>
      </c>
      <c r="H14" s="71">
        <f>IFERROR(VLOOKUP($A14,_f12_all_pr,H$1,FALSE),"0")</f>
        <v>0</v>
      </c>
      <c r="I14" s="6">
        <f t="shared" si="9"/>
        <v>0</v>
      </c>
      <c r="J14" s="6">
        <f t="shared" si="9"/>
        <v>0</v>
      </c>
      <c r="K14" s="71">
        <f>IFERROR(VLOOKUP($A14,_f12_all_pr,K$1,FALSE),"0")</f>
        <v>0</v>
      </c>
      <c r="L14" s="6">
        <f t="shared" si="9"/>
        <v>0</v>
      </c>
      <c r="M14" s="6">
        <f t="shared" si="9"/>
        <v>0</v>
      </c>
      <c r="N14" s="6">
        <f t="shared" si="9"/>
        <v>0</v>
      </c>
      <c r="O14" s="16">
        <f t="shared" si="10"/>
        <v>0</v>
      </c>
      <c r="P14" s="6">
        <f t="shared" si="11"/>
        <v>0</v>
      </c>
      <c r="Q14" s="6">
        <f t="shared" si="11"/>
        <v>0</v>
      </c>
      <c r="R14" s="71">
        <f>IFERROR(VLOOKUP($A14,_f12_all_pr,R$1,FALSE),"0")</f>
        <v>0</v>
      </c>
      <c r="S14" s="156"/>
      <c r="T14" s="171">
        <f t="shared" ref="T14:T16" si="13">IFERROR(G14-I14,"0")</f>
        <v>0</v>
      </c>
      <c r="U14" s="172">
        <f t="shared" ref="U14:U16" si="14">IFERROR(J14-L14,"0")</f>
        <v>0</v>
      </c>
      <c r="V14" s="173">
        <f t="shared" ref="V14:V16" si="15">IFERROR(T14-U14,"0")</f>
        <v>0</v>
      </c>
      <c r="W14" s="174">
        <f t="shared" ref="W14:W16" si="16">I14-P14-Q14</f>
        <v>0</v>
      </c>
      <c r="X14" s="174">
        <f t="shared" ref="X14:X16" si="17">I14-L14</f>
        <v>0</v>
      </c>
      <c r="Y14" s="174">
        <f t="shared" ref="Y14:Y16" si="18">G14-J14</f>
        <v>0</v>
      </c>
      <c r="Z14" s="175">
        <f t="shared" ref="Z14:Z16" si="19">J14-M14-N14</f>
        <v>0</v>
      </c>
    </row>
    <row r="15" spans="1:26" ht="24.75" x14ac:dyDescent="0.25">
      <c r="A15" s="120" t="s">
        <v>1863</v>
      </c>
      <c r="C15">
        <v>7</v>
      </c>
      <c r="D15" s="19" t="s">
        <v>1851</v>
      </c>
      <c r="E15" s="8" t="s">
        <v>1852</v>
      </c>
      <c r="F15" s="5" t="s">
        <v>1853</v>
      </c>
      <c r="G15" s="6">
        <f>IFERROR(VLOOKUP($A15,_f12_all,G$1,FALSE),"0")</f>
        <v>0</v>
      </c>
      <c r="H15" s="71">
        <f>IFERROR(VLOOKUP($A15,_f12_all_pr,H$1,FALSE),"0")</f>
        <v>0</v>
      </c>
      <c r="I15" s="6">
        <f t="shared" si="9"/>
        <v>0</v>
      </c>
      <c r="J15" s="6">
        <f t="shared" si="9"/>
        <v>0</v>
      </c>
      <c r="K15" s="71">
        <f>IFERROR(VLOOKUP($A15,_f12_all_pr,K$1,FALSE),"0")</f>
        <v>0</v>
      </c>
      <c r="L15" s="6">
        <f t="shared" si="9"/>
        <v>0</v>
      </c>
      <c r="M15" s="6">
        <f t="shared" si="9"/>
        <v>0</v>
      </c>
      <c r="N15" s="6">
        <f t="shared" si="9"/>
        <v>0</v>
      </c>
      <c r="O15" s="16">
        <f t="shared" si="10"/>
        <v>0</v>
      </c>
      <c r="P15" s="6">
        <f t="shared" si="9"/>
        <v>0</v>
      </c>
      <c r="Q15" s="6">
        <f t="shared" si="9"/>
        <v>0</v>
      </c>
      <c r="R15" s="71">
        <f>IFERROR(VLOOKUP($A15,_f12_all_pr,R$1,FALSE),"0")</f>
        <v>0</v>
      </c>
      <c r="S15" s="156"/>
      <c r="T15" s="171">
        <f t="shared" si="13"/>
        <v>0</v>
      </c>
      <c r="U15" s="172">
        <f t="shared" si="14"/>
        <v>0</v>
      </c>
      <c r="V15" s="173">
        <f t="shared" si="15"/>
        <v>0</v>
      </c>
      <c r="W15" s="174">
        <f t="shared" si="16"/>
        <v>0</v>
      </c>
      <c r="X15" s="174">
        <f t="shared" si="17"/>
        <v>0</v>
      </c>
      <c r="Y15" s="174">
        <f t="shared" si="18"/>
        <v>0</v>
      </c>
      <c r="Z15" s="175">
        <f t="shared" si="19"/>
        <v>0</v>
      </c>
    </row>
    <row r="16" spans="1:26" x14ac:dyDescent="0.25">
      <c r="A16" s="51"/>
      <c r="C16">
        <v>8</v>
      </c>
      <c r="D16" s="36" t="s">
        <v>1855</v>
      </c>
      <c r="E16" s="14"/>
      <c r="F16" s="15"/>
      <c r="G16" s="16">
        <f>IFERROR(G14-G15,"-")</f>
        <v>0</v>
      </c>
      <c r="H16" s="202"/>
      <c r="I16" s="16">
        <f t="shared" ref="I16:J16" si="20">IFERROR(I14-I15,"-")</f>
        <v>0</v>
      </c>
      <c r="J16" s="16">
        <f t="shared" si="20"/>
        <v>0</v>
      </c>
      <c r="K16" s="202"/>
      <c r="L16" s="16">
        <f t="shared" ref="L16:N16" si="21">IFERROR(L14-L15,"-")</f>
        <v>0</v>
      </c>
      <c r="M16" s="16">
        <f t="shared" si="21"/>
        <v>0</v>
      </c>
      <c r="N16" s="16">
        <f t="shared" si="21"/>
        <v>0</v>
      </c>
      <c r="O16" s="16">
        <f t="shared" si="10"/>
        <v>0</v>
      </c>
      <c r="P16" s="16">
        <f t="shared" ref="P16" si="22">IFERROR(P14-P15,"-")</f>
        <v>0</v>
      </c>
      <c r="Q16" s="16">
        <f t="shared" ref="Q16" si="23">IFERROR(Q14-Q15,"-")</f>
        <v>0</v>
      </c>
      <c r="R16" s="202"/>
      <c r="S16" s="156"/>
      <c r="T16" s="171">
        <f t="shared" si="13"/>
        <v>0</v>
      </c>
      <c r="U16" s="172">
        <f t="shared" si="14"/>
        <v>0</v>
      </c>
      <c r="V16" s="173">
        <f t="shared" si="15"/>
        <v>0</v>
      </c>
      <c r="W16" s="174">
        <f t="shared" si="16"/>
        <v>0</v>
      </c>
      <c r="X16" s="174">
        <f t="shared" si="17"/>
        <v>0</v>
      </c>
      <c r="Y16" s="174">
        <f t="shared" si="18"/>
        <v>0</v>
      </c>
      <c r="Z16" s="175">
        <f t="shared" si="19"/>
        <v>0</v>
      </c>
    </row>
    <row r="17" spans="1:26" x14ac:dyDescent="0.25">
      <c r="C17">
        <v>9</v>
      </c>
      <c r="D17" s="37" t="s">
        <v>656</v>
      </c>
      <c r="E17" s="20"/>
      <c r="F17" s="21"/>
      <c r="G17" s="16">
        <f>IFERROR(G11-G12-G13-G14,"0")</f>
        <v>0</v>
      </c>
      <c r="H17" s="202"/>
      <c r="I17" s="16">
        <f t="shared" ref="I17:Q17" si="24">IFERROR(I11-I12-I13-I14,"0")</f>
        <v>0</v>
      </c>
      <c r="J17" s="16">
        <f t="shared" si="24"/>
        <v>0</v>
      </c>
      <c r="K17" s="202"/>
      <c r="L17" s="16">
        <f t="shared" si="24"/>
        <v>0</v>
      </c>
      <c r="M17" s="16">
        <f t="shared" si="24"/>
        <v>0</v>
      </c>
      <c r="N17" s="16">
        <f t="shared" si="24"/>
        <v>0</v>
      </c>
      <c r="O17" s="16">
        <f t="shared" si="10"/>
        <v>0</v>
      </c>
      <c r="P17" s="16">
        <f t="shared" si="24"/>
        <v>0</v>
      </c>
      <c r="Q17" s="16">
        <f t="shared" si="24"/>
        <v>0</v>
      </c>
      <c r="R17" s="202"/>
      <c r="S17" s="105"/>
      <c r="T17" s="171">
        <f t="shared" si="2"/>
        <v>0</v>
      </c>
      <c r="U17" s="172">
        <f t="shared" si="3"/>
        <v>0</v>
      </c>
      <c r="V17" s="173">
        <f t="shared" si="4"/>
        <v>0</v>
      </c>
      <c r="W17" s="174">
        <f t="shared" si="5"/>
        <v>0</v>
      </c>
      <c r="X17" s="174">
        <f t="shared" si="6"/>
        <v>0</v>
      </c>
      <c r="Y17" s="174">
        <f t="shared" si="7"/>
        <v>0</v>
      </c>
      <c r="Z17" s="175">
        <f t="shared" si="8"/>
        <v>0</v>
      </c>
    </row>
    <row r="18" spans="1:26" x14ac:dyDescent="0.25">
      <c r="A18" t="s">
        <v>1129</v>
      </c>
      <c r="B18">
        <v>1</v>
      </c>
      <c r="C18">
        <v>10</v>
      </c>
      <c r="D18" s="4" t="s">
        <v>27</v>
      </c>
      <c r="E18" s="12" t="s">
        <v>28</v>
      </c>
      <c r="F18" s="3" t="s">
        <v>29</v>
      </c>
      <c r="G18" s="46">
        <f t="shared" ref="G18:N20" si="25">IFERROR(VLOOKUP($A18,_f12_all,G$1,FALSE),"0")</f>
        <v>0</v>
      </c>
      <c r="H18" s="69">
        <f>IFERROR(VLOOKUP($A18,_f12_all_pr,H$1,FALSE),"0")</f>
        <v>0</v>
      </c>
      <c r="I18" s="46">
        <f t="shared" si="25"/>
        <v>0</v>
      </c>
      <c r="J18" s="46">
        <f t="shared" si="25"/>
        <v>0</v>
      </c>
      <c r="K18" s="69">
        <f>IFERROR(VLOOKUP($A18,_f12_all_pr,K$1,FALSE),"0")</f>
        <v>0</v>
      </c>
      <c r="L18" s="46">
        <f t="shared" si="25"/>
        <v>0</v>
      </c>
      <c r="M18" s="46">
        <f t="shared" si="25"/>
        <v>0</v>
      </c>
      <c r="N18" s="46">
        <f t="shared" si="25"/>
        <v>0</v>
      </c>
      <c r="O18" s="16">
        <f t="shared" si="10"/>
        <v>0</v>
      </c>
      <c r="P18" s="46">
        <f t="shared" ref="P18:Q20" si="26">IFERROR(VLOOKUP($A18,_f12_all,P$1,FALSE),"0")</f>
        <v>0</v>
      </c>
      <c r="Q18" s="46">
        <f t="shared" si="26"/>
        <v>0</v>
      </c>
      <c r="R18" s="69">
        <f>IFERROR(VLOOKUP($A18,_f12_all_pr,R$1,FALSE),"0")</f>
        <v>0</v>
      </c>
      <c r="S18" s="156"/>
      <c r="T18" s="171">
        <f t="shared" si="2"/>
        <v>0</v>
      </c>
      <c r="U18" s="172">
        <f t="shared" si="3"/>
        <v>0</v>
      </c>
      <c r="V18" s="173">
        <f t="shared" si="4"/>
        <v>0</v>
      </c>
      <c r="W18" s="174">
        <f t="shared" si="5"/>
        <v>0</v>
      </c>
      <c r="X18" s="174">
        <f t="shared" si="6"/>
        <v>0</v>
      </c>
      <c r="Y18" s="174">
        <f t="shared" si="7"/>
        <v>0</v>
      </c>
      <c r="Z18" s="175">
        <f t="shared" si="8"/>
        <v>0</v>
      </c>
    </row>
    <row r="19" spans="1:26" ht="24.75" x14ac:dyDescent="0.25">
      <c r="A19" t="s">
        <v>1130</v>
      </c>
      <c r="C19">
        <v>11</v>
      </c>
      <c r="D19" s="10" t="s">
        <v>30</v>
      </c>
      <c r="E19" s="8" t="s">
        <v>31</v>
      </c>
      <c r="F19" s="5" t="s">
        <v>32</v>
      </c>
      <c r="G19" s="6">
        <f t="shared" si="25"/>
        <v>0</v>
      </c>
      <c r="H19" s="71">
        <f>IFERROR(VLOOKUP($A19,_f12_all_pr,H$1,FALSE),"0")</f>
        <v>0</v>
      </c>
      <c r="I19" s="6">
        <f t="shared" si="25"/>
        <v>0</v>
      </c>
      <c r="J19" s="6">
        <f t="shared" si="25"/>
        <v>0</v>
      </c>
      <c r="K19" s="71">
        <f>IFERROR(VLOOKUP($A19,_f12_all_pr,K$1,FALSE),"0")</f>
        <v>0</v>
      </c>
      <c r="L19" s="6">
        <f t="shared" si="25"/>
        <v>0</v>
      </c>
      <c r="M19" s="6">
        <f t="shared" si="25"/>
        <v>0</v>
      </c>
      <c r="N19" s="6">
        <f t="shared" si="25"/>
        <v>0</v>
      </c>
      <c r="O19" s="16">
        <f t="shared" si="10"/>
        <v>0</v>
      </c>
      <c r="P19" s="6">
        <f t="shared" si="26"/>
        <v>0</v>
      </c>
      <c r="Q19" s="6">
        <f t="shared" si="26"/>
        <v>0</v>
      </c>
      <c r="R19" s="71">
        <f>IFERROR(VLOOKUP($A19,_f12_all_pr,R$1,FALSE),"0")</f>
        <v>0</v>
      </c>
      <c r="S19" s="156"/>
      <c r="T19" s="171">
        <f t="shared" si="2"/>
        <v>0</v>
      </c>
      <c r="U19" s="172">
        <f t="shared" si="3"/>
        <v>0</v>
      </c>
      <c r="V19" s="173">
        <f t="shared" si="4"/>
        <v>0</v>
      </c>
      <c r="W19" s="174">
        <f t="shared" si="5"/>
        <v>0</v>
      </c>
      <c r="X19" s="174">
        <f t="shared" si="6"/>
        <v>0</v>
      </c>
      <c r="Y19" s="174">
        <f t="shared" si="7"/>
        <v>0</v>
      </c>
      <c r="Z19" s="175">
        <f t="shared" si="8"/>
        <v>0</v>
      </c>
    </row>
    <row r="20" spans="1:26" ht="48.75" x14ac:dyDescent="0.25">
      <c r="A20" t="s">
        <v>1131</v>
      </c>
      <c r="C20">
        <v>12</v>
      </c>
      <c r="D20" s="19" t="s">
        <v>33</v>
      </c>
      <c r="E20" s="8" t="s">
        <v>34</v>
      </c>
      <c r="F20" s="5" t="s">
        <v>35</v>
      </c>
      <c r="G20" s="6">
        <f t="shared" si="25"/>
        <v>0</v>
      </c>
      <c r="H20" s="71">
        <f>IFERROR(VLOOKUP($A20,_f12_all_pr,H$1,FALSE),"0")</f>
        <v>0</v>
      </c>
      <c r="I20" s="6">
        <f t="shared" si="25"/>
        <v>0</v>
      </c>
      <c r="J20" s="6">
        <f t="shared" si="25"/>
        <v>0</v>
      </c>
      <c r="K20" s="71">
        <f>IFERROR(VLOOKUP($A20,_f12_all_pr,K$1,FALSE),"0")</f>
        <v>0</v>
      </c>
      <c r="L20" s="6">
        <f t="shared" si="25"/>
        <v>0</v>
      </c>
      <c r="M20" s="6">
        <f t="shared" si="25"/>
        <v>0</v>
      </c>
      <c r="N20" s="6">
        <f t="shared" si="25"/>
        <v>0</v>
      </c>
      <c r="O20" s="16">
        <f t="shared" si="10"/>
        <v>0</v>
      </c>
      <c r="P20" s="6">
        <f t="shared" si="26"/>
        <v>0</v>
      </c>
      <c r="Q20" s="6">
        <f t="shared" si="26"/>
        <v>0</v>
      </c>
      <c r="R20" s="71">
        <f>IFERROR(VLOOKUP($A20,_f12_all_pr,R$1,FALSE),"0")</f>
        <v>0</v>
      </c>
      <c r="S20" s="156"/>
      <c r="T20" s="171">
        <f t="shared" si="2"/>
        <v>0</v>
      </c>
      <c r="U20" s="172">
        <f t="shared" si="3"/>
        <v>0</v>
      </c>
      <c r="V20" s="173">
        <f t="shared" si="4"/>
        <v>0</v>
      </c>
      <c r="W20" s="174">
        <f t="shared" si="5"/>
        <v>0</v>
      </c>
      <c r="X20" s="174">
        <f t="shared" si="6"/>
        <v>0</v>
      </c>
      <c r="Y20" s="174">
        <f t="shared" si="7"/>
        <v>0</v>
      </c>
      <c r="Z20" s="175">
        <f t="shared" si="8"/>
        <v>0</v>
      </c>
    </row>
    <row r="21" spans="1:26" x14ac:dyDescent="0.25">
      <c r="C21">
        <v>13</v>
      </c>
      <c r="D21" s="36" t="s">
        <v>709</v>
      </c>
      <c r="E21" s="14"/>
      <c r="F21" s="15"/>
      <c r="G21" s="16">
        <f>IFERROR(G19-G20,"0")</f>
        <v>0</v>
      </c>
      <c r="H21" s="203"/>
      <c r="I21" s="16">
        <f t="shared" ref="I21:Q21" si="27">IFERROR(I19-I20,"0")</f>
        <v>0</v>
      </c>
      <c r="J21" s="16">
        <f t="shared" si="27"/>
        <v>0</v>
      </c>
      <c r="K21" s="203"/>
      <c r="L21" s="16">
        <f t="shared" si="27"/>
        <v>0</v>
      </c>
      <c r="M21" s="16">
        <f t="shared" si="27"/>
        <v>0</v>
      </c>
      <c r="N21" s="16">
        <f t="shared" si="27"/>
        <v>0</v>
      </c>
      <c r="O21" s="16">
        <f t="shared" si="10"/>
        <v>0</v>
      </c>
      <c r="P21" s="16">
        <f t="shared" si="27"/>
        <v>0</v>
      </c>
      <c r="Q21" s="16">
        <f t="shared" si="27"/>
        <v>0</v>
      </c>
      <c r="R21" s="203"/>
      <c r="S21" s="105"/>
      <c r="T21" s="171">
        <f t="shared" si="2"/>
        <v>0</v>
      </c>
      <c r="U21" s="172">
        <f t="shared" si="3"/>
        <v>0</v>
      </c>
      <c r="V21" s="173">
        <f t="shared" si="4"/>
        <v>0</v>
      </c>
      <c r="W21" s="174">
        <f t="shared" si="5"/>
        <v>0</v>
      </c>
      <c r="X21" s="174">
        <f t="shared" si="6"/>
        <v>0</v>
      </c>
      <c r="Y21" s="174">
        <f t="shared" si="7"/>
        <v>0</v>
      </c>
      <c r="Z21" s="175">
        <f t="shared" si="8"/>
        <v>0</v>
      </c>
    </row>
    <row r="22" spans="1:26" ht="24.75" x14ac:dyDescent="0.25">
      <c r="A22" t="s">
        <v>1132</v>
      </c>
      <c r="C22">
        <v>14</v>
      </c>
      <c r="D22" s="10" t="s">
        <v>36</v>
      </c>
      <c r="E22" s="8" t="s">
        <v>37</v>
      </c>
      <c r="F22" s="5" t="s">
        <v>38</v>
      </c>
      <c r="G22" s="6">
        <f t="shared" ref="G22:N23" si="28">IFERROR(VLOOKUP($A22,_f12_all,G$1,FALSE),"0")</f>
        <v>0</v>
      </c>
      <c r="H22" s="71">
        <f>IFERROR(VLOOKUP($A22,_f12_all_pr,H$1,FALSE),"0")</f>
        <v>0</v>
      </c>
      <c r="I22" s="6">
        <f t="shared" si="28"/>
        <v>0</v>
      </c>
      <c r="J22" s="6">
        <f t="shared" si="28"/>
        <v>0</v>
      </c>
      <c r="K22" s="71">
        <f>IFERROR(VLOOKUP($A22,_f12_all_pr,K$1,FALSE),"0")</f>
        <v>0</v>
      </c>
      <c r="L22" s="6">
        <f t="shared" si="28"/>
        <v>0</v>
      </c>
      <c r="M22" s="6">
        <f t="shared" si="28"/>
        <v>0</v>
      </c>
      <c r="N22" s="6">
        <f t="shared" si="28"/>
        <v>0</v>
      </c>
      <c r="O22" s="16">
        <f t="shared" si="10"/>
        <v>0</v>
      </c>
      <c r="P22" s="6">
        <f>IFERROR(VLOOKUP($A22,_f12_all,P$1,FALSE),"0")</f>
        <v>0</v>
      </c>
      <c r="Q22" s="6">
        <f>IFERROR(VLOOKUP($A22,_f12_all,Q$1,FALSE),"0")</f>
        <v>0</v>
      </c>
      <c r="R22" s="71">
        <f>IFERROR(VLOOKUP($A22,_f12_all_pr,R$1,FALSE),"0")</f>
        <v>0</v>
      </c>
      <c r="S22" s="156"/>
      <c r="T22" s="171">
        <f t="shared" si="2"/>
        <v>0</v>
      </c>
      <c r="U22" s="172">
        <f t="shared" si="3"/>
        <v>0</v>
      </c>
      <c r="V22" s="173">
        <f t="shared" si="4"/>
        <v>0</v>
      </c>
      <c r="W22" s="174">
        <f t="shared" si="5"/>
        <v>0</v>
      </c>
      <c r="X22" s="174">
        <f t="shared" si="6"/>
        <v>0</v>
      </c>
      <c r="Y22" s="174">
        <f t="shared" si="7"/>
        <v>0</v>
      </c>
      <c r="Z22" s="175">
        <f t="shared" si="8"/>
        <v>0</v>
      </c>
    </row>
    <row r="23" spans="1:26" x14ac:dyDescent="0.25">
      <c r="A23" t="s">
        <v>1133</v>
      </c>
      <c r="C23">
        <v>15</v>
      </c>
      <c r="D23" s="19" t="s">
        <v>646</v>
      </c>
      <c r="E23" s="8" t="s">
        <v>645</v>
      </c>
      <c r="F23" s="5" t="s">
        <v>647</v>
      </c>
      <c r="G23" s="6">
        <f t="shared" si="28"/>
        <v>0</v>
      </c>
      <c r="H23" s="71">
        <f>IFERROR(VLOOKUP($A23,_f12_all_pr,H$1,FALSE),"0")</f>
        <v>0</v>
      </c>
      <c r="I23" s="6">
        <f t="shared" si="28"/>
        <v>0</v>
      </c>
      <c r="J23" s="6">
        <f t="shared" si="28"/>
        <v>0</v>
      </c>
      <c r="K23" s="71">
        <f>IFERROR(VLOOKUP($A23,_f12_all_pr,K$1,FALSE),"0")</f>
        <v>0</v>
      </c>
      <c r="L23" s="6">
        <f t="shared" si="28"/>
        <v>0</v>
      </c>
      <c r="M23" s="6">
        <f t="shared" si="28"/>
        <v>0</v>
      </c>
      <c r="N23" s="6">
        <f t="shared" si="28"/>
        <v>0</v>
      </c>
      <c r="O23" s="16">
        <f t="shared" si="10"/>
        <v>0</v>
      </c>
      <c r="P23" s="6">
        <f>IFERROR(VLOOKUP($A23,_f12_all,P$1,FALSE),"0")</f>
        <v>0</v>
      </c>
      <c r="Q23" s="6">
        <f>IFERROR(VLOOKUP($A23,_f12_all,Q$1,FALSE),"0")</f>
        <v>0</v>
      </c>
      <c r="R23" s="71">
        <f>IFERROR(VLOOKUP($A23,_f12_all_pr,R$1,FALSE),"0")</f>
        <v>0</v>
      </c>
      <c r="S23" s="156"/>
      <c r="T23" s="171">
        <f t="shared" si="2"/>
        <v>0</v>
      </c>
      <c r="U23" s="172">
        <f t="shared" si="3"/>
        <v>0</v>
      </c>
      <c r="V23" s="173">
        <f t="shared" si="4"/>
        <v>0</v>
      </c>
      <c r="W23" s="174">
        <f t="shared" si="5"/>
        <v>0</v>
      </c>
      <c r="X23" s="174">
        <f t="shared" si="6"/>
        <v>0</v>
      </c>
      <c r="Y23" s="174">
        <f t="shared" si="7"/>
        <v>0</v>
      </c>
      <c r="Z23" s="175">
        <f t="shared" si="8"/>
        <v>0</v>
      </c>
    </row>
    <row r="24" spans="1:26" x14ac:dyDescent="0.25">
      <c r="C24">
        <v>16</v>
      </c>
      <c r="D24" s="36" t="s">
        <v>708</v>
      </c>
      <c r="E24" s="14"/>
      <c r="F24" s="15"/>
      <c r="G24" s="16">
        <f>IFERROR(G22-G23,"0")</f>
        <v>0</v>
      </c>
      <c r="H24" s="203"/>
      <c r="I24" s="16">
        <f t="shared" ref="I24:Q24" si="29">IFERROR(I22-I23,"0")</f>
        <v>0</v>
      </c>
      <c r="J24" s="16">
        <f t="shared" si="29"/>
        <v>0</v>
      </c>
      <c r="K24" s="203"/>
      <c r="L24" s="16">
        <f t="shared" si="29"/>
        <v>0</v>
      </c>
      <c r="M24" s="16">
        <f t="shared" si="29"/>
        <v>0</v>
      </c>
      <c r="N24" s="16">
        <f t="shared" si="29"/>
        <v>0</v>
      </c>
      <c r="O24" s="16">
        <f t="shared" si="10"/>
        <v>0</v>
      </c>
      <c r="P24" s="16">
        <f t="shared" si="29"/>
        <v>0</v>
      </c>
      <c r="Q24" s="16">
        <f t="shared" si="29"/>
        <v>0</v>
      </c>
      <c r="R24" s="203"/>
      <c r="S24" s="105"/>
      <c r="T24" s="171">
        <f t="shared" si="2"/>
        <v>0</v>
      </c>
      <c r="U24" s="172">
        <f t="shared" si="3"/>
        <v>0</v>
      </c>
      <c r="V24" s="173">
        <f t="shared" si="4"/>
        <v>0</v>
      </c>
      <c r="W24" s="174">
        <f t="shared" si="5"/>
        <v>0</v>
      </c>
      <c r="X24" s="174">
        <f t="shared" si="6"/>
        <v>0</v>
      </c>
      <c r="Y24" s="174">
        <f t="shared" si="7"/>
        <v>0</v>
      </c>
      <c r="Z24" s="175">
        <f t="shared" si="8"/>
        <v>0</v>
      </c>
    </row>
    <row r="25" spans="1:26" x14ac:dyDescent="0.25">
      <c r="C25">
        <v>17</v>
      </c>
      <c r="D25" s="37" t="s">
        <v>670</v>
      </c>
      <c r="E25" s="20"/>
      <c r="F25" s="21"/>
      <c r="G25" s="16">
        <f>IFERROR(G18-G19-G22,"0")</f>
        <v>0</v>
      </c>
      <c r="H25" s="203"/>
      <c r="I25" s="16">
        <f t="shared" ref="I25:Q25" si="30">IFERROR(I18-I19-I22,"0")</f>
        <v>0</v>
      </c>
      <c r="J25" s="16">
        <f t="shared" si="30"/>
        <v>0</v>
      </c>
      <c r="K25" s="203"/>
      <c r="L25" s="16">
        <f t="shared" si="30"/>
        <v>0</v>
      </c>
      <c r="M25" s="16">
        <f t="shared" si="30"/>
        <v>0</v>
      </c>
      <c r="N25" s="16">
        <f t="shared" si="30"/>
        <v>0</v>
      </c>
      <c r="O25" s="16">
        <f t="shared" si="10"/>
        <v>0</v>
      </c>
      <c r="P25" s="16">
        <f t="shared" si="30"/>
        <v>0</v>
      </c>
      <c r="Q25" s="16">
        <f t="shared" si="30"/>
        <v>0</v>
      </c>
      <c r="R25" s="203"/>
      <c r="S25" s="105"/>
      <c r="T25" s="171">
        <f t="shared" si="2"/>
        <v>0</v>
      </c>
      <c r="U25" s="172">
        <f t="shared" si="3"/>
        <v>0</v>
      </c>
      <c r="V25" s="173">
        <f t="shared" si="4"/>
        <v>0</v>
      </c>
      <c r="W25" s="174">
        <f t="shared" si="5"/>
        <v>0</v>
      </c>
      <c r="X25" s="174">
        <f t="shared" si="6"/>
        <v>0</v>
      </c>
      <c r="Y25" s="174">
        <f t="shared" si="7"/>
        <v>0</v>
      </c>
      <c r="Z25" s="175">
        <f t="shared" si="8"/>
        <v>0</v>
      </c>
    </row>
    <row r="26" spans="1:26" ht="36.75" x14ac:dyDescent="0.25">
      <c r="A26" t="s">
        <v>1134</v>
      </c>
      <c r="B26">
        <v>1</v>
      </c>
      <c r="C26">
        <v>18</v>
      </c>
      <c r="D26" s="4" t="s">
        <v>39</v>
      </c>
      <c r="E26" s="12" t="s">
        <v>40</v>
      </c>
      <c r="F26" s="3" t="s">
        <v>41</v>
      </c>
      <c r="G26" s="46">
        <f t="shared" ref="G26:N28" si="31">IFERROR(VLOOKUP($A26,_f12_all,G$1,FALSE),"0")</f>
        <v>0</v>
      </c>
      <c r="H26" s="69">
        <f>IFERROR(VLOOKUP($A26,_f12_all_pr,H$1,FALSE),"0")</f>
        <v>0</v>
      </c>
      <c r="I26" s="46">
        <f t="shared" si="31"/>
        <v>0</v>
      </c>
      <c r="J26" s="46">
        <f t="shared" si="31"/>
        <v>0</v>
      </c>
      <c r="K26" s="69">
        <f>IFERROR(VLOOKUP($A26,_f12_all_pr,K$1,FALSE),"0")</f>
        <v>0</v>
      </c>
      <c r="L26" s="46">
        <f t="shared" si="31"/>
        <v>0</v>
      </c>
      <c r="M26" s="46">
        <f t="shared" si="31"/>
        <v>0</v>
      </c>
      <c r="N26" s="46">
        <f t="shared" si="31"/>
        <v>0</v>
      </c>
      <c r="O26" s="16">
        <f t="shared" si="10"/>
        <v>0</v>
      </c>
      <c r="P26" s="46">
        <f t="shared" ref="P26:Q28" si="32">IFERROR(VLOOKUP($A26,_f12_all,P$1,FALSE),"0")</f>
        <v>0</v>
      </c>
      <c r="Q26" s="46">
        <f t="shared" si="32"/>
        <v>0</v>
      </c>
      <c r="R26" s="69">
        <f>IFERROR(VLOOKUP($A26,_f12_all_pr,R$1,FALSE),"0")</f>
        <v>0</v>
      </c>
      <c r="S26" s="156"/>
      <c r="T26" s="171">
        <f t="shared" si="2"/>
        <v>0</v>
      </c>
      <c r="U26" s="172">
        <f t="shared" si="3"/>
        <v>0</v>
      </c>
      <c r="V26" s="173">
        <f t="shared" si="4"/>
        <v>0</v>
      </c>
      <c r="W26" s="174">
        <f t="shared" si="5"/>
        <v>0</v>
      </c>
      <c r="X26" s="174">
        <f t="shared" si="6"/>
        <v>0</v>
      </c>
      <c r="Y26" s="174">
        <f t="shared" si="7"/>
        <v>0</v>
      </c>
      <c r="Z26" s="175">
        <f t="shared" si="8"/>
        <v>0</v>
      </c>
    </row>
    <row r="27" spans="1:26" x14ac:dyDescent="0.25">
      <c r="A27" t="s">
        <v>1135</v>
      </c>
      <c r="C27">
        <v>19</v>
      </c>
      <c r="D27" s="10" t="s">
        <v>44</v>
      </c>
      <c r="E27" s="8" t="s">
        <v>43</v>
      </c>
      <c r="F27" s="5" t="s">
        <v>42</v>
      </c>
      <c r="G27" s="6">
        <f t="shared" si="31"/>
        <v>0</v>
      </c>
      <c r="H27" s="71">
        <f>IFERROR(VLOOKUP($A27,_f12_all_pr,H$1,FALSE),"0")</f>
        <v>0</v>
      </c>
      <c r="I27" s="6">
        <f t="shared" si="31"/>
        <v>0</v>
      </c>
      <c r="J27" s="6">
        <f t="shared" si="31"/>
        <v>0</v>
      </c>
      <c r="K27" s="71">
        <f>IFERROR(VLOOKUP($A27,_f12_all_pr,K$1,FALSE),"0")</f>
        <v>0</v>
      </c>
      <c r="L27" s="6">
        <f t="shared" si="31"/>
        <v>0</v>
      </c>
      <c r="M27" s="6">
        <f t="shared" si="31"/>
        <v>0</v>
      </c>
      <c r="N27" s="6">
        <f t="shared" si="31"/>
        <v>0</v>
      </c>
      <c r="O27" s="16">
        <f t="shared" si="10"/>
        <v>0</v>
      </c>
      <c r="P27" s="6">
        <f t="shared" si="32"/>
        <v>0</v>
      </c>
      <c r="Q27" s="6">
        <f t="shared" si="32"/>
        <v>0</v>
      </c>
      <c r="R27" s="71">
        <f>IFERROR(VLOOKUP($A27,_f12_all_pr,R$1,FALSE),"0")</f>
        <v>0</v>
      </c>
      <c r="S27" s="156"/>
      <c r="T27" s="171">
        <f t="shared" si="2"/>
        <v>0</v>
      </c>
      <c r="U27" s="172">
        <f t="shared" si="3"/>
        <v>0</v>
      </c>
      <c r="V27" s="173">
        <f t="shared" si="4"/>
        <v>0</v>
      </c>
      <c r="W27" s="174">
        <f t="shared" si="5"/>
        <v>0</v>
      </c>
      <c r="X27" s="174">
        <f t="shared" si="6"/>
        <v>0</v>
      </c>
      <c r="Y27" s="174">
        <f t="shared" si="7"/>
        <v>0</v>
      </c>
      <c r="Z27" s="175">
        <f t="shared" si="8"/>
        <v>0</v>
      </c>
    </row>
    <row r="28" spans="1:26" x14ac:dyDescent="0.25">
      <c r="A28" t="s">
        <v>1136</v>
      </c>
      <c r="C28">
        <v>20</v>
      </c>
      <c r="D28" s="19" t="s">
        <v>45</v>
      </c>
      <c r="E28" s="8" t="s">
        <v>46</v>
      </c>
      <c r="F28" s="5" t="s">
        <v>47</v>
      </c>
      <c r="G28" s="6">
        <f t="shared" si="31"/>
        <v>0</v>
      </c>
      <c r="H28" s="71">
        <f>IFERROR(VLOOKUP($A28,_f12_all_pr,H$1,FALSE),"0")</f>
        <v>0</v>
      </c>
      <c r="I28" s="6">
        <f t="shared" si="31"/>
        <v>0</v>
      </c>
      <c r="J28" s="6">
        <f t="shared" si="31"/>
        <v>0</v>
      </c>
      <c r="K28" s="71">
        <f>IFERROR(VLOOKUP($A28,_f12_all_pr,K$1,FALSE),"0")</f>
        <v>0</v>
      </c>
      <c r="L28" s="6">
        <f t="shared" si="31"/>
        <v>0</v>
      </c>
      <c r="M28" s="6">
        <f t="shared" si="31"/>
        <v>0</v>
      </c>
      <c r="N28" s="6">
        <f t="shared" si="31"/>
        <v>0</v>
      </c>
      <c r="O28" s="16">
        <f t="shared" si="10"/>
        <v>0</v>
      </c>
      <c r="P28" s="6">
        <f t="shared" si="32"/>
        <v>0</v>
      </c>
      <c r="Q28" s="6">
        <f t="shared" si="32"/>
        <v>0</v>
      </c>
      <c r="R28" s="71">
        <f>IFERROR(VLOOKUP($A28,_f12_all_pr,R$1,FALSE),"0")</f>
        <v>0</v>
      </c>
      <c r="S28" s="156"/>
      <c r="T28" s="171">
        <f t="shared" si="2"/>
        <v>0</v>
      </c>
      <c r="U28" s="172">
        <f t="shared" si="3"/>
        <v>0</v>
      </c>
      <c r="V28" s="173">
        <f t="shared" si="4"/>
        <v>0</v>
      </c>
      <c r="W28" s="174">
        <f t="shared" si="5"/>
        <v>0</v>
      </c>
      <c r="X28" s="174">
        <f t="shared" si="6"/>
        <v>0</v>
      </c>
      <c r="Y28" s="174">
        <f t="shared" si="7"/>
        <v>0</v>
      </c>
      <c r="Z28" s="175">
        <f t="shared" si="8"/>
        <v>0</v>
      </c>
    </row>
    <row r="29" spans="1:26" x14ac:dyDescent="0.25">
      <c r="C29">
        <v>21</v>
      </c>
      <c r="D29" s="36" t="s">
        <v>707</v>
      </c>
      <c r="E29" s="14"/>
      <c r="F29" s="15"/>
      <c r="G29" s="16">
        <f>IFERROR(G27-G28,"0")</f>
        <v>0</v>
      </c>
      <c r="H29" s="203"/>
      <c r="I29" s="16">
        <f t="shared" ref="I29:Q29" si="33">IFERROR(I27-I28,"0")</f>
        <v>0</v>
      </c>
      <c r="J29" s="16">
        <f t="shared" si="33"/>
        <v>0</v>
      </c>
      <c r="K29" s="203"/>
      <c r="L29" s="16">
        <f t="shared" si="33"/>
        <v>0</v>
      </c>
      <c r="M29" s="16">
        <f t="shared" si="33"/>
        <v>0</v>
      </c>
      <c r="N29" s="16">
        <f t="shared" si="33"/>
        <v>0</v>
      </c>
      <c r="O29" s="16">
        <f t="shared" si="10"/>
        <v>0</v>
      </c>
      <c r="P29" s="16">
        <f t="shared" si="33"/>
        <v>0</v>
      </c>
      <c r="Q29" s="16">
        <f t="shared" si="33"/>
        <v>0</v>
      </c>
      <c r="R29" s="203"/>
      <c r="S29" s="105"/>
      <c r="T29" s="171">
        <f t="shared" si="2"/>
        <v>0</v>
      </c>
      <c r="U29" s="172">
        <f t="shared" si="3"/>
        <v>0</v>
      </c>
      <c r="V29" s="173">
        <f t="shared" si="4"/>
        <v>0</v>
      </c>
      <c r="W29" s="174">
        <f t="shared" si="5"/>
        <v>0</v>
      </c>
      <c r="X29" s="174">
        <f t="shared" si="6"/>
        <v>0</v>
      </c>
      <c r="Y29" s="174">
        <f t="shared" si="7"/>
        <v>0</v>
      </c>
      <c r="Z29" s="175">
        <f t="shared" si="8"/>
        <v>0</v>
      </c>
    </row>
    <row r="30" spans="1:26" ht="36.75" x14ac:dyDescent="0.25">
      <c r="A30" t="s">
        <v>1137</v>
      </c>
      <c r="C30">
        <v>22</v>
      </c>
      <c r="D30" s="9" t="s">
        <v>48</v>
      </c>
      <c r="E30" s="8" t="s">
        <v>49</v>
      </c>
      <c r="F30" s="5" t="s">
        <v>50</v>
      </c>
      <c r="G30" s="6">
        <f t="shared" ref="G30:N32" si="34">IFERROR(VLOOKUP($A30,_f12_all,G$1,FALSE),"0")</f>
        <v>0</v>
      </c>
      <c r="H30" s="71">
        <f t="shared" ref="H30:H35" si="35">IFERROR(VLOOKUP($A30,_f12_all_pr,H$1,FALSE),"0")</f>
        <v>0</v>
      </c>
      <c r="I30" s="6">
        <f t="shared" si="34"/>
        <v>0</v>
      </c>
      <c r="J30" s="6">
        <f t="shared" si="34"/>
        <v>0</v>
      </c>
      <c r="K30" s="71">
        <f t="shared" ref="K30:K35" si="36">IFERROR(VLOOKUP($A30,_f12_all_pr,K$1,FALSE),"0")</f>
        <v>0</v>
      </c>
      <c r="L30" s="6">
        <f t="shared" si="34"/>
        <v>0</v>
      </c>
      <c r="M30" s="6">
        <f t="shared" si="34"/>
        <v>0</v>
      </c>
      <c r="N30" s="6">
        <f t="shared" si="34"/>
        <v>0</v>
      </c>
      <c r="O30" s="16">
        <f t="shared" si="10"/>
        <v>0</v>
      </c>
      <c r="P30" s="6">
        <f t="shared" ref="P30:Q32" si="37">IFERROR(VLOOKUP($A30,_f12_all,P$1,FALSE),"0")</f>
        <v>0</v>
      </c>
      <c r="Q30" s="6">
        <f t="shared" si="37"/>
        <v>0</v>
      </c>
      <c r="R30" s="71">
        <f t="shared" ref="R30:R35" si="38">IFERROR(VLOOKUP($A30,_f12_all_pr,R$1,FALSE),"0")</f>
        <v>0</v>
      </c>
      <c r="S30" s="156"/>
      <c r="T30" s="171">
        <f t="shared" si="2"/>
        <v>0</v>
      </c>
      <c r="U30" s="172">
        <f t="shared" si="3"/>
        <v>0</v>
      </c>
      <c r="V30" s="173">
        <f t="shared" si="4"/>
        <v>0</v>
      </c>
      <c r="W30" s="174">
        <f t="shared" si="5"/>
        <v>0</v>
      </c>
      <c r="X30" s="174">
        <f t="shared" si="6"/>
        <v>0</v>
      </c>
      <c r="Y30" s="174">
        <f t="shared" si="7"/>
        <v>0</v>
      </c>
      <c r="Z30" s="175">
        <f t="shared" si="8"/>
        <v>0</v>
      </c>
    </row>
    <row r="31" spans="1:26" x14ac:dyDescent="0.25">
      <c r="A31" t="s">
        <v>1138</v>
      </c>
      <c r="C31">
        <v>23</v>
      </c>
      <c r="D31" s="10" t="s">
        <v>55</v>
      </c>
      <c r="E31" s="8" t="s">
        <v>52</v>
      </c>
      <c r="F31" s="5" t="s">
        <v>56</v>
      </c>
      <c r="G31" s="6">
        <f t="shared" si="34"/>
        <v>0</v>
      </c>
      <c r="H31" s="71">
        <f t="shared" si="35"/>
        <v>0</v>
      </c>
      <c r="I31" s="6">
        <f t="shared" si="34"/>
        <v>0</v>
      </c>
      <c r="J31" s="6">
        <f t="shared" si="34"/>
        <v>0</v>
      </c>
      <c r="K31" s="71">
        <f t="shared" si="36"/>
        <v>0</v>
      </c>
      <c r="L31" s="6">
        <f t="shared" si="34"/>
        <v>0</v>
      </c>
      <c r="M31" s="6">
        <f t="shared" si="34"/>
        <v>0</v>
      </c>
      <c r="N31" s="6">
        <f t="shared" si="34"/>
        <v>0</v>
      </c>
      <c r="O31" s="16">
        <f t="shared" si="10"/>
        <v>0</v>
      </c>
      <c r="P31" s="6">
        <f t="shared" si="37"/>
        <v>0</v>
      </c>
      <c r="Q31" s="6">
        <f t="shared" si="37"/>
        <v>0</v>
      </c>
      <c r="R31" s="71">
        <f t="shared" si="38"/>
        <v>0</v>
      </c>
      <c r="S31" s="156"/>
      <c r="T31" s="171">
        <f t="shared" si="2"/>
        <v>0</v>
      </c>
      <c r="U31" s="172">
        <f t="shared" si="3"/>
        <v>0</v>
      </c>
      <c r="V31" s="173">
        <f t="shared" si="4"/>
        <v>0</v>
      </c>
      <c r="W31" s="174">
        <f t="shared" si="5"/>
        <v>0</v>
      </c>
      <c r="X31" s="174">
        <f t="shared" si="6"/>
        <v>0</v>
      </c>
      <c r="Y31" s="174">
        <f t="shared" si="7"/>
        <v>0</v>
      </c>
      <c r="Z31" s="175">
        <f t="shared" si="8"/>
        <v>0</v>
      </c>
    </row>
    <row r="32" spans="1:26" x14ac:dyDescent="0.25">
      <c r="A32" s="44" t="s">
        <v>2020</v>
      </c>
      <c r="C32">
        <v>24</v>
      </c>
      <c r="D32" s="137" t="s">
        <v>1891</v>
      </c>
      <c r="E32" s="138" t="s">
        <v>1892</v>
      </c>
      <c r="F32" s="139" t="s">
        <v>1893</v>
      </c>
      <c r="G32" s="6">
        <f t="shared" si="34"/>
        <v>0</v>
      </c>
      <c r="H32" s="202"/>
      <c r="I32" s="6">
        <f t="shared" si="34"/>
        <v>0</v>
      </c>
      <c r="J32" s="6">
        <f t="shared" si="34"/>
        <v>0</v>
      </c>
      <c r="K32" s="202"/>
      <c r="L32" s="6">
        <f t="shared" si="34"/>
        <v>0</v>
      </c>
      <c r="M32" s="6">
        <f t="shared" si="34"/>
        <v>0</v>
      </c>
      <c r="N32" s="6">
        <f t="shared" si="34"/>
        <v>0</v>
      </c>
      <c r="O32" s="16">
        <f t="shared" ref="O32:O33" si="39">IFERROR(J32-M32-N32,"0")</f>
        <v>0</v>
      </c>
      <c r="P32" s="6">
        <f t="shared" si="37"/>
        <v>0</v>
      </c>
      <c r="Q32" s="6">
        <f t="shared" si="37"/>
        <v>0</v>
      </c>
      <c r="R32" s="202"/>
      <c r="S32" s="156"/>
      <c r="T32" s="171">
        <f t="shared" ref="T32" si="40">IFERROR(G32-I32,"0")</f>
        <v>0</v>
      </c>
      <c r="U32" s="172">
        <f t="shared" ref="U32" si="41">IFERROR(J32-L32,"0")</f>
        <v>0</v>
      </c>
      <c r="V32" s="173">
        <f t="shared" ref="V32" si="42">IFERROR(T32-U32,"0")</f>
        <v>0</v>
      </c>
      <c r="W32" s="174">
        <f t="shared" ref="W32" si="43">I32-P32-Q32</f>
        <v>0</v>
      </c>
      <c r="X32" s="174">
        <f t="shared" ref="X32" si="44">I32-L32</f>
        <v>0</v>
      </c>
      <c r="Y32" s="174">
        <f t="shared" ref="Y32" si="45">G32-J32</f>
        <v>0</v>
      </c>
      <c r="Z32" s="175">
        <f t="shared" ref="Z32" si="46">J32-M32-N32</f>
        <v>0</v>
      </c>
    </row>
    <row r="33" spans="1:26" x14ac:dyDescent="0.25">
      <c r="C33">
        <v>25</v>
      </c>
      <c r="D33" s="36" t="s">
        <v>1894</v>
      </c>
      <c r="E33" s="14"/>
      <c r="F33" s="15"/>
      <c r="G33" s="16">
        <f>IFERROR(G31-G32,"0")</f>
        <v>0</v>
      </c>
      <c r="H33" s="202"/>
      <c r="I33" s="16">
        <f t="shared" ref="I33:J33" si="47">IFERROR(I31-I32,"0")</f>
        <v>0</v>
      </c>
      <c r="J33" s="16">
        <f t="shared" si="47"/>
        <v>0</v>
      </c>
      <c r="K33" s="202"/>
      <c r="L33" s="16">
        <f t="shared" ref="L33" si="48">IFERROR(L31-L32,"0")</f>
        <v>0</v>
      </c>
      <c r="M33" s="16">
        <f t="shared" ref="M33" si="49">IFERROR(M31-M32,"0")</f>
        <v>0</v>
      </c>
      <c r="N33" s="16">
        <f t="shared" ref="N33" si="50">IFERROR(N31-N32,"0")</f>
        <v>0</v>
      </c>
      <c r="O33" s="16">
        <f t="shared" si="39"/>
        <v>0</v>
      </c>
      <c r="P33" s="16">
        <f t="shared" ref="P33" si="51">IFERROR(P31-P32,"0")</f>
        <v>0</v>
      </c>
      <c r="Q33" s="16">
        <f t="shared" ref="Q33" si="52">IFERROR(Q31-Q32,"0")</f>
        <v>0</v>
      </c>
      <c r="R33" s="202"/>
      <c r="S33" s="156"/>
      <c r="T33" s="171">
        <f t="shared" ref="T33:T34" si="53">IFERROR(G33-I33,"0")</f>
        <v>0</v>
      </c>
      <c r="U33" s="172">
        <f t="shared" ref="U33:U34" si="54">IFERROR(J33-L33,"0")</f>
        <v>0</v>
      </c>
      <c r="V33" s="173">
        <f t="shared" ref="V33:V34" si="55">IFERROR(T33-U33,"0")</f>
        <v>0</v>
      </c>
      <c r="W33" s="174">
        <f t="shared" ref="W33:W34" si="56">I33-P33-Q33</f>
        <v>0</v>
      </c>
      <c r="X33" s="174">
        <f t="shared" ref="X33:X34" si="57">I33-L33</f>
        <v>0</v>
      </c>
      <c r="Y33" s="174">
        <f t="shared" ref="Y33:Y34" si="58">G33-J33</f>
        <v>0</v>
      </c>
      <c r="Z33" s="175">
        <f t="shared" ref="Z33:Z34" si="59">J33-M33-N33</f>
        <v>0</v>
      </c>
    </row>
    <row r="34" spans="1:26" x14ac:dyDescent="0.25">
      <c r="C34">
        <v>26</v>
      </c>
      <c r="D34" s="36" t="s">
        <v>706</v>
      </c>
      <c r="E34" s="14"/>
      <c r="F34" s="15"/>
      <c r="G34" s="16">
        <f>IFERROR(G30-G31,"0")</f>
        <v>0</v>
      </c>
      <c r="H34" s="202"/>
      <c r="I34" s="16">
        <f t="shared" ref="I34:Q34" si="60">IFERROR(I30-I31,"0")</f>
        <v>0</v>
      </c>
      <c r="J34" s="16">
        <f t="shared" si="60"/>
        <v>0</v>
      </c>
      <c r="K34" s="202"/>
      <c r="L34" s="16">
        <f t="shared" si="60"/>
        <v>0</v>
      </c>
      <c r="M34" s="16">
        <f t="shared" si="60"/>
        <v>0</v>
      </c>
      <c r="N34" s="16">
        <f t="shared" si="60"/>
        <v>0</v>
      </c>
      <c r="O34" s="16">
        <f t="shared" si="10"/>
        <v>0</v>
      </c>
      <c r="P34" s="16">
        <f t="shared" si="60"/>
        <v>0</v>
      </c>
      <c r="Q34" s="16">
        <f t="shared" si="60"/>
        <v>0</v>
      </c>
      <c r="R34" s="202"/>
      <c r="S34" s="105"/>
      <c r="T34" s="171">
        <f t="shared" si="53"/>
        <v>0</v>
      </c>
      <c r="U34" s="172">
        <f t="shared" si="54"/>
        <v>0</v>
      </c>
      <c r="V34" s="173">
        <f t="shared" si="55"/>
        <v>0</v>
      </c>
      <c r="W34" s="174">
        <f t="shared" si="56"/>
        <v>0</v>
      </c>
      <c r="X34" s="174">
        <f t="shared" si="57"/>
        <v>0</v>
      </c>
      <c r="Y34" s="174">
        <f t="shared" si="58"/>
        <v>0</v>
      </c>
      <c r="Z34" s="175">
        <f t="shared" si="59"/>
        <v>0</v>
      </c>
    </row>
    <row r="35" spans="1:26" ht="24.75" x14ac:dyDescent="0.25">
      <c r="A35" t="s">
        <v>1139</v>
      </c>
      <c r="C35">
        <v>27</v>
      </c>
      <c r="D35" s="9" t="s">
        <v>51</v>
      </c>
      <c r="E35" s="8" t="s">
        <v>54</v>
      </c>
      <c r="F35" s="5" t="s">
        <v>53</v>
      </c>
      <c r="G35" s="6">
        <f t="shared" ref="G35:Q36" si="61">IFERROR(VLOOKUP($A35,_f12_all,G$1,FALSE),"0")</f>
        <v>0</v>
      </c>
      <c r="H35" s="71">
        <f t="shared" si="35"/>
        <v>0</v>
      </c>
      <c r="I35" s="6">
        <f t="shared" si="61"/>
        <v>0</v>
      </c>
      <c r="J35" s="6">
        <f t="shared" si="61"/>
        <v>0</v>
      </c>
      <c r="K35" s="71">
        <f t="shared" si="36"/>
        <v>0</v>
      </c>
      <c r="L35" s="6">
        <f t="shared" si="61"/>
        <v>0</v>
      </c>
      <c r="M35" s="6">
        <f t="shared" si="61"/>
        <v>0</v>
      </c>
      <c r="N35" s="6">
        <f t="shared" si="61"/>
        <v>0</v>
      </c>
      <c r="O35" s="16">
        <f t="shared" si="10"/>
        <v>0</v>
      </c>
      <c r="P35" s="6">
        <f>IFERROR(VLOOKUP($A35,_f12_all,P$1,FALSE),"0")</f>
        <v>0</v>
      </c>
      <c r="Q35" s="6">
        <f>IFERROR(VLOOKUP($A35,_f12_all,Q$1,FALSE),"0")</f>
        <v>0</v>
      </c>
      <c r="R35" s="71">
        <f t="shared" si="38"/>
        <v>0</v>
      </c>
      <c r="S35" s="156"/>
      <c r="T35" s="171">
        <f t="shared" si="2"/>
        <v>0</v>
      </c>
      <c r="U35" s="172">
        <f t="shared" si="3"/>
        <v>0</v>
      </c>
      <c r="V35" s="173">
        <f t="shared" si="4"/>
        <v>0</v>
      </c>
      <c r="W35" s="174">
        <f t="shared" si="5"/>
        <v>0</v>
      </c>
      <c r="X35" s="174">
        <f t="shared" si="6"/>
        <v>0</v>
      </c>
      <c r="Y35" s="174">
        <f t="shared" si="7"/>
        <v>0</v>
      </c>
      <c r="Z35" s="175">
        <f t="shared" si="8"/>
        <v>0</v>
      </c>
    </row>
    <row r="36" spans="1:26" ht="60.75" x14ac:dyDescent="0.25">
      <c r="A36" s="148" t="s">
        <v>2016</v>
      </c>
      <c r="C36">
        <v>28</v>
      </c>
      <c r="D36" s="137" t="s">
        <v>1895</v>
      </c>
      <c r="E36" s="138" t="s">
        <v>1896</v>
      </c>
      <c r="F36" s="139" t="s">
        <v>1897</v>
      </c>
      <c r="G36" s="6">
        <f>IFERROR(VLOOKUP($A36,_f12_all,G$1,FALSE),"0")</f>
        <v>0</v>
      </c>
      <c r="H36" s="203"/>
      <c r="I36" s="6">
        <f t="shared" si="61"/>
        <v>0</v>
      </c>
      <c r="J36" s="6">
        <f t="shared" si="61"/>
        <v>0</v>
      </c>
      <c r="K36" s="203"/>
      <c r="L36" s="6">
        <f t="shared" si="61"/>
        <v>0</v>
      </c>
      <c r="M36" s="6">
        <f t="shared" si="61"/>
        <v>0</v>
      </c>
      <c r="N36" s="6">
        <f t="shared" si="61"/>
        <v>0</v>
      </c>
      <c r="O36" s="16">
        <f t="shared" si="10"/>
        <v>0</v>
      </c>
      <c r="P36" s="6">
        <f t="shared" si="61"/>
        <v>0</v>
      </c>
      <c r="Q36" s="6">
        <f t="shared" si="61"/>
        <v>0</v>
      </c>
      <c r="R36" s="203"/>
      <c r="S36" s="156"/>
      <c r="T36" s="171">
        <f t="shared" ref="T36:T38" si="62">IFERROR(G36-I36,"0")</f>
        <v>0</v>
      </c>
      <c r="U36" s="172">
        <f t="shared" ref="U36:U38" si="63">IFERROR(J36-L36,"0")</f>
        <v>0</v>
      </c>
      <c r="V36" s="173">
        <f t="shared" ref="V36:V38" si="64">IFERROR(T36-U36,"0")</f>
        <v>0</v>
      </c>
      <c r="W36" s="174">
        <f t="shared" ref="W36:W38" si="65">I36-P36-Q36</f>
        <v>0</v>
      </c>
      <c r="X36" s="174">
        <f t="shared" ref="X36:X38" si="66">I36-L36</f>
        <v>0</v>
      </c>
      <c r="Y36" s="174">
        <f t="shared" ref="Y36:Y38" si="67">G36-J36</f>
        <v>0</v>
      </c>
      <c r="Z36" s="175">
        <f t="shared" ref="Z36:Z38" si="68">J36-M36-N36</f>
        <v>0</v>
      </c>
    </row>
    <row r="37" spans="1:26" x14ac:dyDescent="0.25">
      <c r="C37">
        <v>29</v>
      </c>
      <c r="D37" s="36" t="s">
        <v>1899</v>
      </c>
      <c r="E37" s="14"/>
      <c r="F37" s="15"/>
      <c r="G37" s="16">
        <f>IFERROR(G35-G36,"0")</f>
        <v>0</v>
      </c>
      <c r="H37" s="203"/>
      <c r="I37" s="16">
        <f t="shared" ref="I37:J37" si="69">IFERROR(I35-I36,"0")</f>
        <v>0</v>
      </c>
      <c r="J37" s="16">
        <f t="shared" si="69"/>
        <v>0</v>
      </c>
      <c r="K37" s="202"/>
      <c r="L37" s="16">
        <f t="shared" ref="L37:N37" si="70">IFERROR(L35-L36,"0")</f>
        <v>0</v>
      </c>
      <c r="M37" s="16">
        <f t="shared" si="70"/>
        <v>0</v>
      </c>
      <c r="N37" s="16">
        <f t="shared" si="70"/>
        <v>0</v>
      </c>
      <c r="O37" s="16">
        <f t="shared" ref="O37" si="71">IFERROR(J37-M37-N37,"0")</f>
        <v>0</v>
      </c>
      <c r="P37" s="16">
        <f t="shared" ref="P37:Q37" si="72">IFERROR(P35-P36,"0")</f>
        <v>0</v>
      </c>
      <c r="Q37" s="16">
        <f t="shared" si="72"/>
        <v>0</v>
      </c>
      <c r="R37" s="202"/>
      <c r="S37" s="156"/>
      <c r="T37" s="171">
        <f t="shared" si="62"/>
        <v>0</v>
      </c>
      <c r="U37" s="172">
        <f t="shared" si="63"/>
        <v>0</v>
      </c>
      <c r="V37" s="173">
        <f t="shared" si="64"/>
        <v>0</v>
      </c>
      <c r="W37" s="174">
        <f t="shared" si="65"/>
        <v>0</v>
      </c>
      <c r="X37" s="174">
        <f t="shared" si="66"/>
        <v>0</v>
      </c>
      <c r="Y37" s="174">
        <f t="shared" si="67"/>
        <v>0</v>
      </c>
      <c r="Z37" s="175">
        <f t="shared" si="68"/>
        <v>0</v>
      </c>
    </row>
    <row r="38" spans="1:26" x14ac:dyDescent="0.25">
      <c r="C38">
        <v>30</v>
      </c>
      <c r="D38" s="37" t="s">
        <v>669</v>
      </c>
      <c r="E38" s="20"/>
      <c r="F38" s="21"/>
      <c r="G38" s="16">
        <f>IFERROR(G26-G27-G30-G35,"0")</f>
        <v>0</v>
      </c>
      <c r="H38" s="203"/>
      <c r="I38" s="16">
        <f t="shared" ref="I38:Q38" si="73">IFERROR(I26-I27-I30-I35,"0")</f>
        <v>0</v>
      </c>
      <c r="J38" s="16">
        <f t="shared" si="73"/>
        <v>0</v>
      </c>
      <c r="K38" s="203"/>
      <c r="L38" s="16">
        <f t="shared" si="73"/>
        <v>0</v>
      </c>
      <c r="M38" s="16">
        <f t="shared" si="73"/>
        <v>0</v>
      </c>
      <c r="N38" s="16">
        <f t="shared" si="73"/>
        <v>0</v>
      </c>
      <c r="O38" s="16">
        <f t="shared" si="10"/>
        <v>0</v>
      </c>
      <c r="P38" s="16">
        <f t="shared" si="73"/>
        <v>0</v>
      </c>
      <c r="Q38" s="16">
        <f t="shared" si="73"/>
        <v>0</v>
      </c>
      <c r="R38" s="202"/>
      <c r="S38" s="105"/>
      <c r="T38" s="171">
        <f t="shared" si="62"/>
        <v>0</v>
      </c>
      <c r="U38" s="172">
        <f t="shared" si="63"/>
        <v>0</v>
      </c>
      <c r="V38" s="173">
        <f t="shared" si="64"/>
        <v>0</v>
      </c>
      <c r="W38" s="174">
        <f t="shared" si="65"/>
        <v>0</v>
      </c>
      <c r="X38" s="174">
        <f t="shared" si="66"/>
        <v>0</v>
      </c>
      <c r="Y38" s="174">
        <f t="shared" si="67"/>
        <v>0</v>
      </c>
      <c r="Z38" s="175">
        <f t="shared" si="68"/>
        <v>0</v>
      </c>
    </row>
    <row r="39" spans="1:26" ht="36.75" x14ac:dyDescent="0.25">
      <c r="A39" t="s">
        <v>1140</v>
      </c>
      <c r="B39">
        <v>1</v>
      </c>
      <c r="C39">
        <v>31</v>
      </c>
      <c r="D39" s="4" t="s">
        <v>57</v>
      </c>
      <c r="E39" s="12" t="s">
        <v>59</v>
      </c>
      <c r="F39" s="3" t="s">
        <v>58</v>
      </c>
      <c r="G39" s="46">
        <f t="shared" ref="G39:N46" si="74">IFERROR(VLOOKUP($A39,_f12_all,G$1,FALSE),"0")</f>
        <v>0</v>
      </c>
      <c r="H39" s="69">
        <f t="shared" ref="H39:H46" si="75">IFERROR(VLOOKUP($A39,_f12_all_pr,H$1,FALSE),"0")</f>
        <v>0</v>
      </c>
      <c r="I39" s="46">
        <f t="shared" si="74"/>
        <v>0</v>
      </c>
      <c r="J39" s="46">
        <f t="shared" si="74"/>
        <v>0</v>
      </c>
      <c r="K39" s="69">
        <f t="shared" ref="K39:K46" si="76">IFERROR(VLOOKUP($A39,_f12_all_pr,K$1,FALSE),"0")</f>
        <v>0</v>
      </c>
      <c r="L39" s="46">
        <f t="shared" si="74"/>
        <v>0</v>
      </c>
      <c r="M39" s="46">
        <f t="shared" si="74"/>
        <v>0</v>
      </c>
      <c r="N39" s="46">
        <f t="shared" si="74"/>
        <v>0</v>
      </c>
      <c r="O39" s="16">
        <f t="shared" si="10"/>
        <v>0</v>
      </c>
      <c r="P39" s="46">
        <f t="shared" ref="P39:Q46" si="77">IFERROR(VLOOKUP($A39,_f12_all,P$1,FALSE),"0")</f>
        <v>0</v>
      </c>
      <c r="Q39" s="46">
        <f t="shared" si="77"/>
        <v>0</v>
      </c>
      <c r="R39" s="69">
        <f t="shared" ref="R39:R46" si="78">IFERROR(VLOOKUP($A39,_f12_all_pr,R$1,FALSE),"0")</f>
        <v>0</v>
      </c>
      <c r="S39" s="156"/>
      <c r="T39" s="171">
        <f t="shared" si="2"/>
        <v>0</v>
      </c>
      <c r="U39" s="172">
        <f t="shared" si="3"/>
        <v>0</v>
      </c>
      <c r="V39" s="173">
        <f t="shared" si="4"/>
        <v>0</v>
      </c>
      <c r="W39" s="174">
        <f t="shared" si="5"/>
        <v>0</v>
      </c>
      <c r="X39" s="174">
        <f t="shared" si="6"/>
        <v>0</v>
      </c>
      <c r="Y39" s="174">
        <f t="shared" si="7"/>
        <v>0</v>
      </c>
      <c r="Z39" s="175">
        <f t="shared" si="8"/>
        <v>0</v>
      </c>
    </row>
    <row r="40" spans="1:26" ht="24.75" x14ac:dyDescent="0.25">
      <c r="A40" t="s">
        <v>1141</v>
      </c>
      <c r="C40">
        <v>32</v>
      </c>
      <c r="D40" s="10" t="s">
        <v>60</v>
      </c>
      <c r="E40" s="8" t="s">
        <v>61</v>
      </c>
      <c r="F40" s="5" t="s">
        <v>62</v>
      </c>
      <c r="G40" s="6">
        <f t="shared" si="74"/>
        <v>0</v>
      </c>
      <c r="H40" s="71">
        <f t="shared" si="75"/>
        <v>0</v>
      </c>
      <c r="I40" s="6">
        <f t="shared" si="74"/>
        <v>0</v>
      </c>
      <c r="J40" s="6">
        <f t="shared" si="74"/>
        <v>0</v>
      </c>
      <c r="K40" s="71">
        <f t="shared" si="76"/>
        <v>0</v>
      </c>
      <c r="L40" s="6">
        <f t="shared" si="74"/>
        <v>0</v>
      </c>
      <c r="M40" s="6">
        <f t="shared" si="74"/>
        <v>0</v>
      </c>
      <c r="N40" s="6">
        <f t="shared" si="74"/>
        <v>0</v>
      </c>
      <c r="O40" s="16">
        <f t="shared" si="10"/>
        <v>0</v>
      </c>
      <c r="P40" s="6">
        <f t="shared" si="77"/>
        <v>0</v>
      </c>
      <c r="Q40" s="6">
        <f t="shared" si="77"/>
        <v>0</v>
      </c>
      <c r="R40" s="71">
        <f t="shared" si="78"/>
        <v>0</v>
      </c>
      <c r="S40" s="156"/>
      <c r="T40" s="171">
        <f t="shared" si="2"/>
        <v>0</v>
      </c>
      <c r="U40" s="172">
        <f t="shared" si="3"/>
        <v>0</v>
      </c>
      <c r="V40" s="173">
        <f t="shared" si="4"/>
        <v>0</v>
      </c>
      <c r="W40" s="174">
        <f t="shared" si="5"/>
        <v>0</v>
      </c>
      <c r="X40" s="174">
        <f t="shared" si="6"/>
        <v>0</v>
      </c>
      <c r="Y40" s="174">
        <f t="shared" si="7"/>
        <v>0</v>
      </c>
      <c r="Z40" s="175">
        <f t="shared" si="8"/>
        <v>0</v>
      </c>
    </row>
    <row r="41" spans="1:26" ht="24.75" x14ac:dyDescent="0.25">
      <c r="A41" t="s">
        <v>1142</v>
      </c>
      <c r="C41">
        <v>33</v>
      </c>
      <c r="D41" s="10" t="s">
        <v>63</v>
      </c>
      <c r="E41" s="8" t="s">
        <v>64</v>
      </c>
      <c r="F41" s="5" t="s">
        <v>65</v>
      </c>
      <c r="G41" s="6">
        <f t="shared" si="74"/>
        <v>0</v>
      </c>
      <c r="H41" s="71">
        <f t="shared" si="75"/>
        <v>0</v>
      </c>
      <c r="I41" s="43">
        <f t="shared" si="74"/>
        <v>0</v>
      </c>
      <c r="J41" s="6">
        <f t="shared" si="74"/>
        <v>0</v>
      </c>
      <c r="K41" s="71">
        <f t="shared" si="76"/>
        <v>0</v>
      </c>
      <c r="L41" s="43">
        <f t="shared" si="74"/>
        <v>0</v>
      </c>
      <c r="M41" s="6">
        <f t="shared" si="74"/>
        <v>0</v>
      </c>
      <c r="N41" s="6">
        <f t="shared" si="74"/>
        <v>0</v>
      </c>
      <c r="O41" s="16">
        <f t="shared" si="10"/>
        <v>0</v>
      </c>
      <c r="P41" s="6">
        <f t="shared" si="77"/>
        <v>0</v>
      </c>
      <c r="Q41" s="6">
        <f t="shared" si="77"/>
        <v>0</v>
      </c>
      <c r="R41" s="71">
        <f t="shared" si="78"/>
        <v>0</v>
      </c>
      <c r="S41" s="156"/>
      <c r="T41" s="171">
        <f t="shared" si="2"/>
        <v>0</v>
      </c>
      <c r="U41" s="172">
        <f t="shared" si="3"/>
        <v>0</v>
      </c>
      <c r="V41" s="173">
        <f t="shared" si="4"/>
        <v>0</v>
      </c>
      <c r="W41" s="174">
        <f t="shared" si="5"/>
        <v>0</v>
      </c>
      <c r="X41" s="174">
        <f t="shared" si="6"/>
        <v>0</v>
      </c>
      <c r="Y41" s="174">
        <f t="shared" si="7"/>
        <v>0</v>
      </c>
      <c r="Z41" s="175">
        <f t="shared" si="8"/>
        <v>0</v>
      </c>
    </row>
    <row r="42" spans="1:26" ht="24.75" x14ac:dyDescent="0.25">
      <c r="A42" t="s">
        <v>1143</v>
      </c>
      <c r="C42">
        <v>34</v>
      </c>
      <c r="D42" s="10" t="s">
        <v>67</v>
      </c>
      <c r="E42" s="8" t="s">
        <v>68</v>
      </c>
      <c r="F42" s="5" t="s">
        <v>69</v>
      </c>
      <c r="G42" s="6">
        <f t="shared" si="74"/>
        <v>0</v>
      </c>
      <c r="H42" s="71">
        <f t="shared" si="75"/>
        <v>0</v>
      </c>
      <c r="I42" s="6">
        <f t="shared" si="74"/>
        <v>0</v>
      </c>
      <c r="J42" s="6">
        <f t="shared" si="74"/>
        <v>0</v>
      </c>
      <c r="K42" s="71">
        <f t="shared" si="76"/>
        <v>0</v>
      </c>
      <c r="L42" s="6">
        <f t="shared" si="74"/>
        <v>0</v>
      </c>
      <c r="M42" s="6">
        <f t="shared" si="74"/>
        <v>0</v>
      </c>
      <c r="N42" s="6">
        <f t="shared" si="74"/>
        <v>0</v>
      </c>
      <c r="O42" s="16">
        <f t="shared" si="10"/>
        <v>0</v>
      </c>
      <c r="P42" s="6">
        <f t="shared" si="77"/>
        <v>0</v>
      </c>
      <c r="Q42" s="6">
        <f t="shared" si="77"/>
        <v>0</v>
      </c>
      <c r="R42" s="71">
        <f t="shared" si="78"/>
        <v>0</v>
      </c>
      <c r="S42" s="156"/>
      <c r="T42" s="171">
        <f t="shared" si="2"/>
        <v>0</v>
      </c>
      <c r="U42" s="172">
        <f t="shared" si="3"/>
        <v>0</v>
      </c>
      <c r="V42" s="173">
        <f t="shared" si="4"/>
        <v>0</v>
      </c>
      <c r="W42" s="174">
        <f t="shared" si="5"/>
        <v>0</v>
      </c>
      <c r="X42" s="174">
        <f t="shared" si="6"/>
        <v>0</v>
      </c>
      <c r="Y42" s="174">
        <f t="shared" si="7"/>
        <v>0</v>
      </c>
      <c r="Z42" s="175">
        <f t="shared" si="8"/>
        <v>0</v>
      </c>
    </row>
    <row r="43" spans="1:26" ht="48.75" x14ac:dyDescent="0.25">
      <c r="A43" t="s">
        <v>1144</v>
      </c>
      <c r="C43">
        <v>35</v>
      </c>
      <c r="D43" s="10" t="s">
        <v>70</v>
      </c>
      <c r="E43" s="8" t="s">
        <v>71</v>
      </c>
      <c r="F43" s="5" t="s">
        <v>72</v>
      </c>
      <c r="G43" s="6">
        <f t="shared" si="74"/>
        <v>0</v>
      </c>
      <c r="H43" s="71">
        <f t="shared" si="75"/>
        <v>0</v>
      </c>
      <c r="I43" s="6">
        <f t="shared" si="74"/>
        <v>0</v>
      </c>
      <c r="J43" s="6">
        <f t="shared" si="74"/>
        <v>0</v>
      </c>
      <c r="K43" s="71">
        <f t="shared" si="76"/>
        <v>0</v>
      </c>
      <c r="L43" s="6">
        <f t="shared" si="74"/>
        <v>0</v>
      </c>
      <c r="M43" s="6">
        <f t="shared" si="74"/>
        <v>0</v>
      </c>
      <c r="N43" s="6">
        <f t="shared" si="74"/>
        <v>0</v>
      </c>
      <c r="O43" s="16">
        <f t="shared" si="10"/>
        <v>0</v>
      </c>
      <c r="P43" s="6">
        <f t="shared" si="77"/>
        <v>0</v>
      </c>
      <c r="Q43" s="6">
        <f t="shared" si="77"/>
        <v>0</v>
      </c>
      <c r="R43" s="71">
        <f t="shared" si="78"/>
        <v>0</v>
      </c>
      <c r="S43" s="156"/>
      <c r="T43" s="171">
        <f t="shared" si="2"/>
        <v>0</v>
      </c>
      <c r="U43" s="172">
        <f t="shared" si="3"/>
        <v>0</v>
      </c>
      <c r="V43" s="173">
        <f t="shared" si="4"/>
        <v>0</v>
      </c>
      <c r="W43" s="174">
        <f t="shared" si="5"/>
        <v>0</v>
      </c>
      <c r="X43" s="174">
        <f t="shared" si="6"/>
        <v>0</v>
      </c>
      <c r="Y43" s="174">
        <f t="shared" si="7"/>
        <v>0</v>
      </c>
      <c r="Z43" s="175">
        <f t="shared" si="8"/>
        <v>0</v>
      </c>
    </row>
    <row r="44" spans="1:26" ht="24.75" x14ac:dyDescent="0.25">
      <c r="A44" t="s">
        <v>1145</v>
      </c>
      <c r="C44">
        <v>36</v>
      </c>
      <c r="D44" s="10" t="s">
        <v>73</v>
      </c>
      <c r="E44" s="8" t="s">
        <v>74</v>
      </c>
      <c r="F44" s="5" t="s">
        <v>75</v>
      </c>
      <c r="G44" s="6">
        <f t="shared" si="74"/>
        <v>0</v>
      </c>
      <c r="H44" s="71">
        <f t="shared" si="75"/>
        <v>0</v>
      </c>
      <c r="I44" s="6">
        <f t="shared" si="74"/>
        <v>0</v>
      </c>
      <c r="J44" s="6">
        <f t="shared" si="74"/>
        <v>0</v>
      </c>
      <c r="K44" s="71">
        <f t="shared" si="76"/>
        <v>0</v>
      </c>
      <c r="L44" s="6">
        <f t="shared" si="74"/>
        <v>0</v>
      </c>
      <c r="M44" s="6">
        <f t="shared" si="74"/>
        <v>0</v>
      </c>
      <c r="N44" s="6">
        <f t="shared" si="74"/>
        <v>0</v>
      </c>
      <c r="O44" s="16">
        <f t="shared" si="10"/>
        <v>0</v>
      </c>
      <c r="P44" s="6">
        <f t="shared" si="77"/>
        <v>0</v>
      </c>
      <c r="Q44" s="6">
        <f t="shared" si="77"/>
        <v>0</v>
      </c>
      <c r="R44" s="71">
        <f t="shared" si="78"/>
        <v>0</v>
      </c>
      <c r="S44" s="156"/>
      <c r="T44" s="171">
        <f t="shared" si="2"/>
        <v>0</v>
      </c>
      <c r="U44" s="172">
        <f t="shared" si="3"/>
        <v>0</v>
      </c>
      <c r="V44" s="173">
        <f t="shared" si="4"/>
        <v>0</v>
      </c>
      <c r="W44" s="174">
        <f t="shared" si="5"/>
        <v>0</v>
      </c>
      <c r="X44" s="174">
        <f t="shared" si="6"/>
        <v>0</v>
      </c>
      <c r="Y44" s="174">
        <f t="shared" si="7"/>
        <v>0</v>
      </c>
      <c r="Z44" s="175">
        <f t="shared" si="8"/>
        <v>0</v>
      </c>
    </row>
    <row r="45" spans="1:26" x14ac:dyDescent="0.25">
      <c r="A45" t="s">
        <v>1146</v>
      </c>
      <c r="C45">
        <v>37</v>
      </c>
      <c r="D45" s="10" t="s">
        <v>76</v>
      </c>
      <c r="E45" s="8" t="s">
        <v>79</v>
      </c>
      <c r="F45" s="5" t="s">
        <v>77</v>
      </c>
      <c r="G45" s="6">
        <f t="shared" si="74"/>
        <v>0</v>
      </c>
      <c r="H45" s="71">
        <f t="shared" si="75"/>
        <v>0</v>
      </c>
      <c r="I45" s="6">
        <f t="shared" si="74"/>
        <v>0</v>
      </c>
      <c r="J45" s="6">
        <f t="shared" si="74"/>
        <v>0</v>
      </c>
      <c r="K45" s="71">
        <f t="shared" si="76"/>
        <v>0</v>
      </c>
      <c r="L45" s="6">
        <f t="shared" si="74"/>
        <v>0</v>
      </c>
      <c r="M45" s="6">
        <f t="shared" si="74"/>
        <v>0</v>
      </c>
      <c r="N45" s="6">
        <f t="shared" si="74"/>
        <v>0</v>
      </c>
      <c r="O45" s="16">
        <f t="shared" si="10"/>
        <v>0</v>
      </c>
      <c r="P45" s="6">
        <f t="shared" si="77"/>
        <v>0</v>
      </c>
      <c r="Q45" s="6">
        <f t="shared" si="77"/>
        <v>0</v>
      </c>
      <c r="R45" s="71">
        <f t="shared" si="78"/>
        <v>0</v>
      </c>
      <c r="S45" s="156"/>
      <c r="T45" s="171">
        <f t="shared" si="2"/>
        <v>0</v>
      </c>
      <c r="U45" s="172">
        <f t="shared" si="3"/>
        <v>0</v>
      </c>
      <c r="V45" s="173">
        <f t="shared" si="4"/>
        <v>0</v>
      </c>
      <c r="W45" s="174">
        <f t="shared" si="5"/>
        <v>0</v>
      </c>
      <c r="X45" s="174">
        <f t="shared" si="6"/>
        <v>0</v>
      </c>
      <c r="Y45" s="174">
        <f t="shared" si="7"/>
        <v>0</v>
      </c>
      <c r="Z45" s="175">
        <f t="shared" si="8"/>
        <v>0</v>
      </c>
    </row>
    <row r="46" spans="1:26" x14ac:dyDescent="0.25">
      <c r="A46" t="s">
        <v>1147</v>
      </c>
      <c r="C46">
        <v>38</v>
      </c>
      <c r="D46" s="10" t="s">
        <v>78</v>
      </c>
      <c r="E46" s="8" t="s">
        <v>80</v>
      </c>
      <c r="F46" s="5" t="s">
        <v>81</v>
      </c>
      <c r="G46" s="6">
        <f t="shared" si="74"/>
        <v>0</v>
      </c>
      <c r="H46" s="71">
        <f t="shared" si="75"/>
        <v>0</v>
      </c>
      <c r="I46" s="6">
        <f t="shared" si="74"/>
        <v>0</v>
      </c>
      <c r="J46" s="6">
        <f t="shared" si="74"/>
        <v>0</v>
      </c>
      <c r="K46" s="71">
        <f t="shared" si="76"/>
        <v>0</v>
      </c>
      <c r="L46" s="6">
        <f t="shared" si="74"/>
        <v>0</v>
      </c>
      <c r="M46" s="6">
        <f t="shared" si="74"/>
        <v>0</v>
      </c>
      <c r="N46" s="6">
        <f t="shared" si="74"/>
        <v>0</v>
      </c>
      <c r="O46" s="16">
        <f t="shared" si="10"/>
        <v>0</v>
      </c>
      <c r="P46" s="6">
        <f t="shared" si="77"/>
        <v>0</v>
      </c>
      <c r="Q46" s="6">
        <f t="shared" si="77"/>
        <v>0</v>
      </c>
      <c r="R46" s="71">
        <f t="shared" si="78"/>
        <v>0</v>
      </c>
      <c r="S46" s="156"/>
      <c r="T46" s="171">
        <f t="shared" si="2"/>
        <v>0</v>
      </c>
      <c r="U46" s="172">
        <f t="shared" si="3"/>
        <v>0</v>
      </c>
      <c r="V46" s="173">
        <f t="shared" si="4"/>
        <v>0</v>
      </c>
      <c r="W46" s="174">
        <f t="shared" si="5"/>
        <v>0</v>
      </c>
      <c r="X46" s="174">
        <f t="shared" si="6"/>
        <v>0</v>
      </c>
      <c r="Y46" s="174">
        <f t="shared" si="7"/>
        <v>0</v>
      </c>
      <c r="Z46" s="175">
        <f t="shared" si="8"/>
        <v>0</v>
      </c>
    </row>
    <row r="47" spans="1:26" x14ac:dyDescent="0.25">
      <c r="C47">
        <v>39</v>
      </c>
      <c r="D47" s="36" t="s">
        <v>705</v>
      </c>
      <c r="E47" s="14"/>
      <c r="F47" s="15"/>
      <c r="G47" s="16">
        <f>IFERROR(G40-G41-G42-G43-G44-G45-G46,"0")</f>
        <v>0</v>
      </c>
      <c r="H47" s="203"/>
      <c r="I47" s="16">
        <f t="shared" ref="I47:Q47" si="79">IFERROR(I40-I41-I42-I43-I44-I45-I46,"0")</f>
        <v>0</v>
      </c>
      <c r="J47" s="16">
        <f t="shared" si="79"/>
        <v>0</v>
      </c>
      <c r="K47" s="203"/>
      <c r="L47" s="16">
        <f t="shared" si="79"/>
        <v>0</v>
      </c>
      <c r="M47" s="16">
        <f t="shared" si="79"/>
        <v>0</v>
      </c>
      <c r="N47" s="16">
        <f t="shared" si="79"/>
        <v>0</v>
      </c>
      <c r="O47" s="16">
        <f t="shared" si="10"/>
        <v>0</v>
      </c>
      <c r="P47" s="16">
        <f t="shared" si="79"/>
        <v>0</v>
      </c>
      <c r="Q47" s="16">
        <f t="shared" si="79"/>
        <v>0</v>
      </c>
      <c r="R47" s="203"/>
      <c r="S47" s="105"/>
      <c r="T47" s="171">
        <f t="shared" si="2"/>
        <v>0</v>
      </c>
      <c r="U47" s="172">
        <f t="shared" si="3"/>
        <v>0</v>
      </c>
      <c r="V47" s="173">
        <f t="shared" si="4"/>
        <v>0</v>
      </c>
      <c r="W47" s="174">
        <f t="shared" si="5"/>
        <v>0</v>
      </c>
      <c r="X47" s="174">
        <f t="shared" si="6"/>
        <v>0</v>
      </c>
      <c r="Y47" s="174">
        <f t="shared" si="7"/>
        <v>0</v>
      </c>
      <c r="Z47" s="175">
        <f t="shared" si="8"/>
        <v>0</v>
      </c>
    </row>
    <row r="48" spans="1:26" x14ac:dyDescent="0.25">
      <c r="A48" t="s">
        <v>1148</v>
      </c>
      <c r="C48">
        <v>40</v>
      </c>
      <c r="D48" s="10" t="s">
        <v>82</v>
      </c>
      <c r="E48" s="8" t="s">
        <v>83</v>
      </c>
      <c r="F48" s="5" t="s">
        <v>84</v>
      </c>
      <c r="G48" s="6">
        <f t="shared" ref="G48:N49" si="80">IFERROR(VLOOKUP($A48,_f12_all,G$1,FALSE),"0")</f>
        <v>0</v>
      </c>
      <c r="H48" s="71">
        <f>IFERROR(VLOOKUP($A48,_f12_all_pr,H$1,FALSE),"0")</f>
        <v>0</v>
      </c>
      <c r="I48" s="6">
        <f t="shared" si="80"/>
        <v>0</v>
      </c>
      <c r="J48" s="6">
        <f t="shared" si="80"/>
        <v>0</v>
      </c>
      <c r="K48" s="71">
        <f>IFERROR(VLOOKUP($A48,_f12_all_pr,K$1,FALSE),"0")</f>
        <v>0</v>
      </c>
      <c r="L48" s="6">
        <f t="shared" si="80"/>
        <v>0</v>
      </c>
      <c r="M48" s="6">
        <f t="shared" si="80"/>
        <v>0</v>
      </c>
      <c r="N48" s="6">
        <f t="shared" si="80"/>
        <v>0</v>
      </c>
      <c r="O48" s="16">
        <f t="shared" si="10"/>
        <v>0</v>
      </c>
      <c r="P48" s="6">
        <f>IFERROR(VLOOKUP($A48,_f12_all,P$1,FALSE),"0")</f>
        <v>0</v>
      </c>
      <c r="Q48" s="6">
        <f>IFERROR(VLOOKUP($A48,_f12_all,Q$1,FALSE),"0")</f>
        <v>0</v>
      </c>
      <c r="R48" s="71">
        <f>IFERROR(VLOOKUP($A48,_f12_all_pr,R$1,FALSE),"0")</f>
        <v>0</v>
      </c>
      <c r="S48" s="156"/>
      <c r="T48" s="171">
        <f t="shared" si="2"/>
        <v>0</v>
      </c>
      <c r="U48" s="172">
        <f t="shared" si="3"/>
        <v>0</v>
      </c>
      <c r="V48" s="173">
        <f t="shared" si="4"/>
        <v>0</v>
      </c>
      <c r="W48" s="174">
        <f t="shared" si="5"/>
        <v>0</v>
      </c>
      <c r="X48" s="174">
        <f t="shared" si="6"/>
        <v>0</v>
      </c>
      <c r="Y48" s="174">
        <f t="shared" si="7"/>
        <v>0</v>
      </c>
      <c r="Z48" s="175">
        <f t="shared" si="8"/>
        <v>0</v>
      </c>
    </row>
    <row r="49" spans="1:26" ht="66.75" customHeight="1" x14ac:dyDescent="0.25">
      <c r="A49" t="s">
        <v>1149</v>
      </c>
      <c r="C49">
        <v>41</v>
      </c>
      <c r="D49" s="10" t="s">
        <v>86</v>
      </c>
      <c r="E49" s="8" t="s">
        <v>85</v>
      </c>
      <c r="F49" s="10" t="s">
        <v>87</v>
      </c>
      <c r="G49" s="6">
        <f t="shared" si="80"/>
        <v>0</v>
      </c>
      <c r="H49" s="71">
        <f>IFERROR(VLOOKUP($A49,_f12_all_pr,H$1,FALSE),"0")</f>
        <v>0</v>
      </c>
      <c r="I49" s="6">
        <f t="shared" si="80"/>
        <v>0</v>
      </c>
      <c r="J49" s="6">
        <f t="shared" si="80"/>
        <v>0</v>
      </c>
      <c r="K49" s="71">
        <f>IFERROR(VLOOKUP($A49,_f12_all_pr,K$1,FALSE),"0")</f>
        <v>0</v>
      </c>
      <c r="L49" s="6">
        <f t="shared" si="80"/>
        <v>0</v>
      </c>
      <c r="M49" s="6">
        <f t="shared" si="80"/>
        <v>0</v>
      </c>
      <c r="N49" s="6">
        <f t="shared" si="80"/>
        <v>0</v>
      </c>
      <c r="O49" s="16">
        <f t="shared" si="10"/>
        <v>0</v>
      </c>
      <c r="P49" s="6">
        <f>IFERROR(VLOOKUP($A49,_f12_all,P$1,FALSE),"0")</f>
        <v>0</v>
      </c>
      <c r="Q49" s="6">
        <f>IFERROR(VLOOKUP($A49,_f12_all,Q$1,FALSE),"0")</f>
        <v>0</v>
      </c>
      <c r="R49" s="71">
        <f>IFERROR(VLOOKUP($A49,_f12_all_pr,R$1,FALSE),"0")</f>
        <v>0</v>
      </c>
      <c r="S49" s="156"/>
      <c r="T49" s="171">
        <f t="shared" si="2"/>
        <v>0</v>
      </c>
      <c r="U49" s="172">
        <f t="shared" si="3"/>
        <v>0</v>
      </c>
      <c r="V49" s="173">
        <f t="shared" si="4"/>
        <v>0</v>
      </c>
      <c r="W49" s="174">
        <f t="shared" si="5"/>
        <v>0</v>
      </c>
      <c r="X49" s="174">
        <f t="shared" si="6"/>
        <v>0</v>
      </c>
      <c r="Y49" s="174">
        <f t="shared" si="7"/>
        <v>0</v>
      </c>
      <c r="Z49" s="175">
        <f t="shared" si="8"/>
        <v>0</v>
      </c>
    </row>
    <row r="50" spans="1:26" ht="15" customHeight="1" x14ac:dyDescent="0.25">
      <c r="C50">
        <v>42</v>
      </c>
      <c r="D50" s="36" t="s">
        <v>704</v>
      </c>
      <c r="E50" s="14"/>
      <c r="F50" s="15"/>
      <c r="G50" s="16">
        <f>IFERROR(G48-G49,"0")</f>
        <v>0</v>
      </c>
      <c r="H50" s="203"/>
      <c r="I50" s="16">
        <f t="shared" ref="I50:Q50" si="81">IFERROR(I48-I49,"0")</f>
        <v>0</v>
      </c>
      <c r="J50" s="16">
        <f t="shared" si="81"/>
        <v>0</v>
      </c>
      <c r="K50" s="203"/>
      <c r="L50" s="16">
        <f t="shared" si="81"/>
        <v>0</v>
      </c>
      <c r="M50" s="16">
        <f t="shared" si="81"/>
        <v>0</v>
      </c>
      <c r="N50" s="16">
        <f t="shared" si="81"/>
        <v>0</v>
      </c>
      <c r="O50" s="16">
        <f t="shared" si="10"/>
        <v>0</v>
      </c>
      <c r="P50" s="16">
        <f t="shared" si="81"/>
        <v>0</v>
      </c>
      <c r="Q50" s="16">
        <f t="shared" si="81"/>
        <v>0</v>
      </c>
      <c r="R50" s="203"/>
      <c r="S50" s="105"/>
      <c r="T50" s="171">
        <f t="shared" si="2"/>
        <v>0</v>
      </c>
      <c r="U50" s="172">
        <f t="shared" si="3"/>
        <v>0</v>
      </c>
      <c r="V50" s="173">
        <f t="shared" si="4"/>
        <v>0</v>
      </c>
      <c r="W50" s="174">
        <f t="shared" si="5"/>
        <v>0</v>
      </c>
      <c r="X50" s="174">
        <f t="shared" si="6"/>
        <v>0</v>
      </c>
      <c r="Y50" s="174">
        <f t="shared" si="7"/>
        <v>0</v>
      </c>
      <c r="Z50" s="175">
        <f t="shared" si="8"/>
        <v>0</v>
      </c>
    </row>
    <row r="51" spans="1:26" ht="66.75" customHeight="1" x14ac:dyDescent="0.25">
      <c r="A51" t="s">
        <v>1150</v>
      </c>
      <c r="C51">
        <v>43</v>
      </c>
      <c r="D51" s="10" t="s">
        <v>714</v>
      </c>
      <c r="E51" s="8" t="s">
        <v>101</v>
      </c>
      <c r="F51" s="10" t="s">
        <v>87</v>
      </c>
      <c r="G51" s="6">
        <f t="shared" ref="G51:N51" si="82">IFERROR(VLOOKUP($A51,_f12_all,G$1,FALSE),"0")</f>
        <v>0</v>
      </c>
      <c r="H51" s="71">
        <f>IFERROR(VLOOKUP($A51,_f12_all_pr,H$1,FALSE),"0")</f>
        <v>0</v>
      </c>
      <c r="I51" s="6">
        <f t="shared" si="82"/>
        <v>0</v>
      </c>
      <c r="J51" s="6">
        <f t="shared" si="82"/>
        <v>0</v>
      </c>
      <c r="K51" s="71">
        <f>IFERROR(VLOOKUP($A51,_f12_all_pr,K$1,FALSE),"0")</f>
        <v>0</v>
      </c>
      <c r="L51" s="6">
        <f t="shared" si="82"/>
        <v>0</v>
      </c>
      <c r="M51" s="6">
        <f t="shared" si="82"/>
        <v>0</v>
      </c>
      <c r="N51" s="6">
        <f t="shared" si="82"/>
        <v>0</v>
      </c>
      <c r="O51" s="16">
        <f t="shared" si="10"/>
        <v>0</v>
      </c>
      <c r="P51" s="6">
        <f>IFERROR(VLOOKUP($A51,_f12_all,P$1,FALSE),"0")</f>
        <v>0</v>
      </c>
      <c r="Q51" s="6">
        <f>IFERROR(VLOOKUP($A51,_f12_all,Q$1,FALSE),"0")</f>
        <v>0</v>
      </c>
      <c r="R51" s="71">
        <f>IFERROR(VLOOKUP($A51,_f12_all_pr,R$1,FALSE),"0")</f>
        <v>0</v>
      </c>
      <c r="S51" s="156"/>
      <c r="T51" s="171">
        <f t="shared" si="2"/>
        <v>0</v>
      </c>
      <c r="U51" s="172">
        <f t="shared" si="3"/>
        <v>0</v>
      </c>
      <c r="V51" s="173">
        <f t="shared" si="4"/>
        <v>0</v>
      </c>
      <c r="W51" s="174">
        <f t="shared" si="5"/>
        <v>0</v>
      </c>
      <c r="X51" s="174">
        <f t="shared" si="6"/>
        <v>0</v>
      </c>
      <c r="Y51" s="174">
        <f t="shared" si="7"/>
        <v>0</v>
      </c>
      <c r="Z51" s="175">
        <f t="shared" si="8"/>
        <v>0</v>
      </c>
    </row>
    <row r="52" spans="1:26" ht="15" customHeight="1" x14ac:dyDescent="0.25">
      <c r="C52">
        <v>44</v>
      </c>
      <c r="D52" s="36" t="s">
        <v>704</v>
      </c>
      <c r="E52" s="14"/>
      <c r="F52" s="15"/>
      <c r="G52" s="16">
        <f>IFERROR(G48-G51,"0")</f>
        <v>0</v>
      </c>
      <c r="H52" s="203"/>
      <c r="I52" s="16">
        <f t="shared" ref="I52:Q52" si="83">IFERROR(I48-I51,"0")</f>
        <v>0</v>
      </c>
      <c r="J52" s="16">
        <f t="shared" si="83"/>
        <v>0</v>
      </c>
      <c r="K52" s="203"/>
      <c r="L52" s="16">
        <f t="shared" si="83"/>
        <v>0</v>
      </c>
      <c r="M52" s="16">
        <f t="shared" si="83"/>
        <v>0</v>
      </c>
      <c r="N52" s="16">
        <f t="shared" si="83"/>
        <v>0</v>
      </c>
      <c r="O52" s="16">
        <f t="shared" si="10"/>
        <v>0</v>
      </c>
      <c r="P52" s="16">
        <f t="shared" si="83"/>
        <v>0</v>
      </c>
      <c r="Q52" s="16">
        <f t="shared" si="83"/>
        <v>0</v>
      </c>
      <c r="R52" s="203"/>
      <c r="S52" s="105"/>
      <c r="T52" s="171">
        <f t="shared" si="2"/>
        <v>0</v>
      </c>
      <c r="U52" s="172">
        <f t="shared" si="3"/>
        <v>0</v>
      </c>
      <c r="V52" s="173">
        <f t="shared" si="4"/>
        <v>0</v>
      </c>
      <c r="W52" s="174">
        <f t="shared" si="5"/>
        <v>0</v>
      </c>
      <c r="X52" s="174">
        <f t="shared" si="6"/>
        <v>0</v>
      </c>
      <c r="Y52" s="174">
        <f t="shared" si="7"/>
        <v>0</v>
      </c>
      <c r="Z52" s="175">
        <f t="shared" si="8"/>
        <v>0</v>
      </c>
    </row>
    <row r="53" spans="1:26" x14ac:dyDescent="0.25">
      <c r="A53" t="s">
        <v>1151</v>
      </c>
      <c r="C53">
        <v>45</v>
      </c>
      <c r="D53" s="10" t="s">
        <v>147</v>
      </c>
      <c r="E53" s="8" t="s">
        <v>102</v>
      </c>
      <c r="F53" s="5" t="s">
        <v>88</v>
      </c>
      <c r="G53" s="6">
        <f t="shared" ref="G53:N54" si="84">IFERROR(VLOOKUP($A53,_f12_all,G$1,FALSE),"0")</f>
        <v>0</v>
      </c>
      <c r="H53" s="71">
        <f>IFERROR(VLOOKUP($A53,_f12_all_pr,H$1,FALSE),"0")</f>
        <v>0</v>
      </c>
      <c r="I53" s="6">
        <f t="shared" si="84"/>
        <v>0</v>
      </c>
      <c r="J53" s="6">
        <f t="shared" si="84"/>
        <v>0</v>
      </c>
      <c r="K53" s="71">
        <f>IFERROR(VLOOKUP($A53,_f12_all_pr,K$1,FALSE),"0")</f>
        <v>0</v>
      </c>
      <c r="L53" s="6">
        <f t="shared" si="84"/>
        <v>0</v>
      </c>
      <c r="M53" s="6">
        <f t="shared" si="84"/>
        <v>0</v>
      </c>
      <c r="N53" s="6">
        <f t="shared" si="84"/>
        <v>0</v>
      </c>
      <c r="O53" s="16">
        <f t="shared" si="10"/>
        <v>0</v>
      </c>
      <c r="P53" s="6">
        <f>IFERROR(VLOOKUP($A53,_f12_all,P$1,FALSE),"0")</f>
        <v>0</v>
      </c>
      <c r="Q53" s="6">
        <f>IFERROR(VLOOKUP($A53,_f12_all,Q$1,FALSE),"0")</f>
        <v>0</v>
      </c>
      <c r="R53" s="71">
        <f>IFERROR(VLOOKUP($A53,_f12_all_pr,R$1,FALSE),"0")</f>
        <v>0</v>
      </c>
      <c r="S53" s="156"/>
      <c r="T53" s="171">
        <f t="shared" si="2"/>
        <v>0</v>
      </c>
      <c r="U53" s="172">
        <f t="shared" si="3"/>
        <v>0</v>
      </c>
      <c r="V53" s="173">
        <f t="shared" si="4"/>
        <v>0</v>
      </c>
      <c r="W53" s="174">
        <f t="shared" si="5"/>
        <v>0</v>
      </c>
      <c r="X53" s="174">
        <f t="shared" si="6"/>
        <v>0</v>
      </c>
      <c r="Y53" s="174">
        <f t="shared" si="7"/>
        <v>0</v>
      </c>
      <c r="Z53" s="175">
        <f t="shared" si="8"/>
        <v>0</v>
      </c>
    </row>
    <row r="54" spans="1:26" x14ac:dyDescent="0.25">
      <c r="A54" t="s">
        <v>1152</v>
      </c>
      <c r="C54">
        <v>46</v>
      </c>
      <c r="D54" s="10" t="s">
        <v>148</v>
      </c>
      <c r="E54" s="8" t="s">
        <v>715</v>
      </c>
      <c r="F54" s="5" t="s">
        <v>89</v>
      </c>
      <c r="G54" s="6">
        <f t="shared" si="84"/>
        <v>0</v>
      </c>
      <c r="H54" s="71">
        <f>IFERROR(VLOOKUP($A54,_f12_all_pr,H$1,FALSE),"0")</f>
        <v>0</v>
      </c>
      <c r="I54" s="6">
        <f t="shared" si="84"/>
        <v>0</v>
      </c>
      <c r="J54" s="6">
        <f t="shared" si="84"/>
        <v>0</v>
      </c>
      <c r="K54" s="71">
        <f>IFERROR(VLOOKUP($A54,_f12_all_pr,K$1,FALSE),"0")</f>
        <v>0</v>
      </c>
      <c r="L54" s="6">
        <f t="shared" si="84"/>
        <v>0</v>
      </c>
      <c r="M54" s="6">
        <f t="shared" si="84"/>
        <v>0</v>
      </c>
      <c r="N54" s="6">
        <f t="shared" si="84"/>
        <v>0</v>
      </c>
      <c r="O54" s="16">
        <f t="shared" si="10"/>
        <v>0</v>
      </c>
      <c r="P54" s="6">
        <f>IFERROR(VLOOKUP($A54,_f12_all,P$1,FALSE),"0")</f>
        <v>0</v>
      </c>
      <c r="Q54" s="6">
        <f>IFERROR(VLOOKUP($A54,_f12_all,Q$1,FALSE),"0")</f>
        <v>0</v>
      </c>
      <c r="R54" s="71">
        <f>IFERROR(VLOOKUP($A54,_f12_all_pr,R$1,FALSE),"0")</f>
        <v>0</v>
      </c>
      <c r="S54" s="156"/>
      <c r="T54" s="171">
        <f t="shared" si="2"/>
        <v>0</v>
      </c>
      <c r="U54" s="172">
        <f t="shared" si="3"/>
        <v>0</v>
      </c>
      <c r="V54" s="173">
        <f t="shared" si="4"/>
        <v>0</v>
      </c>
      <c r="W54" s="174">
        <f t="shared" si="5"/>
        <v>0</v>
      </c>
      <c r="X54" s="174">
        <f t="shared" si="6"/>
        <v>0</v>
      </c>
      <c r="Y54" s="174">
        <f t="shared" si="7"/>
        <v>0</v>
      </c>
      <c r="Z54" s="175">
        <f t="shared" si="8"/>
        <v>0</v>
      </c>
    </row>
    <row r="55" spans="1:26" x14ac:dyDescent="0.25">
      <c r="C55">
        <v>47</v>
      </c>
      <c r="D55" s="36" t="s">
        <v>704</v>
      </c>
      <c r="E55" s="14"/>
      <c r="F55" s="15"/>
      <c r="G55" s="16">
        <f>IFERROR(G48-G53-G54,"0")</f>
        <v>0</v>
      </c>
      <c r="H55" s="203"/>
      <c r="I55" s="16">
        <f t="shared" ref="I55:Q55" si="85">IFERROR(I48-I53-I54,"0")</f>
        <v>0</v>
      </c>
      <c r="J55" s="16">
        <f t="shared" si="85"/>
        <v>0</v>
      </c>
      <c r="K55" s="203"/>
      <c r="L55" s="16">
        <f t="shared" si="85"/>
        <v>0</v>
      </c>
      <c r="M55" s="16">
        <f t="shared" si="85"/>
        <v>0</v>
      </c>
      <c r="N55" s="16">
        <f t="shared" si="85"/>
        <v>0</v>
      </c>
      <c r="O55" s="16">
        <f t="shared" si="10"/>
        <v>0</v>
      </c>
      <c r="P55" s="16">
        <f t="shared" si="85"/>
        <v>0</v>
      </c>
      <c r="Q55" s="16">
        <f t="shared" si="85"/>
        <v>0</v>
      </c>
      <c r="R55" s="203"/>
      <c r="S55" s="105"/>
      <c r="T55" s="171">
        <f t="shared" si="2"/>
        <v>0</v>
      </c>
      <c r="U55" s="172">
        <f t="shared" si="3"/>
        <v>0</v>
      </c>
      <c r="V55" s="173">
        <f t="shared" si="4"/>
        <v>0</v>
      </c>
      <c r="W55" s="174">
        <f t="shared" si="5"/>
        <v>0</v>
      </c>
      <c r="X55" s="174">
        <f t="shared" si="6"/>
        <v>0</v>
      </c>
      <c r="Y55" s="174">
        <f t="shared" si="7"/>
        <v>0</v>
      </c>
      <c r="Z55" s="175">
        <f t="shared" si="8"/>
        <v>0</v>
      </c>
    </row>
    <row r="56" spans="1:26" x14ac:dyDescent="0.25">
      <c r="A56" t="s">
        <v>1153</v>
      </c>
      <c r="C56">
        <v>48</v>
      </c>
      <c r="D56" s="10" t="s">
        <v>120</v>
      </c>
      <c r="E56" s="8" t="s">
        <v>103</v>
      </c>
      <c r="F56" s="5" t="s">
        <v>90</v>
      </c>
      <c r="G56" s="6">
        <f t="shared" ref="G56:N62" si="86">IFERROR(VLOOKUP($A56,_f12_all,G$1,FALSE),"0")</f>
        <v>0</v>
      </c>
      <c r="H56" s="71">
        <f t="shared" ref="H56:H70" si="87">IFERROR(VLOOKUP($A56,_f12_all_pr,H$1,FALSE),"0")</f>
        <v>0</v>
      </c>
      <c r="I56" s="6">
        <f t="shared" si="86"/>
        <v>0</v>
      </c>
      <c r="J56" s="6">
        <f t="shared" si="86"/>
        <v>0</v>
      </c>
      <c r="K56" s="71">
        <f t="shared" ref="K56:K70" si="88">IFERROR(VLOOKUP($A56,_f12_all_pr,K$1,FALSE),"0")</f>
        <v>0</v>
      </c>
      <c r="L56" s="6">
        <f t="shared" si="86"/>
        <v>0</v>
      </c>
      <c r="M56" s="6">
        <f t="shared" si="86"/>
        <v>0</v>
      </c>
      <c r="N56" s="6">
        <f t="shared" si="86"/>
        <v>0</v>
      </c>
      <c r="O56" s="16">
        <f t="shared" si="10"/>
        <v>0</v>
      </c>
      <c r="P56" s="6">
        <f t="shared" ref="P56:Q62" si="89">IFERROR(VLOOKUP($A56,_f12_all,P$1,FALSE),"0")</f>
        <v>0</v>
      </c>
      <c r="Q56" s="6">
        <f t="shared" si="89"/>
        <v>0</v>
      </c>
      <c r="R56" s="71">
        <f t="shared" ref="R56:R70" si="90">IFERROR(VLOOKUP($A56,_f12_all_pr,R$1,FALSE),"0")</f>
        <v>0</v>
      </c>
      <c r="S56" s="156"/>
      <c r="T56" s="171">
        <f t="shared" si="2"/>
        <v>0</v>
      </c>
      <c r="U56" s="172">
        <f t="shared" si="3"/>
        <v>0</v>
      </c>
      <c r="V56" s="173">
        <f t="shared" si="4"/>
        <v>0</v>
      </c>
      <c r="W56" s="174">
        <f t="shared" si="5"/>
        <v>0</v>
      </c>
      <c r="X56" s="174">
        <f t="shared" si="6"/>
        <v>0</v>
      </c>
      <c r="Y56" s="174">
        <f t="shared" si="7"/>
        <v>0</v>
      </c>
      <c r="Z56" s="175">
        <f t="shared" si="8"/>
        <v>0</v>
      </c>
    </row>
    <row r="57" spans="1:26" x14ac:dyDescent="0.25">
      <c r="A57" t="s">
        <v>1154</v>
      </c>
      <c r="C57">
        <v>49</v>
      </c>
      <c r="D57" s="10" t="s">
        <v>121</v>
      </c>
      <c r="E57" s="8" t="s">
        <v>104</v>
      </c>
      <c r="F57" s="5" t="s">
        <v>91</v>
      </c>
      <c r="G57" s="6">
        <f t="shared" si="86"/>
        <v>0</v>
      </c>
      <c r="H57" s="71">
        <f t="shared" si="87"/>
        <v>0</v>
      </c>
      <c r="I57" s="6">
        <f t="shared" si="86"/>
        <v>0</v>
      </c>
      <c r="J57" s="6">
        <f t="shared" si="86"/>
        <v>0</v>
      </c>
      <c r="K57" s="71">
        <f t="shared" si="88"/>
        <v>0</v>
      </c>
      <c r="L57" s="6">
        <f t="shared" si="86"/>
        <v>0</v>
      </c>
      <c r="M57" s="6">
        <f t="shared" si="86"/>
        <v>0</v>
      </c>
      <c r="N57" s="6">
        <f t="shared" si="86"/>
        <v>0</v>
      </c>
      <c r="O57" s="16">
        <f t="shared" si="10"/>
        <v>0</v>
      </c>
      <c r="P57" s="6">
        <f t="shared" si="89"/>
        <v>0</v>
      </c>
      <c r="Q57" s="6">
        <f t="shared" si="89"/>
        <v>0</v>
      </c>
      <c r="R57" s="71">
        <f t="shared" si="90"/>
        <v>0</v>
      </c>
      <c r="S57" s="156"/>
      <c r="T57" s="171">
        <f t="shared" si="2"/>
        <v>0</v>
      </c>
      <c r="U57" s="172">
        <f t="shared" si="3"/>
        <v>0</v>
      </c>
      <c r="V57" s="173">
        <f t="shared" si="4"/>
        <v>0</v>
      </c>
      <c r="W57" s="174">
        <f t="shared" si="5"/>
        <v>0</v>
      </c>
      <c r="X57" s="174">
        <f t="shared" si="6"/>
        <v>0</v>
      </c>
      <c r="Y57" s="174">
        <f t="shared" si="7"/>
        <v>0</v>
      </c>
      <c r="Z57" s="175">
        <f t="shared" si="8"/>
        <v>0</v>
      </c>
    </row>
    <row r="58" spans="1:26" x14ac:dyDescent="0.25">
      <c r="A58" t="s">
        <v>1155</v>
      </c>
      <c r="C58">
        <v>50</v>
      </c>
      <c r="D58" s="10" t="s">
        <v>122</v>
      </c>
      <c r="E58" s="8" t="s">
        <v>105</v>
      </c>
      <c r="F58" s="5" t="s">
        <v>92</v>
      </c>
      <c r="G58" s="6">
        <f t="shared" si="86"/>
        <v>0</v>
      </c>
      <c r="H58" s="71">
        <f t="shared" si="87"/>
        <v>0</v>
      </c>
      <c r="I58" s="6">
        <f t="shared" si="86"/>
        <v>0</v>
      </c>
      <c r="J58" s="6">
        <f t="shared" si="86"/>
        <v>0</v>
      </c>
      <c r="K58" s="71">
        <f t="shared" si="88"/>
        <v>0</v>
      </c>
      <c r="L58" s="6">
        <f t="shared" si="86"/>
        <v>0</v>
      </c>
      <c r="M58" s="6">
        <f t="shared" si="86"/>
        <v>0</v>
      </c>
      <c r="N58" s="6">
        <f t="shared" si="86"/>
        <v>0</v>
      </c>
      <c r="O58" s="16">
        <f t="shared" si="10"/>
        <v>0</v>
      </c>
      <c r="P58" s="6">
        <f t="shared" si="89"/>
        <v>0</v>
      </c>
      <c r="Q58" s="6">
        <f t="shared" si="89"/>
        <v>0</v>
      </c>
      <c r="R58" s="71">
        <f t="shared" si="90"/>
        <v>0</v>
      </c>
      <c r="S58" s="156"/>
      <c r="T58" s="171">
        <f t="shared" si="2"/>
        <v>0</v>
      </c>
      <c r="U58" s="172">
        <f t="shared" si="3"/>
        <v>0</v>
      </c>
      <c r="V58" s="173">
        <f t="shared" si="4"/>
        <v>0</v>
      </c>
      <c r="W58" s="174">
        <f t="shared" si="5"/>
        <v>0</v>
      </c>
      <c r="X58" s="174">
        <f t="shared" si="6"/>
        <v>0</v>
      </c>
      <c r="Y58" s="174">
        <f t="shared" si="7"/>
        <v>0</v>
      </c>
      <c r="Z58" s="175">
        <f t="shared" si="8"/>
        <v>0</v>
      </c>
    </row>
    <row r="59" spans="1:26" x14ac:dyDescent="0.25">
      <c r="A59" t="s">
        <v>1156</v>
      </c>
      <c r="C59">
        <v>51</v>
      </c>
      <c r="D59" s="10" t="s">
        <v>123</v>
      </c>
      <c r="E59" s="8" t="s">
        <v>106</v>
      </c>
      <c r="F59" s="5" t="s">
        <v>93</v>
      </c>
      <c r="G59" s="6">
        <f t="shared" si="86"/>
        <v>0</v>
      </c>
      <c r="H59" s="71">
        <f t="shared" si="87"/>
        <v>0</v>
      </c>
      <c r="I59" s="6">
        <f t="shared" si="86"/>
        <v>0</v>
      </c>
      <c r="J59" s="6">
        <f t="shared" si="86"/>
        <v>0</v>
      </c>
      <c r="K59" s="71">
        <f t="shared" si="88"/>
        <v>0</v>
      </c>
      <c r="L59" s="6">
        <f t="shared" si="86"/>
        <v>0</v>
      </c>
      <c r="M59" s="6">
        <f t="shared" si="86"/>
        <v>0</v>
      </c>
      <c r="N59" s="6">
        <f t="shared" si="86"/>
        <v>0</v>
      </c>
      <c r="O59" s="16">
        <f t="shared" si="10"/>
        <v>0</v>
      </c>
      <c r="P59" s="6">
        <f t="shared" si="89"/>
        <v>0</v>
      </c>
      <c r="Q59" s="6">
        <f t="shared" si="89"/>
        <v>0</v>
      </c>
      <c r="R59" s="71">
        <f t="shared" si="90"/>
        <v>0</v>
      </c>
      <c r="S59" s="156"/>
      <c r="T59" s="171">
        <f t="shared" si="2"/>
        <v>0</v>
      </c>
      <c r="U59" s="172">
        <f t="shared" si="3"/>
        <v>0</v>
      </c>
      <c r="V59" s="173">
        <f t="shared" si="4"/>
        <v>0</v>
      </c>
      <c r="W59" s="174">
        <f t="shared" si="5"/>
        <v>0</v>
      </c>
      <c r="X59" s="174">
        <f t="shared" si="6"/>
        <v>0</v>
      </c>
      <c r="Y59" s="174">
        <f t="shared" si="7"/>
        <v>0</v>
      </c>
      <c r="Z59" s="175">
        <f t="shared" si="8"/>
        <v>0</v>
      </c>
    </row>
    <row r="60" spans="1:26" x14ac:dyDescent="0.25">
      <c r="A60" t="s">
        <v>1157</v>
      </c>
      <c r="C60">
        <v>52</v>
      </c>
      <c r="D60" s="10" t="s">
        <v>124</v>
      </c>
      <c r="E60" s="8" t="s">
        <v>107</v>
      </c>
      <c r="F60" s="5" t="s">
        <v>94</v>
      </c>
      <c r="G60" s="6">
        <f t="shared" si="86"/>
        <v>0</v>
      </c>
      <c r="H60" s="71">
        <f t="shared" si="87"/>
        <v>0</v>
      </c>
      <c r="I60" s="6">
        <f t="shared" si="86"/>
        <v>0</v>
      </c>
      <c r="J60" s="6">
        <f t="shared" si="86"/>
        <v>0</v>
      </c>
      <c r="K60" s="71">
        <f t="shared" si="88"/>
        <v>0</v>
      </c>
      <c r="L60" s="6">
        <f t="shared" si="86"/>
        <v>0</v>
      </c>
      <c r="M60" s="6">
        <f t="shared" si="86"/>
        <v>0</v>
      </c>
      <c r="N60" s="6">
        <f t="shared" si="86"/>
        <v>0</v>
      </c>
      <c r="O60" s="16">
        <f t="shared" si="10"/>
        <v>0</v>
      </c>
      <c r="P60" s="6">
        <f t="shared" si="89"/>
        <v>0</v>
      </c>
      <c r="Q60" s="6">
        <f t="shared" si="89"/>
        <v>0</v>
      </c>
      <c r="R60" s="71">
        <f t="shared" si="90"/>
        <v>0</v>
      </c>
      <c r="S60" s="156"/>
      <c r="T60" s="171">
        <f t="shared" si="2"/>
        <v>0</v>
      </c>
      <c r="U60" s="172">
        <f t="shared" si="3"/>
        <v>0</v>
      </c>
      <c r="V60" s="173">
        <f t="shared" si="4"/>
        <v>0</v>
      </c>
      <c r="W60" s="174">
        <f t="shared" si="5"/>
        <v>0</v>
      </c>
      <c r="X60" s="174">
        <f t="shared" si="6"/>
        <v>0</v>
      </c>
      <c r="Y60" s="174">
        <f t="shared" si="7"/>
        <v>0</v>
      </c>
      <c r="Z60" s="175">
        <f t="shared" si="8"/>
        <v>0</v>
      </c>
    </row>
    <row r="61" spans="1:26" x14ac:dyDescent="0.25">
      <c r="A61" t="s">
        <v>1158</v>
      </c>
      <c r="C61">
        <v>53</v>
      </c>
      <c r="D61" s="10" t="s">
        <v>125</v>
      </c>
      <c r="E61" s="8" t="s">
        <v>108</v>
      </c>
      <c r="F61" s="5" t="s">
        <v>95</v>
      </c>
      <c r="G61" s="6">
        <f t="shared" si="86"/>
        <v>0</v>
      </c>
      <c r="H61" s="71">
        <f t="shared" si="87"/>
        <v>0</v>
      </c>
      <c r="I61" s="6">
        <f t="shared" si="86"/>
        <v>0</v>
      </c>
      <c r="J61" s="6">
        <f t="shared" si="86"/>
        <v>0</v>
      </c>
      <c r="K61" s="71">
        <f t="shared" si="88"/>
        <v>0</v>
      </c>
      <c r="L61" s="6">
        <f t="shared" si="86"/>
        <v>0</v>
      </c>
      <c r="M61" s="6">
        <f t="shared" si="86"/>
        <v>0</v>
      </c>
      <c r="N61" s="6">
        <f t="shared" si="86"/>
        <v>0</v>
      </c>
      <c r="O61" s="16">
        <f t="shared" si="10"/>
        <v>0</v>
      </c>
      <c r="P61" s="6">
        <f t="shared" si="89"/>
        <v>0</v>
      </c>
      <c r="Q61" s="6">
        <f t="shared" si="89"/>
        <v>0</v>
      </c>
      <c r="R61" s="71">
        <f t="shared" si="90"/>
        <v>0</v>
      </c>
      <c r="S61" s="156"/>
      <c r="T61" s="171">
        <f t="shared" si="2"/>
        <v>0</v>
      </c>
      <c r="U61" s="172">
        <f t="shared" si="3"/>
        <v>0</v>
      </c>
      <c r="V61" s="173">
        <f t="shared" si="4"/>
        <v>0</v>
      </c>
      <c r="W61" s="174">
        <f t="shared" si="5"/>
        <v>0</v>
      </c>
      <c r="X61" s="174">
        <f t="shared" si="6"/>
        <v>0</v>
      </c>
      <c r="Y61" s="174">
        <f t="shared" si="7"/>
        <v>0</v>
      </c>
      <c r="Z61" s="175">
        <f t="shared" si="8"/>
        <v>0</v>
      </c>
    </row>
    <row r="62" spans="1:26" x14ac:dyDescent="0.25">
      <c r="A62" s="148" t="s">
        <v>2017</v>
      </c>
      <c r="C62">
        <v>54</v>
      </c>
      <c r="D62" s="137" t="s">
        <v>1900</v>
      </c>
      <c r="E62" s="138" t="s">
        <v>109</v>
      </c>
      <c r="F62" s="139" t="s">
        <v>1901</v>
      </c>
      <c r="G62" s="6">
        <f t="shared" si="86"/>
        <v>0</v>
      </c>
      <c r="H62" s="203"/>
      <c r="I62" s="6">
        <f t="shared" si="86"/>
        <v>0</v>
      </c>
      <c r="J62" s="6">
        <f t="shared" si="86"/>
        <v>0</v>
      </c>
      <c r="K62" s="203"/>
      <c r="L62" s="6">
        <f t="shared" si="86"/>
        <v>0</v>
      </c>
      <c r="M62" s="6">
        <f t="shared" si="86"/>
        <v>0</v>
      </c>
      <c r="N62" s="6">
        <f t="shared" si="86"/>
        <v>0</v>
      </c>
      <c r="O62" s="16">
        <f t="shared" ref="O62" si="91">IFERROR(J62-M62-N62,"0")</f>
        <v>0</v>
      </c>
      <c r="P62" s="6">
        <f t="shared" si="89"/>
        <v>0</v>
      </c>
      <c r="Q62" s="6">
        <f t="shared" si="89"/>
        <v>0</v>
      </c>
      <c r="R62" s="203"/>
      <c r="S62" s="156"/>
      <c r="T62" s="171">
        <f t="shared" ref="T62" si="92">IFERROR(G62-I62,"0")</f>
        <v>0</v>
      </c>
      <c r="U62" s="172">
        <f t="shared" ref="U62" si="93">IFERROR(J62-L62,"0")</f>
        <v>0</v>
      </c>
      <c r="V62" s="173">
        <f t="shared" ref="V62" si="94">IFERROR(T62-U62,"0")</f>
        <v>0</v>
      </c>
      <c r="W62" s="174">
        <f t="shared" ref="W62" si="95">I62-P62-Q62</f>
        <v>0</v>
      </c>
      <c r="X62" s="174">
        <f t="shared" ref="X62" si="96">I62-L62</f>
        <v>0</v>
      </c>
      <c r="Y62" s="174">
        <f t="shared" ref="Y62" si="97">G62-J62</f>
        <v>0</v>
      </c>
      <c r="Z62" s="175">
        <f t="shared" ref="Z62" si="98">J62-M62-N62</f>
        <v>0</v>
      </c>
    </row>
    <row r="63" spans="1:26" x14ac:dyDescent="0.25">
      <c r="A63" s="148" t="s">
        <v>2023</v>
      </c>
      <c r="C63">
        <v>55</v>
      </c>
      <c r="D63" s="10" t="s">
        <v>127</v>
      </c>
      <c r="E63" s="8" t="s">
        <v>110</v>
      </c>
      <c r="F63" s="5" t="s">
        <v>97</v>
      </c>
      <c r="G63" s="6">
        <f t="shared" ref="G63:N70" si="99">IFERROR(VLOOKUP($A63,_f12_all,G$1,FALSE),"0")</f>
        <v>0</v>
      </c>
      <c r="H63" s="71" t="str">
        <f t="shared" si="87"/>
        <v>0</v>
      </c>
      <c r="I63" s="6">
        <f t="shared" si="99"/>
        <v>0</v>
      </c>
      <c r="J63" s="6">
        <f t="shared" si="99"/>
        <v>0</v>
      </c>
      <c r="K63" s="71" t="str">
        <f t="shared" si="88"/>
        <v>0</v>
      </c>
      <c r="L63" s="6">
        <f t="shared" si="99"/>
        <v>0</v>
      </c>
      <c r="M63" s="6">
        <f t="shared" si="99"/>
        <v>0</v>
      </c>
      <c r="N63" s="6">
        <f t="shared" si="99"/>
        <v>0</v>
      </c>
      <c r="O63" s="16">
        <f>IFERROR(J63-M63-N63,"0")</f>
        <v>0</v>
      </c>
      <c r="P63" s="6">
        <f t="shared" ref="P63:Q70" si="100">IFERROR(VLOOKUP($A63,_f12_all,P$1,FALSE),"0")</f>
        <v>0</v>
      </c>
      <c r="Q63" s="6">
        <f t="shared" si="100"/>
        <v>0</v>
      </c>
      <c r="R63" s="71" t="str">
        <f t="shared" si="90"/>
        <v>0</v>
      </c>
      <c r="S63" s="156"/>
      <c r="T63" s="171">
        <f t="shared" si="2"/>
        <v>0</v>
      </c>
      <c r="U63" s="172">
        <f t="shared" si="3"/>
        <v>0</v>
      </c>
      <c r="V63" s="173">
        <f t="shared" si="4"/>
        <v>0</v>
      </c>
      <c r="W63" s="174">
        <f t="shared" si="5"/>
        <v>0</v>
      </c>
      <c r="X63" s="174">
        <f t="shared" si="6"/>
        <v>0</v>
      </c>
      <c r="Y63" s="174">
        <f t="shared" si="7"/>
        <v>0</v>
      </c>
      <c r="Z63" s="175">
        <f t="shared" si="8"/>
        <v>0</v>
      </c>
    </row>
    <row r="64" spans="1:26" ht="24.75" x14ac:dyDescent="0.25">
      <c r="A64" s="44" t="s">
        <v>1889</v>
      </c>
      <c r="C64">
        <v>56</v>
      </c>
      <c r="D64" s="10" t="s">
        <v>1885</v>
      </c>
      <c r="E64" s="8" t="s">
        <v>1887</v>
      </c>
      <c r="F64" s="5" t="s">
        <v>1884</v>
      </c>
      <c r="G64" s="6">
        <f t="shared" si="99"/>
        <v>0</v>
      </c>
      <c r="H64" s="71">
        <f t="shared" si="87"/>
        <v>0</v>
      </c>
      <c r="I64" s="6">
        <f t="shared" si="99"/>
        <v>0</v>
      </c>
      <c r="J64" s="6">
        <f t="shared" si="99"/>
        <v>0</v>
      </c>
      <c r="K64" s="71">
        <f t="shared" si="88"/>
        <v>0</v>
      </c>
      <c r="L64" s="6">
        <f t="shared" si="99"/>
        <v>0</v>
      </c>
      <c r="M64" s="6">
        <f t="shared" si="99"/>
        <v>0</v>
      </c>
      <c r="N64" s="6">
        <f t="shared" si="99"/>
        <v>0</v>
      </c>
      <c r="O64" s="16">
        <f>IFERROR(J64-M64-N64,"0")</f>
        <v>0</v>
      </c>
      <c r="P64" s="6">
        <f t="shared" si="100"/>
        <v>0</v>
      </c>
      <c r="Q64" s="6">
        <f t="shared" si="100"/>
        <v>0</v>
      </c>
      <c r="R64" s="71">
        <f t="shared" si="90"/>
        <v>0</v>
      </c>
      <c r="S64" s="156"/>
      <c r="T64" s="171">
        <f t="shared" ref="T64:T65" si="101">IFERROR(G64-I64,"0")</f>
        <v>0</v>
      </c>
      <c r="U64" s="172">
        <f t="shared" ref="U64:U65" si="102">IFERROR(J64-L64,"0")</f>
        <v>0</v>
      </c>
      <c r="V64" s="173">
        <f t="shared" ref="V64:V65" si="103">IFERROR(T64-U64,"0")</f>
        <v>0</v>
      </c>
      <c r="W64" s="174">
        <f t="shared" ref="W64:W65" si="104">I64-P64-Q64</f>
        <v>0</v>
      </c>
      <c r="X64" s="174">
        <f t="shared" ref="X64:X65" si="105">I64-L64</f>
        <v>0</v>
      </c>
      <c r="Y64" s="174">
        <f t="shared" ref="Y64:Y65" si="106">G64-J64</f>
        <v>0</v>
      </c>
      <c r="Z64" s="175">
        <f t="shared" ref="Z64:Z65" si="107">J64-M64-N64</f>
        <v>0</v>
      </c>
    </row>
    <row r="65" spans="1:26" x14ac:dyDescent="0.25">
      <c r="C65">
        <v>57</v>
      </c>
      <c r="D65" s="36" t="s">
        <v>1886</v>
      </c>
      <c r="E65" s="14"/>
      <c r="F65" s="15"/>
      <c r="G65" s="16">
        <f>IFERROR(G63-G64,"0")</f>
        <v>0</v>
      </c>
      <c r="H65" s="203"/>
      <c r="I65" s="16">
        <f t="shared" ref="I65:Q65" si="108">IFERROR(I63-I64,"0")</f>
        <v>0</v>
      </c>
      <c r="J65" s="16">
        <f t="shared" si="108"/>
        <v>0</v>
      </c>
      <c r="K65" s="203"/>
      <c r="L65" s="16">
        <f t="shared" si="108"/>
        <v>0</v>
      </c>
      <c r="M65" s="16">
        <f t="shared" si="108"/>
        <v>0</v>
      </c>
      <c r="N65" s="16">
        <f t="shared" si="108"/>
        <v>0</v>
      </c>
      <c r="O65" s="16">
        <f t="shared" ref="O65" si="109">IFERROR(J65-M65-N65,"0")</f>
        <v>0</v>
      </c>
      <c r="P65" s="16">
        <f t="shared" si="108"/>
        <v>0</v>
      </c>
      <c r="Q65" s="16">
        <f t="shared" si="108"/>
        <v>0</v>
      </c>
      <c r="R65" s="203"/>
      <c r="S65" s="105"/>
      <c r="T65" s="171">
        <f t="shared" si="101"/>
        <v>0</v>
      </c>
      <c r="U65" s="172">
        <f t="shared" si="102"/>
        <v>0</v>
      </c>
      <c r="V65" s="173">
        <f t="shared" si="103"/>
        <v>0</v>
      </c>
      <c r="W65" s="174">
        <f t="shared" si="104"/>
        <v>0</v>
      </c>
      <c r="X65" s="174">
        <f t="shared" si="105"/>
        <v>0</v>
      </c>
      <c r="Y65" s="174">
        <f t="shared" si="106"/>
        <v>0</v>
      </c>
      <c r="Z65" s="175">
        <f t="shared" si="107"/>
        <v>0</v>
      </c>
    </row>
    <row r="66" spans="1:26" x14ac:dyDescent="0.25">
      <c r="A66" t="s">
        <v>1159</v>
      </c>
      <c r="C66">
        <v>58</v>
      </c>
      <c r="D66" s="10" t="s">
        <v>128</v>
      </c>
      <c r="E66" s="8" t="s">
        <v>111</v>
      </c>
      <c r="F66" s="5" t="s">
        <v>98</v>
      </c>
      <c r="G66" s="6">
        <f t="shared" si="99"/>
        <v>0</v>
      </c>
      <c r="H66" s="71">
        <f t="shared" si="87"/>
        <v>0</v>
      </c>
      <c r="I66" s="6">
        <f t="shared" si="99"/>
        <v>0</v>
      </c>
      <c r="J66" s="6">
        <f t="shared" si="99"/>
        <v>0</v>
      </c>
      <c r="K66" s="71">
        <f t="shared" si="88"/>
        <v>0</v>
      </c>
      <c r="L66" s="6">
        <f t="shared" si="99"/>
        <v>0</v>
      </c>
      <c r="M66" s="6">
        <f t="shared" si="99"/>
        <v>0</v>
      </c>
      <c r="N66" s="6">
        <f t="shared" si="99"/>
        <v>0</v>
      </c>
      <c r="O66" s="16">
        <f t="shared" si="10"/>
        <v>0</v>
      </c>
      <c r="P66" s="6">
        <f t="shared" si="100"/>
        <v>0</v>
      </c>
      <c r="Q66" s="6">
        <f t="shared" si="100"/>
        <v>0</v>
      </c>
      <c r="R66" s="71">
        <f t="shared" si="90"/>
        <v>0</v>
      </c>
      <c r="S66" s="156"/>
      <c r="T66" s="171">
        <f t="shared" si="2"/>
        <v>0</v>
      </c>
      <c r="U66" s="172">
        <f t="shared" si="3"/>
        <v>0</v>
      </c>
      <c r="V66" s="173">
        <f t="shared" si="4"/>
        <v>0</v>
      </c>
      <c r="W66" s="174">
        <f t="shared" si="5"/>
        <v>0</v>
      </c>
      <c r="X66" s="174">
        <f t="shared" si="6"/>
        <v>0</v>
      </c>
      <c r="Y66" s="174">
        <f t="shared" si="7"/>
        <v>0</v>
      </c>
      <c r="Z66" s="175">
        <f t="shared" si="8"/>
        <v>0</v>
      </c>
    </row>
    <row r="67" spans="1:26" ht="24.75" x14ac:dyDescent="0.25">
      <c r="A67" t="s">
        <v>1160</v>
      </c>
      <c r="C67">
        <v>59</v>
      </c>
      <c r="D67" s="10" t="s">
        <v>130</v>
      </c>
      <c r="E67" s="8" t="s">
        <v>112</v>
      </c>
      <c r="F67" s="5" t="s">
        <v>99</v>
      </c>
      <c r="G67" s="6">
        <f t="shared" si="99"/>
        <v>0</v>
      </c>
      <c r="H67" s="71">
        <f t="shared" si="87"/>
        <v>0</v>
      </c>
      <c r="I67" s="6">
        <f t="shared" si="99"/>
        <v>0</v>
      </c>
      <c r="J67" s="6">
        <f t="shared" si="99"/>
        <v>0</v>
      </c>
      <c r="K67" s="71">
        <f t="shared" si="88"/>
        <v>0</v>
      </c>
      <c r="L67" s="6">
        <f t="shared" si="99"/>
        <v>0</v>
      </c>
      <c r="M67" s="6">
        <f t="shared" si="99"/>
        <v>0</v>
      </c>
      <c r="N67" s="6">
        <f t="shared" si="99"/>
        <v>0</v>
      </c>
      <c r="O67" s="16">
        <f t="shared" si="10"/>
        <v>0</v>
      </c>
      <c r="P67" s="6">
        <f t="shared" si="100"/>
        <v>0</v>
      </c>
      <c r="Q67" s="6">
        <f t="shared" si="100"/>
        <v>0</v>
      </c>
      <c r="R67" s="71">
        <f t="shared" si="90"/>
        <v>0</v>
      </c>
      <c r="S67" s="156"/>
      <c r="T67" s="171">
        <f t="shared" si="2"/>
        <v>0</v>
      </c>
      <c r="U67" s="172">
        <f t="shared" si="3"/>
        <v>0</v>
      </c>
      <c r="V67" s="173">
        <f t="shared" si="4"/>
        <v>0</v>
      </c>
      <c r="W67" s="174">
        <f t="shared" si="5"/>
        <v>0</v>
      </c>
      <c r="X67" s="174">
        <f t="shared" si="6"/>
        <v>0</v>
      </c>
      <c r="Y67" s="174">
        <f t="shared" si="7"/>
        <v>0</v>
      </c>
      <c r="Z67" s="175">
        <f t="shared" si="8"/>
        <v>0</v>
      </c>
    </row>
    <row r="68" spans="1:26" x14ac:dyDescent="0.25">
      <c r="A68" t="s">
        <v>1161</v>
      </c>
      <c r="C68">
        <v>60</v>
      </c>
      <c r="D68" s="10" t="s">
        <v>129</v>
      </c>
      <c r="E68" s="8" t="s">
        <v>113</v>
      </c>
      <c r="F68" s="5" t="s">
        <v>100</v>
      </c>
      <c r="G68" s="6">
        <f t="shared" si="99"/>
        <v>0</v>
      </c>
      <c r="H68" s="71">
        <f t="shared" si="87"/>
        <v>0</v>
      </c>
      <c r="I68" s="6">
        <f t="shared" si="99"/>
        <v>0</v>
      </c>
      <c r="J68" s="6">
        <f t="shared" si="99"/>
        <v>0</v>
      </c>
      <c r="K68" s="71">
        <f t="shared" si="88"/>
        <v>0</v>
      </c>
      <c r="L68" s="6">
        <f t="shared" si="99"/>
        <v>0</v>
      </c>
      <c r="M68" s="6">
        <f t="shared" si="99"/>
        <v>0</v>
      </c>
      <c r="N68" s="6">
        <f t="shared" si="99"/>
        <v>0</v>
      </c>
      <c r="O68" s="16">
        <f t="shared" si="10"/>
        <v>0</v>
      </c>
      <c r="P68" s="6">
        <f t="shared" si="100"/>
        <v>0</v>
      </c>
      <c r="Q68" s="6">
        <f t="shared" si="100"/>
        <v>0</v>
      </c>
      <c r="R68" s="71">
        <f t="shared" si="90"/>
        <v>0</v>
      </c>
      <c r="S68" s="156"/>
      <c r="T68" s="171">
        <f t="shared" si="2"/>
        <v>0</v>
      </c>
      <c r="U68" s="172">
        <f t="shared" si="3"/>
        <v>0</v>
      </c>
      <c r="V68" s="173">
        <f t="shared" si="4"/>
        <v>0</v>
      </c>
      <c r="W68" s="174">
        <f t="shared" si="5"/>
        <v>0</v>
      </c>
      <c r="X68" s="174">
        <f t="shared" si="6"/>
        <v>0</v>
      </c>
      <c r="Y68" s="174">
        <f t="shared" si="7"/>
        <v>0</v>
      </c>
      <c r="Z68" s="175">
        <f t="shared" si="8"/>
        <v>0</v>
      </c>
    </row>
    <row r="69" spans="1:26" ht="36.75" x14ac:dyDescent="0.25">
      <c r="A69" t="s">
        <v>1162</v>
      </c>
      <c r="C69">
        <v>61</v>
      </c>
      <c r="D69" s="10" t="s">
        <v>118</v>
      </c>
      <c r="E69" s="8" t="s">
        <v>114</v>
      </c>
      <c r="F69" s="5" t="s">
        <v>116</v>
      </c>
      <c r="G69" s="6">
        <f t="shared" si="99"/>
        <v>0</v>
      </c>
      <c r="H69" s="71">
        <f t="shared" si="87"/>
        <v>0</v>
      </c>
      <c r="I69" s="6">
        <f t="shared" si="99"/>
        <v>0</v>
      </c>
      <c r="J69" s="6">
        <f t="shared" si="99"/>
        <v>0</v>
      </c>
      <c r="K69" s="71">
        <f t="shared" si="88"/>
        <v>0</v>
      </c>
      <c r="L69" s="6">
        <f t="shared" si="99"/>
        <v>0</v>
      </c>
      <c r="M69" s="6">
        <f t="shared" si="99"/>
        <v>0</v>
      </c>
      <c r="N69" s="6">
        <f t="shared" si="99"/>
        <v>0</v>
      </c>
      <c r="O69" s="16">
        <f t="shared" si="10"/>
        <v>0</v>
      </c>
      <c r="P69" s="6">
        <f t="shared" si="100"/>
        <v>0</v>
      </c>
      <c r="Q69" s="6">
        <f t="shared" si="100"/>
        <v>0</v>
      </c>
      <c r="R69" s="71">
        <f t="shared" si="90"/>
        <v>0</v>
      </c>
      <c r="S69" s="156"/>
      <c r="T69" s="171">
        <f t="shared" si="2"/>
        <v>0</v>
      </c>
      <c r="U69" s="172">
        <f t="shared" si="3"/>
        <v>0</v>
      </c>
      <c r="V69" s="173">
        <f t="shared" si="4"/>
        <v>0</v>
      </c>
      <c r="W69" s="174">
        <f t="shared" si="5"/>
        <v>0</v>
      </c>
      <c r="X69" s="174">
        <f t="shared" si="6"/>
        <v>0</v>
      </c>
      <c r="Y69" s="174">
        <f t="shared" si="7"/>
        <v>0</v>
      </c>
      <c r="Z69" s="175">
        <f t="shared" si="8"/>
        <v>0</v>
      </c>
    </row>
    <row r="70" spans="1:26" x14ac:dyDescent="0.25">
      <c r="A70" t="s">
        <v>1163</v>
      </c>
      <c r="C70">
        <v>62</v>
      </c>
      <c r="D70" s="10" t="s">
        <v>119</v>
      </c>
      <c r="E70" s="8" t="s">
        <v>115</v>
      </c>
      <c r="F70" s="5" t="s">
        <v>117</v>
      </c>
      <c r="G70" s="6">
        <f t="shared" si="99"/>
        <v>0</v>
      </c>
      <c r="H70" s="71">
        <f t="shared" si="87"/>
        <v>0</v>
      </c>
      <c r="I70" s="6">
        <f t="shared" si="99"/>
        <v>0</v>
      </c>
      <c r="J70" s="6">
        <f t="shared" si="99"/>
        <v>0</v>
      </c>
      <c r="K70" s="71">
        <f t="shared" si="88"/>
        <v>0</v>
      </c>
      <c r="L70" s="6">
        <f t="shared" si="99"/>
        <v>0</v>
      </c>
      <c r="M70" s="6">
        <f t="shared" si="99"/>
        <v>0</v>
      </c>
      <c r="N70" s="6">
        <f t="shared" si="99"/>
        <v>0</v>
      </c>
      <c r="O70" s="16">
        <f t="shared" si="10"/>
        <v>0</v>
      </c>
      <c r="P70" s="6">
        <f t="shared" si="100"/>
        <v>0</v>
      </c>
      <c r="Q70" s="6">
        <f t="shared" si="100"/>
        <v>0</v>
      </c>
      <c r="R70" s="71">
        <f t="shared" si="90"/>
        <v>0</v>
      </c>
      <c r="S70" s="156"/>
      <c r="T70" s="171">
        <f t="shared" si="2"/>
        <v>0</v>
      </c>
      <c r="U70" s="172">
        <f t="shared" si="3"/>
        <v>0</v>
      </c>
      <c r="V70" s="173">
        <f t="shared" si="4"/>
        <v>0</v>
      </c>
      <c r="W70" s="174">
        <f t="shared" si="5"/>
        <v>0</v>
      </c>
      <c r="X70" s="174">
        <f t="shared" si="6"/>
        <v>0</v>
      </c>
      <c r="Y70" s="174">
        <f t="shared" si="7"/>
        <v>0</v>
      </c>
      <c r="Z70" s="175">
        <f t="shared" si="8"/>
        <v>0</v>
      </c>
    </row>
    <row r="71" spans="1:26" x14ac:dyDescent="0.25">
      <c r="C71">
        <v>63</v>
      </c>
      <c r="D71" s="37" t="s">
        <v>668</v>
      </c>
      <c r="E71" s="20"/>
      <c r="F71" s="21"/>
      <c r="G71" s="16">
        <f>IFERROR(G39-G40-G48-G56-G57-G58-G59-G60-G61-G62-G63-G66-G67-G68-G69-G70,"0")</f>
        <v>0</v>
      </c>
      <c r="H71" s="203"/>
      <c r="I71" s="16">
        <f t="shared" ref="I71:Q71" si="110">IFERROR(I39-I40-I48-I56-I57-I58-I59-I60-I61-I62-I63-I66-I67-I68-I69-I70,"0")</f>
        <v>0</v>
      </c>
      <c r="J71" s="16">
        <f t="shared" si="110"/>
        <v>0</v>
      </c>
      <c r="K71" s="203"/>
      <c r="L71" s="16">
        <f t="shared" si="110"/>
        <v>0</v>
      </c>
      <c r="M71" s="16">
        <f t="shared" si="110"/>
        <v>0</v>
      </c>
      <c r="N71" s="16">
        <f t="shared" si="110"/>
        <v>0</v>
      </c>
      <c r="O71" s="16">
        <f t="shared" si="10"/>
        <v>0</v>
      </c>
      <c r="P71" s="16">
        <f t="shared" si="110"/>
        <v>0</v>
      </c>
      <c r="Q71" s="16">
        <f t="shared" si="110"/>
        <v>0</v>
      </c>
      <c r="R71" s="203"/>
      <c r="S71" s="105"/>
      <c r="T71" s="171">
        <f t="shared" si="2"/>
        <v>0</v>
      </c>
      <c r="U71" s="172">
        <f t="shared" si="3"/>
        <v>0</v>
      </c>
      <c r="V71" s="173">
        <f t="shared" si="4"/>
        <v>0</v>
      </c>
      <c r="W71" s="174">
        <f t="shared" si="5"/>
        <v>0</v>
      </c>
      <c r="X71" s="174">
        <f t="shared" si="6"/>
        <v>0</v>
      </c>
      <c r="Y71" s="174">
        <f t="shared" si="7"/>
        <v>0</v>
      </c>
      <c r="Z71" s="175">
        <f t="shared" si="8"/>
        <v>0</v>
      </c>
    </row>
    <row r="72" spans="1:26" ht="24.75" x14ac:dyDescent="0.25">
      <c r="A72" t="s">
        <v>1164</v>
      </c>
      <c r="B72">
        <v>1</v>
      </c>
      <c r="C72">
        <v>64</v>
      </c>
      <c r="D72" s="4" t="s">
        <v>131</v>
      </c>
      <c r="E72" s="12" t="s">
        <v>132</v>
      </c>
      <c r="F72" s="18" t="s">
        <v>133</v>
      </c>
      <c r="G72" s="46">
        <f t="shared" ref="G72:N74" si="111">IFERROR(VLOOKUP($A72,_f12_all,G$1,FALSE),"0")</f>
        <v>0</v>
      </c>
      <c r="H72" s="69">
        <f>IFERROR(VLOOKUP($A72,_f12_all_pr,H$1,FALSE),"0")</f>
        <v>0</v>
      </c>
      <c r="I72" s="46">
        <f t="shared" si="111"/>
        <v>0</v>
      </c>
      <c r="J72" s="46">
        <f t="shared" si="111"/>
        <v>0</v>
      </c>
      <c r="K72" s="69">
        <f>IFERROR(VLOOKUP($A72,_f12_all_pr,K$1,FALSE),"0")</f>
        <v>0</v>
      </c>
      <c r="L72" s="46">
        <f t="shared" si="111"/>
        <v>0</v>
      </c>
      <c r="M72" s="46">
        <f t="shared" si="111"/>
        <v>0</v>
      </c>
      <c r="N72" s="46">
        <f t="shared" si="111"/>
        <v>0</v>
      </c>
      <c r="O72" s="16">
        <f t="shared" si="10"/>
        <v>0</v>
      </c>
      <c r="P72" s="46">
        <f t="shared" ref="P72:Q74" si="112">IFERROR(VLOOKUP($A72,_f12_all,P$1,FALSE),"0")</f>
        <v>0</v>
      </c>
      <c r="Q72" s="46">
        <f t="shared" si="112"/>
        <v>0</v>
      </c>
      <c r="R72" s="69">
        <f>IFERROR(VLOOKUP($A72,_f12_all_pr,R$1,FALSE),"0")</f>
        <v>0</v>
      </c>
      <c r="S72" s="156"/>
      <c r="T72" s="171">
        <f t="shared" si="2"/>
        <v>0</v>
      </c>
      <c r="U72" s="172">
        <f t="shared" si="3"/>
        <v>0</v>
      </c>
      <c r="V72" s="173">
        <f t="shared" si="4"/>
        <v>0</v>
      </c>
      <c r="W72" s="174">
        <f t="shared" si="5"/>
        <v>0</v>
      </c>
      <c r="X72" s="174">
        <f t="shared" si="6"/>
        <v>0</v>
      </c>
      <c r="Y72" s="174">
        <f t="shared" si="7"/>
        <v>0</v>
      </c>
      <c r="Z72" s="175">
        <f t="shared" si="8"/>
        <v>0</v>
      </c>
    </row>
    <row r="73" spans="1:26" ht="60.75" x14ac:dyDescent="0.25">
      <c r="A73" s="44" t="s">
        <v>1165</v>
      </c>
      <c r="C73">
        <v>65</v>
      </c>
      <c r="D73" s="10" t="s">
        <v>136</v>
      </c>
      <c r="E73" s="8" t="s">
        <v>134</v>
      </c>
      <c r="F73" s="5" t="s">
        <v>138</v>
      </c>
      <c r="G73" s="6">
        <f t="shared" si="111"/>
        <v>0</v>
      </c>
      <c r="H73" s="71">
        <f>IFERROR(VLOOKUP($A73,_f12_all_pr,H$1,FALSE),"0")</f>
        <v>0</v>
      </c>
      <c r="I73" s="6">
        <f t="shared" si="111"/>
        <v>0</v>
      </c>
      <c r="J73" s="6">
        <f t="shared" si="111"/>
        <v>0</v>
      </c>
      <c r="K73" s="71">
        <f>IFERROR(VLOOKUP($A73,_f12_all_pr,K$1,FALSE),"0")</f>
        <v>0</v>
      </c>
      <c r="L73" s="6">
        <f t="shared" si="111"/>
        <v>0</v>
      </c>
      <c r="M73" s="6">
        <f t="shared" si="111"/>
        <v>0</v>
      </c>
      <c r="N73" s="6">
        <f t="shared" si="111"/>
        <v>0</v>
      </c>
      <c r="O73" s="16">
        <f t="shared" si="10"/>
        <v>0</v>
      </c>
      <c r="P73" s="6">
        <f t="shared" si="112"/>
        <v>0</v>
      </c>
      <c r="Q73" s="6">
        <f t="shared" si="112"/>
        <v>0</v>
      </c>
      <c r="R73" s="71">
        <f>IFERROR(VLOOKUP($A73,_f12_all_pr,R$1,FALSE),"0")</f>
        <v>0</v>
      </c>
      <c r="S73" s="156"/>
      <c r="T73" s="171">
        <f t="shared" si="2"/>
        <v>0</v>
      </c>
      <c r="U73" s="172">
        <f t="shared" si="3"/>
        <v>0</v>
      </c>
      <c r="V73" s="173">
        <f t="shared" si="4"/>
        <v>0</v>
      </c>
      <c r="W73" s="174">
        <f t="shared" si="5"/>
        <v>0</v>
      </c>
      <c r="X73" s="174">
        <f t="shared" si="6"/>
        <v>0</v>
      </c>
      <c r="Y73" s="174">
        <f t="shared" si="7"/>
        <v>0</v>
      </c>
      <c r="Z73" s="175">
        <f t="shared" si="8"/>
        <v>0</v>
      </c>
    </row>
    <row r="74" spans="1:26" ht="36.75" x14ac:dyDescent="0.25">
      <c r="A74" s="148" t="s">
        <v>2018</v>
      </c>
      <c r="C74">
        <v>66</v>
      </c>
      <c r="D74" s="137" t="s">
        <v>1905</v>
      </c>
      <c r="E74" s="138" t="s">
        <v>135</v>
      </c>
      <c r="F74" s="139" t="s">
        <v>1906</v>
      </c>
      <c r="G74" s="6">
        <f t="shared" si="111"/>
        <v>0</v>
      </c>
      <c r="H74" s="203"/>
      <c r="I74" s="6">
        <f t="shared" si="111"/>
        <v>0</v>
      </c>
      <c r="J74" s="6">
        <f t="shared" si="111"/>
        <v>0</v>
      </c>
      <c r="K74" s="203"/>
      <c r="L74" s="6">
        <f t="shared" si="111"/>
        <v>0</v>
      </c>
      <c r="M74" s="6">
        <f t="shared" si="111"/>
        <v>0</v>
      </c>
      <c r="N74" s="6">
        <f t="shared" si="111"/>
        <v>0</v>
      </c>
      <c r="O74" s="16">
        <f t="shared" ref="O74" si="113">IFERROR(J74-M74-N74,"0")</f>
        <v>0</v>
      </c>
      <c r="P74" s="6">
        <f t="shared" si="112"/>
        <v>0</v>
      </c>
      <c r="Q74" s="6">
        <f t="shared" si="112"/>
        <v>0</v>
      </c>
      <c r="R74" s="203"/>
      <c r="S74" s="156"/>
      <c r="T74" s="171">
        <f t="shared" si="2"/>
        <v>0</v>
      </c>
      <c r="U74" s="172">
        <f t="shared" si="3"/>
        <v>0</v>
      </c>
      <c r="V74" s="173">
        <f t="shared" si="4"/>
        <v>0</v>
      </c>
      <c r="W74" s="174">
        <f t="shared" si="5"/>
        <v>0</v>
      </c>
      <c r="X74" s="174">
        <f t="shared" si="6"/>
        <v>0</v>
      </c>
      <c r="Y74" s="174">
        <f t="shared" si="7"/>
        <v>0</v>
      </c>
      <c r="Z74" s="175">
        <f t="shared" si="8"/>
        <v>0</v>
      </c>
    </row>
    <row r="75" spans="1:26" x14ac:dyDescent="0.25">
      <c r="C75">
        <v>67</v>
      </c>
      <c r="D75" s="10"/>
      <c r="E75" s="8"/>
      <c r="F75" s="2"/>
      <c r="G75" s="6"/>
      <c r="H75" s="203"/>
      <c r="I75" s="6"/>
      <c r="J75" s="6"/>
      <c r="K75" s="203"/>
      <c r="L75" s="6"/>
      <c r="M75" s="6"/>
      <c r="N75" s="6"/>
      <c r="O75" s="16">
        <f t="shared" si="10"/>
        <v>0</v>
      </c>
      <c r="P75" s="6"/>
      <c r="Q75" s="6"/>
      <c r="R75" s="203"/>
      <c r="S75" s="156"/>
      <c r="T75" s="171">
        <f t="shared" si="2"/>
        <v>0</v>
      </c>
      <c r="U75" s="172">
        <f t="shared" si="3"/>
        <v>0</v>
      </c>
      <c r="V75" s="173">
        <f t="shared" si="4"/>
        <v>0</v>
      </c>
      <c r="W75" s="174">
        <f t="shared" si="5"/>
        <v>0</v>
      </c>
      <c r="X75" s="174">
        <f t="shared" si="6"/>
        <v>0</v>
      </c>
      <c r="Y75" s="174">
        <f t="shared" si="7"/>
        <v>0</v>
      </c>
      <c r="Z75" s="175">
        <f t="shared" si="8"/>
        <v>0</v>
      </c>
    </row>
    <row r="76" spans="1:26" x14ac:dyDescent="0.25">
      <c r="C76">
        <v>68</v>
      </c>
      <c r="D76" s="36"/>
      <c r="E76" s="14"/>
      <c r="F76" s="15"/>
      <c r="G76" s="16">
        <f>G74-G75</f>
        <v>0</v>
      </c>
      <c r="H76" s="203"/>
      <c r="I76" s="16">
        <f t="shared" ref="I76:Q76" si="114">I74-I75</f>
        <v>0</v>
      </c>
      <c r="J76" s="16">
        <f t="shared" si="114"/>
        <v>0</v>
      </c>
      <c r="K76" s="203"/>
      <c r="L76" s="16">
        <f t="shared" si="114"/>
        <v>0</v>
      </c>
      <c r="M76" s="16">
        <f t="shared" si="114"/>
        <v>0</v>
      </c>
      <c r="N76" s="16">
        <f t="shared" si="114"/>
        <v>0</v>
      </c>
      <c r="O76" s="16">
        <f t="shared" si="10"/>
        <v>0</v>
      </c>
      <c r="P76" s="16">
        <f t="shared" si="114"/>
        <v>0</v>
      </c>
      <c r="Q76" s="16">
        <f t="shared" si="114"/>
        <v>0</v>
      </c>
      <c r="R76" s="203"/>
      <c r="S76" s="105"/>
      <c r="T76" s="171">
        <f t="shared" si="2"/>
        <v>0</v>
      </c>
      <c r="U76" s="172">
        <f t="shared" si="3"/>
        <v>0</v>
      </c>
      <c r="V76" s="173">
        <f t="shared" si="4"/>
        <v>0</v>
      </c>
      <c r="W76" s="174">
        <f t="shared" si="5"/>
        <v>0</v>
      </c>
      <c r="X76" s="174">
        <f t="shared" si="6"/>
        <v>0</v>
      </c>
      <c r="Y76" s="174">
        <f t="shared" si="7"/>
        <v>0</v>
      </c>
      <c r="Z76" s="175">
        <f t="shared" si="8"/>
        <v>0</v>
      </c>
    </row>
    <row r="77" spans="1:26" x14ac:dyDescent="0.25">
      <c r="C77">
        <v>69</v>
      </c>
      <c r="D77" s="37" t="s">
        <v>667</v>
      </c>
      <c r="E77" s="20"/>
      <c r="F77" s="21"/>
      <c r="G77" s="16">
        <f>IFERROR(G72-G73-G74,"0")</f>
        <v>0</v>
      </c>
      <c r="H77" s="203"/>
      <c r="I77" s="16">
        <f t="shared" ref="I77:P77" si="115">IFERROR(I72-I73-I74,"0")</f>
        <v>0</v>
      </c>
      <c r="J77" s="16">
        <f t="shared" si="115"/>
        <v>0</v>
      </c>
      <c r="K77" s="203"/>
      <c r="L77" s="16">
        <f t="shared" si="115"/>
        <v>0</v>
      </c>
      <c r="M77" s="16">
        <f t="shared" si="115"/>
        <v>0</v>
      </c>
      <c r="N77" s="16">
        <f t="shared" si="115"/>
        <v>0</v>
      </c>
      <c r="O77" s="16">
        <f t="shared" si="10"/>
        <v>0</v>
      </c>
      <c r="P77" s="16">
        <f t="shared" si="115"/>
        <v>0</v>
      </c>
      <c r="Q77" s="16">
        <f>IFERROR(Q72-Q73-Q74,"0")</f>
        <v>0</v>
      </c>
      <c r="R77" s="203"/>
      <c r="S77" s="105"/>
      <c r="T77" s="171">
        <f t="shared" si="2"/>
        <v>0</v>
      </c>
      <c r="U77" s="172">
        <f t="shared" si="3"/>
        <v>0</v>
      </c>
      <c r="V77" s="173">
        <f t="shared" si="4"/>
        <v>0</v>
      </c>
      <c r="W77" s="174">
        <f t="shared" si="5"/>
        <v>0</v>
      </c>
      <c r="X77" s="174">
        <f t="shared" si="6"/>
        <v>0</v>
      </c>
      <c r="Y77" s="174">
        <f t="shared" si="7"/>
        <v>0</v>
      </c>
      <c r="Z77" s="175">
        <f t="shared" si="8"/>
        <v>0</v>
      </c>
    </row>
    <row r="78" spans="1:26" x14ac:dyDescent="0.25">
      <c r="A78" t="s">
        <v>1166</v>
      </c>
      <c r="B78">
        <v>1</v>
      </c>
      <c r="C78">
        <v>70</v>
      </c>
      <c r="D78" s="4" t="s">
        <v>140</v>
      </c>
      <c r="E78" s="12" t="s">
        <v>141</v>
      </c>
      <c r="F78" s="18" t="s">
        <v>142</v>
      </c>
      <c r="G78" s="46">
        <f t="shared" ref="G78:N81" si="116">IFERROR(VLOOKUP($A78,_f12_all,G$1,FALSE),"0")</f>
        <v>0</v>
      </c>
      <c r="H78" s="69">
        <f>IFERROR(VLOOKUP($A78,_f12_all_pr,H$1,FALSE),"0")</f>
        <v>0</v>
      </c>
      <c r="I78" s="46">
        <f t="shared" si="116"/>
        <v>0</v>
      </c>
      <c r="J78" s="46">
        <f t="shared" si="116"/>
        <v>0</v>
      </c>
      <c r="K78" s="69">
        <f>IFERROR(VLOOKUP($A78,_f12_all_pr,K$1,FALSE),"0")</f>
        <v>0</v>
      </c>
      <c r="L78" s="46">
        <f t="shared" si="116"/>
        <v>0</v>
      </c>
      <c r="M78" s="46">
        <f t="shared" si="116"/>
        <v>0</v>
      </c>
      <c r="N78" s="46">
        <f t="shared" si="116"/>
        <v>0</v>
      </c>
      <c r="O78" s="16">
        <f t="shared" si="10"/>
        <v>0</v>
      </c>
      <c r="P78" s="46">
        <f t="shared" ref="P78:Q81" si="117">IFERROR(VLOOKUP($A78,_f12_all,P$1,FALSE),"0")</f>
        <v>0</v>
      </c>
      <c r="Q78" s="46">
        <f t="shared" si="117"/>
        <v>0</v>
      </c>
      <c r="R78" s="69">
        <f>IFERROR(VLOOKUP($A78,_f12_all_pr,R$1,FALSE),"0")</f>
        <v>0</v>
      </c>
      <c r="S78" s="156"/>
      <c r="T78" s="171">
        <f t="shared" si="2"/>
        <v>0</v>
      </c>
      <c r="U78" s="172">
        <f t="shared" si="3"/>
        <v>0</v>
      </c>
      <c r="V78" s="173">
        <f t="shared" si="4"/>
        <v>0</v>
      </c>
      <c r="W78" s="174">
        <f t="shared" si="5"/>
        <v>0</v>
      </c>
      <c r="X78" s="174">
        <f t="shared" si="6"/>
        <v>0</v>
      </c>
      <c r="Y78" s="174">
        <f t="shared" si="7"/>
        <v>0</v>
      </c>
      <c r="Z78" s="175">
        <f t="shared" si="8"/>
        <v>0</v>
      </c>
    </row>
    <row r="79" spans="1:26" ht="24.75" x14ac:dyDescent="0.25">
      <c r="A79" t="s">
        <v>1167</v>
      </c>
      <c r="C79">
        <v>71</v>
      </c>
      <c r="D79" s="10" t="s">
        <v>149</v>
      </c>
      <c r="E79" s="8" t="s">
        <v>143</v>
      </c>
      <c r="F79" s="2" t="s">
        <v>144</v>
      </c>
      <c r="G79" s="6">
        <f t="shared" si="116"/>
        <v>0</v>
      </c>
      <c r="H79" s="71">
        <f>IFERROR(VLOOKUP($A79,_f12_all_pr,H$1,FALSE),"0")</f>
        <v>0</v>
      </c>
      <c r="I79" s="6">
        <f t="shared" si="116"/>
        <v>0</v>
      </c>
      <c r="J79" s="6">
        <f t="shared" si="116"/>
        <v>0</v>
      </c>
      <c r="K79" s="71">
        <f>IFERROR(VLOOKUP($A79,_f12_all_pr,K$1,FALSE),"0")</f>
        <v>0</v>
      </c>
      <c r="L79" s="6">
        <f t="shared" si="116"/>
        <v>0</v>
      </c>
      <c r="M79" s="6">
        <f t="shared" si="116"/>
        <v>0</v>
      </c>
      <c r="N79" s="6">
        <f t="shared" si="116"/>
        <v>0</v>
      </c>
      <c r="O79" s="16">
        <f t="shared" si="10"/>
        <v>0</v>
      </c>
      <c r="P79" s="6">
        <f t="shared" si="117"/>
        <v>0</v>
      </c>
      <c r="Q79" s="6">
        <f t="shared" si="117"/>
        <v>0</v>
      </c>
      <c r="R79" s="71">
        <f>IFERROR(VLOOKUP($A79,_f12_all_pr,R$1,FALSE),"0")</f>
        <v>0</v>
      </c>
      <c r="S79" s="156"/>
      <c r="T79" s="171">
        <f t="shared" si="2"/>
        <v>0</v>
      </c>
      <c r="U79" s="172">
        <f t="shared" si="3"/>
        <v>0</v>
      </c>
      <c r="V79" s="173">
        <f t="shared" si="4"/>
        <v>0</v>
      </c>
      <c r="W79" s="174">
        <f t="shared" si="5"/>
        <v>0</v>
      </c>
      <c r="X79" s="174">
        <f t="shared" si="6"/>
        <v>0</v>
      </c>
      <c r="Y79" s="174">
        <f t="shared" si="7"/>
        <v>0</v>
      </c>
      <c r="Z79" s="175">
        <f t="shared" si="8"/>
        <v>0</v>
      </c>
    </row>
    <row r="80" spans="1:26" ht="24.75" x14ac:dyDescent="0.25">
      <c r="A80" t="s">
        <v>1168</v>
      </c>
      <c r="C80">
        <v>72</v>
      </c>
      <c r="D80" s="10" t="s">
        <v>152</v>
      </c>
      <c r="E80" s="8" t="s">
        <v>150</v>
      </c>
      <c r="F80" s="2" t="s">
        <v>145</v>
      </c>
      <c r="G80" s="6">
        <f t="shared" si="116"/>
        <v>0</v>
      </c>
      <c r="H80" s="71">
        <f>IFERROR(VLOOKUP($A80,_f12_all_pr,H$1,FALSE),"0")</f>
        <v>0</v>
      </c>
      <c r="I80" s="6">
        <f t="shared" si="116"/>
        <v>0</v>
      </c>
      <c r="J80" s="6">
        <f t="shared" si="116"/>
        <v>0</v>
      </c>
      <c r="K80" s="71">
        <f>IFERROR(VLOOKUP($A80,_f12_all_pr,K$1,FALSE),"0")</f>
        <v>0</v>
      </c>
      <c r="L80" s="6">
        <f t="shared" si="116"/>
        <v>0</v>
      </c>
      <c r="M80" s="6">
        <f t="shared" si="116"/>
        <v>0</v>
      </c>
      <c r="N80" s="6">
        <f t="shared" si="116"/>
        <v>0</v>
      </c>
      <c r="O80" s="16">
        <f t="shared" si="10"/>
        <v>0</v>
      </c>
      <c r="P80" s="6">
        <f t="shared" si="117"/>
        <v>0</v>
      </c>
      <c r="Q80" s="6">
        <f t="shared" si="117"/>
        <v>0</v>
      </c>
      <c r="R80" s="71">
        <f>IFERROR(VLOOKUP($A80,_f12_all_pr,R$1,FALSE),"0")</f>
        <v>0</v>
      </c>
      <c r="S80" s="156"/>
      <c r="T80" s="171">
        <f t="shared" si="2"/>
        <v>0</v>
      </c>
      <c r="U80" s="172">
        <f t="shared" si="3"/>
        <v>0</v>
      </c>
      <c r="V80" s="173">
        <f t="shared" si="4"/>
        <v>0</v>
      </c>
      <c r="W80" s="174">
        <f t="shared" si="5"/>
        <v>0</v>
      </c>
      <c r="X80" s="174">
        <f t="shared" si="6"/>
        <v>0</v>
      </c>
      <c r="Y80" s="174">
        <f t="shared" ref="Y80:Y143" si="118">G80-J80</f>
        <v>0</v>
      </c>
      <c r="Z80" s="175">
        <f t="shared" ref="Z80:Z143" si="119">J80-M80-N80</f>
        <v>0</v>
      </c>
    </row>
    <row r="81" spans="1:26" ht="24.75" x14ac:dyDescent="0.25">
      <c r="A81" t="s">
        <v>1169</v>
      </c>
      <c r="C81">
        <v>73</v>
      </c>
      <c r="D81" s="10" t="s">
        <v>153</v>
      </c>
      <c r="E81" s="8" t="s">
        <v>151</v>
      </c>
      <c r="F81" s="2" t="s">
        <v>146</v>
      </c>
      <c r="G81" s="6">
        <f t="shared" si="116"/>
        <v>0</v>
      </c>
      <c r="H81" s="71">
        <f>IFERROR(VLOOKUP($A81,_f12_all_pr,H$1,FALSE),"0")</f>
        <v>0</v>
      </c>
      <c r="I81" s="6">
        <f t="shared" si="116"/>
        <v>0</v>
      </c>
      <c r="J81" s="6">
        <f t="shared" si="116"/>
        <v>0</v>
      </c>
      <c r="K81" s="71">
        <f>IFERROR(VLOOKUP($A81,_f12_all_pr,K$1,FALSE),"0")</f>
        <v>0</v>
      </c>
      <c r="L81" s="6">
        <f t="shared" si="116"/>
        <v>0</v>
      </c>
      <c r="M81" s="6">
        <f t="shared" si="116"/>
        <v>0</v>
      </c>
      <c r="N81" s="6">
        <f t="shared" si="116"/>
        <v>0</v>
      </c>
      <c r="O81" s="16">
        <f t="shared" si="10"/>
        <v>0</v>
      </c>
      <c r="P81" s="6">
        <f t="shared" si="117"/>
        <v>0</v>
      </c>
      <c r="Q81" s="6">
        <f t="shared" si="117"/>
        <v>0</v>
      </c>
      <c r="R81" s="71">
        <f>IFERROR(VLOOKUP($A81,_f12_all_pr,R$1,FALSE),"0")</f>
        <v>0</v>
      </c>
      <c r="S81" s="156"/>
      <c r="T81" s="171">
        <f t="shared" si="2"/>
        <v>0</v>
      </c>
      <c r="U81" s="172">
        <f t="shared" si="3"/>
        <v>0</v>
      </c>
      <c r="V81" s="173">
        <f t="shared" si="4"/>
        <v>0</v>
      </c>
      <c r="W81" s="174">
        <f t="shared" si="5"/>
        <v>0</v>
      </c>
      <c r="X81" s="174">
        <f t="shared" si="6"/>
        <v>0</v>
      </c>
      <c r="Y81" s="174">
        <f t="shared" si="118"/>
        <v>0</v>
      </c>
      <c r="Z81" s="175">
        <f t="shared" si="119"/>
        <v>0</v>
      </c>
    </row>
    <row r="82" spans="1:26" x14ac:dyDescent="0.25">
      <c r="C82">
        <v>74</v>
      </c>
      <c r="D82" s="36" t="s">
        <v>703</v>
      </c>
      <c r="E82" s="14"/>
      <c r="F82" s="15"/>
      <c r="G82" s="16">
        <f>IFERROR(G79-G80-G81,"0")</f>
        <v>0</v>
      </c>
      <c r="H82" s="203"/>
      <c r="I82" s="16">
        <f t="shared" ref="I82:Q82" si="120">IFERROR(I79-I80-I81,"0")</f>
        <v>0</v>
      </c>
      <c r="J82" s="16">
        <f t="shared" si="120"/>
        <v>0</v>
      </c>
      <c r="K82" s="203"/>
      <c r="L82" s="16">
        <f t="shared" si="120"/>
        <v>0</v>
      </c>
      <c r="M82" s="16">
        <f t="shared" si="120"/>
        <v>0</v>
      </c>
      <c r="N82" s="16">
        <f t="shared" si="120"/>
        <v>0</v>
      </c>
      <c r="O82" s="16">
        <f t="shared" ref="O82:O147" si="121">IFERROR(J82-M82-N82,"0")</f>
        <v>0</v>
      </c>
      <c r="P82" s="16">
        <f t="shared" si="120"/>
        <v>0</v>
      </c>
      <c r="Q82" s="16">
        <f t="shared" si="120"/>
        <v>0</v>
      </c>
      <c r="R82" s="203"/>
      <c r="S82" s="105"/>
      <c r="T82" s="171">
        <f t="shared" ref="T82:T147" si="122">IFERROR(G82-I82,"0")</f>
        <v>0</v>
      </c>
      <c r="U82" s="172">
        <f t="shared" ref="U82:U147" si="123">IFERROR(J82-L82,"0")</f>
        <v>0</v>
      </c>
      <c r="V82" s="173">
        <f t="shared" ref="V82:V147" si="124">IFERROR(T82-U82,"0")</f>
        <v>0</v>
      </c>
      <c r="W82" s="174">
        <f t="shared" ref="W82:W147" si="125">I82-P82-Q82</f>
        <v>0</v>
      </c>
      <c r="X82" s="174">
        <f t="shared" ref="X82:X147" si="126">I82-L82</f>
        <v>0</v>
      </c>
      <c r="Y82" s="174">
        <f t="shared" si="118"/>
        <v>0</v>
      </c>
      <c r="Z82" s="175">
        <f t="shared" si="119"/>
        <v>0</v>
      </c>
    </row>
    <row r="83" spans="1:26" ht="36.75" x14ac:dyDescent="0.25">
      <c r="A83" t="s">
        <v>1170</v>
      </c>
      <c r="C83">
        <v>75</v>
      </c>
      <c r="D83" s="10" t="s">
        <v>158</v>
      </c>
      <c r="E83" s="8" t="s">
        <v>154</v>
      </c>
      <c r="F83" s="2" t="s">
        <v>159</v>
      </c>
      <c r="G83" s="6">
        <f t="shared" ref="G83:N85" si="127">IFERROR(VLOOKUP($A83,_f12_all,G$1,FALSE),"0")</f>
        <v>0</v>
      </c>
      <c r="H83" s="71">
        <f>IFERROR(VLOOKUP($A83,_f12_all_pr,H$1,FALSE),"0")</f>
        <v>0</v>
      </c>
      <c r="I83" s="6">
        <f t="shared" si="127"/>
        <v>0</v>
      </c>
      <c r="J83" s="6">
        <f t="shared" si="127"/>
        <v>0</v>
      </c>
      <c r="K83" s="71">
        <f>IFERROR(VLOOKUP($A83,_f12_all_pr,K$1,FALSE),"0")</f>
        <v>0</v>
      </c>
      <c r="L83" s="6">
        <f t="shared" si="127"/>
        <v>0</v>
      </c>
      <c r="M83" s="6">
        <f t="shared" si="127"/>
        <v>0</v>
      </c>
      <c r="N83" s="6">
        <f t="shared" si="127"/>
        <v>0</v>
      </c>
      <c r="O83" s="16">
        <f t="shared" si="121"/>
        <v>0</v>
      </c>
      <c r="P83" s="6">
        <f t="shared" ref="P83:Q85" si="128">IFERROR(VLOOKUP($A83,_f12_all,P$1,FALSE),"0")</f>
        <v>0</v>
      </c>
      <c r="Q83" s="6">
        <f t="shared" si="128"/>
        <v>0</v>
      </c>
      <c r="R83" s="71">
        <f>IFERROR(VLOOKUP($A83,_f12_all_pr,R$1,FALSE),"0")</f>
        <v>0</v>
      </c>
      <c r="S83" s="156"/>
      <c r="T83" s="171">
        <f t="shared" si="122"/>
        <v>0</v>
      </c>
      <c r="U83" s="172">
        <f t="shared" si="123"/>
        <v>0</v>
      </c>
      <c r="V83" s="173">
        <f t="shared" si="124"/>
        <v>0</v>
      </c>
      <c r="W83" s="174">
        <f t="shared" si="125"/>
        <v>0</v>
      </c>
      <c r="X83" s="174">
        <f t="shared" si="126"/>
        <v>0</v>
      </c>
      <c r="Y83" s="174">
        <f t="shared" si="118"/>
        <v>0</v>
      </c>
      <c r="Z83" s="175">
        <f t="shared" si="119"/>
        <v>0</v>
      </c>
    </row>
    <row r="84" spans="1:26" ht="24.75" x14ac:dyDescent="0.25">
      <c r="A84" t="s">
        <v>1171</v>
      </c>
      <c r="C84">
        <v>76</v>
      </c>
      <c r="D84" s="10" t="s">
        <v>160</v>
      </c>
      <c r="E84" s="8" t="s">
        <v>155</v>
      </c>
      <c r="F84" s="2" t="s">
        <v>161</v>
      </c>
      <c r="G84" s="6">
        <f t="shared" si="127"/>
        <v>0</v>
      </c>
      <c r="H84" s="71">
        <f>IFERROR(VLOOKUP($A84,_f12_all_pr,H$1,FALSE),"0")</f>
        <v>0</v>
      </c>
      <c r="I84" s="6">
        <f t="shared" si="127"/>
        <v>0</v>
      </c>
      <c r="J84" s="6">
        <f t="shared" si="127"/>
        <v>0</v>
      </c>
      <c r="K84" s="71">
        <f>IFERROR(VLOOKUP($A84,_f12_all_pr,K$1,FALSE),"0")</f>
        <v>0</v>
      </c>
      <c r="L84" s="6">
        <f t="shared" si="127"/>
        <v>0</v>
      </c>
      <c r="M84" s="6">
        <f t="shared" si="127"/>
        <v>0</v>
      </c>
      <c r="N84" s="6">
        <f t="shared" si="127"/>
        <v>0</v>
      </c>
      <c r="O84" s="16">
        <f t="shared" si="121"/>
        <v>0</v>
      </c>
      <c r="P84" s="6">
        <f t="shared" si="128"/>
        <v>0</v>
      </c>
      <c r="Q84" s="6">
        <f t="shared" si="128"/>
        <v>0</v>
      </c>
      <c r="R84" s="71">
        <f>IFERROR(VLOOKUP($A84,_f12_all_pr,R$1,FALSE),"0")</f>
        <v>0</v>
      </c>
      <c r="S84" s="156"/>
      <c r="T84" s="171">
        <f t="shared" si="122"/>
        <v>0</v>
      </c>
      <c r="U84" s="172">
        <f t="shared" si="123"/>
        <v>0</v>
      </c>
      <c r="V84" s="173">
        <f t="shared" si="124"/>
        <v>0</v>
      </c>
      <c r="W84" s="174">
        <f t="shared" si="125"/>
        <v>0</v>
      </c>
      <c r="X84" s="174">
        <f t="shared" si="126"/>
        <v>0</v>
      </c>
      <c r="Y84" s="174">
        <f t="shared" si="118"/>
        <v>0</v>
      </c>
      <c r="Z84" s="175">
        <f t="shared" si="119"/>
        <v>0</v>
      </c>
    </row>
    <row r="85" spans="1:26" ht="24.75" x14ac:dyDescent="0.25">
      <c r="A85" t="s">
        <v>1172</v>
      </c>
      <c r="C85">
        <v>77</v>
      </c>
      <c r="D85" s="10" t="s">
        <v>163</v>
      </c>
      <c r="E85" s="8" t="s">
        <v>162</v>
      </c>
      <c r="F85" s="2" t="s">
        <v>164</v>
      </c>
      <c r="G85" s="6">
        <f t="shared" si="127"/>
        <v>0</v>
      </c>
      <c r="H85" s="71">
        <f>IFERROR(VLOOKUP($A85,_f12_all_pr,H$1,FALSE),"0")</f>
        <v>0</v>
      </c>
      <c r="I85" s="6">
        <f t="shared" si="127"/>
        <v>0</v>
      </c>
      <c r="J85" s="6">
        <f t="shared" si="127"/>
        <v>0</v>
      </c>
      <c r="K85" s="71">
        <f>IFERROR(VLOOKUP($A85,_f12_all_pr,K$1,FALSE),"0")</f>
        <v>0</v>
      </c>
      <c r="L85" s="6">
        <f t="shared" si="127"/>
        <v>0</v>
      </c>
      <c r="M85" s="6">
        <f t="shared" si="127"/>
        <v>0</v>
      </c>
      <c r="N85" s="6">
        <f t="shared" si="127"/>
        <v>0</v>
      </c>
      <c r="O85" s="16">
        <f t="shared" si="121"/>
        <v>0</v>
      </c>
      <c r="P85" s="6">
        <f t="shared" si="128"/>
        <v>0</v>
      </c>
      <c r="Q85" s="6">
        <f t="shared" si="128"/>
        <v>0</v>
      </c>
      <c r="R85" s="71">
        <f>IFERROR(VLOOKUP($A85,_f12_all_pr,R$1,FALSE),"0")</f>
        <v>0</v>
      </c>
      <c r="S85" s="156"/>
      <c r="T85" s="171">
        <f t="shared" si="122"/>
        <v>0</v>
      </c>
      <c r="U85" s="172">
        <f t="shared" si="123"/>
        <v>0</v>
      </c>
      <c r="V85" s="173">
        <f t="shared" si="124"/>
        <v>0</v>
      </c>
      <c r="W85" s="174">
        <f t="shared" si="125"/>
        <v>0</v>
      </c>
      <c r="X85" s="174">
        <f t="shared" si="126"/>
        <v>0</v>
      </c>
      <c r="Y85" s="174">
        <f t="shared" si="118"/>
        <v>0</v>
      </c>
      <c r="Z85" s="175">
        <f t="shared" si="119"/>
        <v>0</v>
      </c>
    </row>
    <row r="86" spans="1:26" x14ac:dyDescent="0.25">
      <c r="C86">
        <v>78</v>
      </c>
      <c r="D86" s="36" t="s">
        <v>702</v>
      </c>
      <c r="E86" s="14"/>
      <c r="F86" s="15"/>
      <c r="G86" s="16">
        <f>IFERROR(G84-G85,"0")</f>
        <v>0</v>
      </c>
      <c r="H86" s="203"/>
      <c r="I86" s="16">
        <f t="shared" ref="I86:Q86" si="129">IFERROR(I84-I85,"0")</f>
        <v>0</v>
      </c>
      <c r="J86" s="16">
        <f t="shared" si="129"/>
        <v>0</v>
      </c>
      <c r="K86" s="203"/>
      <c r="L86" s="16">
        <f t="shared" si="129"/>
        <v>0</v>
      </c>
      <c r="M86" s="16">
        <f t="shared" si="129"/>
        <v>0</v>
      </c>
      <c r="N86" s="16">
        <f t="shared" si="129"/>
        <v>0</v>
      </c>
      <c r="O86" s="16">
        <f t="shared" si="121"/>
        <v>0</v>
      </c>
      <c r="P86" s="16">
        <f t="shared" si="129"/>
        <v>0</v>
      </c>
      <c r="Q86" s="16">
        <f t="shared" si="129"/>
        <v>0</v>
      </c>
      <c r="R86" s="203"/>
      <c r="S86" s="105"/>
      <c r="T86" s="171">
        <f t="shared" si="122"/>
        <v>0</v>
      </c>
      <c r="U86" s="172">
        <f t="shared" si="123"/>
        <v>0</v>
      </c>
      <c r="V86" s="173">
        <f t="shared" si="124"/>
        <v>0</v>
      </c>
      <c r="W86" s="174">
        <f t="shared" si="125"/>
        <v>0</v>
      </c>
      <c r="X86" s="174">
        <f t="shared" si="126"/>
        <v>0</v>
      </c>
      <c r="Y86" s="174">
        <f t="shared" si="118"/>
        <v>0</v>
      </c>
      <c r="Z86" s="175">
        <f t="shared" si="119"/>
        <v>0</v>
      </c>
    </row>
    <row r="87" spans="1:26" ht="24.75" x14ac:dyDescent="0.25">
      <c r="A87" s="44" t="s">
        <v>1173</v>
      </c>
      <c r="C87">
        <v>79</v>
      </c>
      <c r="D87" s="10" t="s">
        <v>165</v>
      </c>
      <c r="E87" s="8" t="s">
        <v>156</v>
      </c>
      <c r="F87" s="2" t="s">
        <v>166</v>
      </c>
      <c r="G87" s="6">
        <f t="shared" ref="G87:N91" si="130">IFERROR(VLOOKUP($A87,_f12_all,G$1,FALSE),"0")</f>
        <v>0</v>
      </c>
      <c r="H87" s="71">
        <f>IFERROR(VLOOKUP($A87,_f12_all_pr,H$1,FALSE),"0")</f>
        <v>0</v>
      </c>
      <c r="I87" s="6">
        <f t="shared" si="130"/>
        <v>0</v>
      </c>
      <c r="J87" s="6">
        <f t="shared" si="130"/>
        <v>0</v>
      </c>
      <c r="K87" s="71">
        <f>IFERROR(VLOOKUP($A87,_f12_all_pr,K$1,FALSE),"0")</f>
        <v>0</v>
      </c>
      <c r="L87" s="6">
        <f t="shared" si="130"/>
        <v>0</v>
      </c>
      <c r="M87" s="6">
        <f t="shared" si="130"/>
        <v>0</v>
      </c>
      <c r="N87" s="6">
        <f t="shared" si="130"/>
        <v>0</v>
      </c>
      <c r="O87" s="16">
        <f t="shared" si="121"/>
        <v>0</v>
      </c>
      <c r="P87" s="6">
        <f t="shared" ref="P87:Q91" si="131">IFERROR(VLOOKUP($A87,_f12_all,P$1,FALSE),"0")</f>
        <v>0</v>
      </c>
      <c r="Q87" s="6">
        <f t="shared" si="131"/>
        <v>0</v>
      </c>
      <c r="R87" s="71">
        <f>IFERROR(VLOOKUP($A87,_f12_all_pr,R$1,FALSE),"0")</f>
        <v>0</v>
      </c>
      <c r="S87" s="156"/>
      <c r="T87" s="171">
        <f t="shared" si="122"/>
        <v>0</v>
      </c>
      <c r="U87" s="172">
        <f t="shared" si="123"/>
        <v>0</v>
      </c>
      <c r="V87" s="173">
        <f t="shared" si="124"/>
        <v>0</v>
      </c>
      <c r="W87" s="174">
        <f t="shared" si="125"/>
        <v>0</v>
      </c>
      <c r="X87" s="174">
        <f t="shared" si="126"/>
        <v>0</v>
      </c>
      <c r="Y87" s="174">
        <f t="shared" si="118"/>
        <v>0</v>
      </c>
      <c r="Z87" s="175">
        <f t="shared" si="119"/>
        <v>0</v>
      </c>
    </row>
    <row r="88" spans="1:26" x14ac:dyDescent="0.25">
      <c r="A88" s="44" t="s">
        <v>1693</v>
      </c>
      <c r="C88">
        <v>80</v>
      </c>
      <c r="D88" s="19" t="s">
        <v>1690</v>
      </c>
      <c r="E88" s="8" t="s">
        <v>1691</v>
      </c>
      <c r="F88" s="2" t="s">
        <v>1692</v>
      </c>
      <c r="G88" s="6">
        <f t="shared" si="130"/>
        <v>0</v>
      </c>
      <c r="H88" s="71">
        <f>IFERROR(VLOOKUP($A88,_f12_all_pr,H$1,FALSE),"0")</f>
        <v>0</v>
      </c>
      <c r="I88" s="6">
        <f t="shared" si="130"/>
        <v>0</v>
      </c>
      <c r="J88" s="6">
        <f t="shared" si="130"/>
        <v>0</v>
      </c>
      <c r="K88" s="71">
        <f>IFERROR(VLOOKUP($A88,_f12_all_pr,K$1,FALSE),"0")</f>
        <v>0</v>
      </c>
      <c r="L88" s="6">
        <f t="shared" si="130"/>
        <v>0</v>
      </c>
      <c r="M88" s="6">
        <f t="shared" si="130"/>
        <v>0</v>
      </c>
      <c r="N88" s="6">
        <f t="shared" si="130"/>
        <v>0</v>
      </c>
      <c r="O88" s="16">
        <f t="shared" ref="O88:O89" si="132">IFERROR(J88-M88-N88,"0")</f>
        <v>0</v>
      </c>
      <c r="P88" s="6">
        <f t="shared" si="131"/>
        <v>0</v>
      </c>
      <c r="Q88" s="6">
        <f t="shared" si="131"/>
        <v>0</v>
      </c>
      <c r="R88" s="71">
        <f>IFERROR(VLOOKUP($A88,_f12_all_pr,R$1,FALSE),"0")</f>
        <v>0</v>
      </c>
      <c r="S88" s="156"/>
      <c r="T88" s="171">
        <f t="shared" ref="T88:T89" si="133">IFERROR(G88-I88,"0")</f>
        <v>0</v>
      </c>
      <c r="U88" s="172">
        <f t="shared" ref="U88:U89" si="134">IFERROR(J88-L88,"0")</f>
        <v>0</v>
      </c>
      <c r="V88" s="173">
        <f t="shared" ref="V88:V89" si="135">IFERROR(T88-U88,"0")</f>
        <v>0</v>
      </c>
      <c r="W88" s="174">
        <f t="shared" ref="W88:W89" si="136">I88-P88-Q88</f>
        <v>0</v>
      </c>
      <c r="X88" s="174">
        <f t="shared" ref="X88:X89" si="137">I88-L88</f>
        <v>0</v>
      </c>
      <c r="Y88" s="174">
        <f t="shared" si="118"/>
        <v>0</v>
      </c>
      <c r="Z88" s="175">
        <f t="shared" si="119"/>
        <v>0</v>
      </c>
    </row>
    <row r="89" spans="1:26" x14ac:dyDescent="0.25">
      <c r="C89">
        <v>81</v>
      </c>
      <c r="D89" s="36" t="s">
        <v>1694</v>
      </c>
      <c r="E89" s="14"/>
      <c r="F89" s="15"/>
      <c r="G89" s="16">
        <f>IFERROR(G87-G88,"0")</f>
        <v>0</v>
      </c>
      <c r="H89" s="203"/>
      <c r="I89" s="16">
        <f t="shared" ref="I89:Q89" si="138">IFERROR(I87-I88,"0")</f>
        <v>0</v>
      </c>
      <c r="J89" s="16">
        <f t="shared" si="138"/>
        <v>0</v>
      </c>
      <c r="K89" s="203"/>
      <c r="L89" s="16">
        <f t="shared" si="138"/>
        <v>0</v>
      </c>
      <c r="M89" s="16">
        <f t="shared" si="138"/>
        <v>0</v>
      </c>
      <c r="N89" s="16">
        <f t="shared" si="138"/>
        <v>0</v>
      </c>
      <c r="O89" s="16">
        <f t="shared" si="132"/>
        <v>0</v>
      </c>
      <c r="P89" s="16">
        <f t="shared" si="138"/>
        <v>0</v>
      </c>
      <c r="Q89" s="16">
        <f t="shared" si="138"/>
        <v>0</v>
      </c>
      <c r="R89" s="203"/>
      <c r="S89" s="105"/>
      <c r="T89" s="171">
        <f t="shared" si="133"/>
        <v>0</v>
      </c>
      <c r="U89" s="172">
        <f t="shared" si="134"/>
        <v>0</v>
      </c>
      <c r="V89" s="173">
        <f t="shared" si="135"/>
        <v>0</v>
      </c>
      <c r="W89" s="174">
        <f t="shared" si="136"/>
        <v>0</v>
      </c>
      <c r="X89" s="174">
        <f t="shared" si="137"/>
        <v>0</v>
      </c>
      <c r="Y89" s="174">
        <f t="shared" si="118"/>
        <v>0</v>
      </c>
      <c r="Z89" s="175">
        <f t="shared" si="119"/>
        <v>0</v>
      </c>
    </row>
    <row r="90" spans="1:26" ht="24.75" x14ac:dyDescent="0.25">
      <c r="A90" t="s">
        <v>1174</v>
      </c>
      <c r="C90">
        <v>82</v>
      </c>
      <c r="D90" s="10" t="s">
        <v>167</v>
      </c>
      <c r="E90" s="8" t="s">
        <v>157</v>
      </c>
      <c r="F90" s="2" t="s">
        <v>168</v>
      </c>
      <c r="G90" s="6">
        <f t="shared" si="130"/>
        <v>0</v>
      </c>
      <c r="H90" s="71">
        <f>IFERROR(VLOOKUP($A90,_f12_all_pr,H$1,FALSE),"0")</f>
        <v>0</v>
      </c>
      <c r="I90" s="6">
        <f t="shared" si="130"/>
        <v>0</v>
      </c>
      <c r="J90" s="6">
        <f t="shared" si="130"/>
        <v>0</v>
      </c>
      <c r="K90" s="71">
        <f>IFERROR(VLOOKUP($A90,_f12_all_pr,K$1,FALSE),"0")</f>
        <v>0</v>
      </c>
      <c r="L90" s="6">
        <f t="shared" si="130"/>
        <v>0</v>
      </c>
      <c r="M90" s="6">
        <f t="shared" si="130"/>
        <v>0</v>
      </c>
      <c r="N90" s="6">
        <f t="shared" si="130"/>
        <v>0</v>
      </c>
      <c r="O90" s="16">
        <f t="shared" si="121"/>
        <v>0</v>
      </c>
      <c r="P90" s="6">
        <f t="shared" si="131"/>
        <v>0</v>
      </c>
      <c r="Q90" s="6">
        <f t="shared" si="131"/>
        <v>0</v>
      </c>
      <c r="R90" s="71">
        <f>IFERROR(VLOOKUP($A90,_f12_all_pr,R$1,FALSE),"0")</f>
        <v>0</v>
      </c>
      <c r="S90" s="156"/>
      <c r="T90" s="171">
        <f t="shared" si="122"/>
        <v>0</v>
      </c>
      <c r="U90" s="172">
        <f t="shared" si="123"/>
        <v>0</v>
      </c>
      <c r="V90" s="173">
        <f t="shared" si="124"/>
        <v>0</v>
      </c>
      <c r="W90" s="174">
        <f t="shared" si="125"/>
        <v>0</v>
      </c>
      <c r="X90" s="174">
        <f t="shared" si="126"/>
        <v>0</v>
      </c>
      <c r="Y90" s="174">
        <f t="shared" si="118"/>
        <v>0</v>
      </c>
      <c r="Z90" s="175">
        <f t="shared" si="119"/>
        <v>0</v>
      </c>
    </row>
    <row r="91" spans="1:26" x14ac:dyDescent="0.25">
      <c r="A91" t="s">
        <v>1175</v>
      </c>
      <c r="C91">
        <v>83</v>
      </c>
      <c r="D91" s="10" t="s">
        <v>176</v>
      </c>
      <c r="E91" s="8" t="s">
        <v>175</v>
      </c>
      <c r="F91" s="2" t="s">
        <v>177</v>
      </c>
      <c r="G91" s="6">
        <f t="shared" si="130"/>
        <v>0</v>
      </c>
      <c r="H91" s="71">
        <f>IFERROR(VLOOKUP($A91,_f12_all_pr,H$1,FALSE),"0")</f>
        <v>0</v>
      </c>
      <c r="I91" s="6">
        <f t="shared" si="130"/>
        <v>0</v>
      </c>
      <c r="J91" s="6">
        <f t="shared" si="130"/>
        <v>0</v>
      </c>
      <c r="K91" s="71">
        <f>IFERROR(VLOOKUP($A91,_f12_all_pr,K$1,FALSE),"0")</f>
        <v>0</v>
      </c>
      <c r="L91" s="6">
        <f t="shared" si="130"/>
        <v>0</v>
      </c>
      <c r="M91" s="6">
        <f t="shared" si="130"/>
        <v>0</v>
      </c>
      <c r="N91" s="6">
        <f t="shared" si="130"/>
        <v>0</v>
      </c>
      <c r="O91" s="16">
        <f t="shared" si="121"/>
        <v>0</v>
      </c>
      <c r="P91" s="6">
        <f t="shared" si="131"/>
        <v>0</v>
      </c>
      <c r="Q91" s="6">
        <f t="shared" si="131"/>
        <v>0</v>
      </c>
      <c r="R91" s="71">
        <f>IFERROR(VLOOKUP($A91,_f12_all_pr,R$1,FALSE),"0")</f>
        <v>0</v>
      </c>
      <c r="S91" s="156"/>
      <c r="T91" s="171">
        <f t="shared" si="122"/>
        <v>0</v>
      </c>
      <c r="U91" s="172">
        <f t="shared" si="123"/>
        <v>0</v>
      </c>
      <c r="V91" s="173">
        <f t="shared" si="124"/>
        <v>0</v>
      </c>
      <c r="W91" s="174">
        <f t="shared" si="125"/>
        <v>0</v>
      </c>
      <c r="X91" s="174">
        <f t="shared" si="126"/>
        <v>0</v>
      </c>
      <c r="Y91" s="174">
        <f t="shared" si="118"/>
        <v>0</v>
      </c>
      <c r="Z91" s="175">
        <f t="shared" si="119"/>
        <v>0</v>
      </c>
    </row>
    <row r="92" spans="1:26" x14ac:dyDescent="0.25">
      <c r="C92">
        <v>84</v>
      </c>
      <c r="D92" s="36" t="s">
        <v>701</v>
      </c>
      <c r="E92" s="14"/>
      <c r="F92" s="15"/>
      <c r="G92" s="16">
        <f>IFERROR(G90-G91,"0")</f>
        <v>0</v>
      </c>
      <c r="H92" s="203"/>
      <c r="I92" s="16">
        <f t="shared" ref="I92:Q92" si="139">IFERROR(I90-I91,"0")</f>
        <v>0</v>
      </c>
      <c r="J92" s="16">
        <f t="shared" si="139"/>
        <v>0</v>
      </c>
      <c r="K92" s="203"/>
      <c r="L92" s="16">
        <f t="shared" si="139"/>
        <v>0</v>
      </c>
      <c r="M92" s="16">
        <f t="shared" si="139"/>
        <v>0</v>
      </c>
      <c r="N92" s="16">
        <f t="shared" si="139"/>
        <v>0</v>
      </c>
      <c r="O92" s="16">
        <f t="shared" si="121"/>
        <v>0</v>
      </c>
      <c r="P92" s="16">
        <f t="shared" si="139"/>
        <v>0</v>
      </c>
      <c r="Q92" s="16">
        <f t="shared" si="139"/>
        <v>0</v>
      </c>
      <c r="R92" s="203"/>
      <c r="S92" s="105"/>
      <c r="T92" s="171">
        <f t="shared" si="122"/>
        <v>0</v>
      </c>
      <c r="U92" s="172">
        <f t="shared" si="123"/>
        <v>0</v>
      </c>
      <c r="V92" s="173">
        <f t="shared" si="124"/>
        <v>0</v>
      </c>
      <c r="W92" s="174">
        <f t="shared" si="125"/>
        <v>0</v>
      </c>
      <c r="X92" s="174">
        <f t="shared" si="126"/>
        <v>0</v>
      </c>
      <c r="Y92" s="174">
        <f t="shared" si="118"/>
        <v>0</v>
      </c>
      <c r="Z92" s="175">
        <f t="shared" si="119"/>
        <v>0</v>
      </c>
    </row>
    <row r="93" spans="1:26" ht="24.75" x14ac:dyDescent="0.25">
      <c r="A93" t="s">
        <v>1176</v>
      </c>
      <c r="C93">
        <v>85</v>
      </c>
      <c r="D93" s="10" t="s">
        <v>180</v>
      </c>
      <c r="E93" s="8" t="s">
        <v>169</v>
      </c>
      <c r="F93" s="2" t="s">
        <v>181</v>
      </c>
      <c r="G93" s="6">
        <f t="shared" ref="G93:N95" si="140">IFERROR(VLOOKUP($A93,_f12_all,G$1,FALSE),"0")</f>
        <v>0</v>
      </c>
      <c r="H93" s="71">
        <f>IFERROR(VLOOKUP($A93,_f12_all_pr,H$1,FALSE),"0")</f>
        <v>0</v>
      </c>
      <c r="I93" s="6">
        <f t="shared" si="140"/>
        <v>0</v>
      </c>
      <c r="J93" s="6">
        <f t="shared" si="140"/>
        <v>0</v>
      </c>
      <c r="K93" s="71">
        <f>IFERROR(VLOOKUP($A93,_f12_all_pr,K$1,FALSE),"0")</f>
        <v>0</v>
      </c>
      <c r="L93" s="6">
        <f t="shared" si="140"/>
        <v>0</v>
      </c>
      <c r="M93" s="6">
        <f t="shared" si="140"/>
        <v>0</v>
      </c>
      <c r="N93" s="6">
        <f t="shared" si="140"/>
        <v>0</v>
      </c>
      <c r="O93" s="16">
        <f t="shared" si="121"/>
        <v>0</v>
      </c>
      <c r="P93" s="6">
        <f t="shared" ref="P93:Q95" si="141">IFERROR(VLOOKUP($A93,_f12_all,P$1,FALSE),"0")</f>
        <v>0</v>
      </c>
      <c r="Q93" s="6">
        <f t="shared" si="141"/>
        <v>0</v>
      </c>
      <c r="R93" s="71">
        <f>IFERROR(VLOOKUP($A93,_f12_all_pr,R$1,FALSE),"0")</f>
        <v>0</v>
      </c>
      <c r="S93" s="156"/>
      <c r="T93" s="171">
        <f t="shared" si="122"/>
        <v>0</v>
      </c>
      <c r="U93" s="172">
        <f t="shared" si="123"/>
        <v>0</v>
      </c>
      <c r="V93" s="173">
        <f t="shared" si="124"/>
        <v>0</v>
      </c>
      <c r="W93" s="174">
        <f t="shared" si="125"/>
        <v>0</v>
      </c>
      <c r="X93" s="174">
        <f t="shared" si="126"/>
        <v>0</v>
      </c>
      <c r="Y93" s="174">
        <f t="shared" si="118"/>
        <v>0</v>
      </c>
      <c r="Z93" s="175">
        <f t="shared" si="119"/>
        <v>0</v>
      </c>
    </row>
    <row r="94" spans="1:26" ht="24.75" x14ac:dyDescent="0.25">
      <c r="A94" t="s">
        <v>1177</v>
      </c>
      <c r="C94">
        <v>86</v>
      </c>
      <c r="D94" s="10" t="s">
        <v>178</v>
      </c>
      <c r="E94" s="8" t="s">
        <v>179</v>
      </c>
      <c r="F94" s="2" t="s">
        <v>182</v>
      </c>
      <c r="G94" s="6">
        <f t="shared" si="140"/>
        <v>0</v>
      </c>
      <c r="H94" s="71">
        <f>IFERROR(VLOOKUP($A94,_f12_all_pr,H$1,FALSE),"0")</f>
        <v>0</v>
      </c>
      <c r="I94" s="6">
        <f t="shared" si="140"/>
        <v>0</v>
      </c>
      <c r="J94" s="6">
        <f t="shared" si="140"/>
        <v>0</v>
      </c>
      <c r="K94" s="71">
        <f>IFERROR(VLOOKUP($A94,_f12_all_pr,K$1,FALSE),"0")</f>
        <v>0</v>
      </c>
      <c r="L94" s="6">
        <f t="shared" si="140"/>
        <v>0</v>
      </c>
      <c r="M94" s="6">
        <f t="shared" si="140"/>
        <v>0</v>
      </c>
      <c r="N94" s="6">
        <f t="shared" si="140"/>
        <v>0</v>
      </c>
      <c r="O94" s="16">
        <f t="shared" si="121"/>
        <v>0</v>
      </c>
      <c r="P94" s="6">
        <f t="shared" si="141"/>
        <v>0</v>
      </c>
      <c r="Q94" s="6">
        <f t="shared" si="141"/>
        <v>0</v>
      </c>
      <c r="R94" s="71">
        <f>IFERROR(VLOOKUP($A94,_f12_all_pr,R$1,FALSE),"0")</f>
        <v>0</v>
      </c>
      <c r="S94" s="156"/>
      <c r="T94" s="171">
        <f t="shared" si="122"/>
        <v>0</v>
      </c>
      <c r="U94" s="172">
        <f t="shared" si="123"/>
        <v>0</v>
      </c>
      <c r="V94" s="173">
        <f t="shared" si="124"/>
        <v>0</v>
      </c>
      <c r="W94" s="174">
        <f t="shared" si="125"/>
        <v>0</v>
      </c>
      <c r="X94" s="174">
        <f t="shared" si="126"/>
        <v>0</v>
      </c>
      <c r="Y94" s="174">
        <f t="shared" si="118"/>
        <v>0</v>
      </c>
      <c r="Z94" s="175">
        <f t="shared" si="119"/>
        <v>0</v>
      </c>
    </row>
    <row r="95" spans="1:26" ht="48.75" x14ac:dyDescent="0.25">
      <c r="A95" t="s">
        <v>1178</v>
      </c>
      <c r="C95">
        <v>87</v>
      </c>
      <c r="D95" s="10" t="s">
        <v>184</v>
      </c>
      <c r="E95" s="8" t="s">
        <v>183</v>
      </c>
      <c r="F95" s="2" t="s">
        <v>185</v>
      </c>
      <c r="G95" s="6">
        <f t="shared" si="140"/>
        <v>0</v>
      </c>
      <c r="H95" s="71">
        <f>IFERROR(VLOOKUP($A95,_f12_all_pr,H$1,FALSE),"0")</f>
        <v>0</v>
      </c>
      <c r="I95" s="6">
        <f t="shared" si="140"/>
        <v>0</v>
      </c>
      <c r="J95" s="6">
        <f t="shared" si="140"/>
        <v>0</v>
      </c>
      <c r="K95" s="71">
        <f>IFERROR(VLOOKUP($A95,_f12_all_pr,K$1,FALSE),"0")</f>
        <v>0</v>
      </c>
      <c r="L95" s="6">
        <f t="shared" si="140"/>
        <v>0</v>
      </c>
      <c r="M95" s="6">
        <f t="shared" si="140"/>
        <v>0</v>
      </c>
      <c r="N95" s="6">
        <f t="shared" si="140"/>
        <v>0</v>
      </c>
      <c r="O95" s="16">
        <f t="shared" si="121"/>
        <v>0</v>
      </c>
      <c r="P95" s="6">
        <f t="shared" si="141"/>
        <v>0</v>
      </c>
      <c r="Q95" s="6">
        <f t="shared" si="141"/>
        <v>0</v>
      </c>
      <c r="R95" s="71">
        <f>IFERROR(VLOOKUP($A95,_f12_all_pr,R$1,FALSE),"0")</f>
        <v>0</v>
      </c>
      <c r="S95" s="156"/>
      <c r="T95" s="171">
        <f t="shared" si="122"/>
        <v>0</v>
      </c>
      <c r="U95" s="172">
        <f t="shared" si="123"/>
        <v>0</v>
      </c>
      <c r="V95" s="173">
        <f t="shared" si="124"/>
        <v>0</v>
      </c>
      <c r="W95" s="174">
        <f t="shared" si="125"/>
        <v>0</v>
      </c>
      <c r="X95" s="174">
        <f t="shared" si="126"/>
        <v>0</v>
      </c>
      <c r="Y95" s="174">
        <f t="shared" si="118"/>
        <v>0</v>
      </c>
      <c r="Z95" s="175">
        <f t="shared" si="119"/>
        <v>0</v>
      </c>
    </row>
    <row r="96" spans="1:26" x14ac:dyDescent="0.25">
      <c r="C96">
        <v>88</v>
      </c>
      <c r="D96" s="36" t="s">
        <v>700</v>
      </c>
      <c r="E96" s="14"/>
      <c r="F96" s="15"/>
      <c r="G96" s="16">
        <f>IFERROR(G93-G94-G95,"0")</f>
        <v>0</v>
      </c>
      <c r="H96" s="203"/>
      <c r="I96" s="16">
        <f t="shared" ref="I96:Q96" si="142">IFERROR(I93-I94-I95,"0")</f>
        <v>0</v>
      </c>
      <c r="J96" s="16">
        <f t="shared" si="142"/>
        <v>0</v>
      </c>
      <c r="K96" s="203"/>
      <c r="L96" s="16">
        <f t="shared" si="142"/>
        <v>0</v>
      </c>
      <c r="M96" s="16">
        <f t="shared" si="142"/>
        <v>0</v>
      </c>
      <c r="N96" s="16">
        <f t="shared" si="142"/>
        <v>0</v>
      </c>
      <c r="O96" s="16">
        <f t="shared" si="121"/>
        <v>0</v>
      </c>
      <c r="P96" s="16">
        <f t="shared" si="142"/>
        <v>0</v>
      </c>
      <c r="Q96" s="16">
        <f t="shared" si="142"/>
        <v>0</v>
      </c>
      <c r="R96" s="203"/>
      <c r="S96" s="105"/>
      <c r="T96" s="171">
        <f t="shared" si="122"/>
        <v>0</v>
      </c>
      <c r="U96" s="172">
        <f t="shared" si="123"/>
        <v>0</v>
      </c>
      <c r="V96" s="173">
        <f t="shared" si="124"/>
        <v>0</v>
      </c>
      <c r="W96" s="174">
        <f t="shared" si="125"/>
        <v>0</v>
      </c>
      <c r="X96" s="174">
        <f t="shared" si="126"/>
        <v>0</v>
      </c>
      <c r="Y96" s="174">
        <f t="shared" si="118"/>
        <v>0</v>
      </c>
      <c r="Z96" s="175">
        <f t="shared" si="119"/>
        <v>0</v>
      </c>
    </row>
    <row r="97" spans="1:26" ht="60.75" x14ac:dyDescent="0.25">
      <c r="A97" t="s">
        <v>1179</v>
      </c>
      <c r="C97">
        <v>89</v>
      </c>
      <c r="D97" s="10" t="s">
        <v>187</v>
      </c>
      <c r="E97" s="8" t="s">
        <v>170</v>
      </c>
      <c r="F97" s="2" t="s">
        <v>188</v>
      </c>
      <c r="G97" s="6">
        <f t="shared" ref="G97:N98" si="143">IFERROR(VLOOKUP($A97,_f12_all,G$1,FALSE),"0")</f>
        <v>0</v>
      </c>
      <c r="H97" s="71">
        <f>IFERROR(VLOOKUP($A97,_f12_all_pr,H$1,FALSE),"0")</f>
        <v>0</v>
      </c>
      <c r="I97" s="6">
        <f t="shared" si="143"/>
        <v>0</v>
      </c>
      <c r="J97" s="6">
        <f t="shared" si="143"/>
        <v>0</v>
      </c>
      <c r="K97" s="71">
        <f>IFERROR(VLOOKUP($A97,_f12_all_pr,K$1,FALSE),"0")</f>
        <v>0</v>
      </c>
      <c r="L97" s="6">
        <f t="shared" si="143"/>
        <v>0</v>
      </c>
      <c r="M97" s="6">
        <f t="shared" si="143"/>
        <v>0</v>
      </c>
      <c r="N97" s="6">
        <f t="shared" si="143"/>
        <v>0</v>
      </c>
      <c r="O97" s="16">
        <f t="shared" si="121"/>
        <v>0</v>
      </c>
      <c r="P97" s="6">
        <f>IFERROR(VLOOKUP($A97,_f12_all,P$1,FALSE),"0")</f>
        <v>0</v>
      </c>
      <c r="Q97" s="6">
        <f>IFERROR(VLOOKUP($A97,_f12_all,Q$1,FALSE),"0")</f>
        <v>0</v>
      </c>
      <c r="R97" s="71">
        <f>IFERROR(VLOOKUP($A97,_f12_all_pr,R$1,FALSE),"0")</f>
        <v>0</v>
      </c>
      <c r="S97" s="156"/>
      <c r="T97" s="171">
        <f t="shared" si="122"/>
        <v>0</v>
      </c>
      <c r="U97" s="172">
        <f t="shared" si="123"/>
        <v>0</v>
      </c>
      <c r="V97" s="173">
        <f t="shared" si="124"/>
        <v>0</v>
      </c>
      <c r="W97" s="174">
        <f t="shared" si="125"/>
        <v>0</v>
      </c>
      <c r="X97" s="174">
        <f t="shared" si="126"/>
        <v>0</v>
      </c>
      <c r="Y97" s="174">
        <f t="shared" si="118"/>
        <v>0</v>
      </c>
      <c r="Z97" s="175">
        <f t="shared" si="119"/>
        <v>0</v>
      </c>
    </row>
    <row r="98" spans="1:26" x14ac:dyDescent="0.25">
      <c r="A98" t="s">
        <v>1180</v>
      </c>
      <c r="C98">
        <v>90</v>
      </c>
      <c r="D98" s="19" t="s">
        <v>189</v>
      </c>
      <c r="E98" s="8" t="s">
        <v>186</v>
      </c>
      <c r="F98" s="2" t="s">
        <v>190</v>
      </c>
      <c r="G98" s="6">
        <f t="shared" si="143"/>
        <v>0</v>
      </c>
      <c r="H98" s="71">
        <f>IFERROR(VLOOKUP($A98,_f12_all_pr,H$1,FALSE),"0")</f>
        <v>0</v>
      </c>
      <c r="I98" s="6">
        <f t="shared" si="143"/>
        <v>0</v>
      </c>
      <c r="J98" s="6">
        <f t="shared" si="143"/>
        <v>0</v>
      </c>
      <c r="K98" s="71">
        <f>IFERROR(VLOOKUP($A98,_f12_all_pr,K$1,FALSE),"0")</f>
        <v>0</v>
      </c>
      <c r="L98" s="6">
        <f t="shared" si="143"/>
        <v>0</v>
      </c>
      <c r="M98" s="6">
        <f t="shared" si="143"/>
        <v>0</v>
      </c>
      <c r="N98" s="6">
        <f t="shared" si="143"/>
        <v>0</v>
      </c>
      <c r="O98" s="16">
        <f t="shared" si="121"/>
        <v>0</v>
      </c>
      <c r="P98" s="6">
        <f>IFERROR(VLOOKUP($A98,_f12_all,P$1,FALSE),"0")</f>
        <v>0</v>
      </c>
      <c r="Q98" s="6">
        <f>IFERROR(VLOOKUP($A98,_f12_all,Q$1,FALSE),"0")</f>
        <v>0</v>
      </c>
      <c r="R98" s="71">
        <f>IFERROR(VLOOKUP($A98,_f12_all_pr,R$1,FALSE),"0")</f>
        <v>0</v>
      </c>
      <c r="S98" s="156"/>
      <c r="T98" s="171">
        <f t="shared" si="122"/>
        <v>0</v>
      </c>
      <c r="U98" s="172">
        <f t="shared" si="123"/>
        <v>0</v>
      </c>
      <c r="V98" s="173">
        <f t="shared" si="124"/>
        <v>0</v>
      </c>
      <c r="W98" s="174">
        <f t="shared" si="125"/>
        <v>0</v>
      </c>
      <c r="X98" s="174">
        <f t="shared" si="126"/>
        <v>0</v>
      </c>
      <c r="Y98" s="174">
        <f t="shared" si="118"/>
        <v>0</v>
      </c>
      <c r="Z98" s="175">
        <f t="shared" si="119"/>
        <v>0</v>
      </c>
    </row>
    <row r="99" spans="1:26" x14ac:dyDescent="0.25">
      <c r="C99">
        <v>91</v>
      </c>
      <c r="D99" s="36" t="s">
        <v>699</v>
      </c>
      <c r="E99" s="14"/>
      <c r="F99" s="15"/>
      <c r="G99" s="16">
        <f>IFERROR(G97-G98,"0")</f>
        <v>0</v>
      </c>
      <c r="H99" s="203"/>
      <c r="I99" s="16">
        <f t="shared" ref="I99:Q99" si="144">IFERROR(I97-I98,"0")</f>
        <v>0</v>
      </c>
      <c r="J99" s="16">
        <f t="shared" si="144"/>
        <v>0</v>
      </c>
      <c r="K99" s="203"/>
      <c r="L99" s="16">
        <f t="shared" si="144"/>
        <v>0</v>
      </c>
      <c r="M99" s="16">
        <f t="shared" si="144"/>
        <v>0</v>
      </c>
      <c r="N99" s="16">
        <f t="shared" si="144"/>
        <v>0</v>
      </c>
      <c r="O99" s="16">
        <f t="shared" si="121"/>
        <v>0</v>
      </c>
      <c r="P99" s="16">
        <f t="shared" si="144"/>
        <v>0</v>
      </c>
      <c r="Q99" s="16">
        <f t="shared" si="144"/>
        <v>0</v>
      </c>
      <c r="R99" s="203"/>
      <c r="S99" s="105"/>
      <c r="T99" s="171">
        <f t="shared" si="122"/>
        <v>0</v>
      </c>
      <c r="U99" s="172">
        <f t="shared" si="123"/>
        <v>0</v>
      </c>
      <c r="V99" s="173">
        <f t="shared" si="124"/>
        <v>0</v>
      </c>
      <c r="W99" s="174">
        <f t="shared" si="125"/>
        <v>0</v>
      </c>
      <c r="X99" s="174">
        <f t="shared" si="126"/>
        <v>0</v>
      </c>
      <c r="Y99" s="174">
        <f t="shared" si="118"/>
        <v>0</v>
      </c>
      <c r="Z99" s="175">
        <f t="shared" si="119"/>
        <v>0</v>
      </c>
    </row>
    <row r="100" spans="1:26" ht="24.75" x14ac:dyDescent="0.25">
      <c r="A100" t="s">
        <v>1181</v>
      </c>
      <c r="C100">
        <v>92</v>
      </c>
      <c r="D100" s="10" t="s">
        <v>194</v>
      </c>
      <c r="E100" s="8" t="s">
        <v>171</v>
      </c>
      <c r="F100" s="2" t="s">
        <v>196</v>
      </c>
      <c r="G100" s="6">
        <f t="shared" ref="G100:N102" si="145">IFERROR(VLOOKUP($A100,_f12_all,G$1,FALSE),"0")</f>
        <v>0</v>
      </c>
      <c r="H100" s="71">
        <f>IFERROR(VLOOKUP($A100,_f12_all_pr,H$1,FALSE),"0")</f>
        <v>0</v>
      </c>
      <c r="I100" s="6">
        <f t="shared" si="145"/>
        <v>0</v>
      </c>
      <c r="J100" s="6">
        <f t="shared" si="145"/>
        <v>0</v>
      </c>
      <c r="K100" s="71">
        <f>IFERROR(VLOOKUP($A100,_f12_all_pr,K$1,FALSE),"0")</f>
        <v>0</v>
      </c>
      <c r="L100" s="6">
        <f t="shared" si="145"/>
        <v>0</v>
      </c>
      <c r="M100" s="6">
        <f t="shared" si="145"/>
        <v>0</v>
      </c>
      <c r="N100" s="6">
        <f t="shared" si="145"/>
        <v>0</v>
      </c>
      <c r="O100" s="16">
        <f t="shared" si="121"/>
        <v>0</v>
      </c>
      <c r="P100" s="6">
        <f t="shared" ref="P100:Q102" si="146">IFERROR(VLOOKUP($A100,_f12_all,P$1,FALSE),"0")</f>
        <v>0</v>
      </c>
      <c r="Q100" s="6">
        <f t="shared" si="146"/>
        <v>0</v>
      </c>
      <c r="R100" s="71">
        <f>IFERROR(VLOOKUP($A100,_f12_all_pr,R$1,FALSE),"0")</f>
        <v>0</v>
      </c>
      <c r="S100" s="156"/>
      <c r="T100" s="171">
        <f t="shared" si="122"/>
        <v>0</v>
      </c>
      <c r="U100" s="172">
        <f t="shared" si="123"/>
        <v>0</v>
      </c>
      <c r="V100" s="173">
        <f t="shared" si="124"/>
        <v>0</v>
      </c>
      <c r="W100" s="174">
        <f t="shared" si="125"/>
        <v>0</v>
      </c>
      <c r="X100" s="174">
        <f t="shared" si="126"/>
        <v>0</v>
      </c>
      <c r="Y100" s="174">
        <f t="shared" si="118"/>
        <v>0</v>
      </c>
      <c r="Z100" s="175">
        <f t="shared" si="119"/>
        <v>0</v>
      </c>
    </row>
    <row r="101" spans="1:26" x14ac:dyDescent="0.25">
      <c r="A101" t="s">
        <v>1182</v>
      </c>
      <c r="C101">
        <v>93</v>
      </c>
      <c r="D101" s="19" t="s">
        <v>193</v>
      </c>
      <c r="E101" s="8" t="s">
        <v>191</v>
      </c>
      <c r="F101" s="2" t="s">
        <v>197</v>
      </c>
      <c r="G101" s="6">
        <f t="shared" si="145"/>
        <v>0</v>
      </c>
      <c r="H101" s="71">
        <f>IFERROR(VLOOKUP($A101,_f12_all_pr,H$1,FALSE),"0")</f>
        <v>0</v>
      </c>
      <c r="I101" s="6">
        <f t="shared" si="145"/>
        <v>0</v>
      </c>
      <c r="J101" s="6">
        <f t="shared" si="145"/>
        <v>0</v>
      </c>
      <c r="K101" s="71">
        <f>IFERROR(VLOOKUP($A101,_f12_all_pr,K$1,FALSE),"0")</f>
        <v>0</v>
      </c>
      <c r="L101" s="6">
        <f t="shared" si="145"/>
        <v>0</v>
      </c>
      <c r="M101" s="6">
        <f t="shared" si="145"/>
        <v>0</v>
      </c>
      <c r="N101" s="6">
        <f t="shared" si="145"/>
        <v>0</v>
      </c>
      <c r="O101" s="16">
        <f t="shared" si="121"/>
        <v>0</v>
      </c>
      <c r="P101" s="6">
        <f t="shared" si="146"/>
        <v>0</v>
      </c>
      <c r="Q101" s="6">
        <f t="shared" si="146"/>
        <v>0</v>
      </c>
      <c r="R101" s="71">
        <f>IFERROR(VLOOKUP($A101,_f12_all_pr,R$1,FALSE),"0")</f>
        <v>0</v>
      </c>
      <c r="S101" s="156"/>
      <c r="T101" s="171">
        <f t="shared" si="122"/>
        <v>0</v>
      </c>
      <c r="U101" s="172">
        <f t="shared" si="123"/>
        <v>0</v>
      </c>
      <c r="V101" s="173">
        <f t="shared" si="124"/>
        <v>0</v>
      </c>
      <c r="W101" s="174">
        <f t="shared" si="125"/>
        <v>0</v>
      </c>
      <c r="X101" s="174">
        <f t="shared" si="126"/>
        <v>0</v>
      </c>
      <c r="Y101" s="174">
        <f t="shared" si="118"/>
        <v>0</v>
      </c>
      <c r="Z101" s="175">
        <f t="shared" si="119"/>
        <v>0</v>
      </c>
    </row>
    <row r="102" spans="1:26" x14ac:dyDescent="0.25">
      <c r="A102" t="s">
        <v>1183</v>
      </c>
      <c r="C102">
        <v>94</v>
      </c>
      <c r="D102" s="19" t="s">
        <v>195</v>
      </c>
      <c r="E102" s="8" t="s">
        <v>192</v>
      </c>
      <c r="F102" s="2" t="s">
        <v>198</v>
      </c>
      <c r="G102" s="6">
        <f t="shared" si="145"/>
        <v>0</v>
      </c>
      <c r="H102" s="71">
        <f>IFERROR(VLOOKUP($A102,_f12_all_pr,H$1,FALSE),"0")</f>
        <v>0</v>
      </c>
      <c r="I102" s="6">
        <f t="shared" si="145"/>
        <v>0</v>
      </c>
      <c r="J102" s="6">
        <f t="shared" si="145"/>
        <v>0</v>
      </c>
      <c r="K102" s="71">
        <f>IFERROR(VLOOKUP($A102,_f12_all_pr,K$1,FALSE),"0")</f>
        <v>0</v>
      </c>
      <c r="L102" s="6">
        <f t="shared" si="145"/>
        <v>0</v>
      </c>
      <c r="M102" s="6">
        <f t="shared" si="145"/>
        <v>0</v>
      </c>
      <c r="N102" s="6">
        <f t="shared" si="145"/>
        <v>0</v>
      </c>
      <c r="O102" s="16">
        <f t="shared" si="121"/>
        <v>0</v>
      </c>
      <c r="P102" s="6">
        <f t="shared" si="146"/>
        <v>0</v>
      </c>
      <c r="Q102" s="6">
        <f t="shared" si="146"/>
        <v>0</v>
      </c>
      <c r="R102" s="71">
        <f>IFERROR(VLOOKUP($A102,_f12_all_pr,R$1,FALSE),"0")</f>
        <v>0</v>
      </c>
      <c r="S102" s="156"/>
      <c r="T102" s="171">
        <f t="shared" si="122"/>
        <v>0</v>
      </c>
      <c r="U102" s="172">
        <f t="shared" si="123"/>
        <v>0</v>
      </c>
      <c r="V102" s="173">
        <f t="shared" si="124"/>
        <v>0</v>
      </c>
      <c r="W102" s="174">
        <f t="shared" si="125"/>
        <v>0</v>
      </c>
      <c r="X102" s="174">
        <f t="shared" si="126"/>
        <v>0</v>
      </c>
      <c r="Y102" s="174">
        <f t="shared" si="118"/>
        <v>0</v>
      </c>
      <c r="Z102" s="175">
        <f t="shared" si="119"/>
        <v>0</v>
      </c>
    </row>
    <row r="103" spans="1:26" x14ac:dyDescent="0.25">
      <c r="C103">
        <v>95</v>
      </c>
      <c r="D103" s="36" t="s">
        <v>698</v>
      </c>
      <c r="E103" s="14"/>
      <c r="F103" s="15"/>
      <c r="G103" s="16">
        <f>IFERROR(G100-G101-G102,"0")</f>
        <v>0</v>
      </c>
      <c r="H103" s="203"/>
      <c r="I103" s="16">
        <f t="shared" ref="I103:Q103" si="147">IFERROR(I100-I101-I102,"0")</f>
        <v>0</v>
      </c>
      <c r="J103" s="16">
        <f t="shared" si="147"/>
        <v>0</v>
      </c>
      <c r="K103" s="203"/>
      <c r="L103" s="16">
        <f t="shared" si="147"/>
        <v>0</v>
      </c>
      <c r="M103" s="16">
        <f t="shared" si="147"/>
        <v>0</v>
      </c>
      <c r="N103" s="16">
        <f t="shared" si="147"/>
        <v>0</v>
      </c>
      <c r="O103" s="16">
        <f t="shared" si="121"/>
        <v>0</v>
      </c>
      <c r="P103" s="16">
        <f t="shared" si="147"/>
        <v>0</v>
      </c>
      <c r="Q103" s="16">
        <f t="shared" si="147"/>
        <v>0</v>
      </c>
      <c r="R103" s="203"/>
      <c r="S103" s="105"/>
      <c r="T103" s="171">
        <f t="shared" si="122"/>
        <v>0</v>
      </c>
      <c r="U103" s="172">
        <f t="shared" si="123"/>
        <v>0</v>
      </c>
      <c r="V103" s="173">
        <f t="shared" si="124"/>
        <v>0</v>
      </c>
      <c r="W103" s="174">
        <f t="shared" si="125"/>
        <v>0</v>
      </c>
      <c r="X103" s="174">
        <f t="shared" si="126"/>
        <v>0</v>
      </c>
      <c r="Y103" s="174">
        <f t="shared" si="118"/>
        <v>0</v>
      </c>
      <c r="Z103" s="175">
        <f t="shared" si="119"/>
        <v>0</v>
      </c>
    </row>
    <row r="104" spans="1:26" ht="24.75" x14ac:dyDescent="0.25">
      <c r="A104" t="s">
        <v>1184</v>
      </c>
      <c r="C104">
        <v>96</v>
      </c>
      <c r="D104" s="10" t="s">
        <v>199</v>
      </c>
      <c r="E104" s="8" t="s">
        <v>172</v>
      </c>
      <c r="F104" s="2" t="s">
        <v>202</v>
      </c>
      <c r="G104" s="6">
        <f t="shared" ref="G104:N105" si="148">IFERROR(VLOOKUP($A104,_f12_all,G$1,FALSE),"0")</f>
        <v>0</v>
      </c>
      <c r="H104" s="71">
        <f>IFERROR(VLOOKUP($A104,_f12_all_pr,H$1,FALSE),"0")</f>
        <v>0</v>
      </c>
      <c r="I104" s="6">
        <f t="shared" si="148"/>
        <v>0</v>
      </c>
      <c r="J104" s="6">
        <f t="shared" si="148"/>
        <v>0</v>
      </c>
      <c r="K104" s="71">
        <f>IFERROR(VLOOKUP($A104,_f12_all_pr,K$1,FALSE),"0")</f>
        <v>0</v>
      </c>
      <c r="L104" s="6">
        <f t="shared" si="148"/>
        <v>0</v>
      </c>
      <c r="M104" s="6">
        <f t="shared" si="148"/>
        <v>0</v>
      </c>
      <c r="N104" s="6">
        <f t="shared" si="148"/>
        <v>0</v>
      </c>
      <c r="O104" s="16">
        <f t="shared" si="121"/>
        <v>0</v>
      </c>
      <c r="P104" s="6">
        <f>IFERROR(VLOOKUP($A104,_f12_all,P$1,FALSE),"0")</f>
        <v>0</v>
      </c>
      <c r="Q104" s="6">
        <f>IFERROR(VLOOKUP($A104,_f12_all,Q$1,FALSE),"0")</f>
        <v>0</v>
      </c>
      <c r="R104" s="71">
        <f>IFERROR(VLOOKUP($A104,_f12_all_pr,R$1,FALSE),"0")</f>
        <v>0</v>
      </c>
      <c r="S104" s="156"/>
      <c r="T104" s="171">
        <f t="shared" si="122"/>
        <v>0</v>
      </c>
      <c r="U104" s="172">
        <f t="shared" si="123"/>
        <v>0</v>
      </c>
      <c r="V104" s="173">
        <f t="shared" si="124"/>
        <v>0</v>
      </c>
      <c r="W104" s="174">
        <f t="shared" si="125"/>
        <v>0</v>
      </c>
      <c r="X104" s="174">
        <f t="shared" si="126"/>
        <v>0</v>
      </c>
      <c r="Y104" s="174">
        <f t="shared" si="118"/>
        <v>0</v>
      </c>
      <c r="Z104" s="175">
        <f t="shared" si="119"/>
        <v>0</v>
      </c>
    </row>
    <row r="105" spans="1:26" x14ac:dyDescent="0.25">
      <c r="A105" t="s">
        <v>1185</v>
      </c>
      <c r="C105">
        <v>97</v>
      </c>
      <c r="D105" s="19" t="s">
        <v>201</v>
      </c>
      <c r="E105" s="8" t="s">
        <v>200</v>
      </c>
      <c r="F105" s="2" t="s">
        <v>203</v>
      </c>
      <c r="G105" s="6">
        <f t="shared" si="148"/>
        <v>0</v>
      </c>
      <c r="H105" s="71">
        <f>IFERROR(VLOOKUP($A105,_f12_all_pr,H$1,FALSE),"0")</f>
        <v>0</v>
      </c>
      <c r="I105" s="6">
        <f t="shared" si="148"/>
        <v>0</v>
      </c>
      <c r="J105" s="6">
        <f t="shared" si="148"/>
        <v>0</v>
      </c>
      <c r="K105" s="71">
        <f>IFERROR(VLOOKUP($A105,_f12_all_pr,K$1,FALSE),"0")</f>
        <v>0</v>
      </c>
      <c r="L105" s="6">
        <f t="shared" si="148"/>
        <v>0</v>
      </c>
      <c r="M105" s="6">
        <f t="shared" si="148"/>
        <v>0</v>
      </c>
      <c r="N105" s="6">
        <f t="shared" si="148"/>
        <v>0</v>
      </c>
      <c r="O105" s="16">
        <f t="shared" si="121"/>
        <v>0</v>
      </c>
      <c r="P105" s="6">
        <f>IFERROR(VLOOKUP($A105,_f12_all,P$1,FALSE),"0")</f>
        <v>0</v>
      </c>
      <c r="Q105" s="6">
        <f>IFERROR(VLOOKUP($A105,_f12_all,Q$1,FALSE),"0")</f>
        <v>0</v>
      </c>
      <c r="R105" s="71">
        <f>IFERROR(VLOOKUP($A105,_f12_all_pr,R$1,FALSE),"0")</f>
        <v>0</v>
      </c>
      <c r="S105" s="156"/>
      <c r="T105" s="171">
        <f t="shared" si="122"/>
        <v>0</v>
      </c>
      <c r="U105" s="172">
        <f t="shared" si="123"/>
        <v>0</v>
      </c>
      <c r="V105" s="173">
        <f t="shared" si="124"/>
        <v>0</v>
      </c>
      <c r="W105" s="174">
        <f t="shared" si="125"/>
        <v>0</v>
      </c>
      <c r="X105" s="174">
        <f t="shared" si="126"/>
        <v>0</v>
      </c>
      <c r="Y105" s="174">
        <f t="shared" si="118"/>
        <v>0</v>
      </c>
      <c r="Z105" s="175">
        <f t="shared" si="119"/>
        <v>0</v>
      </c>
    </row>
    <row r="106" spans="1:26" x14ac:dyDescent="0.25">
      <c r="C106">
        <v>98</v>
      </c>
      <c r="D106" s="36" t="s">
        <v>697</v>
      </c>
      <c r="E106" s="14"/>
      <c r="F106" s="15"/>
      <c r="G106" s="16">
        <f>IFERROR(G104-G105,"0")</f>
        <v>0</v>
      </c>
      <c r="H106" s="203"/>
      <c r="I106" s="16">
        <f t="shared" ref="I106:Q106" si="149">IFERROR(I104-I105,"0")</f>
        <v>0</v>
      </c>
      <c r="J106" s="16">
        <f t="shared" si="149"/>
        <v>0</v>
      </c>
      <c r="K106" s="203"/>
      <c r="L106" s="16">
        <f t="shared" si="149"/>
        <v>0</v>
      </c>
      <c r="M106" s="16">
        <f t="shared" si="149"/>
        <v>0</v>
      </c>
      <c r="N106" s="16">
        <f t="shared" si="149"/>
        <v>0</v>
      </c>
      <c r="O106" s="16">
        <f t="shared" si="121"/>
        <v>0</v>
      </c>
      <c r="P106" s="16">
        <f t="shared" si="149"/>
        <v>0</v>
      </c>
      <c r="Q106" s="16">
        <f t="shared" si="149"/>
        <v>0</v>
      </c>
      <c r="R106" s="203"/>
      <c r="S106" s="105"/>
      <c r="T106" s="171">
        <f t="shared" si="122"/>
        <v>0</v>
      </c>
      <c r="U106" s="172">
        <f t="shared" si="123"/>
        <v>0</v>
      </c>
      <c r="V106" s="173">
        <f t="shared" si="124"/>
        <v>0</v>
      </c>
      <c r="W106" s="174">
        <f t="shared" si="125"/>
        <v>0</v>
      </c>
      <c r="X106" s="174">
        <f t="shared" si="126"/>
        <v>0</v>
      </c>
      <c r="Y106" s="174">
        <f t="shared" si="118"/>
        <v>0</v>
      </c>
      <c r="Z106" s="175">
        <f t="shared" si="119"/>
        <v>0</v>
      </c>
    </row>
    <row r="107" spans="1:26" ht="24.75" x14ac:dyDescent="0.25">
      <c r="A107" t="s">
        <v>1186</v>
      </c>
      <c r="C107">
        <v>99</v>
      </c>
      <c r="D107" s="10" t="s">
        <v>204</v>
      </c>
      <c r="E107" s="8" t="s">
        <v>173</v>
      </c>
      <c r="F107" s="2" t="s">
        <v>206</v>
      </c>
      <c r="G107" s="6">
        <f t="shared" ref="G107:N108" si="150">IFERROR(VLOOKUP($A107,_f12_all,G$1,FALSE),"0")</f>
        <v>0</v>
      </c>
      <c r="H107" s="71">
        <f>IFERROR(VLOOKUP($A107,_f12_all_pr,H$1,FALSE),"0")</f>
        <v>0</v>
      </c>
      <c r="I107" s="6">
        <f t="shared" si="150"/>
        <v>0</v>
      </c>
      <c r="J107" s="6">
        <f t="shared" si="150"/>
        <v>0</v>
      </c>
      <c r="K107" s="71">
        <f>IFERROR(VLOOKUP($A107,_f12_all_pr,K$1,FALSE),"0")</f>
        <v>0</v>
      </c>
      <c r="L107" s="6">
        <f t="shared" si="150"/>
        <v>0</v>
      </c>
      <c r="M107" s="6">
        <f t="shared" si="150"/>
        <v>0</v>
      </c>
      <c r="N107" s="6">
        <f t="shared" si="150"/>
        <v>0</v>
      </c>
      <c r="O107" s="16">
        <f t="shared" si="121"/>
        <v>0</v>
      </c>
      <c r="P107" s="6">
        <f>IFERROR(VLOOKUP($A107,_f12_all,P$1,FALSE),"0")</f>
        <v>0</v>
      </c>
      <c r="Q107" s="6">
        <f>IFERROR(VLOOKUP($A107,_f12_all,Q$1,FALSE),"0")</f>
        <v>0</v>
      </c>
      <c r="R107" s="71">
        <f>IFERROR(VLOOKUP($A107,_f12_all_pr,R$1,FALSE),"0")</f>
        <v>0</v>
      </c>
      <c r="S107" s="156"/>
      <c r="T107" s="171">
        <f t="shared" si="122"/>
        <v>0</v>
      </c>
      <c r="U107" s="172">
        <f t="shared" si="123"/>
        <v>0</v>
      </c>
      <c r="V107" s="173">
        <f t="shared" si="124"/>
        <v>0</v>
      </c>
      <c r="W107" s="174">
        <f t="shared" si="125"/>
        <v>0</v>
      </c>
      <c r="X107" s="174">
        <f t="shared" si="126"/>
        <v>0</v>
      </c>
      <c r="Y107" s="174">
        <f t="shared" si="118"/>
        <v>0</v>
      </c>
      <c r="Z107" s="175">
        <f t="shared" si="119"/>
        <v>0</v>
      </c>
    </row>
    <row r="108" spans="1:26" x14ac:dyDescent="0.25">
      <c r="A108" t="s">
        <v>1187</v>
      </c>
      <c r="C108">
        <v>100</v>
      </c>
      <c r="D108" s="10" t="s">
        <v>205</v>
      </c>
      <c r="E108" s="8" t="s">
        <v>174</v>
      </c>
      <c r="F108" s="2" t="s">
        <v>207</v>
      </c>
      <c r="G108" s="6">
        <f t="shared" si="150"/>
        <v>0</v>
      </c>
      <c r="H108" s="71">
        <f>IFERROR(VLOOKUP($A108,_f12_all_pr,H$1,FALSE),"0")</f>
        <v>0</v>
      </c>
      <c r="I108" s="6">
        <f t="shared" si="150"/>
        <v>0</v>
      </c>
      <c r="J108" s="6">
        <f t="shared" si="150"/>
        <v>0</v>
      </c>
      <c r="K108" s="71">
        <f>IFERROR(VLOOKUP($A108,_f12_all_pr,K$1,FALSE),"0")</f>
        <v>0</v>
      </c>
      <c r="L108" s="6">
        <f t="shared" si="150"/>
        <v>0</v>
      </c>
      <c r="M108" s="6">
        <f t="shared" si="150"/>
        <v>0</v>
      </c>
      <c r="N108" s="6">
        <f t="shared" si="150"/>
        <v>0</v>
      </c>
      <c r="O108" s="16">
        <f t="shared" si="121"/>
        <v>0</v>
      </c>
      <c r="P108" s="6">
        <f>IFERROR(VLOOKUP($A108,_f12_all,P$1,FALSE),"0")</f>
        <v>0</v>
      </c>
      <c r="Q108" s="6">
        <f>IFERROR(VLOOKUP($A108,_f12_all,Q$1,FALSE),"0")</f>
        <v>0</v>
      </c>
      <c r="R108" s="71">
        <f>IFERROR(VLOOKUP($A108,_f12_all_pr,R$1,FALSE),"0")</f>
        <v>0</v>
      </c>
      <c r="S108" s="156"/>
      <c r="T108" s="171">
        <f t="shared" si="122"/>
        <v>0</v>
      </c>
      <c r="U108" s="172">
        <f t="shared" si="123"/>
        <v>0</v>
      </c>
      <c r="V108" s="173">
        <f t="shared" si="124"/>
        <v>0</v>
      </c>
      <c r="W108" s="174">
        <f t="shared" si="125"/>
        <v>0</v>
      </c>
      <c r="X108" s="174">
        <f t="shared" si="126"/>
        <v>0</v>
      </c>
      <c r="Y108" s="174">
        <f t="shared" si="118"/>
        <v>0</v>
      </c>
      <c r="Z108" s="175">
        <f t="shared" si="119"/>
        <v>0</v>
      </c>
    </row>
    <row r="109" spans="1:26" x14ac:dyDescent="0.25">
      <c r="C109">
        <v>101</v>
      </c>
      <c r="D109" s="37" t="s">
        <v>666</v>
      </c>
      <c r="E109" s="20"/>
      <c r="F109" s="21"/>
      <c r="G109" s="16">
        <f>IFERROR(G78-G79-G83-G84-G87-G90-G93-G97-G100-G104-G107-G108,"0")</f>
        <v>0</v>
      </c>
      <c r="H109" s="203"/>
      <c r="I109" s="16">
        <f t="shared" ref="I109:Q109" si="151">IFERROR(I78-I79-I83-I84-I87-I90-I93-I97-I100-I104-I107-I108,"0")</f>
        <v>0</v>
      </c>
      <c r="J109" s="16">
        <f t="shared" si="151"/>
        <v>0</v>
      </c>
      <c r="K109" s="203"/>
      <c r="L109" s="16">
        <f t="shared" si="151"/>
        <v>0</v>
      </c>
      <c r="M109" s="16">
        <f t="shared" si="151"/>
        <v>0</v>
      </c>
      <c r="N109" s="16">
        <f t="shared" si="151"/>
        <v>0</v>
      </c>
      <c r="O109" s="16">
        <f t="shared" si="121"/>
        <v>0</v>
      </c>
      <c r="P109" s="16">
        <f t="shared" si="151"/>
        <v>0</v>
      </c>
      <c r="Q109" s="16">
        <f t="shared" si="151"/>
        <v>0</v>
      </c>
      <c r="R109" s="203"/>
      <c r="S109" s="105"/>
      <c r="T109" s="171">
        <f t="shared" si="122"/>
        <v>0</v>
      </c>
      <c r="U109" s="172">
        <f t="shared" si="123"/>
        <v>0</v>
      </c>
      <c r="V109" s="173">
        <f t="shared" si="124"/>
        <v>0</v>
      </c>
      <c r="W109" s="174">
        <f t="shared" si="125"/>
        <v>0</v>
      </c>
      <c r="X109" s="174">
        <f t="shared" si="126"/>
        <v>0</v>
      </c>
      <c r="Y109" s="174">
        <f t="shared" si="118"/>
        <v>0</v>
      </c>
      <c r="Z109" s="175">
        <f t="shared" si="119"/>
        <v>0</v>
      </c>
    </row>
    <row r="110" spans="1:26" ht="24.75" x14ac:dyDescent="0.25">
      <c r="A110" t="s">
        <v>1188</v>
      </c>
      <c r="B110">
        <v>1</v>
      </c>
      <c r="C110">
        <v>102</v>
      </c>
      <c r="D110" s="4" t="s">
        <v>208</v>
      </c>
      <c r="E110" s="12" t="s">
        <v>211</v>
      </c>
      <c r="F110" s="18" t="s">
        <v>209</v>
      </c>
      <c r="G110" s="46">
        <f t="shared" ref="G110:N113" si="152">IFERROR(VLOOKUP($A110,_f12_all,G$1,FALSE),"0")</f>
        <v>0</v>
      </c>
      <c r="H110" s="69">
        <f>IFERROR(VLOOKUP($A110,_f12_all_pr,H$1,FALSE),"0")</f>
        <v>0</v>
      </c>
      <c r="I110" s="46">
        <f t="shared" si="152"/>
        <v>0</v>
      </c>
      <c r="J110" s="46">
        <f t="shared" si="152"/>
        <v>0</v>
      </c>
      <c r="K110" s="69">
        <f>IFERROR(VLOOKUP($A110,_f12_all_pr,K$1,FALSE),"0")</f>
        <v>0</v>
      </c>
      <c r="L110" s="46">
        <f t="shared" si="152"/>
        <v>0</v>
      </c>
      <c r="M110" s="46">
        <f t="shared" si="152"/>
        <v>0</v>
      </c>
      <c r="N110" s="46">
        <f t="shared" si="152"/>
        <v>0</v>
      </c>
      <c r="O110" s="16">
        <f t="shared" si="121"/>
        <v>0</v>
      </c>
      <c r="P110" s="46">
        <f t="shared" ref="P110:Q113" si="153">IFERROR(VLOOKUP($A110,_f12_all,P$1,FALSE),"0")</f>
        <v>0</v>
      </c>
      <c r="Q110" s="46">
        <f t="shared" si="153"/>
        <v>0</v>
      </c>
      <c r="R110" s="69">
        <f>IFERROR(VLOOKUP($A110,_f12_all_pr,R$1,FALSE),"0")</f>
        <v>0</v>
      </c>
      <c r="S110" s="156"/>
      <c r="T110" s="171">
        <f t="shared" si="122"/>
        <v>0</v>
      </c>
      <c r="U110" s="172">
        <f t="shared" si="123"/>
        <v>0</v>
      </c>
      <c r="V110" s="173">
        <f t="shared" si="124"/>
        <v>0</v>
      </c>
      <c r="W110" s="174">
        <f t="shared" si="125"/>
        <v>0</v>
      </c>
      <c r="X110" s="174">
        <f t="shared" si="126"/>
        <v>0</v>
      </c>
      <c r="Y110" s="174">
        <f t="shared" si="118"/>
        <v>0</v>
      </c>
      <c r="Z110" s="175">
        <f t="shared" si="119"/>
        <v>0</v>
      </c>
    </row>
    <row r="111" spans="1:26" x14ac:dyDescent="0.25">
      <c r="A111" t="s">
        <v>1189</v>
      </c>
      <c r="C111">
        <v>103</v>
      </c>
      <c r="D111" s="10" t="s">
        <v>210</v>
      </c>
      <c r="E111" s="8" t="s">
        <v>212</v>
      </c>
      <c r="F111" s="2" t="s">
        <v>243</v>
      </c>
      <c r="G111" s="6">
        <f t="shared" si="152"/>
        <v>0</v>
      </c>
      <c r="H111" s="71">
        <f>IFERROR(VLOOKUP($A111,_f12_all_pr,H$1,FALSE),"0")</f>
        <v>0</v>
      </c>
      <c r="I111" s="6">
        <f t="shared" si="152"/>
        <v>0</v>
      </c>
      <c r="J111" s="6">
        <f t="shared" si="152"/>
        <v>0</v>
      </c>
      <c r="K111" s="71">
        <f>IFERROR(VLOOKUP($A111,_f12_all_pr,K$1,FALSE),"0")</f>
        <v>0</v>
      </c>
      <c r="L111" s="6">
        <f t="shared" si="152"/>
        <v>0</v>
      </c>
      <c r="M111" s="6">
        <f t="shared" si="152"/>
        <v>0</v>
      </c>
      <c r="N111" s="6">
        <f t="shared" si="152"/>
        <v>0</v>
      </c>
      <c r="O111" s="16">
        <f t="shared" si="121"/>
        <v>0</v>
      </c>
      <c r="P111" s="6">
        <f t="shared" si="153"/>
        <v>0</v>
      </c>
      <c r="Q111" s="6">
        <f t="shared" si="153"/>
        <v>0</v>
      </c>
      <c r="R111" s="71">
        <f>IFERROR(VLOOKUP($A111,_f12_all_pr,R$1,FALSE),"0")</f>
        <v>0</v>
      </c>
      <c r="S111" s="156"/>
      <c r="T111" s="171">
        <f t="shared" si="122"/>
        <v>0</v>
      </c>
      <c r="U111" s="172">
        <f t="shared" si="123"/>
        <v>0</v>
      </c>
      <c r="V111" s="173">
        <f t="shared" si="124"/>
        <v>0</v>
      </c>
      <c r="W111" s="174">
        <f t="shared" si="125"/>
        <v>0</v>
      </c>
      <c r="X111" s="174">
        <f t="shared" si="126"/>
        <v>0</v>
      </c>
      <c r="Y111" s="174">
        <f t="shared" si="118"/>
        <v>0</v>
      </c>
      <c r="Z111" s="175">
        <f t="shared" si="119"/>
        <v>0</v>
      </c>
    </row>
    <row r="112" spans="1:26" x14ac:dyDescent="0.25">
      <c r="A112" t="s">
        <v>1190</v>
      </c>
      <c r="C112">
        <v>104</v>
      </c>
      <c r="D112" s="10" t="s">
        <v>225</v>
      </c>
      <c r="E112" s="8" t="s">
        <v>213</v>
      </c>
      <c r="F112" s="2" t="s">
        <v>244</v>
      </c>
      <c r="G112" s="6">
        <f t="shared" si="152"/>
        <v>0</v>
      </c>
      <c r="H112" s="71">
        <f>IFERROR(VLOOKUP($A112,_f12_all_pr,H$1,FALSE),"0")</f>
        <v>0</v>
      </c>
      <c r="I112" s="6">
        <f t="shared" si="152"/>
        <v>0</v>
      </c>
      <c r="J112" s="6">
        <f t="shared" si="152"/>
        <v>0</v>
      </c>
      <c r="K112" s="71">
        <f>IFERROR(VLOOKUP($A112,_f12_all_pr,K$1,FALSE),"0")</f>
        <v>0</v>
      </c>
      <c r="L112" s="6">
        <f t="shared" si="152"/>
        <v>0</v>
      </c>
      <c r="M112" s="6">
        <f t="shared" si="152"/>
        <v>0</v>
      </c>
      <c r="N112" s="6">
        <f t="shared" si="152"/>
        <v>0</v>
      </c>
      <c r="O112" s="16">
        <f t="shared" si="121"/>
        <v>0</v>
      </c>
      <c r="P112" s="6">
        <f t="shared" si="153"/>
        <v>0</v>
      </c>
      <c r="Q112" s="6">
        <f t="shared" si="153"/>
        <v>0</v>
      </c>
      <c r="R112" s="71">
        <f>IFERROR(VLOOKUP($A112,_f12_all_pr,R$1,FALSE),"0")</f>
        <v>0</v>
      </c>
      <c r="S112" s="156"/>
      <c r="T112" s="171">
        <f t="shared" si="122"/>
        <v>0</v>
      </c>
      <c r="U112" s="172">
        <f t="shared" si="123"/>
        <v>0</v>
      </c>
      <c r="V112" s="173">
        <f t="shared" si="124"/>
        <v>0</v>
      </c>
      <c r="W112" s="174">
        <f t="shared" si="125"/>
        <v>0</v>
      </c>
      <c r="X112" s="174">
        <f t="shared" si="126"/>
        <v>0</v>
      </c>
      <c r="Y112" s="174">
        <f t="shared" si="118"/>
        <v>0</v>
      </c>
      <c r="Z112" s="175">
        <f t="shared" si="119"/>
        <v>0</v>
      </c>
    </row>
    <row r="113" spans="1:26" x14ac:dyDescent="0.25">
      <c r="A113" t="s">
        <v>1191</v>
      </c>
      <c r="C113">
        <v>105</v>
      </c>
      <c r="D113" s="19" t="s">
        <v>226</v>
      </c>
      <c r="E113" s="8" t="s">
        <v>224</v>
      </c>
      <c r="F113" s="2" t="s">
        <v>245</v>
      </c>
      <c r="G113" s="6">
        <f t="shared" si="152"/>
        <v>0</v>
      </c>
      <c r="H113" s="71">
        <f>IFERROR(VLOOKUP($A113,_f12_all_pr,H$1,FALSE),"0")</f>
        <v>0</v>
      </c>
      <c r="I113" s="6">
        <f t="shared" si="152"/>
        <v>0</v>
      </c>
      <c r="J113" s="6">
        <f t="shared" si="152"/>
        <v>0</v>
      </c>
      <c r="K113" s="71">
        <f>IFERROR(VLOOKUP($A113,_f12_all_pr,K$1,FALSE),"0")</f>
        <v>0</v>
      </c>
      <c r="L113" s="6">
        <f t="shared" si="152"/>
        <v>0</v>
      </c>
      <c r="M113" s="6">
        <f t="shared" si="152"/>
        <v>0</v>
      </c>
      <c r="N113" s="6">
        <f t="shared" si="152"/>
        <v>0</v>
      </c>
      <c r="O113" s="16">
        <f t="shared" si="121"/>
        <v>0</v>
      </c>
      <c r="P113" s="6">
        <f t="shared" si="153"/>
        <v>0</v>
      </c>
      <c r="Q113" s="6">
        <f t="shared" si="153"/>
        <v>0</v>
      </c>
      <c r="R113" s="71">
        <f>IFERROR(VLOOKUP($A113,_f12_all_pr,R$1,FALSE),"0")</f>
        <v>0</v>
      </c>
      <c r="S113" s="156"/>
      <c r="T113" s="171">
        <f t="shared" si="122"/>
        <v>0</v>
      </c>
      <c r="U113" s="172">
        <f t="shared" si="123"/>
        <v>0</v>
      </c>
      <c r="V113" s="173">
        <f t="shared" si="124"/>
        <v>0</v>
      </c>
      <c r="W113" s="174">
        <f t="shared" si="125"/>
        <v>0</v>
      </c>
      <c r="X113" s="174">
        <f t="shared" si="126"/>
        <v>0</v>
      </c>
      <c r="Y113" s="174">
        <f t="shared" si="118"/>
        <v>0</v>
      </c>
      <c r="Z113" s="175">
        <f t="shared" si="119"/>
        <v>0</v>
      </c>
    </row>
    <row r="114" spans="1:26" x14ac:dyDescent="0.25">
      <c r="C114">
        <v>106</v>
      </c>
      <c r="D114" s="36" t="s">
        <v>696</v>
      </c>
      <c r="E114" s="15"/>
      <c r="F114" s="15"/>
      <c r="G114" s="16">
        <f>IFERROR(G112-G113,"0")</f>
        <v>0</v>
      </c>
      <c r="H114" s="203"/>
      <c r="I114" s="16">
        <f t="shared" ref="I114:Q114" si="154">IFERROR(I112-I113,"0")</f>
        <v>0</v>
      </c>
      <c r="J114" s="16">
        <f t="shared" si="154"/>
        <v>0</v>
      </c>
      <c r="K114" s="203"/>
      <c r="L114" s="16">
        <f t="shared" si="154"/>
        <v>0</v>
      </c>
      <c r="M114" s="16">
        <f t="shared" si="154"/>
        <v>0</v>
      </c>
      <c r="N114" s="16">
        <f t="shared" si="154"/>
        <v>0</v>
      </c>
      <c r="O114" s="16">
        <f t="shared" si="121"/>
        <v>0</v>
      </c>
      <c r="P114" s="16">
        <f t="shared" si="154"/>
        <v>0</v>
      </c>
      <c r="Q114" s="16">
        <f t="shared" si="154"/>
        <v>0</v>
      </c>
      <c r="R114" s="203"/>
      <c r="S114" s="105"/>
      <c r="T114" s="171">
        <f t="shared" si="122"/>
        <v>0</v>
      </c>
      <c r="U114" s="172">
        <f t="shared" si="123"/>
        <v>0</v>
      </c>
      <c r="V114" s="173">
        <f t="shared" si="124"/>
        <v>0</v>
      </c>
      <c r="W114" s="174">
        <f t="shared" si="125"/>
        <v>0</v>
      </c>
      <c r="X114" s="174">
        <f t="shared" si="126"/>
        <v>0</v>
      </c>
      <c r="Y114" s="174">
        <f t="shared" si="118"/>
        <v>0</v>
      </c>
      <c r="Z114" s="175">
        <f t="shared" si="119"/>
        <v>0</v>
      </c>
    </row>
    <row r="115" spans="1:26" x14ac:dyDescent="0.25">
      <c r="A115" t="s">
        <v>1192</v>
      </c>
      <c r="C115">
        <v>107</v>
      </c>
      <c r="D115" s="10" t="s">
        <v>227</v>
      </c>
      <c r="E115" s="8" t="s">
        <v>214</v>
      </c>
      <c r="F115" s="2" t="s">
        <v>246</v>
      </c>
      <c r="G115" s="6">
        <f t="shared" ref="G115:N123" si="155">IFERROR(VLOOKUP($A115,_f12_all,G$1,FALSE),"0")</f>
        <v>0</v>
      </c>
      <c r="H115" s="71">
        <f t="shared" ref="H115:H123" si="156">IFERROR(VLOOKUP($A115,_f12_all_pr,H$1,FALSE),"0")</f>
        <v>0</v>
      </c>
      <c r="I115" s="6">
        <f t="shared" si="155"/>
        <v>0</v>
      </c>
      <c r="J115" s="6">
        <f t="shared" si="155"/>
        <v>0</v>
      </c>
      <c r="K115" s="71">
        <f t="shared" ref="K115:K123" si="157">IFERROR(VLOOKUP($A115,_f12_all_pr,K$1,FALSE),"0")</f>
        <v>0</v>
      </c>
      <c r="L115" s="6">
        <f t="shared" si="155"/>
        <v>0</v>
      </c>
      <c r="M115" s="6">
        <f t="shared" si="155"/>
        <v>0</v>
      </c>
      <c r="N115" s="6">
        <f t="shared" si="155"/>
        <v>0</v>
      </c>
      <c r="O115" s="16">
        <f t="shared" si="121"/>
        <v>0</v>
      </c>
      <c r="P115" s="6">
        <f t="shared" ref="P115:Q123" si="158">IFERROR(VLOOKUP($A115,_f12_all,P$1,FALSE),"0")</f>
        <v>0</v>
      </c>
      <c r="Q115" s="6">
        <f t="shared" si="158"/>
        <v>0</v>
      </c>
      <c r="R115" s="71">
        <f t="shared" ref="R115:R123" si="159">IFERROR(VLOOKUP($A115,_f12_all_pr,R$1,FALSE),"0")</f>
        <v>0</v>
      </c>
      <c r="S115" s="156"/>
      <c r="T115" s="171">
        <f t="shared" si="122"/>
        <v>0</v>
      </c>
      <c r="U115" s="172">
        <f t="shared" si="123"/>
        <v>0</v>
      </c>
      <c r="V115" s="173">
        <f t="shared" si="124"/>
        <v>0</v>
      </c>
      <c r="W115" s="174">
        <f t="shared" si="125"/>
        <v>0</v>
      </c>
      <c r="X115" s="174">
        <f t="shared" si="126"/>
        <v>0</v>
      </c>
      <c r="Y115" s="174">
        <f t="shared" si="118"/>
        <v>0</v>
      </c>
      <c r="Z115" s="175">
        <f t="shared" si="119"/>
        <v>0</v>
      </c>
    </row>
    <row r="116" spans="1:26" x14ac:dyDescent="0.25">
      <c r="A116" t="s">
        <v>1193</v>
      </c>
      <c r="C116">
        <v>108</v>
      </c>
      <c r="D116" s="10" t="s">
        <v>228</v>
      </c>
      <c r="E116" s="8" t="s">
        <v>215</v>
      </c>
      <c r="F116" s="2" t="s">
        <v>247</v>
      </c>
      <c r="G116" s="6">
        <f t="shared" si="155"/>
        <v>0</v>
      </c>
      <c r="H116" s="71">
        <f t="shared" si="156"/>
        <v>0</v>
      </c>
      <c r="I116" s="6">
        <f t="shared" si="155"/>
        <v>0</v>
      </c>
      <c r="J116" s="6">
        <f t="shared" si="155"/>
        <v>0</v>
      </c>
      <c r="K116" s="71">
        <f t="shared" si="157"/>
        <v>0</v>
      </c>
      <c r="L116" s="6">
        <f t="shared" si="155"/>
        <v>0</v>
      </c>
      <c r="M116" s="6">
        <f t="shared" si="155"/>
        <v>0</v>
      </c>
      <c r="N116" s="6">
        <f t="shared" si="155"/>
        <v>0</v>
      </c>
      <c r="O116" s="16">
        <f t="shared" si="121"/>
        <v>0</v>
      </c>
      <c r="P116" s="6">
        <f t="shared" si="158"/>
        <v>0</v>
      </c>
      <c r="Q116" s="6">
        <f t="shared" si="158"/>
        <v>0</v>
      </c>
      <c r="R116" s="71">
        <f t="shared" si="159"/>
        <v>0</v>
      </c>
      <c r="S116" s="156"/>
      <c r="T116" s="171">
        <f t="shared" si="122"/>
        <v>0</v>
      </c>
      <c r="U116" s="172">
        <f t="shared" si="123"/>
        <v>0</v>
      </c>
      <c r="V116" s="173">
        <f t="shared" si="124"/>
        <v>0</v>
      </c>
      <c r="W116" s="174">
        <f t="shared" si="125"/>
        <v>0</v>
      </c>
      <c r="X116" s="174">
        <f t="shared" si="126"/>
        <v>0</v>
      </c>
      <c r="Y116" s="174">
        <f t="shared" si="118"/>
        <v>0</v>
      </c>
      <c r="Z116" s="175">
        <f t="shared" si="119"/>
        <v>0</v>
      </c>
    </row>
    <row r="117" spans="1:26" ht="24.75" x14ac:dyDescent="0.25">
      <c r="A117" t="s">
        <v>1194</v>
      </c>
      <c r="C117">
        <v>109</v>
      </c>
      <c r="D117" s="10" t="s">
        <v>229</v>
      </c>
      <c r="E117" s="8" t="s">
        <v>216</v>
      </c>
      <c r="F117" s="2" t="s">
        <v>248</v>
      </c>
      <c r="G117" s="6">
        <f t="shared" si="155"/>
        <v>0</v>
      </c>
      <c r="H117" s="71">
        <f t="shared" si="156"/>
        <v>0</v>
      </c>
      <c r="I117" s="6">
        <f t="shared" si="155"/>
        <v>0</v>
      </c>
      <c r="J117" s="6">
        <f t="shared" si="155"/>
        <v>0</v>
      </c>
      <c r="K117" s="71">
        <f t="shared" si="157"/>
        <v>0</v>
      </c>
      <c r="L117" s="6">
        <f t="shared" si="155"/>
        <v>0</v>
      </c>
      <c r="M117" s="6">
        <f t="shared" si="155"/>
        <v>0</v>
      </c>
      <c r="N117" s="6">
        <f t="shared" si="155"/>
        <v>0</v>
      </c>
      <c r="O117" s="16">
        <f t="shared" si="121"/>
        <v>0</v>
      </c>
      <c r="P117" s="6">
        <f t="shared" si="158"/>
        <v>0</v>
      </c>
      <c r="Q117" s="6">
        <f t="shared" si="158"/>
        <v>0</v>
      </c>
      <c r="R117" s="71">
        <f t="shared" si="159"/>
        <v>0</v>
      </c>
      <c r="S117" s="156"/>
      <c r="T117" s="171">
        <f t="shared" si="122"/>
        <v>0</v>
      </c>
      <c r="U117" s="172">
        <f t="shared" si="123"/>
        <v>0</v>
      </c>
      <c r="V117" s="173">
        <f t="shared" si="124"/>
        <v>0</v>
      </c>
      <c r="W117" s="174">
        <f t="shared" si="125"/>
        <v>0</v>
      </c>
      <c r="X117" s="174">
        <f t="shared" si="126"/>
        <v>0</v>
      </c>
      <c r="Y117" s="174">
        <f t="shared" si="118"/>
        <v>0</v>
      </c>
      <c r="Z117" s="175">
        <f t="shared" si="119"/>
        <v>0</v>
      </c>
    </row>
    <row r="118" spans="1:26" x14ac:dyDescent="0.25">
      <c r="A118" t="s">
        <v>1195</v>
      </c>
      <c r="C118">
        <v>110</v>
      </c>
      <c r="D118" s="10" t="s">
        <v>230</v>
      </c>
      <c r="E118" s="8" t="s">
        <v>217</v>
      </c>
      <c r="F118" s="2" t="s">
        <v>249</v>
      </c>
      <c r="G118" s="6">
        <f t="shared" si="155"/>
        <v>0</v>
      </c>
      <c r="H118" s="71">
        <f t="shared" si="156"/>
        <v>0</v>
      </c>
      <c r="I118" s="6">
        <f t="shared" si="155"/>
        <v>0</v>
      </c>
      <c r="J118" s="6">
        <f t="shared" si="155"/>
        <v>0</v>
      </c>
      <c r="K118" s="71">
        <f t="shared" si="157"/>
        <v>0</v>
      </c>
      <c r="L118" s="6">
        <f t="shared" si="155"/>
        <v>0</v>
      </c>
      <c r="M118" s="6">
        <f t="shared" si="155"/>
        <v>0</v>
      </c>
      <c r="N118" s="6">
        <f t="shared" si="155"/>
        <v>0</v>
      </c>
      <c r="O118" s="16">
        <f t="shared" si="121"/>
        <v>0</v>
      </c>
      <c r="P118" s="6">
        <f t="shared" si="158"/>
        <v>0</v>
      </c>
      <c r="Q118" s="6">
        <f t="shared" si="158"/>
        <v>0</v>
      </c>
      <c r="R118" s="71">
        <f t="shared" si="159"/>
        <v>0</v>
      </c>
      <c r="S118" s="156"/>
      <c r="T118" s="171">
        <f t="shared" si="122"/>
        <v>0</v>
      </c>
      <c r="U118" s="172">
        <f t="shared" si="123"/>
        <v>0</v>
      </c>
      <c r="V118" s="173">
        <f t="shared" si="124"/>
        <v>0</v>
      </c>
      <c r="W118" s="174">
        <f t="shared" si="125"/>
        <v>0</v>
      </c>
      <c r="X118" s="174">
        <f t="shared" si="126"/>
        <v>0</v>
      </c>
      <c r="Y118" s="174">
        <f t="shared" si="118"/>
        <v>0</v>
      </c>
      <c r="Z118" s="175">
        <f t="shared" si="119"/>
        <v>0</v>
      </c>
    </row>
    <row r="119" spans="1:26" ht="24.75" x14ac:dyDescent="0.25">
      <c r="A119" t="s">
        <v>1196</v>
      </c>
      <c r="C119">
        <v>111</v>
      </c>
      <c r="D119" s="10" t="s">
        <v>231</v>
      </c>
      <c r="E119" s="8" t="s">
        <v>218</v>
      </c>
      <c r="F119" s="2" t="s">
        <v>250</v>
      </c>
      <c r="G119" s="6">
        <f t="shared" si="155"/>
        <v>0</v>
      </c>
      <c r="H119" s="71">
        <f t="shared" si="156"/>
        <v>0</v>
      </c>
      <c r="I119" s="6">
        <f t="shared" si="155"/>
        <v>0</v>
      </c>
      <c r="J119" s="6">
        <f t="shared" si="155"/>
        <v>0</v>
      </c>
      <c r="K119" s="71">
        <f t="shared" si="157"/>
        <v>0</v>
      </c>
      <c r="L119" s="6">
        <f t="shared" si="155"/>
        <v>0</v>
      </c>
      <c r="M119" s="6">
        <f t="shared" si="155"/>
        <v>0</v>
      </c>
      <c r="N119" s="6">
        <f t="shared" si="155"/>
        <v>0</v>
      </c>
      <c r="O119" s="16">
        <f t="shared" si="121"/>
        <v>0</v>
      </c>
      <c r="P119" s="6">
        <f t="shared" si="158"/>
        <v>0</v>
      </c>
      <c r="Q119" s="6">
        <f t="shared" si="158"/>
        <v>0</v>
      </c>
      <c r="R119" s="71">
        <f t="shared" si="159"/>
        <v>0</v>
      </c>
      <c r="S119" s="156"/>
      <c r="T119" s="171">
        <f t="shared" si="122"/>
        <v>0</v>
      </c>
      <c r="U119" s="172">
        <f t="shared" si="123"/>
        <v>0</v>
      </c>
      <c r="V119" s="173">
        <f t="shared" si="124"/>
        <v>0</v>
      </c>
      <c r="W119" s="174">
        <f t="shared" si="125"/>
        <v>0</v>
      </c>
      <c r="X119" s="174">
        <f t="shared" si="126"/>
        <v>0</v>
      </c>
      <c r="Y119" s="174">
        <f t="shared" si="118"/>
        <v>0</v>
      </c>
      <c r="Z119" s="175">
        <f t="shared" si="119"/>
        <v>0</v>
      </c>
    </row>
    <row r="120" spans="1:26" x14ac:dyDescent="0.25">
      <c r="A120" t="s">
        <v>1197</v>
      </c>
      <c r="C120">
        <v>112</v>
      </c>
      <c r="D120" s="10" t="s">
        <v>232</v>
      </c>
      <c r="E120" s="8" t="s">
        <v>219</v>
      </c>
      <c r="F120" s="2" t="s">
        <v>251</v>
      </c>
      <c r="G120" s="6">
        <f t="shared" si="155"/>
        <v>0</v>
      </c>
      <c r="H120" s="71">
        <f t="shared" si="156"/>
        <v>0</v>
      </c>
      <c r="I120" s="6">
        <f t="shared" si="155"/>
        <v>0</v>
      </c>
      <c r="J120" s="6">
        <f t="shared" si="155"/>
        <v>0</v>
      </c>
      <c r="K120" s="71">
        <f t="shared" si="157"/>
        <v>0</v>
      </c>
      <c r="L120" s="6">
        <f t="shared" si="155"/>
        <v>0</v>
      </c>
      <c r="M120" s="6">
        <f t="shared" si="155"/>
        <v>0</v>
      </c>
      <c r="N120" s="6">
        <f t="shared" si="155"/>
        <v>0</v>
      </c>
      <c r="O120" s="16">
        <f t="shared" si="121"/>
        <v>0</v>
      </c>
      <c r="P120" s="6">
        <f t="shared" si="158"/>
        <v>0</v>
      </c>
      <c r="Q120" s="6">
        <f t="shared" si="158"/>
        <v>0</v>
      </c>
      <c r="R120" s="71">
        <f t="shared" si="159"/>
        <v>0</v>
      </c>
      <c r="S120" s="156"/>
      <c r="T120" s="171">
        <f t="shared" si="122"/>
        <v>0</v>
      </c>
      <c r="U120" s="172">
        <f t="shared" si="123"/>
        <v>0</v>
      </c>
      <c r="V120" s="173">
        <f t="shared" si="124"/>
        <v>0</v>
      </c>
      <c r="W120" s="174">
        <f t="shared" si="125"/>
        <v>0</v>
      </c>
      <c r="X120" s="174">
        <f t="shared" si="126"/>
        <v>0</v>
      </c>
      <c r="Y120" s="174">
        <f t="shared" si="118"/>
        <v>0</v>
      </c>
      <c r="Z120" s="175">
        <f t="shared" si="119"/>
        <v>0</v>
      </c>
    </row>
    <row r="121" spans="1:26" x14ac:dyDescent="0.25">
      <c r="A121" t="s">
        <v>1198</v>
      </c>
      <c r="C121">
        <v>113</v>
      </c>
      <c r="D121" s="10" t="s">
        <v>233</v>
      </c>
      <c r="E121" s="8" t="s">
        <v>220</v>
      </c>
      <c r="F121" s="2" t="s">
        <v>252</v>
      </c>
      <c r="G121" s="6">
        <f t="shared" si="155"/>
        <v>0</v>
      </c>
      <c r="H121" s="71">
        <f t="shared" si="156"/>
        <v>0</v>
      </c>
      <c r="I121" s="6">
        <f t="shared" si="155"/>
        <v>0</v>
      </c>
      <c r="J121" s="6">
        <f t="shared" si="155"/>
        <v>0</v>
      </c>
      <c r="K121" s="71">
        <f t="shared" si="157"/>
        <v>0</v>
      </c>
      <c r="L121" s="6">
        <f t="shared" si="155"/>
        <v>0</v>
      </c>
      <c r="M121" s="6">
        <f t="shared" si="155"/>
        <v>0</v>
      </c>
      <c r="N121" s="6">
        <f t="shared" si="155"/>
        <v>0</v>
      </c>
      <c r="O121" s="16">
        <f t="shared" si="121"/>
        <v>0</v>
      </c>
      <c r="P121" s="6">
        <f t="shared" si="158"/>
        <v>0</v>
      </c>
      <c r="Q121" s="6">
        <f t="shared" si="158"/>
        <v>0</v>
      </c>
      <c r="R121" s="71">
        <f t="shared" si="159"/>
        <v>0</v>
      </c>
      <c r="S121" s="156"/>
      <c r="T121" s="171">
        <f t="shared" si="122"/>
        <v>0</v>
      </c>
      <c r="U121" s="172">
        <f t="shared" si="123"/>
        <v>0</v>
      </c>
      <c r="V121" s="173">
        <f t="shared" si="124"/>
        <v>0</v>
      </c>
      <c r="W121" s="174">
        <f t="shared" si="125"/>
        <v>0</v>
      </c>
      <c r="X121" s="174">
        <f t="shared" si="126"/>
        <v>0</v>
      </c>
      <c r="Y121" s="174">
        <f t="shared" si="118"/>
        <v>0</v>
      </c>
      <c r="Z121" s="175">
        <f t="shared" si="119"/>
        <v>0</v>
      </c>
    </row>
    <row r="122" spans="1:26" ht="24.75" x14ac:dyDescent="0.25">
      <c r="A122" t="s">
        <v>1199</v>
      </c>
      <c r="C122">
        <v>114</v>
      </c>
      <c r="D122" s="10" t="s">
        <v>234</v>
      </c>
      <c r="E122" s="8" t="s">
        <v>221</v>
      </c>
      <c r="F122" s="2" t="s">
        <v>253</v>
      </c>
      <c r="G122" s="6">
        <f t="shared" si="155"/>
        <v>0</v>
      </c>
      <c r="H122" s="71">
        <f t="shared" si="156"/>
        <v>0</v>
      </c>
      <c r="I122" s="6">
        <f t="shared" si="155"/>
        <v>0</v>
      </c>
      <c r="J122" s="6">
        <f t="shared" si="155"/>
        <v>0</v>
      </c>
      <c r="K122" s="71">
        <f t="shared" si="157"/>
        <v>0</v>
      </c>
      <c r="L122" s="6">
        <f t="shared" si="155"/>
        <v>0</v>
      </c>
      <c r="M122" s="6">
        <f t="shared" si="155"/>
        <v>0</v>
      </c>
      <c r="N122" s="6">
        <f t="shared" si="155"/>
        <v>0</v>
      </c>
      <c r="O122" s="16">
        <f t="shared" si="121"/>
        <v>0</v>
      </c>
      <c r="P122" s="6">
        <f t="shared" si="158"/>
        <v>0</v>
      </c>
      <c r="Q122" s="6">
        <f t="shared" si="158"/>
        <v>0</v>
      </c>
      <c r="R122" s="71">
        <f t="shared" si="159"/>
        <v>0</v>
      </c>
      <c r="S122" s="156"/>
      <c r="T122" s="171">
        <f t="shared" si="122"/>
        <v>0</v>
      </c>
      <c r="U122" s="172">
        <f t="shared" si="123"/>
        <v>0</v>
      </c>
      <c r="V122" s="173">
        <f t="shared" si="124"/>
        <v>0</v>
      </c>
      <c r="W122" s="174">
        <f t="shared" si="125"/>
        <v>0</v>
      </c>
      <c r="X122" s="174">
        <f t="shared" si="126"/>
        <v>0</v>
      </c>
      <c r="Y122" s="174">
        <f t="shared" si="118"/>
        <v>0</v>
      </c>
      <c r="Z122" s="175">
        <f t="shared" si="119"/>
        <v>0</v>
      </c>
    </row>
    <row r="123" spans="1:26" x14ac:dyDescent="0.25">
      <c r="A123" t="s">
        <v>1200</v>
      </c>
      <c r="C123">
        <v>115</v>
      </c>
      <c r="D123" s="19" t="s">
        <v>236</v>
      </c>
      <c r="E123" s="8" t="s">
        <v>235</v>
      </c>
      <c r="F123" s="2" t="s">
        <v>254</v>
      </c>
      <c r="G123" s="6">
        <f t="shared" si="155"/>
        <v>0</v>
      </c>
      <c r="H123" s="71">
        <f t="shared" si="156"/>
        <v>0</v>
      </c>
      <c r="I123" s="6">
        <f t="shared" si="155"/>
        <v>0</v>
      </c>
      <c r="J123" s="6">
        <f t="shared" si="155"/>
        <v>0</v>
      </c>
      <c r="K123" s="71">
        <f t="shared" si="157"/>
        <v>0</v>
      </c>
      <c r="L123" s="6">
        <f t="shared" si="155"/>
        <v>0</v>
      </c>
      <c r="M123" s="6">
        <f t="shared" si="155"/>
        <v>0</v>
      </c>
      <c r="N123" s="6">
        <f t="shared" si="155"/>
        <v>0</v>
      </c>
      <c r="O123" s="16">
        <f t="shared" si="121"/>
        <v>0</v>
      </c>
      <c r="P123" s="6">
        <f t="shared" si="158"/>
        <v>0</v>
      </c>
      <c r="Q123" s="6">
        <f t="shared" si="158"/>
        <v>0</v>
      </c>
      <c r="R123" s="71">
        <f t="shared" si="159"/>
        <v>0</v>
      </c>
      <c r="S123" s="156"/>
      <c r="T123" s="171">
        <f t="shared" si="122"/>
        <v>0</v>
      </c>
      <c r="U123" s="172">
        <f t="shared" si="123"/>
        <v>0</v>
      </c>
      <c r="V123" s="173">
        <f t="shared" si="124"/>
        <v>0</v>
      </c>
      <c r="W123" s="174">
        <f t="shared" si="125"/>
        <v>0</v>
      </c>
      <c r="X123" s="174">
        <f t="shared" si="126"/>
        <v>0</v>
      </c>
      <c r="Y123" s="174">
        <f t="shared" si="118"/>
        <v>0</v>
      </c>
      <c r="Z123" s="175">
        <f t="shared" si="119"/>
        <v>0</v>
      </c>
    </row>
    <row r="124" spans="1:26" x14ac:dyDescent="0.25">
      <c r="C124">
        <v>116</v>
      </c>
      <c r="D124" s="36" t="s">
        <v>695</v>
      </c>
      <c r="E124" s="15"/>
      <c r="F124" s="15"/>
      <c r="G124" s="16">
        <f>IFERROR(G122-G123,"0")</f>
        <v>0</v>
      </c>
      <c r="H124" s="203"/>
      <c r="I124" s="16">
        <f t="shared" ref="I124:Q124" si="160">IFERROR(I122-I123,"0")</f>
        <v>0</v>
      </c>
      <c r="J124" s="16">
        <f t="shared" si="160"/>
        <v>0</v>
      </c>
      <c r="K124" s="203"/>
      <c r="L124" s="16">
        <f t="shared" si="160"/>
        <v>0</v>
      </c>
      <c r="M124" s="16">
        <f t="shared" si="160"/>
        <v>0</v>
      </c>
      <c r="N124" s="16">
        <f t="shared" si="160"/>
        <v>0</v>
      </c>
      <c r="O124" s="16">
        <f t="shared" si="121"/>
        <v>0</v>
      </c>
      <c r="P124" s="16">
        <f t="shared" si="160"/>
        <v>0</v>
      </c>
      <c r="Q124" s="16">
        <f t="shared" si="160"/>
        <v>0</v>
      </c>
      <c r="R124" s="203"/>
      <c r="S124" s="105"/>
      <c r="T124" s="171">
        <f t="shared" si="122"/>
        <v>0</v>
      </c>
      <c r="U124" s="172">
        <f t="shared" si="123"/>
        <v>0</v>
      </c>
      <c r="V124" s="173">
        <f t="shared" si="124"/>
        <v>0</v>
      </c>
      <c r="W124" s="174">
        <f t="shared" si="125"/>
        <v>0</v>
      </c>
      <c r="X124" s="174">
        <f t="shared" si="126"/>
        <v>0</v>
      </c>
      <c r="Y124" s="174">
        <f t="shared" si="118"/>
        <v>0</v>
      </c>
      <c r="Z124" s="175">
        <f t="shared" si="119"/>
        <v>0</v>
      </c>
    </row>
    <row r="125" spans="1:26" ht="36.75" x14ac:dyDescent="0.25">
      <c r="A125" t="s">
        <v>1201</v>
      </c>
      <c r="C125">
        <v>117</v>
      </c>
      <c r="D125" s="10" t="s">
        <v>237</v>
      </c>
      <c r="E125" s="8" t="s">
        <v>222</v>
      </c>
      <c r="F125" s="2" t="s">
        <v>255</v>
      </c>
      <c r="G125" s="6">
        <f t="shared" ref="G125:N127" si="161">IFERROR(VLOOKUP($A125,_f12_all,G$1,FALSE),"0")</f>
        <v>0</v>
      </c>
      <c r="H125" s="71">
        <f>IFERROR(VLOOKUP($A125,_f12_all_pr,H$1,FALSE),"0")</f>
        <v>0</v>
      </c>
      <c r="I125" s="6">
        <f t="shared" si="161"/>
        <v>0</v>
      </c>
      <c r="J125" s="6">
        <f t="shared" si="161"/>
        <v>0</v>
      </c>
      <c r="K125" s="71">
        <f>IFERROR(VLOOKUP($A125,_f12_all_pr,K$1,FALSE),"0")</f>
        <v>0</v>
      </c>
      <c r="L125" s="6">
        <f t="shared" si="161"/>
        <v>0</v>
      </c>
      <c r="M125" s="6">
        <f t="shared" si="161"/>
        <v>0</v>
      </c>
      <c r="N125" s="6">
        <f t="shared" si="161"/>
        <v>0</v>
      </c>
      <c r="O125" s="16">
        <f t="shared" si="121"/>
        <v>0</v>
      </c>
      <c r="P125" s="6">
        <f t="shared" ref="P125:Q127" si="162">IFERROR(VLOOKUP($A125,_f12_all,P$1,FALSE),"0")</f>
        <v>0</v>
      </c>
      <c r="Q125" s="6">
        <f t="shared" si="162"/>
        <v>0</v>
      </c>
      <c r="R125" s="71">
        <f>IFERROR(VLOOKUP($A125,_f12_all_pr,R$1,FALSE),"0")</f>
        <v>0</v>
      </c>
      <c r="S125" s="156"/>
      <c r="T125" s="171">
        <f t="shared" si="122"/>
        <v>0</v>
      </c>
      <c r="U125" s="172">
        <f t="shared" si="123"/>
        <v>0</v>
      </c>
      <c r="V125" s="173">
        <f t="shared" si="124"/>
        <v>0</v>
      </c>
      <c r="W125" s="174">
        <f t="shared" si="125"/>
        <v>0</v>
      </c>
      <c r="X125" s="174">
        <f t="shared" si="126"/>
        <v>0</v>
      </c>
      <c r="Y125" s="174">
        <f t="shared" si="118"/>
        <v>0</v>
      </c>
      <c r="Z125" s="175">
        <f t="shared" si="119"/>
        <v>0</v>
      </c>
    </row>
    <row r="126" spans="1:26" x14ac:dyDescent="0.25">
      <c r="A126" t="s">
        <v>1202</v>
      </c>
      <c r="C126">
        <v>118</v>
      </c>
      <c r="D126" s="19" t="s">
        <v>238</v>
      </c>
      <c r="E126" s="8" t="s">
        <v>239</v>
      </c>
      <c r="F126" s="2" t="s">
        <v>256</v>
      </c>
      <c r="G126" s="6">
        <f t="shared" si="161"/>
        <v>0</v>
      </c>
      <c r="H126" s="71">
        <f>IFERROR(VLOOKUP($A126,_f12_all_pr,H$1,FALSE),"0")</f>
        <v>0</v>
      </c>
      <c r="I126" s="6">
        <f t="shared" si="161"/>
        <v>0</v>
      </c>
      <c r="J126" s="6">
        <f t="shared" si="161"/>
        <v>0</v>
      </c>
      <c r="K126" s="71">
        <f>IFERROR(VLOOKUP($A126,_f12_all_pr,K$1,FALSE),"0")</f>
        <v>0</v>
      </c>
      <c r="L126" s="6">
        <f t="shared" si="161"/>
        <v>0</v>
      </c>
      <c r="M126" s="6">
        <f t="shared" si="161"/>
        <v>0</v>
      </c>
      <c r="N126" s="6">
        <f t="shared" si="161"/>
        <v>0</v>
      </c>
      <c r="O126" s="16">
        <f t="shared" si="121"/>
        <v>0</v>
      </c>
      <c r="P126" s="6">
        <f t="shared" si="162"/>
        <v>0</v>
      </c>
      <c r="Q126" s="6">
        <f t="shared" si="162"/>
        <v>0</v>
      </c>
      <c r="R126" s="71">
        <f>IFERROR(VLOOKUP($A126,_f12_all_pr,R$1,FALSE),"0")</f>
        <v>0</v>
      </c>
      <c r="S126" s="156"/>
      <c r="T126" s="171">
        <f t="shared" si="122"/>
        <v>0</v>
      </c>
      <c r="U126" s="172">
        <f t="shared" si="123"/>
        <v>0</v>
      </c>
      <c r="V126" s="173">
        <f t="shared" si="124"/>
        <v>0</v>
      </c>
      <c r="W126" s="174">
        <f t="shared" si="125"/>
        <v>0</v>
      </c>
      <c r="X126" s="174">
        <f t="shared" si="126"/>
        <v>0</v>
      </c>
      <c r="Y126" s="174">
        <f t="shared" si="118"/>
        <v>0</v>
      </c>
      <c r="Z126" s="175">
        <f t="shared" si="119"/>
        <v>0</v>
      </c>
    </row>
    <row r="127" spans="1:26" x14ac:dyDescent="0.25">
      <c r="A127" t="s">
        <v>1203</v>
      </c>
      <c r="C127">
        <v>119</v>
      </c>
      <c r="D127" s="19" t="s">
        <v>261</v>
      </c>
      <c r="E127" s="8" t="s">
        <v>260</v>
      </c>
      <c r="F127" s="2" t="s">
        <v>257</v>
      </c>
      <c r="G127" s="6">
        <f t="shared" si="161"/>
        <v>0</v>
      </c>
      <c r="H127" s="71">
        <f>IFERROR(VLOOKUP($A127,_f12_all_pr,H$1,FALSE),"0")</f>
        <v>0</v>
      </c>
      <c r="I127" s="6">
        <f t="shared" si="161"/>
        <v>0</v>
      </c>
      <c r="J127" s="6">
        <f t="shared" si="161"/>
        <v>0</v>
      </c>
      <c r="K127" s="71">
        <f>IFERROR(VLOOKUP($A127,_f12_all_pr,K$1,FALSE),"0")</f>
        <v>0</v>
      </c>
      <c r="L127" s="6">
        <f t="shared" si="161"/>
        <v>0</v>
      </c>
      <c r="M127" s="6">
        <f t="shared" si="161"/>
        <v>0</v>
      </c>
      <c r="N127" s="6">
        <f t="shared" si="161"/>
        <v>0</v>
      </c>
      <c r="O127" s="16">
        <f t="shared" si="121"/>
        <v>0</v>
      </c>
      <c r="P127" s="6">
        <f t="shared" si="162"/>
        <v>0</v>
      </c>
      <c r="Q127" s="6">
        <f t="shared" si="162"/>
        <v>0</v>
      </c>
      <c r="R127" s="71">
        <f>IFERROR(VLOOKUP($A127,_f12_all_pr,R$1,FALSE),"0")</f>
        <v>0</v>
      </c>
      <c r="S127" s="156"/>
      <c r="T127" s="171">
        <f t="shared" si="122"/>
        <v>0</v>
      </c>
      <c r="U127" s="172">
        <f t="shared" si="123"/>
        <v>0</v>
      </c>
      <c r="V127" s="173">
        <f t="shared" si="124"/>
        <v>0</v>
      </c>
      <c r="W127" s="174">
        <f t="shared" si="125"/>
        <v>0</v>
      </c>
      <c r="X127" s="174">
        <f t="shared" si="126"/>
        <v>0</v>
      </c>
      <c r="Y127" s="174">
        <f t="shared" si="118"/>
        <v>0</v>
      </c>
      <c r="Z127" s="175">
        <f t="shared" si="119"/>
        <v>0</v>
      </c>
    </row>
    <row r="128" spans="1:26" x14ac:dyDescent="0.25">
      <c r="C128">
        <v>120</v>
      </c>
      <c r="D128" s="36" t="s">
        <v>694</v>
      </c>
      <c r="E128" s="15"/>
      <c r="F128" s="15"/>
      <c r="G128" s="16">
        <f>IFERROR(G125-G126-G127,"0")</f>
        <v>0</v>
      </c>
      <c r="H128" s="203"/>
      <c r="I128" s="16">
        <f t="shared" ref="I128:Q128" si="163">IFERROR(I125-I126-I127,"0")</f>
        <v>0</v>
      </c>
      <c r="J128" s="16">
        <f t="shared" si="163"/>
        <v>0</v>
      </c>
      <c r="K128" s="203"/>
      <c r="L128" s="16">
        <f t="shared" si="163"/>
        <v>0</v>
      </c>
      <c r="M128" s="16">
        <f t="shared" si="163"/>
        <v>0</v>
      </c>
      <c r="N128" s="16">
        <f t="shared" si="163"/>
        <v>0</v>
      </c>
      <c r="O128" s="16">
        <f t="shared" si="121"/>
        <v>0</v>
      </c>
      <c r="P128" s="16">
        <f t="shared" si="163"/>
        <v>0</v>
      </c>
      <c r="Q128" s="16">
        <f t="shared" si="163"/>
        <v>0</v>
      </c>
      <c r="R128" s="203"/>
      <c r="S128" s="105"/>
      <c r="T128" s="171">
        <f t="shared" si="122"/>
        <v>0</v>
      </c>
      <c r="U128" s="172">
        <f t="shared" si="123"/>
        <v>0</v>
      </c>
      <c r="V128" s="173">
        <f t="shared" si="124"/>
        <v>0</v>
      </c>
      <c r="W128" s="174">
        <f t="shared" si="125"/>
        <v>0</v>
      </c>
      <c r="X128" s="174">
        <f t="shared" si="126"/>
        <v>0</v>
      </c>
      <c r="Y128" s="174">
        <f t="shared" si="118"/>
        <v>0</v>
      </c>
      <c r="Z128" s="175">
        <f t="shared" si="119"/>
        <v>0</v>
      </c>
    </row>
    <row r="129" spans="1:26" x14ac:dyDescent="0.25">
      <c r="A129" t="s">
        <v>1204</v>
      </c>
      <c r="C129">
        <v>121</v>
      </c>
      <c r="D129" s="10" t="s">
        <v>241</v>
      </c>
      <c r="E129" s="8" t="s">
        <v>223</v>
      </c>
      <c r="F129" s="2" t="s">
        <v>258</v>
      </c>
      <c r="G129" s="6">
        <f t="shared" ref="G129:N130" si="164">IFERROR(VLOOKUP($A129,_f12_all,G$1,FALSE),"0")</f>
        <v>0</v>
      </c>
      <c r="H129" s="71">
        <f>IFERROR(VLOOKUP($A129,_f12_all_pr,H$1,FALSE),"0")</f>
        <v>0</v>
      </c>
      <c r="I129" s="6">
        <f t="shared" si="164"/>
        <v>0</v>
      </c>
      <c r="J129" s="6">
        <f t="shared" si="164"/>
        <v>0</v>
      </c>
      <c r="K129" s="71">
        <f>IFERROR(VLOOKUP($A129,_f12_all_pr,K$1,FALSE),"0")</f>
        <v>0</v>
      </c>
      <c r="L129" s="6">
        <f t="shared" si="164"/>
        <v>0</v>
      </c>
      <c r="M129" s="6">
        <f t="shared" si="164"/>
        <v>0</v>
      </c>
      <c r="N129" s="6">
        <f t="shared" si="164"/>
        <v>0</v>
      </c>
      <c r="O129" s="16">
        <f t="shared" si="121"/>
        <v>0</v>
      </c>
      <c r="P129" s="6">
        <f>IFERROR(VLOOKUP($A129,_f12_all,P$1,FALSE),"0")</f>
        <v>0</v>
      </c>
      <c r="Q129" s="6">
        <f>IFERROR(VLOOKUP($A129,_f12_all,Q$1,FALSE),"0")</f>
        <v>0</v>
      </c>
      <c r="R129" s="71">
        <f>IFERROR(VLOOKUP($A129,_f12_all_pr,R$1,FALSE),"0")</f>
        <v>0</v>
      </c>
      <c r="S129" s="156"/>
      <c r="T129" s="171">
        <f t="shared" si="122"/>
        <v>0</v>
      </c>
      <c r="U129" s="172">
        <f t="shared" si="123"/>
        <v>0</v>
      </c>
      <c r="V129" s="173">
        <f t="shared" si="124"/>
        <v>0</v>
      </c>
      <c r="W129" s="174">
        <f t="shared" si="125"/>
        <v>0</v>
      </c>
      <c r="X129" s="174">
        <f t="shared" si="126"/>
        <v>0</v>
      </c>
      <c r="Y129" s="174">
        <f t="shared" si="118"/>
        <v>0</v>
      </c>
      <c r="Z129" s="175">
        <f t="shared" si="119"/>
        <v>0</v>
      </c>
    </row>
    <row r="130" spans="1:26" x14ac:dyDescent="0.25">
      <c r="A130" t="s">
        <v>1205</v>
      </c>
      <c r="C130">
        <v>122</v>
      </c>
      <c r="D130" s="19" t="s">
        <v>242</v>
      </c>
      <c r="E130" s="8" t="s">
        <v>240</v>
      </c>
      <c r="F130" s="2" t="s">
        <v>259</v>
      </c>
      <c r="G130" s="6">
        <f t="shared" si="164"/>
        <v>0</v>
      </c>
      <c r="H130" s="71">
        <f>IFERROR(VLOOKUP($A130,_f12_all_pr,H$1,FALSE),"0")</f>
        <v>0</v>
      </c>
      <c r="I130" s="6">
        <f t="shared" si="164"/>
        <v>0</v>
      </c>
      <c r="J130" s="6">
        <f t="shared" si="164"/>
        <v>0</v>
      </c>
      <c r="K130" s="71">
        <f>IFERROR(VLOOKUP($A130,_f12_all_pr,K$1,FALSE),"0")</f>
        <v>0</v>
      </c>
      <c r="L130" s="6">
        <f t="shared" si="164"/>
        <v>0</v>
      </c>
      <c r="M130" s="6">
        <f t="shared" si="164"/>
        <v>0</v>
      </c>
      <c r="N130" s="6">
        <f t="shared" si="164"/>
        <v>0</v>
      </c>
      <c r="O130" s="16">
        <f t="shared" si="121"/>
        <v>0</v>
      </c>
      <c r="P130" s="6">
        <f>IFERROR(VLOOKUP($A130,_f12_all,P$1,FALSE),"0")</f>
        <v>0</v>
      </c>
      <c r="Q130" s="6">
        <f>IFERROR(VLOOKUP($A130,_f12_all,Q$1,FALSE),"0")</f>
        <v>0</v>
      </c>
      <c r="R130" s="71">
        <f>IFERROR(VLOOKUP($A130,_f12_all_pr,R$1,FALSE),"0")</f>
        <v>0</v>
      </c>
      <c r="S130" s="156"/>
      <c r="T130" s="171">
        <f t="shared" si="122"/>
        <v>0</v>
      </c>
      <c r="U130" s="172">
        <f t="shared" si="123"/>
        <v>0</v>
      </c>
      <c r="V130" s="173">
        <f t="shared" si="124"/>
        <v>0</v>
      </c>
      <c r="W130" s="174">
        <f t="shared" si="125"/>
        <v>0</v>
      </c>
      <c r="X130" s="174">
        <f t="shared" si="126"/>
        <v>0</v>
      </c>
      <c r="Y130" s="174">
        <f t="shared" si="118"/>
        <v>0</v>
      </c>
      <c r="Z130" s="175">
        <f t="shared" si="119"/>
        <v>0</v>
      </c>
    </row>
    <row r="131" spans="1:26" x14ac:dyDescent="0.25">
      <c r="C131">
        <v>123</v>
      </c>
      <c r="D131" s="36" t="s">
        <v>693</v>
      </c>
      <c r="E131" s="15"/>
      <c r="F131" s="15"/>
      <c r="G131" s="16">
        <f>IFERROR(G129-G130,"0")</f>
        <v>0</v>
      </c>
      <c r="H131" s="203"/>
      <c r="I131" s="16">
        <f t="shared" ref="I131:Q131" si="165">IFERROR(I129-I130,"0")</f>
        <v>0</v>
      </c>
      <c r="J131" s="16">
        <f t="shared" si="165"/>
        <v>0</v>
      </c>
      <c r="K131" s="203"/>
      <c r="L131" s="16">
        <f t="shared" si="165"/>
        <v>0</v>
      </c>
      <c r="M131" s="16">
        <f t="shared" si="165"/>
        <v>0</v>
      </c>
      <c r="N131" s="16">
        <f t="shared" si="165"/>
        <v>0</v>
      </c>
      <c r="O131" s="16">
        <f t="shared" si="121"/>
        <v>0</v>
      </c>
      <c r="P131" s="16">
        <f t="shared" si="165"/>
        <v>0</v>
      </c>
      <c r="Q131" s="16">
        <f t="shared" si="165"/>
        <v>0</v>
      </c>
      <c r="R131" s="203"/>
      <c r="S131" s="105"/>
      <c r="T131" s="171">
        <f t="shared" si="122"/>
        <v>0</v>
      </c>
      <c r="U131" s="172">
        <f t="shared" si="123"/>
        <v>0</v>
      </c>
      <c r="V131" s="173">
        <f t="shared" si="124"/>
        <v>0</v>
      </c>
      <c r="W131" s="174">
        <f t="shared" si="125"/>
        <v>0</v>
      </c>
      <c r="X131" s="174">
        <f t="shared" si="126"/>
        <v>0</v>
      </c>
      <c r="Y131" s="174">
        <f t="shared" si="118"/>
        <v>0</v>
      </c>
      <c r="Z131" s="175">
        <f t="shared" si="119"/>
        <v>0</v>
      </c>
    </row>
    <row r="132" spans="1:26" x14ac:dyDescent="0.25">
      <c r="C132">
        <v>124</v>
      </c>
      <c r="D132" s="37" t="s">
        <v>665</v>
      </c>
      <c r="E132" s="20"/>
      <c r="F132" s="21"/>
      <c r="G132" s="16">
        <f>IFERROR(G110-G111-G112-G115-G116-G117-G118-G119-G120-G121-G122-G125-G129,"0")</f>
        <v>0</v>
      </c>
      <c r="H132" s="203"/>
      <c r="I132" s="16">
        <f t="shared" ref="I132:Q132" si="166">IFERROR(I110-I111-I112-I115-I116-I117-I118-I119-I120-I121-I122-I125-I129,"0")</f>
        <v>0</v>
      </c>
      <c r="J132" s="16">
        <f t="shared" si="166"/>
        <v>0</v>
      </c>
      <c r="K132" s="203"/>
      <c r="L132" s="16">
        <f t="shared" si="166"/>
        <v>0</v>
      </c>
      <c r="M132" s="16">
        <f t="shared" si="166"/>
        <v>0</v>
      </c>
      <c r="N132" s="16">
        <f t="shared" si="166"/>
        <v>0</v>
      </c>
      <c r="O132" s="16">
        <f t="shared" si="121"/>
        <v>0</v>
      </c>
      <c r="P132" s="16">
        <f t="shared" si="166"/>
        <v>0</v>
      </c>
      <c r="Q132" s="16">
        <f t="shared" si="166"/>
        <v>0</v>
      </c>
      <c r="R132" s="203"/>
      <c r="S132" s="105"/>
      <c r="T132" s="171">
        <f t="shared" si="122"/>
        <v>0</v>
      </c>
      <c r="U132" s="172">
        <f t="shared" si="123"/>
        <v>0</v>
      </c>
      <c r="V132" s="173">
        <f t="shared" si="124"/>
        <v>0</v>
      </c>
      <c r="W132" s="174">
        <f t="shared" si="125"/>
        <v>0</v>
      </c>
      <c r="X132" s="174">
        <f t="shared" si="126"/>
        <v>0</v>
      </c>
      <c r="Y132" s="174">
        <f t="shared" si="118"/>
        <v>0</v>
      </c>
      <c r="Z132" s="175">
        <f t="shared" si="119"/>
        <v>0</v>
      </c>
    </row>
    <row r="133" spans="1:26" ht="24.75" x14ac:dyDescent="0.25">
      <c r="A133" t="s">
        <v>1206</v>
      </c>
      <c r="B133">
        <v>1</v>
      </c>
      <c r="C133">
        <v>125</v>
      </c>
      <c r="D133" s="4" t="s">
        <v>262</v>
      </c>
      <c r="E133" s="12" t="s">
        <v>263</v>
      </c>
      <c r="F133" s="18" t="s">
        <v>264</v>
      </c>
      <c r="G133" s="46">
        <f t="shared" ref="G133:N140" si="167">IFERROR(VLOOKUP($A133,_f12_all,G$1,FALSE),"0")</f>
        <v>0</v>
      </c>
      <c r="H133" s="69">
        <f t="shared" ref="H133:H140" si="168">IFERROR(VLOOKUP($A133,_f12_all_pr,H$1,FALSE),"0")</f>
        <v>0</v>
      </c>
      <c r="I133" s="46">
        <f t="shared" si="167"/>
        <v>0</v>
      </c>
      <c r="J133" s="46">
        <f t="shared" si="167"/>
        <v>0</v>
      </c>
      <c r="K133" s="69">
        <f t="shared" ref="K133:K140" si="169">IFERROR(VLOOKUP($A133,_f12_all_pr,K$1,FALSE),"0")</f>
        <v>0</v>
      </c>
      <c r="L133" s="46">
        <f t="shared" si="167"/>
        <v>0</v>
      </c>
      <c r="M133" s="46">
        <f t="shared" si="167"/>
        <v>0</v>
      </c>
      <c r="N133" s="46">
        <f t="shared" si="167"/>
        <v>0</v>
      </c>
      <c r="O133" s="16">
        <f t="shared" si="121"/>
        <v>0</v>
      </c>
      <c r="P133" s="46">
        <f t="shared" ref="P133:Q140" si="170">IFERROR(VLOOKUP($A133,_f12_all,P$1,FALSE),"0")</f>
        <v>0</v>
      </c>
      <c r="Q133" s="46">
        <f t="shared" si="170"/>
        <v>0</v>
      </c>
      <c r="R133" s="69">
        <f t="shared" ref="R133:R140" si="171">IFERROR(VLOOKUP($A133,_f12_all_pr,R$1,FALSE),"0")</f>
        <v>0</v>
      </c>
      <c r="S133" s="156"/>
      <c r="T133" s="171">
        <f t="shared" si="122"/>
        <v>0</v>
      </c>
      <c r="U133" s="172">
        <f t="shared" si="123"/>
        <v>0</v>
      </c>
      <c r="V133" s="173">
        <f t="shared" si="124"/>
        <v>0</v>
      </c>
      <c r="W133" s="174">
        <f t="shared" si="125"/>
        <v>0</v>
      </c>
      <c r="X133" s="174">
        <f t="shared" si="126"/>
        <v>0</v>
      </c>
      <c r="Y133" s="174">
        <f t="shared" si="118"/>
        <v>0</v>
      </c>
      <c r="Z133" s="175">
        <f t="shared" si="119"/>
        <v>0</v>
      </c>
    </row>
    <row r="134" spans="1:26" x14ac:dyDescent="0.25">
      <c r="A134" t="s">
        <v>1207</v>
      </c>
      <c r="C134">
        <v>126</v>
      </c>
      <c r="D134" s="10" t="s">
        <v>269</v>
      </c>
      <c r="E134" s="8" t="s">
        <v>265</v>
      </c>
      <c r="F134" s="2" t="s">
        <v>291</v>
      </c>
      <c r="G134" s="6">
        <f t="shared" si="167"/>
        <v>0</v>
      </c>
      <c r="H134" s="71">
        <f t="shared" si="168"/>
        <v>0</v>
      </c>
      <c r="I134" s="6">
        <f t="shared" si="167"/>
        <v>0</v>
      </c>
      <c r="J134" s="6">
        <f t="shared" si="167"/>
        <v>0</v>
      </c>
      <c r="K134" s="71">
        <f t="shared" si="169"/>
        <v>0</v>
      </c>
      <c r="L134" s="6">
        <f t="shared" si="167"/>
        <v>0</v>
      </c>
      <c r="M134" s="6">
        <f t="shared" si="167"/>
        <v>0</v>
      </c>
      <c r="N134" s="6">
        <f t="shared" si="167"/>
        <v>0</v>
      </c>
      <c r="O134" s="16">
        <f t="shared" si="121"/>
        <v>0</v>
      </c>
      <c r="P134" s="6">
        <f t="shared" si="170"/>
        <v>0</v>
      </c>
      <c r="Q134" s="6">
        <f t="shared" si="170"/>
        <v>0</v>
      </c>
      <c r="R134" s="71">
        <f t="shared" si="171"/>
        <v>0</v>
      </c>
      <c r="S134" s="156"/>
      <c r="T134" s="171">
        <f t="shared" si="122"/>
        <v>0</v>
      </c>
      <c r="U134" s="172">
        <f t="shared" si="123"/>
        <v>0</v>
      </c>
      <c r="V134" s="173">
        <f t="shared" si="124"/>
        <v>0</v>
      </c>
      <c r="W134" s="174">
        <f t="shared" si="125"/>
        <v>0</v>
      </c>
      <c r="X134" s="174">
        <f t="shared" si="126"/>
        <v>0</v>
      </c>
      <c r="Y134" s="174">
        <f t="shared" si="118"/>
        <v>0</v>
      </c>
      <c r="Z134" s="175">
        <f t="shared" si="119"/>
        <v>0</v>
      </c>
    </row>
    <row r="135" spans="1:26" ht="24.75" x14ac:dyDescent="0.25">
      <c r="A135" t="s">
        <v>1208</v>
      </c>
      <c r="C135">
        <v>127</v>
      </c>
      <c r="D135" s="10" t="s">
        <v>270</v>
      </c>
      <c r="E135" s="8" t="s">
        <v>266</v>
      </c>
      <c r="F135" s="2" t="s">
        <v>292</v>
      </c>
      <c r="G135" s="6">
        <f t="shared" si="167"/>
        <v>0</v>
      </c>
      <c r="H135" s="71">
        <f t="shared" si="168"/>
        <v>0</v>
      </c>
      <c r="I135" s="6">
        <f t="shared" si="167"/>
        <v>0</v>
      </c>
      <c r="J135" s="6">
        <f t="shared" si="167"/>
        <v>0</v>
      </c>
      <c r="K135" s="71">
        <f t="shared" si="169"/>
        <v>0</v>
      </c>
      <c r="L135" s="6">
        <f t="shared" si="167"/>
        <v>0</v>
      </c>
      <c r="M135" s="6">
        <f t="shared" si="167"/>
        <v>0</v>
      </c>
      <c r="N135" s="6">
        <f t="shared" si="167"/>
        <v>0</v>
      </c>
      <c r="O135" s="16">
        <f t="shared" si="121"/>
        <v>0</v>
      </c>
      <c r="P135" s="6">
        <f t="shared" si="170"/>
        <v>0</v>
      </c>
      <c r="Q135" s="6">
        <f t="shared" si="170"/>
        <v>0</v>
      </c>
      <c r="R135" s="71">
        <f t="shared" si="171"/>
        <v>0</v>
      </c>
      <c r="S135" s="156"/>
      <c r="T135" s="171">
        <f t="shared" si="122"/>
        <v>0</v>
      </c>
      <c r="U135" s="172">
        <f t="shared" si="123"/>
        <v>0</v>
      </c>
      <c r="V135" s="173">
        <f t="shared" si="124"/>
        <v>0</v>
      </c>
      <c r="W135" s="174">
        <f t="shared" si="125"/>
        <v>0</v>
      </c>
      <c r="X135" s="174">
        <f t="shared" si="126"/>
        <v>0</v>
      </c>
      <c r="Y135" s="174">
        <f t="shared" si="118"/>
        <v>0</v>
      </c>
      <c r="Z135" s="175">
        <f t="shared" si="119"/>
        <v>0</v>
      </c>
    </row>
    <row r="136" spans="1:26" ht="36" x14ac:dyDescent="0.25">
      <c r="A136" t="s">
        <v>1209</v>
      </c>
      <c r="C136">
        <v>128</v>
      </c>
      <c r="D136" s="19" t="s">
        <v>271</v>
      </c>
      <c r="E136" s="8" t="s">
        <v>282</v>
      </c>
      <c r="F136" s="2" t="s">
        <v>293</v>
      </c>
      <c r="G136" s="6">
        <f t="shared" si="167"/>
        <v>0</v>
      </c>
      <c r="H136" s="71">
        <f t="shared" si="168"/>
        <v>0</v>
      </c>
      <c r="I136" s="6">
        <f t="shared" si="167"/>
        <v>0</v>
      </c>
      <c r="J136" s="6">
        <f t="shared" si="167"/>
        <v>0</v>
      </c>
      <c r="K136" s="71">
        <f t="shared" si="169"/>
        <v>0</v>
      </c>
      <c r="L136" s="6">
        <f t="shared" si="167"/>
        <v>0</v>
      </c>
      <c r="M136" s="6">
        <f t="shared" si="167"/>
        <v>0</v>
      </c>
      <c r="N136" s="6">
        <f t="shared" si="167"/>
        <v>0</v>
      </c>
      <c r="O136" s="16">
        <f t="shared" si="121"/>
        <v>0</v>
      </c>
      <c r="P136" s="6">
        <f t="shared" si="170"/>
        <v>0</v>
      </c>
      <c r="Q136" s="6">
        <f t="shared" si="170"/>
        <v>0</v>
      </c>
      <c r="R136" s="71">
        <f t="shared" si="171"/>
        <v>0</v>
      </c>
      <c r="S136" s="156"/>
      <c r="T136" s="171">
        <f t="shared" si="122"/>
        <v>0</v>
      </c>
      <c r="U136" s="172">
        <f t="shared" si="123"/>
        <v>0</v>
      </c>
      <c r="V136" s="173">
        <f t="shared" si="124"/>
        <v>0</v>
      </c>
      <c r="W136" s="174">
        <f t="shared" si="125"/>
        <v>0</v>
      </c>
      <c r="X136" s="174">
        <f t="shared" si="126"/>
        <v>0</v>
      </c>
      <c r="Y136" s="174">
        <f t="shared" si="118"/>
        <v>0</v>
      </c>
      <c r="Z136" s="175">
        <f t="shared" si="119"/>
        <v>0</v>
      </c>
    </row>
    <row r="137" spans="1:26" ht="24" x14ac:dyDescent="0.25">
      <c r="A137" t="s">
        <v>1210</v>
      </c>
      <c r="C137">
        <v>129</v>
      </c>
      <c r="D137" s="19" t="s">
        <v>272</v>
      </c>
      <c r="E137" s="8" t="s">
        <v>283</v>
      </c>
      <c r="F137" s="2" t="s">
        <v>294</v>
      </c>
      <c r="G137" s="6">
        <f t="shared" si="167"/>
        <v>0</v>
      </c>
      <c r="H137" s="71">
        <f t="shared" si="168"/>
        <v>0</v>
      </c>
      <c r="I137" s="6">
        <f t="shared" si="167"/>
        <v>0</v>
      </c>
      <c r="J137" s="6">
        <f t="shared" si="167"/>
        <v>0</v>
      </c>
      <c r="K137" s="71">
        <f t="shared" si="169"/>
        <v>0</v>
      </c>
      <c r="L137" s="6">
        <f t="shared" si="167"/>
        <v>0</v>
      </c>
      <c r="M137" s="6">
        <f t="shared" si="167"/>
        <v>0</v>
      </c>
      <c r="N137" s="6">
        <f t="shared" si="167"/>
        <v>0</v>
      </c>
      <c r="O137" s="16">
        <f t="shared" si="121"/>
        <v>0</v>
      </c>
      <c r="P137" s="6">
        <f t="shared" si="170"/>
        <v>0</v>
      </c>
      <c r="Q137" s="6">
        <f t="shared" si="170"/>
        <v>0</v>
      </c>
      <c r="R137" s="71">
        <f t="shared" si="171"/>
        <v>0</v>
      </c>
      <c r="S137" s="156"/>
      <c r="T137" s="171">
        <f t="shared" si="122"/>
        <v>0</v>
      </c>
      <c r="U137" s="172">
        <f t="shared" si="123"/>
        <v>0</v>
      </c>
      <c r="V137" s="173">
        <f t="shared" si="124"/>
        <v>0</v>
      </c>
      <c r="W137" s="174">
        <f t="shared" si="125"/>
        <v>0</v>
      </c>
      <c r="X137" s="174">
        <f t="shared" si="126"/>
        <v>0</v>
      </c>
      <c r="Y137" s="174">
        <f t="shared" si="118"/>
        <v>0</v>
      </c>
      <c r="Z137" s="175">
        <f t="shared" si="119"/>
        <v>0</v>
      </c>
    </row>
    <row r="138" spans="1:26" ht="24.75" x14ac:dyDescent="0.25">
      <c r="A138" t="s">
        <v>1211</v>
      </c>
      <c r="C138">
        <v>130</v>
      </c>
      <c r="D138" s="19" t="s">
        <v>273</v>
      </c>
      <c r="E138" s="8" t="s">
        <v>284</v>
      </c>
      <c r="F138" s="2" t="s">
        <v>295</v>
      </c>
      <c r="G138" s="6">
        <f t="shared" si="167"/>
        <v>0</v>
      </c>
      <c r="H138" s="71">
        <f t="shared" si="168"/>
        <v>0</v>
      </c>
      <c r="I138" s="6">
        <f t="shared" si="167"/>
        <v>0</v>
      </c>
      <c r="J138" s="6">
        <f t="shared" si="167"/>
        <v>0</v>
      </c>
      <c r="K138" s="71">
        <f t="shared" si="169"/>
        <v>0</v>
      </c>
      <c r="L138" s="6">
        <f t="shared" si="167"/>
        <v>0</v>
      </c>
      <c r="M138" s="6">
        <f t="shared" si="167"/>
        <v>0</v>
      </c>
      <c r="N138" s="6">
        <f t="shared" si="167"/>
        <v>0</v>
      </c>
      <c r="O138" s="16">
        <f t="shared" si="121"/>
        <v>0</v>
      </c>
      <c r="P138" s="6">
        <f t="shared" si="170"/>
        <v>0</v>
      </c>
      <c r="Q138" s="6">
        <f t="shared" si="170"/>
        <v>0</v>
      </c>
      <c r="R138" s="71">
        <f t="shared" si="171"/>
        <v>0</v>
      </c>
      <c r="S138" s="156"/>
      <c r="T138" s="171">
        <f t="shared" si="122"/>
        <v>0</v>
      </c>
      <c r="U138" s="172">
        <f t="shared" si="123"/>
        <v>0</v>
      </c>
      <c r="V138" s="173">
        <f t="shared" si="124"/>
        <v>0</v>
      </c>
      <c r="W138" s="174">
        <f t="shared" si="125"/>
        <v>0</v>
      </c>
      <c r="X138" s="174">
        <f t="shared" si="126"/>
        <v>0</v>
      </c>
      <c r="Y138" s="174">
        <f t="shared" si="118"/>
        <v>0</v>
      </c>
      <c r="Z138" s="175">
        <f t="shared" si="119"/>
        <v>0</v>
      </c>
    </row>
    <row r="139" spans="1:26" ht="24.75" x14ac:dyDescent="0.25">
      <c r="A139" t="s">
        <v>1212</v>
      </c>
      <c r="C139">
        <v>131</v>
      </c>
      <c r="D139" s="19" t="s">
        <v>274</v>
      </c>
      <c r="E139" s="8" t="s">
        <v>285</v>
      </c>
      <c r="F139" s="2" t="s">
        <v>296</v>
      </c>
      <c r="G139" s="6">
        <f t="shared" si="167"/>
        <v>0</v>
      </c>
      <c r="H139" s="71">
        <f t="shared" si="168"/>
        <v>0</v>
      </c>
      <c r="I139" s="6">
        <f t="shared" si="167"/>
        <v>0</v>
      </c>
      <c r="J139" s="6">
        <f t="shared" si="167"/>
        <v>0</v>
      </c>
      <c r="K139" s="71">
        <f t="shared" si="169"/>
        <v>0</v>
      </c>
      <c r="L139" s="6">
        <f t="shared" si="167"/>
        <v>0</v>
      </c>
      <c r="M139" s="6">
        <f t="shared" si="167"/>
        <v>0</v>
      </c>
      <c r="N139" s="6">
        <f t="shared" si="167"/>
        <v>0</v>
      </c>
      <c r="O139" s="16">
        <f t="shared" si="121"/>
        <v>0</v>
      </c>
      <c r="P139" s="6">
        <f t="shared" si="170"/>
        <v>0</v>
      </c>
      <c r="Q139" s="6">
        <f t="shared" si="170"/>
        <v>0</v>
      </c>
      <c r="R139" s="71">
        <f t="shared" si="171"/>
        <v>0</v>
      </c>
      <c r="S139" s="156"/>
      <c r="T139" s="171">
        <f t="shared" si="122"/>
        <v>0</v>
      </c>
      <c r="U139" s="172">
        <f t="shared" si="123"/>
        <v>0</v>
      </c>
      <c r="V139" s="173">
        <f t="shared" si="124"/>
        <v>0</v>
      </c>
      <c r="W139" s="174">
        <f t="shared" si="125"/>
        <v>0</v>
      </c>
      <c r="X139" s="174">
        <f t="shared" si="126"/>
        <v>0</v>
      </c>
      <c r="Y139" s="174">
        <f t="shared" si="118"/>
        <v>0</v>
      </c>
      <c r="Z139" s="175">
        <f t="shared" si="119"/>
        <v>0</v>
      </c>
    </row>
    <row r="140" spans="1:26" ht="24.75" x14ac:dyDescent="0.25">
      <c r="A140" t="s">
        <v>1213</v>
      </c>
      <c r="C140">
        <v>132</v>
      </c>
      <c r="D140" s="19" t="s">
        <v>275</v>
      </c>
      <c r="E140" s="8" t="s">
        <v>286</v>
      </c>
      <c r="F140" s="2" t="s">
        <v>297</v>
      </c>
      <c r="G140" s="6">
        <f t="shared" si="167"/>
        <v>0</v>
      </c>
      <c r="H140" s="71">
        <f t="shared" si="168"/>
        <v>0</v>
      </c>
      <c r="I140" s="6">
        <f t="shared" si="167"/>
        <v>0</v>
      </c>
      <c r="J140" s="6">
        <f t="shared" si="167"/>
        <v>0</v>
      </c>
      <c r="K140" s="71">
        <f t="shared" si="169"/>
        <v>0</v>
      </c>
      <c r="L140" s="6">
        <f t="shared" si="167"/>
        <v>0</v>
      </c>
      <c r="M140" s="6">
        <f t="shared" si="167"/>
        <v>0</v>
      </c>
      <c r="N140" s="6">
        <f t="shared" si="167"/>
        <v>0</v>
      </c>
      <c r="O140" s="16">
        <f t="shared" si="121"/>
        <v>0</v>
      </c>
      <c r="P140" s="6">
        <f t="shared" si="170"/>
        <v>0</v>
      </c>
      <c r="Q140" s="6">
        <f t="shared" si="170"/>
        <v>0</v>
      </c>
      <c r="R140" s="71">
        <f t="shared" si="171"/>
        <v>0</v>
      </c>
      <c r="S140" s="156"/>
      <c r="T140" s="171">
        <f t="shared" si="122"/>
        <v>0</v>
      </c>
      <c r="U140" s="172">
        <f t="shared" si="123"/>
        <v>0</v>
      </c>
      <c r="V140" s="173">
        <f t="shared" si="124"/>
        <v>0</v>
      </c>
      <c r="W140" s="174">
        <f t="shared" si="125"/>
        <v>0</v>
      </c>
      <c r="X140" s="174">
        <f t="shared" si="126"/>
        <v>0</v>
      </c>
      <c r="Y140" s="174">
        <f t="shared" si="118"/>
        <v>0</v>
      </c>
      <c r="Z140" s="175">
        <f t="shared" si="119"/>
        <v>0</v>
      </c>
    </row>
    <row r="141" spans="1:26" x14ac:dyDescent="0.25">
      <c r="C141">
        <v>133</v>
      </c>
      <c r="D141" s="36" t="s">
        <v>692</v>
      </c>
      <c r="E141" s="14"/>
      <c r="F141" s="15"/>
      <c r="G141" s="16">
        <f>IFERROR(G135-G136-G137-G138-G139-G140,"0")</f>
        <v>0</v>
      </c>
      <c r="H141" s="203"/>
      <c r="I141" s="16">
        <f t="shared" ref="I141:Q141" si="172">IFERROR(I135-I136-I137-I138-I139-I140,"0")</f>
        <v>0</v>
      </c>
      <c r="J141" s="16">
        <f t="shared" si="172"/>
        <v>0</v>
      </c>
      <c r="K141" s="203"/>
      <c r="L141" s="16">
        <f t="shared" si="172"/>
        <v>0</v>
      </c>
      <c r="M141" s="16">
        <f t="shared" si="172"/>
        <v>0</v>
      </c>
      <c r="N141" s="16">
        <f t="shared" si="172"/>
        <v>0</v>
      </c>
      <c r="O141" s="16">
        <f t="shared" si="121"/>
        <v>0</v>
      </c>
      <c r="P141" s="16">
        <f t="shared" si="172"/>
        <v>0</v>
      </c>
      <c r="Q141" s="16">
        <f t="shared" si="172"/>
        <v>0</v>
      </c>
      <c r="R141" s="203"/>
      <c r="S141" s="105"/>
      <c r="T141" s="171">
        <f t="shared" si="122"/>
        <v>0</v>
      </c>
      <c r="U141" s="172">
        <f t="shared" si="123"/>
        <v>0</v>
      </c>
      <c r="V141" s="173">
        <f t="shared" si="124"/>
        <v>0</v>
      </c>
      <c r="W141" s="174">
        <f t="shared" si="125"/>
        <v>0</v>
      </c>
      <c r="X141" s="174">
        <f t="shared" si="126"/>
        <v>0</v>
      </c>
      <c r="Y141" s="174">
        <f t="shared" si="118"/>
        <v>0</v>
      </c>
      <c r="Z141" s="175">
        <f t="shared" si="119"/>
        <v>0</v>
      </c>
    </row>
    <row r="142" spans="1:26" ht="24" x14ac:dyDescent="0.25">
      <c r="A142" t="s">
        <v>1214</v>
      </c>
      <c r="C142">
        <v>134</v>
      </c>
      <c r="D142" s="10" t="s">
        <v>276</v>
      </c>
      <c r="E142" s="8" t="s">
        <v>267</v>
      </c>
      <c r="F142" s="2" t="s">
        <v>298</v>
      </c>
      <c r="G142" s="6">
        <f t="shared" ref="G142:N144" si="173">IFERROR(VLOOKUP($A142,_f12_all,G$1,FALSE),"0")</f>
        <v>0</v>
      </c>
      <c r="H142" s="71">
        <f>IFERROR(VLOOKUP($A142,_f12_all_pr,H$1,FALSE),"0")</f>
        <v>0</v>
      </c>
      <c r="I142" s="6">
        <f t="shared" si="173"/>
        <v>0</v>
      </c>
      <c r="J142" s="6">
        <f t="shared" si="173"/>
        <v>0</v>
      </c>
      <c r="K142" s="71">
        <f>IFERROR(VLOOKUP($A142,_f12_all_pr,K$1,FALSE),"0")</f>
        <v>0</v>
      </c>
      <c r="L142" s="6">
        <f t="shared" si="173"/>
        <v>0</v>
      </c>
      <c r="M142" s="6">
        <f t="shared" si="173"/>
        <v>0</v>
      </c>
      <c r="N142" s="6">
        <f t="shared" si="173"/>
        <v>0</v>
      </c>
      <c r="O142" s="16">
        <f t="shared" si="121"/>
        <v>0</v>
      </c>
      <c r="P142" s="6">
        <f t="shared" ref="P142:Q144" si="174">IFERROR(VLOOKUP($A142,_f12_all,P$1,FALSE),"0")</f>
        <v>0</v>
      </c>
      <c r="Q142" s="6">
        <f t="shared" si="174"/>
        <v>0</v>
      </c>
      <c r="R142" s="71">
        <f>IFERROR(VLOOKUP($A142,_f12_all_pr,R$1,FALSE),"0")</f>
        <v>0</v>
      </c>
      <c r="S142" s="156"/>
      <c r="T142" s="171">
        <f t="shared" si="122"/>
        <v>0</v>
      </c>
      <c r="U142" s="172">
        <f t="shared" si="123"/>
        <v>0</v>
      </c>
      <c r="V142" s="173">
        <f t="shared" si="124"/>
        <v>0</v>
      </c>
      <c r="W142" s="174">
        <f t="shared" si="125"/>
        <v>0</v>
      </c>
      <c r="X142" s="174">
        <f t="shared" si="126"/>
        <v>0</v>
      </c>
      <c r="Y142" s="174">
        <f t="shared" si="118"/>
        <v>0</v>
      </c>
      <c r="Z142" s="175">
        <f t="shared" si="119"/>
        <v>0</v>
      </c>
    </row>
    <row r="143" spans="1:26" x14ac:dyDescent="0.25">
      <c r="A143" t="s">
        <v>1215</v>
      </c>
      <c r="C143">
        <v>135</v>
      </c>
      <c r="D143" s="19" t="s">
        <v>277</v>
      </c>
      <c r="E143" s="8" t="s">
        <v>287</v>
      </c>
      <c r="F143" s="2" t="s">
        <v>299</v>
      </c>
      <c r="G143" s="6">
        <f t="shared" si="173"/>
        <v>0</v>
      </c>
      <c r="H143" s="71">
        <f>IFERROR(VLOOKUP($A143,_f12_all_pr,H$1,FALSE),"0")</f>
        <v>0</v>
      </c>
      <c r="I143" s="6">
        <f t="shared" si="173"/>
        <v>0</v>
      </c>
      <c r="J143" s="6">
        <f t="shared" si="173"/>
        <v>0</v>
      </c>
      <c r="K143" s="71">
        <f>IFERROR(VLOOKUP($A143,_f12_all_pr,K$1,FALSE),"0")</f>
        <v>0</v>
      </c>
      <c r="L143" s="6">
        <f t="shared" si="173"/>
        <v>0</v>
      </c>
      <c r="M143" s="6">
        <f t="shared" si="173"/>
        <v>0</v>
      </c>
      <c r="N143" s="6">
        <f t="shared" si="173"/>
        <v>0</v>
      </c>
      <c r="O143" s="16">
        <f t="shared" si="121"/>
        <v>0</v>
      </c>
      <c r="P143" s="6">
        <f t="shared" si="174"/>
        <v>0</v>
      </c>
      <c r="Q143" s="6">
        <f t="shared" si="174"/>
        <v>0</v>
      </c>
      <c r="R143" s="71">
        <f>IFERROR(VLOOKUP($A143,_f12_all_pr,R$1,FALSE),"0")</f>
        <v>0</v>
      </c>
      <c r="S143" s="156"/>
      <c r="T143" s="171">
        <f t="shared" si="122"/>
        <v>0</v>
      </c>
      <c r="U143" s="172">
        <f t="shared" si="123"/>
        <v>0</v>
      </c>
      <c r="V143" s="173">
        <f t="shared" si="124"/>
        <v>0</v>
      </c>
      <c r="W143" s="174">
        <f t="shared" si="125"/>
        <v>0</v>
      </c>
      <c r="X143" s="174">
        <f t="shared" si="126"/>
        <v>0</v>
      </c>
      <c r="Y143" s="174">
        <f t="shared" si="118"/>
        <v>0</v>
      </c>
      <c r="Z143" s="175">
        <f t="shared" si="119"/>
        <v>0</v>
      </c>
    </row>
    <row r="144" spans="1:26" x14ac:dyDescent="0.25">
      <c r="A144" t="s">
        <v>1216</v>
      </c>
      <c r="C144">
        <v>136</v>
      </c>
      <c r="D144" s="19" t="s">
        <v>278</v>
      </c>
      <c r="E144" s="8" t="s">
        <v>288</v>
      </c>
      <c r="F144" s="2" t="s">
        <v>300</v>
      </c>
      <c r="G144" s="6">
        <f t="shared" si="173"/>
        <v>0</v>
      </c>
      <c r="H144" s="71">
        <f>IFERROR(VLOOKUP($A144,_f12_all_pr,H$1,FALSE),"0")</f>
        <v>0</v>
      </c>
      <c r="I144" s="6">
        <f t="shared" si="173"/>
        <v>0</v>
      </c>
      <c r="J144" s="6">
        <f t="shared" si="173"/>
        <v>0</v>
      </c>
      <c r="K144" s="71">
        <f>IFERROR(VLOOKUP($A144,_f12_all_pr,K$1,FALSE),"0")</f>
        <v>0</v>
      </c>
      <c r="L144" s="6">
        <f t="shared" si="173"/>
        <v>0</v>
      </c>
      <c r="M144" s="6">
        <f t="shared" si="173"/>
        <v>0</v>
      </c>
      <c r="N144" s="6">
        <f t="shared" si="173"/>
        <v>0</v>
      </c>
      <c r="O144" s="16">
        <f t="shared" si="121"/>
        <v>0</v>
      </c>
      <c r="P144" s="6">
        <f t="shared" si="174"/>
        <v>0</v>
      </c>
      <c r="Q144" s="6">
        <f t="shared" si="174"/>
        <v>0</v>
      </c>
      <c r="R144" s="71">
        <f>IFERROR(VLOOKUP($A144,_f12_all_pr,R$1,FALSE),"0")</f>
        <v>0</v>
      </c>
      <c r="S144" s="156"/>
      <c r="T144" s="171">
        <f t="shared" si="122"/>
        <v>0</v>
      </c>
      <c r="U144" s="172">
        <f t="shared" si="123"/>
        <v>0</v>
      </c>
      <c r="V144" s="173">
        <f t="shared" si="124"/>
        <v>0</v>
      </c>
      <c r="W144" s="174">
        <f t="shared" si="125"/>
        <v>0</v>
      </c>
      <c r="X144" s="174">
        <f t="shared" si="126"/>
        <v>0</v>
      </c>
      <c r="Y144" s="174">
        <f t="shared" ref="Y144:Y214" si="175">G144-J144</f>
        <v>0</v>
      </c>
      <c r="Z144" s="175">
        <f t="shared" ref="Z144:Z212" si="176">J144-M144-N144</f>
        <v>0</v>
      </c>
    </row>
    <row r="145" spans="1:26" x14ac:dyDescent="0.25">
      <c r="C145">
        <v>137</v>
      </c>
      <c r="D145" s="36" t="s">
        <v>691</v>
      </c>
      <c r="E145" s="15"/>
      <c r="F145" s="15"/>
      <c r="G145" s="16">
        <f>IFERROR(G142-G143-G144,"0")</f>
        <v>0</v>
      </c>
      <c r="H145" s="203"/>
      <c r="I145" s="16">
        <f t="shared" ref="I145:Q145" si="177">IFERROR(I142-I143-I144,"0")</f>
        <v>0</v>
      </c>
      <c r="J145" s="16">
        <f t="shared" si="177"/>
        <v>0</v>
      </c>
      <c r="K145" s="203"/>
      <c r="L145" s="16">
        <f t="shared" si="177"/>
        <v>0</v>
      </c>
      <c r="M145" s="16">
        <f t="shared" si="177"/>
        <v>0</v>
      </c>
      <c r="N145" s="16">
        <f t="shared" si="177"/>
        <v>0</v>
      </c>
      <c r="O145" s="16">
        <f t="shared" si="121"/>
        <v>0</v>
      </c>
      <c r="P145" s="16">
        <f t="shared" si="177"/>
        <v>0</v>
      </c>
      <c r="Q145" s="16">
        <f t="shared" si="177"/>
        <v>0</v>
      </c>
      <c r="R145" s="203"/>
      <c r="S145" s="105"/>
      <c r="T145" s="171">
        <f t="shared" si="122"/>
        <v>0</v>
      </c>
      <c r="U145" s="172">
        <f t="shared" si="123"/>
        <v>0</v>
      </c>
      <c r="V145" s="173">
        <f t="shared" si="124"/>
        <v>0</v>
      </c>
      <c r="W145" s="174">
        <f t="shared" si="125"/>
        <v>0</v>
      </c>
      <c r="X145" s="174">
        <f t="shared" si="126"/>
        <v>0</v>
      </c>
      <c r="Y145" s="174">
        <f t="shared" si="175"/>
        <v>0</v>
      </c>
      <c r="Z145" s="175">
        <f t="shared" si="176"/>
        <v>0</v>
      </c>
    </row>
    <row r="146" spans="1:26" ht="24.75" x14ac:dyDescent="0.25">
      <c r="A146" t="s">
        <v>1217</v>
      </c>
      <c r="C146">
        <v>138</v>
      </c>
      <c r="D146" s="10" t="s">
        <v>279</v>
      </c>
      <c r="E146" s="8" t="s">
        <v>268</v>
      </c>
      <c r="F146" s="2" t="s">
        <v>301</v>
      </c>
      <c r="G146" s="6">
        <f t="shared" ref="G146:N148" si="178">IFERROR(VLOOKUP($A146,_f12_all,G$1,FALSE),"0")</f>
        <v>0</v>
      </c>
      <c r="H146" s="71">
        <f>IFERROR(VLOOKUP($A146,_f12_all_pr,H$1,FALSE),"0")</f>
        <v>0</v>
      </c>
      <c r="I146" s="6">
        <f t="shared" si="178"/>
        <v>0</v>
      </c>
      <c r="J146" s="6">
        <f t="shared" si="178"/>
        <v>0</v>
      </c>
      <c r="K146" s="71">
        <f>IFERROR(VLOOKUP($A146,_f12_all_pr,K$1,FALSE),"0")</f>
        <v>0</v>
      </c>
      <c r="L146" s="6">
        <f t="shared" si="178"/>
        <v>0</v>
      </c>
      <c r="M146" s="6">
        <f t="shared" si="178"/>
        <v>0</v>
      </c>
      <c r="N146" s="6">
        <f t="shared" si="178"/>
        <v>0</v>
      </c>
      <c r="O146" s="16">
        <f t="shared" si="121"/>
        <v>0</v>
      </c>
      <c r="P146" s="6">
        <f t="shared" ref="P146:Q148" si="179">IFERROR(VLOOKUP($A146,_f12_all,P$1,FALSE),"0")</f>
        <v>0</v>
      </c>
      <c r="Q146" s="6">
        <f t="shared" si="179"/>
        <v>0</v>
      </c>
      <c r="R146" s="71">
        <f>IFERROR(VLOOKUP($A146,_f12_all_pr,R$1,FALSE),"0")</f>
        <v>0</v>
      </c>
      <c r="S146" s="156"/>
      <c r="T146" s="171">
        <f t="shared" si="122"/>
        <v>0</v>
      </c>
      <c r="U146" s="172">
        <f t="shared" si="123"/>
        <v>0</v>
      </c>
      <c r="V146" s="173">
        <f t="shared" si="124"/>
        <v>0</v>
      </c>
      <c r="W146" s="174">
        <f t="shared" si="125"/>
        <v>0</v>
      </c>
      <c r="X146" s="174">
        <f t="shared" si="126"/>
        <v>0</v>
      </c>
      <c r="Y146" s="174">
        <f t="shared" si="175"/>
        <v>0</v>
      </c>
      <c r="Z146" s="175">
        <f t="shared" si="176"/>
        <v>0</v>
      </c>
    </row>
    <row r="147" spans="1:26" ht="24.75" x14ac:dyDescent="0.25">
      <c r="A147" t="s">
        <v>1218</v>
      </c>
      <c r="C147">
        <v>139</v>
      </c>
      <c r="D147" s="19" t="s">
        <v>280</v>
      </c>
      <c r="E147" s="8" t="s">
        <v>289</v>
      </c>
      <c r="F147" s="2" t="s">
        <v>302</v>
      </c>
      <c r="G147" s="6">
        <f t="shared" si="178"/>
        <v>0</v>
      </c>
      <c r="H147" s="71">
        <f>IFERROR(VLOOKUP($A147,_f12_all_pr,H$1,FALSE),"0")</f>
        <v>0</v>
      </c>
      <c r="I147" s="6">
        <f t="shared" si="178"/>
        <v>0</v>
      </c>
      <c r="J147" s="6">
        <f t="shared" si="178"/>
        <v>0</v>
      </c>
      <c r="K147" s="71">
        <f>IFERROR(VLOOKUP($A147,_f12_all_pr,K$1,FALSE),"0")</f>
        <v>0</v>
      </c>
      <c r="L147" s="6">
        <f t="shared" si="178"/>
        <v>0</v>
      </c>
      <c r="M147" s="6">
        <f t="shared" si="178"/>
        <v>0</v>
      </c>
      <c r="N147" s="6">
        <f t="shared" si="178"/>
        <v>0</v>
      </c>
      <c r="O147" s="16">
        <f t="shared" si="121"/>
        <v>0</v>
      </c>
      <c r="P147" s="6">
        <f t="shared" si="179"/>
        <v>0</v>
      </c>
      <c r="Q147" s="6">
        <f t="shared" si="179"/>
        <v>0</v>
      </c>
      <c r="R147" s="71">
        <f>IFERROR(VLOOKUP($A147,_f12_all_pr,R$1,FALSE),"0")</f>
        <v>0</v>
      </c>
      <c r="S147" s="156"/>
      <c r="T147" s="171">
        <f t="shared" si="122"/>
        <v>0</v>
      </c>
      <c r="U147" s="172">
        <f t="shared" si="123"/>
        <v>0</v>
      </c>
      <c r="V147" s="173">
        <f t="shared" si="124"/>
        <v>0</v>
      </c>
      <c r="W147" s="174">
        <f t="shared" si="125"/>
        <v>0</v>
      </c>
      <c r="X147" s="174">
        <f t="shared" si="126"/>
        <v>0</v>
      </c>
      <c r="Y147" s="174">
        <f t="shared" si="175"/>
        <v>0</v>
      </c>
      <c r="Z147" s="175">
        <f t="shared" si="176"/>
        <v>0</v>
      </c>
    </row>
    <row r="148" spans="1:26" ht="24.75" x14ac:dyDescent="0.25">
      <c r="A148" t="s">
        <v>1219</v>
      </c>
      <c r="C148">
        <v>140</v>
      </c>
      <c r="D148" s="19" t="s">
        <v>281</v>
      </c>
      <c r="E148" s="8" t="s">
        <v>290</v>
      </c>
      <c r="F148" s="2" t="s">
        <v>303</v>
      </c>
      <c r="G148" s="6">
        <f t="shared" si="178"/>
        <v>0</v>
      </c>
      <c r="H148" s="71">
        <f>IFERROR(VLOOKUP($A148,_f12_all_pr,H$1,FALSE),"0")</f>
        <v>0</v>
      </c>
      <c r="I148" s="6">
        <f t="shared" si="178"/>
        <v>0</v>
      </c>
      <c r="J148" s="6">
        <f t="shared" si="178"/>
        <v>0</v>
      </c>
      <c r="K148" s="71">
        <f>IFERROR(VLOOKUP($A148,_f12_all_pr,K$1,FALSE),"0")</f>
        <v>0</v>
      </c>
      <c r="L148" s="6">
        <f t="shared" si="178"/>
        <v>0</v>
      </c>
      <c r="M148" s="6">
        <f t="shared" si="178"/>
        <v>0</v>
      </c>
      <c r="N148" s="6">
        <f t="shared" si="178"/>
        <v>0</v>
      </c>
      <c r="O148" s="16">
        <f t="shared" ref="O148:O218" si="180">IFERROR(J148-M148-N148,"0")</f>
        <v>0</v>
      </c>
      <c r="P148" s="6">
        <f t="shared" si="179"/>
        <v>0</v>
      </c>
      <c r="Q148" s="6">
        <f t="shared" si="179"/>
        <v>0</v>
      </c>
      <c r="R148" s="71">
        <f>IFERROR(VLOOKUP($A148,_f12_all_pr,R$1,FALSE),"0")</f>
        <v>0</v>
      </c>
      <c r="S148" s="156"/>
      <c r="T148" s="171">
        <f t="shared" ref="T148:T218" si="181">IFERROR(G148-I148,"0")</f>
        <v>0</v>
      </c>
      <c r="U148" s="172">
        <f t="shared" ref="U148:U218" si="182">IFERROR(J148-L148,"0")</f>
        <v>0</v>
      </c>
      <c r="V148" s="173">
        <f t="shared" ref="V148:V218" si="183">IFERROR(T148-U148,"0")</f>
        <v>0</v>
      </c>
      <c r="W148" s="174">
        <f t="shared" ref="W148:W218" si="184">I148-P148-Q148</f>
        <v>0</v>
      </c>
      <c r="X148" s="174">
        <f t="shared" ref="X148:X218" si="185">I148-L148</f>
        <v>0</v>
      </c>
      <c r="Y148" s="174">
        <f t="shared" si="175"/>
        <v>0</v>
      </c>
      <c r="Z148" s="175">
        <f t="shared" si="176"/>
        <v>0</v>
      </c>
    </row>
    <row r="149" spans="1:26" x14ac:dyDescent="0.25">
      <c r="C149">
        <v>141</v>
      </c>
      <c r="D149" s="36" t="s">
        <v>690</v>
      </c>
      <c r="E149" s="15"/>
      <c r="F149" s="15"/>
      <c r="G149" s="16">
        <f>IFERROR(G146-G147-G148,"0")</f>
        <v>0</v>
      </c>
      <c r="H149" s="203"/>
      <c r="I149" s="16">
        <f t="shared" ref="I149:Q149" si="186">IFERROR(I146-I147-I148,"0")</f>
        <v>0</v>
      </c>
      <c r="J149" s="16">
        <f t="shared" si="186"/>
        <v>0</v>
      </c>
      <c r="K149" s="203"/>
      <c r="L149" s="16">
        <f t="shared" si="186"/>
        <v>0</v>
      </c>
      <c r="M149" s="16">
        <f t="shared" si="186"/>
        <v>0</v>
      </c>
      <c r="N149" s="16">
        <f t="shared" si="186"/>
        <v>0</v>
      </c>
      <c r="O149" s="16">
        <f t="shared" si="180"/>
        <v>0</v>
      </c>
      <c r="P149" s="16">
        <f t="shared" si="186"/>
        <v>0</v>
      </c>
      <c r="Q149" s="16">
        <f t="shared" si="186"/>
        <v>0</v>
      </c>
      <c r="R149" s="203"/>
      <c r="S149" s="105"/>
      <c r="T149" s="171">
        <f t="shared" si="181"/>
        <v>0</v>
      </c>
      <c r="U149" s="172">
        <f t="shared" si="182"/>
        <v>0</v>
      </c>
      <c r="V149" s="173">
        <f t="shared" si="183"/>
        <v>0</v>
      </c>
      <c r="W149" s="174">
        <f t="shared" si="184"/>
        <v>0</v>
      </c>
      <c r="X149" s="174">
        <f t="shared" si="185"/>
        <v>0</v>
      </c>
      <c r="Y149" s="174">
        <f t="shared" si="175"/>
        <v>0</v>
      </c>
      <c r="Z149" s="175">
        <f t="shared" si="176"/>
        <v>0</v>
      </c>
    </row>
    <row r="150" spans="1:26" ht="15.75" thickBot="1" x14ac:dyDescent="0.3">
      <c r="C150">
        <v>142</v>
      </c>
      <c r="D150" s="37" t="s">
        <v>664</v>
      </c>
      <c r="E150" s="20"/>
      <c r="F150" s="21"/>
      <c r="G150" s="16">
        <f>IFERROR(G133-G134-G135-G142-G146,"0")</f>
        <v>0</v>
      </c>
      <c r="H150" s="203"/>
      <c r="I150" s="16">
        <f t="shared" ref="I150:Q150" si="187">IFERROR(I133-I134-I135-I142-I146,"0")</f>
        <v>0</v>
      </c>
      <c r="J150" s="16">
        <f t="shared" si="187"/>
        <v>0</v>
      </c>
      <c r="K150" s="203"/>
      <c r="L150" s="16">
        <f t="shared" si="187"/>
        <v>0</v>
      </c>
      <c r="M150" s="16">
        <f t="shared" si="187"/>
        <v>0</v>
      </c>
      <c r="N150" s="16">
        <f t="shared" si="187"/>
        <v>0</v>
      </c>
      <c r="O150" s="16">
        <f t="shared" si="180"/>
        <v>0</v>
      </c>
      <c r="P150" s="16">
        <f t="shared" si="187"/>
        <v>0</v>
      </c>
      <c r="Q150" s="16">
        <f t="shared" si="187"/>
        <v>0</v>
      </c>
      <c r="R150" s="203"/>
      <c r="S150" s="105"/>
      <c r="T150" s="176">
        <f t="shared" si="181"/>
        <v>0</v>
      </c>
      <c r="U150" s="177">
        <f t="shared" si="182"/>
        <v>0</v>
      </c>
      <c r="V150" s="178">
        <f t="shared" si="183"/>
        <v>0</v>
      </c>
      <c r="W150" s="179">
        <f t="shared" si="184"/>
        <v>0</v>
      </c>
      <c r="X150" s="179">
        <f t="shared" si="185"/>
        <v>0</v>
      </c>
      <c r="Y150" s="179">
        <f t="shared" si="175"/>
        <v>0</v>
      </c>
      <c r="Z150" s="180">
        <f t="shared" si="176"/>
        <v>0</v>
      </c>
    </row>
    <row r="151" spans="1:26" x14ac:dyDescent="0.25">
      <c r="A151" s="44" t="s">
        <v>1837</v>
      </c>
      <c r="C151">
        <v>143</v>
      </c>
      <c r="D151" s="108" t="s">
        <v>1838</v>
      </c>
      <c r="E151" s="20"/>
      <c r="F151" s="21"/>
      <c r="G151" s="111" t="str">
        <f>IFERROR(VLOOKUP($A151,_f12_all,D$1,FALSE),"0")</f>
        <v>0</v>
      </c>
      <c r="H151" s="111" t="str">
        <f>IFERROR(VLOOKUP($A151,_f12_all_pr,D$1,FALSE),"0")</f>
        <v>0</v>
      </c>
      <c r="I151" s="16"/>
      <c r="J151" s="111" t="str">
        <f>IFERROR(VLOOKUP($A151,_f12_all,E$1,FALSE),"0")</f>
        <v>0</v>
      </c>
      <c r="K151" s="111" t="str">
        <f>IFERROR(VLOOKUP($A151,_f12_all_pr,E$1,FALSE),"0")</f>
        <v>0</v>
      </c>
      <c r="L151" s="16"/>
      <c r="M151" s="16"/>
      <c r="N151" s="16"/>
      <c r="O151" s="16"/>
      <c r="P151" s="111" t="str">
        <f>IFERROR(VLOOKUP($A151,_f12_all,F$1,FALSE),"0")</f>
        <v>0</v>
      </c>
      <c r="Q151" s="111" t="str">
        <f>IFERROR(VLOOKUP($A151,_f12_all,G$1,FALSE),"0")</f>
        <v>0</v>
      </c>
      <c r="R151" s="111" t="str">
        <f>IFERROR(VLOOKUP($A151,_f12_all_pr,F$1,FALSE),"0")</f>
        <v>0</v>
      </c>
      <c r="T151" s="187"/>
      <c r="U151" s="188"/>
      <c r="V151" s="189"/>
      <c r="W151" s="190"/>
      <c r="X151" s="190"/>
      <c r="Y151" s="190"/>
      <c r="Z151" s="191"/>
    </row>
    <row r="152" spans="1:26" ht="48.75" x14ac:dyDescent="0.25">
      <c r="A152" s="44" t="s">
        <v>1848</v>
      </c>
      <c r="C152">
        <v>144</v>
      </c>
      <c r="D152" s="108" t="s">
        <v>1843</v>
      </c>
      <c r="E152" s="20"/>
      <c r="F152" s="21"/>
      <c r="G152" s="111">
        <f>IFERROR(VLOOKUP($A152,_f12_all,D$1,FALSE),"0")</f>
        <v>0</v>
      </c>
      <c r="H152" s="111"/>
      <c r="I152" s="129" t="e">
        <f>I156/G152</f>
        <v>#DIV/0!</v>
      </c>
      <c r="J152" s="111"/>
      <c r="K152" s="111"/>
      <c r="L152" s="16"/>
      <c r="M152" s="16"/>
      <c r="N152" s="16"/>
      <c r="O152" s="16"/>
      <c r="P152" s="111"/>
      <c r="Q152" s="111"/>
      <c r="R152" s="111"/>
      <c r="T152" s="104"/>
      <c r="U152" s="16"/>
      <c r="V152" s="7"/>
      <c r="W152" s="96"/>
      <c r="X152" s="96"/>
      <c r="Y152" s="96"/>
      <c r="Z152" s="103"/>
    </row>
    <row r="153" spans="1:26" x14ac:dyDescent="0.25">
      <c r="A153" s="44" t="s">
        <v>1848</v>
      </c>
      <c r="C153">
        <v>145</v>
      </c>
      <c r="D153" s="108" t="s">
        <v>1844</v>
      </c>
      <c r="E153" s="20"/>
      <c r="F153" s="21"/>
      <c r="G153" s="111">
        <f>IFERROR(VLOOKUP($A153,_f12_all,E$1,FALSE),"0")</f>
        <v>0</v>
      </c>
      <c r="H153" s="111"/>
      <c r="I153" s="129" t="e">
        <f>P156/G153</f>
        <v>#DIV/0!</v>
      </c>
      <c r="J153" s="111"/>
      <c r="K153" s="111"/>
      <c r="L153" s="16"/>
      <c r="M153" s="16"/>
      <c r="N153" s="16"/>
      <c r="O153" s="16"/>
      <c r="P153" s="111"/>
      <c r="Q153" s="111"/>
      <c r="R153" s="111"/>
      <c r="T153" s="104"/>
      <c r="U153" s="16"/>
      <c r="V153" s="7"/>
      <c r="W153" s="96"/>
      <c r="X153" s="96"/>
      <c r="Y153" s="96"/>
      <c r="Z153" s="103"/>
    </row>
    <row r="154" spans="1:26" x14ac:dyDescent="0.25">
      <c r="A154" s="44" t="s">
        <v>1848</v>
      </c>
      <c r="C154">
        <v>146</v>
      </c>
      <c r="D154" s="108" t="s">
        <v>1845</v>
      </c>
      <c r="E154" s="20"/>
      <c r="F154" s="21"/>
      <c r="G154" s="111">
        <f>IFERROR(VLOOKUP($A154,_f12_all,F$1,FALSE),"0")</f>
        <v>0</v>
      </c>
      <c r="H154" s="111"/>
      <c r="I154" s="16"/>
      <c r="J154" s="111"/>
      <c r="K154" s="111"/>
      <c r="L154" s="16"/>
      <c r="M154" s="16"/>
      <c r="N154" s="16"/>
      <c r="O154" s="16"/>
      <c r="P154" s="111"/>
      <c r="Q154" s="111"/>
      <c r="R154" s="111"/>
      <c r="T154" s="104"/>
      <c r="U154" s="16"/>
      <c r="V154" s="7"/>
      <c r="W154" s="96"/>
      <c r="X154" s="96"/>
      <c r="Y154" s="96"/>
      <c r="Z154" s="103"/>
    </row>
    <row r="155" spans="1:26" ht="37.5" thickBot="1" x14ac:dyDescent="0.3">
      <c r="A155" s="44" t="s">
        <v>1848</v>
      </c>
      <c r="C155">
        <v>147</v>
      </c>
      <c r="D155" s="108" t="s">
        <v>1846</v>
      </c>
      <c r="E155" s="20"/>
      <c r="F155" s="21"/>
      <c r="G155" s="111">
        <f>IFERROR(VLOOKUP($A155,_f12_all,G$1,FALSE),"0")</f>
        <v>0</v>
      </c>
      <c r="H155" s="111"/>
      <c r="I155" s="16"/>
      <c r="J155" s="111"/>
      <c r="K155" s="111"/>
      <c r="L155" s="16"/>
      <c r="M155" s="16"/>
      <c r="N155" s="16"/>
      <c r="O155" s="16"/>
      <c r="P155" s="111"/>
      <c r="Q155" s="111"/>
      <c r="R155" s="111"/>
      <c r="T155" s="161"/>
      <c r="U155" s="162"/>
      <c r="V155" s="163"/>
      <c r="W155" s="164"/>
      <c r="X155" s="164"/>
      <c r="Y155" s="164"/>
      <c r="Z155" s="165"/>
    </row>
    <row r="156" spans="1:26" x14ac:dyDescent="0.25">
      <c r="A156" t="s">
        <v>1220</v>
      </c>
      <c r="B156">
        <v>1</v>
      </c>
      <c r="C156">
        <v>148</v>
      </c>
      <c r="D156" s="4" t="s">
        <v>331</v>
      </c>
      <c r="E156" s="12" t="s">
        <v>304</v>
      </c>
      <c r="F156" s="18" t="s">
        <v>332</v>
      </c>
      <c r="G156" s="46">
        <f t="shared" ref="G156:N159" si="188">IFERROR(VLOOKUP($A156,_f12_all,G$1,FALSE),"0")</f>
        <v>0</v>
      </c>
      <c r="H156" s="69">
        <f>IFERROR(VLOOKUP($A156,_f12_all_pr,H$1,FALSE),"0")</f>
        <v>0</v>
      </c>
      <c r="I156" s="46">
        <f t="shared" si="188"/>
        <v>0</v>
      </c>
      <c r="J156" s="46">
        <f t="shared" si="188"/>
        <v>0</v>
      </c>
      <c r="K156" s="69">
        <f>IFERROR(VLOOKUP($A156,_f12_all_pr,K$1,FALSE),"0")</f>
        <v>0</v>
      </c>
      <c r="L156" s="46">
        <f t="shared" si="188"/>
        <v>0</v>
      </c>
      <c r="M156" s="46">
        <f t="shared" si="188"/>
        <v>0</v>
      </c>
      <c r="N156" s="46">
        <f t="shared" si="188"/>
        <v>0</v>
      </c>
      <c r="O156" s="16">
        <f t="shared" si="180"/>
        <v>0</v>
      </c>
      <c r="P156" s="46">
        <f t="shared" ref="P156:Q159" si="189">IFERROR(VLOOKUP($A156,_f12_all,P$1,FALSE),"0")</f>
        <v>0</v>
      </c>
      <c r="Q156" s="46">
        <f t="shared" si="189"/>
        <v>0</v>
      </c>
      <c r="R156" s="69">
        <f>IFERROR(VLOOKUP($A156,_f12_all_pr,R$1,FALSE),"0")</f>
        <v>0</v>
      </c>
      <c r="S156" s="156"/>
      <c r="T156" s="192">
        <f t="shared" si="181"/>
        <v>0</v>
      </c>
      <c r="U156" s="193">
        <f t="shared" si="182"/>
        <v>0</v>
      </c>
      <c r="V156" s="194">
        <f t="shared" si="183"/>
        <v>0</v>
      </c>
      <c r="W156" s="195">
        <f t="shared" si="184"/>
        <v>0</v>
      </c>
      <c r="X156" s="195">
        <f t="shared" si="185"/>
        <v>0</v>
      </c>
      <c r="Y156" s="195">
        <f t="shared" si="175"/>
        <v>0</v>
      </c>
      <c r="Z156" s="196">
        <f t="shared" si="176"/>
        <v>0</v>
      </c>
    </row>
    <row r="157" spans="1:26" ht="24.75" x14ac:dyDescent="0.25">
      <c r="A157" t="s">
        <v>1221</v>
      </c>
      <c r="C157">
        <v>149</v>
      </c>
      <c r="D157" s="10" t="s">
        <v>333</v>
      </c>
      <c r="E157" s="8" t="s">
        <v>305</v>
      </c>
      <c r="F157" s="2" t="s">
        <v>360</v>
      </c>
      <c r="G157" s="6">
        <f t="shared" si="188"/>
        <v>0</v>
      </c>
      <c r="H157" s="71">
        <f>IFERROR(VLOOKUP($A157,_f12_all_pr,H$1,FALSE),"0")</f>
        <v>0</v>
      </c>
      <c r="I157" s="6">
        <f t="shared" si="188"/>
        <v>0</v>
      </c>
      <c r="J157" s="6">
        <f t="shared" si="188"/>
        <v>0</v>
      </c>
      <c r="K157" s="71">
        <f>IFERROR(VLOOKUP($A157,_f12_all_pr,K$1,FALSE),"0")</f>
        <v>0</v>
      </c>
      <c r="L157" s="6">
        <f t="shared" si="188"/>
        <v>0</v>
      </c>
      <c r="M157" s="6">
        <f t="shared" si="188"/>
        <v>0</v>
      </c>
      <c r="N157" s="6">
        <f t="shared" si="188"/>
        <v>0</v>
      </c>
      <c r="O157" s="16">
        <f t="shared" si="180"/>
        <v>0</v>
      </c>
      <c r="P157" s="6">
        <f t="shared" si="189"/>
        <v>0</v>
      </c>
      <c r="Q157" s="6">
        <f t="shared" si="189"/>
        <v>0</v>
      </c>
      <c r="R157" s="71">
        <f>IFERROR(VLOOKUP($A157,_f12_all_pr,R$1,FALSE),"0")</f>
        <v>0</v>
      </c>
      <c r="S157" s="156"/>
      <c r="T157" s="171">
        <f t="shared" si="181"/>
        <v>0</v>
      </c>
      <c r="U157" s="172">
        <f t="shared" si="182"/>
        <v>0</v>
      </c>
      <c r="V157" s="173">
        <f t="shared" si="183"/>
        <v>0</v>
      </c>
      <c r="W157" s="174">
        <f t="shared" si="184"/>
        <v>0</v>
      </c>
      <c r="X157" s="174">
        <f t="shared" si="185"/>
        <v>0</v>
      </c>
      <c r="Y157" s="174">
        <f t="shared" si="175"/>
        <v>0</v>
      </c>
      <c r="Z157" s="175">
        <f t="shared" si="176"/>
        <v>0</v>
      </c>
    </row>
    <row r="158" spans="1:26" ht="24.75" x14ac:dyDescent="0.25">
      <c r="A158" t="s">
        <v>1222</v>
      </c>
      <c r="C158">
        <v>150</v>
      </c>
      <c r="D158" s="10" t="s">
        <v>334</v>
      </c>
      <c r="E158" s="8" t="s">
        <v>306</v>
      </c>
      <c r="F158" s="2" t="s">
        <v>361</v>
      </c>
      <c r="G158" s="6">
        <f t="shared" si="188"/>
        <v>0</v>
      </c>
      <c r="H158" s="71">
        <f>IFERROR(VLOOKUP($A158,_f12_all_pr,H$1,FALSE),"0")</f>
        <v>0</v>
      </c>
      <c r="I158" s="6">
        <f t="shared" si="188"/>
        <v>0</v>
      </c>
      <c r="J158" s="6">
        <f t="shared" si="188"/>
        <v>0</v>
      </c>
      <c r="K158" s="71">
        <f>IFERROR(VLOOKUP($A158,_f12_all_pr,K$1,FALSE),"0")</f>
        <v>0</v>
      </c>
      <c r="L158" s="6">
        <f t="shared" si="188"/>
        <v>0</v>
      </c>
      <c r="M158" s="6">
        <f t="shared" si="188"/>
        <v>0</v>
      </c>
      <c r="N158" s="6">
        <f t="shared" si="188"/>
        <v>0</v>
      </c>
      <c r="O158" s="16">
        <f t="shared" si="180"/>
        <v>0</v>
      </c>
      <c r="P158" s="6">
        <f t="shared" si="189"/>
        <v>0</v>
      </c>
      <c r="Q158" s="6">
        <f t="shared" si="189"/>
        <v>0</v>
      </c>
      <c r="R158" s="71">
        <f>IFERROR(VLOOKUP($A158,_f12_all_pr,R$1,FALSE),"0")</f>
        <v>0</v>
      </c>
      <c r="S158" s="156"/>
      <c r="T158" s="171">
        <f t="shared" si="181"/>
        <v>0</v>
      </c>
      <c r="U158" s="172">
        <f t="shared" si="182"/>
        <v>0</v>
      </c>
      <c r="V158" s="173">
        <f t="shared" si="183"/>
        <v>0</v>
      </c>
      <c r="W158" s="174">
        <f t="shared" si="184"/>
        <v>0</v>
      </c>
      <c r="X158" s="174">
        <f t="shared" si="185"/>
        <v>0</v>
      </c>
      <c r="Y158" s="174">
        <f t="shared" si="175"/>
        <v>0</v>
      </c>
      <c r="Z158" s="175">
        <f t="shared" si="176"/>
        <v>0</v>
      </c>
    </row>
    <row r="159" spans="1:26" ht="24.75" x14ac:dyDescent="0.25">
      <c r="A159" t="s">
        <v>1223</v>
      </c>
      <c r="C159">
        <v>151</v>
      </c>
      <c r="D159" s="19" t="s">
        <v>335</v>
      </c>
      <c r="E159" s="8" t="s">
        <v>313</v>
      </c>
      <c r="F159" s="2" t="s">
        <v>362</v>
      </c>
      <c r="G159" s="6">
        <f t="shared" si="188"/>
        <v>0</v>
      </c>
      <c r="H159" s="71">
        <f>IFERROR(VLOOKUP($A159,_f12_all_pr,H$1,FALSE),"0")</f>
        <v>0</v>
      </c>
      <c r="I159" s="6">
        <f t="shared" si="188"/>
        <v>0</v>
      </c>
      <c r="J159" s="6">
        <f t="shared" si="188"/>
        <v>0</v>
      </c>
      <c r="K159" s="71">
        <f>IFERROR(VLOOKUP($A159,_f12_all_pr,K$1,FALSE),"0")</f>
        <v>0</v>
      </c>
      <c r="L159" s="6">
        <f t="shared" si="188"/>
        <v>0</v>
      </c>
      <c r="M159" s="6">
        <f t="shared" si="188"/>
        <v>0</v>
      </c>
      <c r="N159" s="6">
        <f t="shared" si="188"/>
        <v>0</v>
      </c>
      <c r="O159" s="16">
        <f t="shared" si="180"/>
        <v>0</v>
      </c>
      <c r="P159" s="6">
        <f t="shared" si="189"/>
        <v>0</v>
      </c>
      <c r="Q159" s="6">
        <f t="shared" si="189"/>
        <v>0</v>
      </c>
      <c r="R159" s="71">
        <f>IFERROR(VLOOKUP($A159,_f12_all_pr,R$1,FALSE),"0")</f>
        <v>0</v>
      </c>
      <c r="S159" s="156"/>
      <c r="T159" s="171">
        <f t="shared" si="181"/>
        <v>0</v>
      </c>
      <c r="U159" s="172">
        <f t="shared" si="182"/>
        <v>0</v>
      </c>
      <c r="V159" s="173">
        <f t="shared" si="183"/>
        <v>0</v>
      </c>
      <c r="W159" s="174">
        <f t="shared" si="184"/>
        <v>0</v>
      </c>
      <c r="X159" s="174">
        <f t="shared" si="185"/>
        <v>0</v>
      </c>
      <c r="Y159" s="174">
        <f t="shared" si="175"/>
        <v>0</v>
      </c>
      <c r="Z159" s="175">
        <f t="shared" si="176"/>
        <v>0</v>
      </c>
    </row>
    <row r="160" spans="1:26" x14ac:dyDescent="0.25">
      <c r="C160">
        <v>152</v>
      </c>
      <c r="D160" s="36" t="s">
        <v>689</v>
      </c>
      <c r="E160" s="15"/>
      <c r="F160" s="15"/>
      <c r="G160" s="16">
        <f>IFERROR(G158-G159,"0")</f>
        <v>0</v>
      </c>
      <c r="H160" s="203"/>
      <c r="I160" s="16">
        <f t="shared" ref="I160:Q160" si="190">IFERROR(I158-I159,"0")</f>
        <v>0</v>
      </c>
      <c r="J160" s="16">
        <f t="shared" si="190"/>
        <v>0</v>
      </c>
      <c r="K160" s="203"/>
      <c r="L160" s="16">
        <f t="shared" si="190"/>
        <v>0</v>
      </c>
      <c r="M160" s="16">
        <f t="shared" si="190"/>
        <v>0</v>
      </c>
      <c r="N160" s="16">
        <f t="shared" si="190"/>
        <v>0</v>
      </c>
      <c r="O160" s="16">
        <f t="shared" si="180"/>
        <v>0</v>
      </c>
      <c r="P160" s="16">
        <f t="shared" si="190"/>
        <v>0</v>
      </c>
      <c r="Q160" s="16">
        <f t="shared" si="190"/>
        <v>0</v>
      </c>
      <c r="R160" s="203"/>
      <c r="S160" s="105"/>
      <c r="T160" s="171">
        <f t="shared" si="181"/>
        <v>0</v>
      </c>
      <c r="U160" s="172">
        <f t="shared" si="182"/>
        <v>0</v>
      </c>
      <c r="V160" s="173">
        <f t="shared" si="183"/>
        <v>0</v>
      </c>
      <c r="W160" s="174">
        <f t="shared" si="184"/>
        <v>0</v>
      </c>
      <c r="X160" s="174">
        <f t="shared" si="185"/>
        <v>0</v>
      </c>
      <c r="Y160" s="174">
        <f t="shared" si="175"/>
        <v>0</v>
      </c>
      <c r="Z160" s="175">
        <f t="shared" si="176"/>
        <v>0</v>
      </c>
    </row>
    <row r="161" spans="1:26" ht="36.75" x14ac:dyDescent="0.25">
      <c r="A161" t="s">
        <v>1224</v>
      </c>
      <c r="C161">
        <v>153</v>
      </c>
      <c r="D161" s="10" t="s">
        <v>336</v>
      </c>
      <c r="E161" s="8" t="s">
        <v>307</v>
      </c>
      <c r="F161" s="2" t="s">
        <v>363</v>
      </c>
      <c r="G161" s="6">
        <f t="shared" ref="G161:N165" si="191">IFERROR(VLOOKUP($A161,_f12_all,G$1,FALSE),"0")</f>
        <v>0</v>
      </c>
      <c r="H161" s="71">
        <f>IFERROR(VLOOKUP($A161,_f12_all_pr,H$1,FALSE),"0")</f>
        <v>0</v>
      </c>
      <c r="I161" s="6">
        <f t="shared" si="191"/>
        <v>0</v>
      </c>
      <c r="J161" s="6">
        <f t="shared" si="191"/>
        <v>0</v>
      </c>
      <c r="K161" s="71">
        <f>IFERROR(VLOOKUP($A161,_f12_all_pr,K$1,FALSE),"0")</f>
        <v>0</v>
      </c>
      <c r="L161" s="6">
        <f t="shared" si="191"/>
        <v>0</v>
      </c>
      <c r="M161" s="6">
        <f t="shared" si="191"/>
        <v>0</v>
      </c>
      <c r="N161" s="6">
        <f t="shared" si="191"/>
        <v>0</v>
      </c>
      <c r="O161" s="16">
        <f t="shared" si="180"/>
        <v>0</v>
      </c>
      <c r="P161" s="6">
        <f t="shared" ref="P161:Q165" si="192">IFERROR(VLOOKUP($A161,_f12_all,P$1,FALSE),"0")</f>
        <v>0</v>
      </c>
      <c r="Q161" s="6">
        <f t="shared" si="192"/>
        <v>0</v>
      </c>
      <c r="R161" s="71">
        <f>IFERROR(VLOOKUP($A161,_f12_all_pr,R$1,FALSE),"0")</f>
        <v>0</v>
      </c>
      <c r="S161" s="156"/>
      <c r="T161" s="171">
        <f t="shared" si="181"/>
        <v>0</v>
      </c>
      <c r="U161" s="172">
        <f t="shared" si="182"/>
        <v>0</v>
      </c>
      <c r="V161" s="173">
        <f t="shared" si="183"/>
        <v>0</v>
      </c>
      <c r="W161" s="174">
        <f t="shared" si="184"/>
        <v>0</v>
      </c>
      <c r="X161" s="174">
        <f t="shared" si="185"/>
        <v>0</v>
      </c>
      <c r="Y161" s="174">
        <f t="shared" si="175"/>
        <v>0</v>
      </c>
      <c r="Z161" s="175">
        <f t="shared" si="176"/>
        <v>0</v>
      </c>
    </row>
    <row r="162" spans="1:26" ht="24.75" x14ac:dyDescent="0.25">
      <c r="A162" t="s">
        <v>1225</v>
      </c>
      <c r="C162">
        <v>154</v>
      </c>
      <c r="D162" s="19" t="s">
        <v>337</v>
      </c>
      <c r="E162" s="8" t="s">
        <v>314</v>
      </c>
      <c r="F162" s="2" t="s">
        <v>364</v>
      </c>
      <c r="G162" s="6">
        <f t="shared" si="191"/>
        <v>0</v>
      </c>
      <c r="H162" s="71">
        <f>IFERROR(VLOOKUP($A162,_f12_all_pr,H$1,FALSE),"0")</f>
        <v>0</v>
      </c>
      <c r="I162" s="6">
        <f t="shared" si="191"/>
        <v>0</v>
      </c>
      <c r="J162" s="6">
        <f t="shared" si="191"/>
        <v>0</v>
      </c>
      <c r="K162" s="71">
        <f>IFERROR(VLOOKUP($A162,_f12_all_pr,K$1,FALSE),"0")</f>
        <v>0</v>
      </c>
      <c r="L162" s="6">
        <f t="shared" si="191"/>
        <v>0</v>
      </c>
      <c r="M162" s="6">
        <f t="shared" si="191"/>
        <v>0</v>
      </c>
      <c r="N162" s="6">
        <f t="shared" si="191"/>
        <v>0</v>
      </c>
      <c r="O162" s="16">
        <f t="shared" si="180"/>
        <v>0</v>
      </c>
      <c r="P162" s="6">
        <f t="shared" si="192"/>
        <v>0</v>
      </c>
      <c r="Q162" s="6">
        <f t="shared" si="192"/>
        <v>0</v>
      </c>
      <c r="R162" s="71">
        <f>IFERROR(VLOOKUP($A162,_f12_all_pr,R$1,FALSE),"0")</f>
        <v>0</v>
      </c>
      <c r="S162" s="156"/>
      <c r="T162" s="171">
        <f t="shared" si="181"/>
        <v>0</v>
      </c>
      <c r="U162" s="172">
        <f t="shared" si="182"/>
        <v>0</v>
      </c>
      <c r="V162" s="173">
        <f t="shared" si="183"/>
        <v>0</v>
      </c>
      <c r="W162" s="174">
        <f t="shared" si="184"/>
        <v>0</v>
      </c>
      <c r="X162" s="174">
        <f t="shared" si="185"/>
        <v>0</v>
      </c>
      <c r="Y162" s="174">
        <f t="shared" si="175"/>
        <v>0</v>
      </c>
      <c r="Z162" s="175">
        <f t="shared" si="176"/>
        <v>0</v>
      </c>
    </row>
    <row r="163" spans="1:26" ht="48.75" x14ac:dyDescent="0.25">
      <c r="A163" t="s">
        <v>1226</v>
      </c>
      <c r="C163">
        <v>155</v>
      </c>
      <c r="D163" s="19" t="s">
        <v>338</v>
      </c>
      <c r="E163" s="8" t="s">
        <v>315</v>
      </c>
      <c r="F163" s="2" t="s">
        <v>365</v>
      </c>
      <c r="G163" s="6">
        <f t="shared" si="191"/>
        <v>0</v>
      </c>
      <c r="H163" s="71">
        <f>IFERROR(VLOOKUP($A163,_f12_all_pr,H$1,FALSE),"0")</f>
        <v>0</v>
      </c>
      <c r="I163" s="6">
        <f t="shared" si="191"/>
        <v>0</v>
      </c>
      <c r="J163" s="6">
        <f t="shared" si="191"/>
        <v>0</v>
      </c>
      <c r="K163" s="71">
        <f>IFERROR(VLOOKUP($A163,_f12_all_pr,K$1,FALSE),"0")</f>
        <v>0</v>
      </c>
      <c r="L163" s="6">
        <f t="shared" si="191"/>
        <v>0</v>
      </c>
      <c r="M163" s="6">
        <f t="shared" si="191"/>
        <v>0</v>
      </c>
      <c r="N163" s="6">
        <f t="shared" si="191"/>
        <v>0</v>
      </c>
      <c r="O163" s="16">
        <f t="shared" si="180"/>
        <v>0</v>
      </c>
      <c r="P163" s="6">
        <f t="shared" si="192"/>
        <v>0</v>
      </c>
      <c r="Q163" s="6">
        <f t="shared" si="192"/>
        <v>0</v>
      </c>
      <c r="R163" s="71">
        <f>IFERROR(VLOOKUP($A163,_f12_all_pr,R$1,FALSE),"0")</f>
        <v>0</v>
      </c>
      <c r="S163" s="156"/>
      <c r="T163" s="171">
        <f t="shared" si="181"/>
        <v>0</v>
      </c>
      <c r="U163" s="172">
        <f t="shared" si="182"/>
        <v>0</v>
      </c>
      <c r="V163" s="173">
        <f t="shared" si="183"/>
        <v>0</v>
      </c>
      <c r="W163" s="174">
        <f t="shared" si="184"/>
        <v>0</v>
      </c>
      <c r="X163" s="174">
        <f t="shared" si="185"/>
        <v>0</v>
      </c>
      <c r="Y163" s="174">
        <f t="shared" si="175"/>
        <v>0</v>
      </c>
      <c r="Z163" s="175">
        <f t="shared" si="176"/>
        <v>0</v>
      </c>
    </row>
    <row r="164" spans="1:26" ht="48.75" x14ac:dyDescent="0.25">
      <c r="A164" t="s">
        <v>1227</v>
      </c>
      <c r="C164">
        <v>156</v>
      </c>
      <c r="D164" s="19" t="s">
        <v>339</v>
      </c>
      <c r="E164" s="8" t="s">
        <v>316</v>
      </c>
      <c r="F164" s="2" t="s">
        <v>366</v>
      </c>
      <c r="G164" s="6">
        <f t="shared" si="191"/>
        <v>0</v>
      </c>
      <c r="H164" s="71">
        <f>IFERROR(VLOOKUP($A164,_f12_all_pr,H$1,FALSE),"0")</f>
        <v>0</v>
      </c>
      <c r="I164" s="6">
        <f t="shared" si="191"/>
        <v>0</v>
      </c>
      <c r="J164" s="6">
        <f t="shared" si="191"/>
        <v>0</v>
      </c>
      <c r="K164" s="71">
        <f>IFERROR(VLOOKUP($A164,_f12_all_pr,K$1,FALSE),"0")</f>
        <v>0</v>
      </c>
      <c r="L164" s="6">
        <f t="shared" si="191"/>
        <v>0</v>
      </c>
      <c r="M164" s="6">
        <f t="shared" si="191"/>
        <v>0</v>
      </c>
      <c r="N164" s="6">
        <f t="shared" si="191"/>
        <v>0</v>
      </c>
      <c r="O164" s="16">
        <f t="shared" si="180"/>
        <v>0</v>
      </c>
      <c r="P164" s="6">
        <f t="shared" si="192"/>
        <v>0</v>
      </c>
      <c r="Q164" s="6">
        <f t="shared" si="192"/>
        <v>0</v>
      </c>
      <c r="R164" s="71">
        <f>IFERROR(VLOOKUP($A164,_f12_all_pr,R$1,FALSE),"0")</f>
        <v>0</v>
      </c>
      <c r="S164" s="156"/>
      <c r="T164" s="171">
        <f t="shared" si="181"/>
        <v>0</v>
      </c>
      <c r="U164" s="172">
        <f t="shared" si="182"/>
        <v>0</v>
      </c>
      <c r="V164" s="173">
        <f t="shared" si="183"/>
        <v>0</v>
      </c>
      <c r="W164" s="174">
        <f t="shared" si="184"/>
        <v>0</v>
      </c>
      <c r="X164" s="174">
        <f t="shared" si="185"/>
        <v>0</v>
      </c>
      <c r="Y164" s="174">
        <f t="shared" si="175"/>
        <v>0</v>
      </c>
      <c r="Z164" s="175">
        <f t="shared" si="176"/>
        <v>0</v>
      </c>
    </row>
    <row r="165" spans="1:26" ht="48.75" x14ac:dyDescent="0.25">
      <c r="A165" t="s">
        <v>1228</v>
      </c>
      <c r="C165">
        <v>157</v>
      </c>
      <c r="D165" s="19" t="s">
        <v>340</v>
      </c>
      <c r="E165" s="8" t="s">
        <v>317</v>
      </c>
      <c r="F165" s="2" t="s">
        <v>367</v>
      </c>
      <c r="G165" s="6">
        <f t="shared" si="191"/>
        <v>0</v>
      </c>
      <c r="H165" s="71">
        <f>IFERROR(VLOOKUP($A165,_f12_all_pr,H$1,FALSE),"0")</f>
        <v>0</v>
      </c>
      <c r="I165" s="6">
        <f t="shared" si="191"/>
        <v>0</v>
      </c>
      <c r="J165" s="6">
        <f t="shared" si="191"/>
        <v>0</v>
      </c>
      <c r="K165" s="71">
        <f>IFERROR(VLOOKUP($A165,_f12_all_pr,K$1,FALSE),"0")</f>
        <v>0</v>
      </c>
      <c r="L165" s="6">
        <f t="shared" si="191"/>
        <v>0</v>
      </c>
      <c r="M165" s="6">
        <f t="shared" si="191"/>
        <v>0</v>
      </c>
      <c r="N165" s="6">
        <f t="shared" si="191"/>
        <v>0</v>
      </c>
      <c r="O165" s="16">
        <f t="shared" si="180"/>
        <v>0</v>
      </c>
      <c r="P165" s="6">
        <f t="shared" si="192"/>
        <v>0</v>
      </c>
      <c r="Q165" s="6">
        <f t="shared" si="192"/>
        <v>0</v>
      </c>
      <c r="R165" s="71">
        <f>IFERROR(VLOOKUP($A165,_f12_all_pr,R$1,FALSE),"0")</f>
        <v>0</v>
      </c>
      <c r="S165" s="156"/>
      <c r="T165" s="171">
        <f t="shared" si="181"/>
        <v>0</v>
      </c>
      <c r="U165" s="172">
        <f t="shared" si="182"/>
        <v>0</v>
      </c>
      <c r="V165" s="173">
        <f t="shared" si="183"/>
        <v>0</v>
      </c>
      <c r="W165" s="174">
        <f t="shared" si="184"/>
        <v>0</v>
      </c>
      <c r="X165" s="174">
        <f t="shared" si="185"/>
        <v>0</v>
      </c>
      <c r="Y165" s="174">
        <f t="shared" si="175"/>
        <v>0</v>
      </c>
      <c r="Z165" s="175">
        <f t="shared" si="176"/>
        <v>0</v>
      </c>
    </row>
    <row r="166" spans="1:26" x14ac:dyDescent="0.25">
      <c r="C166">
        <v>158</v>
      </c>
      <c r="D166" s="36" t="s">
        <v>688</v>
      </c>
      <c r="E166" s="14"/>
      <c r="F166" s="15"/>
      <c r="G166" s="22">
        <f>IFERROR(G161-G162-G163-G164-G165,"0")</f>
        <v>0</v>
      </c>
      <c r="H166" s="204"/>
      <c r="I166" s="22">
        <f t="shared" ref="I166:Q166" si="193">IFERROR(I161-I162-I163-I164-I165,"0")</f>
        <v>0</v>
      </c>
      <c r="J166" s="22">
        <f t="shared" si="193"/>
        <v>0</v>
      </c>
      <c r="K166" s="204"/>
      <c r="L166" s="22">
        <f t="shared" si="193"/>
        <v>0</v>
      </c>
      <c r="M166" s="22">
        <f t="shared" si="193"/>
        <v>0</v>
      </c>
      <c r="N166" s="22">
        <f t="shared" si="193"/>
        <v>0</v>
      </c>
      <c r="O166" s="16">
        <f t="shared" si="180"/>
        <v>0</v>
      </c>
      <c r="P166" s="22">
        <f t="shared" si="193"/>
        <v>0</v>
      </c>
      <c r="Q166" s="22">
        <f t="shared" si="193"/>
        <v>0</v>
      </c>
      <c r="R166" s="204"/>
      <c r="S166" s="157"/>
      <c r="T166" s="171">
        <f t="shared" si="181"/>
        <v>0</v>
      </c>
      <c r="U166" s="172">
        <f t="shared" si="182"/>
        <v>0</v>
      </c>
      <c r="V166" s="173">
        <f t="shared" si="183"/>
        <v>0</v>
      </c>
      <c r="W166" s="174">
        <f t="shared" si="184"/>
        <v>0</v>
      </c>
      <c r="X166" s="174">
        <f t="shared" si="185"/>
        <v>0</v>
      </c>
      <c r="Y166" s="174">
        <f t="shared" si="175"/>
        <v>0</v>
      </c>
      <c r="Z166" s="175">
        <f t="shared" si="176"/>
        <v>0</v>
      </c>
    </row>
    <row r="167" spans="1:26" x14ac:dyDescent="0.25">
      <c r="A167" t="s">
        <v>1229</v>
      </c>
      <c r="C167">
        <v>159</v>
      </c>
      <c r="D167" s="10" t="s">
        <v>341</v>
      </c>
      <c r="E167" s="8" t="s">
        <v>308</v>
      </c>
      <c r="F167" s="2" t="s">
        <v>368</v>
      </c>
      <c r="G167" s="6">
        <f t="shared" ref="G167:N169" si="194">IFERROR(VLOOKUP($A167,_f12_all,G$1,FALSE),"0")</f>
        <v>0</v>
      </c>
      <c r="H167" s="71">
        <f t="shared" ref="H167:H175" si="195">IFERROR(VLOOKUP($A167,_f12_all_pr,H$1,FALSE),"0")</f>
        <v>0</v>
      </c>
      <c r="I167" s="6">
        <f t="shared" si="194"/>
        <v>0</v>
      </c>
      <c r="J167" s="6">
        <f t="shared" si="194"/>
        <v>0</v>
      </c>
      <c r="K167" s="71">
        <f t="shared" ref="K167:K175" si="196">IFERROR(VLOOKUP($A167,_f12_all_pr,K$1,FALSE),"0")</f>
        <v>0</v>
      </c>
      <c r="L167" s="6">
        <f t="shared" si="194"/>
        <v>0</v>
      </c>
      <c r="M167" s="6">
        <f t="shared" si="194"/>
        <v>0</v>
      </c>
      <c r="N167" s="6">
        <f t="shared" si="194"/>
        <v>0</v>
      </c>
      <c r="O167" s="16">
        <f t="shared" si="180"/>
        <v>0</v>
      </c>
      <c r="P167" s="6">
        <f t="shared" ref="P167:Q169" si="197">IFERROR(VLOOKUP($A167,_f12_all,P$1,FALSE),"0")</f>
        <v>0</v>
      </c>
      <c r="Q167" s="6">
        <f t="shared" si="197"/>
        <v>0</v>
      </c>
      <c r="R167" s="71">
        <f t="shared" ref="R167:R175" si="198">IFERROR(VLOOKUP($A167,_f12_all_pr,R$1,FALSE),"0")</f>
        <v>0</v>
      </c>
      <c r="S167" s="156"/>
      <c r="T167" s="171">
        <f t="shared" si="181"/>
        <v>0</v>
      </c>
      <c r="U167" s="172">
        <f t="shared" si="182"/>
        <v>0</v>
      </c>
      <c r="V167" s="173">
        <f t="shared" si="183"/>
        <v>0</v>
      </c>
      <c r="W167" s="174">
        <f t="shared" si="184"/>
        <v>0</v>
      </c>
      <c r="X167" s="174">
        <f t="shared" si="185"/>
        <v>0</v>
      </c>
      <c r="Y167" s="174">
        <f t="shared" si="175"/>
        <v>0</v>
      </c>
      <c r="Z167" s="175">
        <f t="shared" si="176"/>
        <v>0</v>
      </c>
    </row>
    <row r="168" spans="1:26" x14ac:dyDescent="0.25">
      <c r="A168" t="s">
        <v>1230</v>
      </c>
      <c r="C168">
        <v>160</v>
      </c>
      <c r="D168" s="10" t="s">
        <v>618</v>
      </c>
      <c r="E168" s="8" t="s">
        <v>616</v>
      </c>
      <c r="F168" s="2" t="s">
        <v>617</v>
      </c>
      <c r="G168" s="6">
        <f t="shared" si="194"/>
        <v>0</v>
      </c>
      <c r="H168" s="71">
        <f t="shared" si="195"/>
        <v>0</v>
      </c>
      <c r="I168" s="6">
        <f t="shared" si="194"/>
        <v>0</v>
      </c>
      <c r="J168" s="6">
        <f t="shared" si="194"/>
        <v>0</v>
      </c>
      <c r="K168" s="71">
        <f t="shared" si="196"/>
        <v>0</v>
      </c>
      <c r="L168" s="6">
        <f t="shared" si="194"/>
        <v>0</v>
      </c>
      <c r="M168" s="6">
        <f t="shared" si="194"/>
        <v>0</v>
      </c>
      <c r="N168" s="6">
        <f t="shared" si="194"/>
        <v>0</v>
      </c>
      <c r="O168" s="16">
        <f t="shared" si="180"/>
        <v>0</v>
      </c>
      <c r="P168" s="6">
        <f t="shared" si="197"/>
        <v>0</v>
      </c>
      <c r="Q168" s="6">
        <f t="shared" si="197"/>
        <v>0</v>
      </c>
      <c r="R168" s="71">
        <f t="shared" si="198"/>
        <v>0</v>
      </c>
      <c r="S168" s="156"/>
      <c r="T168" s="171">
        <f t="shared" si="181"/>
        <v>0</v>
      </c>
      <c r="U168" s="172">
        <f t="shared" si="182"/>
        <v>0</v>
      </c>
      <c r="V168" s="173">
        <f t="shared" si="183"/>
        <v>0</v>
      </c>
      <c r="W168" s="174">
        <f t="shared" si="184"/>
        <v>0</v>
      </c>
      <c r="X168" s="174">
        <f t="shared" si="185"/>
        <v>0</v>
      </c>
      <c r="Y168" s="174">
        <f t="shared" si="175"/>
        <v>0</v>
      </c>
      <c r="Z168" s="175">
        <f t="shared" si="176"/>
        <v>0</v>
      </c>
    </row>
    <row r="169" spans="1:26" ht="24.75" x14ac:dyDescent="0.25">
      <c r="A169" t="s">
        <v>1231</v>
      </c>
      <c r="C169">
        <v>161</v>
      </c>
      <c r="D169" s="19" t="s">
        <v>621</v>
      </c>
      <c r="E169" s="8" t="s">
        <v>619</v>
      </c>
      <c r="F169" s="2" t="s">
        <v>620</v>
      </c>
      <c r="G169" s="6">
        <f t="shared" si="194"/>
        <v>0</v>
      </c>
      <c r="H169" s="71">
        <f t="shared" si="195"/>
        <v>0</v>
      </c>
      <c r="I169" s="6">
        <f t="shared" si="194"/>
        <v>0</v>
      </c>
      <c r="J169" s="6">
        <f t="shared" si="194"/>
        <v>0</v>
      </c>
      <c r="K169" s="71">
        <f t="shared" si="196"/>
        <v>0</v>
      </c>
      <c r="L169" s="6">
        <f t="shared" si="194"/>
        <v>0</v>
      </c>
      <c r="M169" s="6">
        <f t="shared" si="194"/>
        <v>0</v>
      </c>
      <c r="N169" s="6">
        <f t="shared" si="194"/>
        <v>0</v>
      </c>
      <c r="O169" s="16">
        <f t="shared" si="180"/>
        <v>0</v>
      </c>
      <c r="P169" s="6">
        <f t="shared" si="197"/>
        <v>0</v>
      </c>
      <c r="Q169" s="6">
        <f t="shared" si="197"/>
        <v>0</v>
      </c>
      <c r="R169" s="71">
        <f t="shared" si="198"/>
        <v>0</v>
      </c>
      <c r="S169" s="156"/>
      <c r="T169" s="171">
        <f t="shared" si="181"/>
        <v>0</v>
      </c>
      <c r="U169" s="172">
        <f t="shared" si="182"/>
        <v>0</v>
      </c>
      <c r="V169" s="173">
        <f t="shared" si="183"/>
        <v>0</v>
      </c>
      <c r="W169" s="174">
        <f t="shared" si="184"/>
        <v>0</v>
      </c>
      <c r="X169" s="174">
        <f t="shared" si="185"/>
        <v>0</v>
      </c>
      <c r="Y169" s="174">
        <f t="shared" si="175"/>
        <v>0</v>
      </c>
      <c r="Z169" s="175">
        <f t="shared" si="176"/>
        <v>0</v>
      </c>
    </row>
    <row r="170" spans="1:26" x14ac:dyDescent="0.25">
      <c r="C170">
        <v>162</v>
      </c>
      <c r="D170" s="36" t="s">
        <v>687</v>
      </c>
      <c r="E170" s="15"/>
      <c r="F170" s="15"/>
      <c r="G170" s="16">
        <f>IFERROR(G168-G169,"0")</f>
        <v>0</v>
      </c>
      <c r="H170" s="72" t="str">
        <f t="shared" si="195"/>
        <v>0</v>
      </c>
      <c r="I170" s="16">
        <f t="shared" ref="I170:Q170" si="199">IFERROR(I168-I169,"0")</f>
        <v>0</v>
      </c>
      <c r="J170" s="16">
        <f t="shared" si="199"/>
        <v>0</v>
      </c>
      <c r="K170" s="72" t="str">
        <f t="shared" si="196"/>
        <v>0</v>
      </c>
      <c r="L170" s="16">
        <f t="shared" si="199"/>
        <v>0</v>
      </c>
      <c r="M170" s="16">
        <f t="shared" si="199"/>
        <v>0</v>
      </c>
      <c r="N170" s="16">
        <f t="shared" si="199"/>
        <v>0</v>
      </c>
      <c r="O170" s="16">
        <f t="shared" si="180"/>
        <v>0</v>
      </c>
      <c r="P170" s="16">
        <f t="shared" si="199"/>
        <v>0</v>
      </c>
      <c r="Q170" s="16">
        <f t="shared" si="199"/>
        <v>0</v>
      </c>
      <c r="R170" s="72" t="str">
        <f t="shared" si="198"/>
        <v>0</v>
      </c>
      <c r="S170" s="105"/>
      <c r="T170" s="171">
        <f t="shared" si="181"/>
        <v>0</v>
      </c>
      <c r="U170" s="172">
        <f t="shared" si="182"/>
        <v>0</v>
      </c>
      <c r="V170" s="173">
        <f t="shared" si="183"/>
        <v>0</v>
      </c>
      <c r="W170" s="174">
        <f t="shared" si="184"/>
        <v>0</v>
      </c>
      <c r="X170" s="174">
        <f t="shared" si="185"/>
        <v>0</v>
      </c>
      <c r="Y170" s="174">
        <f t="shared" si="175"/>
        <v>0</v>
      </c>
      <c r="Z170" s="175">
        <f t="shared" si="176"/>
        <v>0</v>
      </c>
    </row>
    <row r="171" spans="1:26" x14ac:dyDescent="0.25">
      <c r="A171" t="s">
        <v>1232</v>
      </c>
      <c r="C171">
        <v>163</v>
      </c>
      <c r="D171" s="10" t="s">
        <v>632</v>
      </c>
      <c r="E171" s="8" t="s">
        <v>622</v>
      </c>
      <c r="F171" s="2" t="s">
        <v>627</v>
      </c>
      <c r="G171" s="6">
        <f t="shared" ref="G171:N175" si="200">IFERROR(VLOOKUP($A171,_f12_all,G$1,FALSE),"0")</f>
        <v>0</v>
      </c>
      <c r="H171" s="71">
        <f t="shared" si="195"/>
        <v>0</v>
      </c>
      <c r="I171" s="6">
        <f t="shared" si="200"/>
        <v>0</v>
      </c>
      <c r="J171" s="6">
        <f t="shared" si="200"/>
        <v>0</v>
      </c>
      <c r="K171" s="71">
        <f t="shared" si="196"/>
        <v>0</v>
      </c>
      <c r="L171" s="6">
        <f t="shared" si="200"/>
        <v>0</v>
      </c>
      <c r="M171" s="6">
        <f t="shared" si="200"/>
        <v>0</v>
      </c>
      <c r="N171" s="6">
        <f t="shared" si="200"/>
        <v>0</v>
      </c>
      <c r="O171" s="16">
        <f t="shared" si="180"/>
        <v>0</v>
      </c>
      <c r="P171" s="6">
        <f t="shared" ref="P171:Q175" si="201">IFERROR(VLOOKUP($A171,_f12_all,P$1,FALSE),"0")</f>
        <v>0</v>
      </c>
      <c r="Q171" s="6">
        <f t="shared" si="201"/>
        <v>0</v>
      </c>
      <c r="R171" s="71">
        <f t="shared" si="198"/>
        <v>0</v>
      </c>
      <c r="S171" s="156"/>
      <c r="T171" s="171">
        <f t="shared" si="181"/>
        <v>0</v>
      </c>
      <c r="U171" s="172">
        <f t="shared" si="182"/>
        <v>0</v>
      </c>
      <c r="V171" s="173">
        <f t="shared" si="183"/>
        <v>0</v>
      </c>
      <c r="W171" s="174">
        <f t="shared" si="184"/>
        <v>0</v>
      </c>
      <c r="X171" s="174">
        <f t="shared" si="185"/>
        <v>0</v>
      </c>
      <c r="Y171" s="174">
        <f t="shared" si="175"/>
        <v>0</v>
      </c>
      <c r="Z171" s="175">
        <f t="shared" si="176"/>
        <v>0</v>
      </c>
    </row>
    <row r="172" spans="1:26" x14ac:dyDescent="0.25">
      <c r="A172" t="s">
        <v>1233</v>
      </c>
      <c r="C172">
        <v>164</v>
      </c>
      <c r="D172" s="10" t="s">
        <v>633</v>
      </c>
      <c r="E172" s="8" t="s">
        <v>623</v>
      </c>
      <c r="F172" s="2" t="s">
        <v>628</v>
      </c>
      <c r="G172" s="6">
        <f t="shared" si="200"/>
        <v>0</v>
      </c>
      <c r="H172" s="71">
        <f t="shared" si="195"/>
        <v>0</v>
      </c>
      <c r="I172" s="6">
        <f t="shared" si="200"/>
        <v>0</v>
      </c>
      <c r="J172" s="6">
        <f t="shared" si="200"/>
        <v>0</v>
      </c>
      <c r="K172" s="71">
        <f t="shared" si="196"/>
        <v>0</v>
      </c>
      <c r="L172" s="6">
        <f t="shared" si="200"/>
        <v>0</v>
      </c>
      <c r="M172" s="6">
        <f t="shared" si="200"/>
        <v>0</v>
      </c>
      <c r="N172" s="6">
        <f t="shared" si="200"/>
        <v>0</v>
      </c>
      <c r="O172" s="16">
        <f t="shared" si="180"/>
        <v>0</v>
      </c>
      <c r="P172" s="6">
        <f t="shared" si="201"/>
        <v>0</v>
      </c>
      <c r="Q172" s="6">
        <f t="shared" si="201"/>
        <v>0</v>
      </c>
      <c r="R172" s="71">
        <f t="shared" si="198"/>
        <v>0</v>
      </c>
      <c r="S172" s="156"/>
      <c r="T172" s="171">
        <f t="shared" si="181"/>
        <v>0</v>
      </c>
      <c r="U172" s="172">
        <f t="shared" si="182"/>
        <v>0</v>
      </c>
      <c r="V172" s="173">
        <f t="shared" si="183"/>
        <v>0</v>
      </c>
      <c r="W172" s="174">
        <f t="shared" si="184"/>
        <v>0</v>
      </c>
      <c r="X172" s="174">
        <f t="shared" si="185"/>
        <v>0</v>
      </c>
      <c r="Y172" s="174">
        <f t="shared" si="175"/>
        <v>0</v>
      </c>
      <c r="Z172" s="175">
        <f t="shared" si="176"/>
        <v>0</v>
      </c>
    </row>
    <row r="173" spans="1:26" ht="24.75" x14ac:dyDescent="0.25">
      <c r="A173" t="s">
        <v>1234</v>
      </c>
      <c r="C173">
        <v>165</v>
      </c>
      <c r="D173" s="10" t="s">
        <v>634</v>
      </c>
      <c r="E173" s="8" t="s">
        <v>624</v>
      </c>
      <c r="F173" s="2" t="s">
        <v>629</v>
      </c>
      <c r="G173" s="6">
        <f t="shared" si="200"/>
        <v>0</v>
      </c>
      <c r="H173" s="71">
        <f t="shared" si="195"/>
        <v>0</v>
      </c>
      <c r="I173" s="6">
        <f t="shared" si="200"/>
        <v>0</v>
      </c>
      <c r="J173" s="6">
        <f t="shared" si="200"/>
        <v>0</v>
      </c>
      <c r="K173" s="71">
        <f t="shared" si="196"/>
        <v>0</v>
      </c>
      <c r="L173" s="6">
        <f t="shared" si="200"/>
        <v>0</v>
      </c>
      <c r="M173" s="6">
        <f t="shared" si="200"/>
        <v>0</v>
      </c>
      <c r="N173" s="6">
        <f t="shared" si="200"/>
        <v>0</v>
      </c>
      <c r="O173" s="16">
        <f t="shared" si="180"/>
        <v>0</v>
      </c>
      <c r="P173" s="6">
        <f t="shared" si="201"/>
        <v>0</v>
      </c>
      <c r="Q173" s="6">
        <f t="shared" si="201"/>
        <v>0</v>
      </c>
      <c r="R173" s="71">
        <f t="shared" si="198"/>
        <v>0</v>
      </c>
      <c r="S173" s="156"/>
      <c r="T173" s="171">
        <f t="shared" si="181"/>
        <v>0</v>
      </c>
      <c r="U173" s="172">
        <f t="shared" si="182"/>
        <v>0</v>
      </c>
      <c r="V173" s="173">
        <f t="shared" si="183"/>
        <v>0</v>
      </c>
      <c r="W173" s="174">
        <f t="shared" si="184"/>
        <v>0</v>
      </c>
      <c r="X173" s="174">
        <f t="shared" si="185"/>
        <v>0</v>
      </c>
      <c r="Y173" s="174">
        <f t="shared" si="175"/>
        <v>0</v>
      </c>
      <c r="Z173" s="175">
        <f t="shared" si="176"/>
        <v>0</v>
      </c>
    </row>
    <row r="174" spans="1:26" ht="24.75" x14ac:dyDescent="0.25">
      <c r="A174" t="s">
        <v>1235</v>
      </c>
      <c r="C174">
        <v>166</v>
      </c>
      <c r="D174" s="10" t="s">
        <v>635</v>
      </c>
      <c r="E174" s="8" t="s">
        <v>625</v>
      </c>
      <c r="F174" s="2" t="s">
        <v>630</v>
      </c>
      <c r="G174" s="6">
        <f t="shared" si="200"/>
        <v>0</v>
      </c>
      <c r="H174" s="71">
        <f t="shared" si="195"/>
        <v>0</v>
      </c>
      <c r="I174" s="6">
        <f t="shared" si="200"/>
        <v>0</v>
      </c>
      <c r="J174" s="6">
        <f t="shared" si="200"/>
        <v>0</v>
      </c>
      <c r="K174" s="71">
        <f t="shared" si="196"/>
        <v>0</v>
      </c>
      <c r="L174" s="6">
        <f t="shared" si="200"/>
        <v>0</v>
      </c>
      <c r="M174" s="6">
        <f t="shared" si="200"/>
        <v>0</v>
      </c>
      <c r="N174" s="6">
        <f t="shared" si="200"/>
        <v>0</v>
      </c>
      <c r="O174" s="16">
        <f t="shared" si="180"/>
        <v>0</v>
      </c>
      <c r="P174" s="6">
        <f t="shared" si="201"/>
        <v>0</v>
      </c>
      <c r="Q174" s="6">
        <f t="shared" si="201"/>
        <v>0</v>
      </c>
      <c r="R174" s="71">
        <f t="shared" si="198"/>
        <v>0</v>
      </c>
      <c r="S174" s="156"/>
      <c r="T174" s="171">
        <f t="shared" si="181"/>
        <v>0</v>
      </c>
      <c r="U174" s="172">
        <f t="shared" si="182"/>
        <v>0</v>
      </c>
      <c r="V174" s="173">
        <f t="shared" si="183"/>
        <v>0</v>
      </c>
      <c r="W174" s="174">
        <f t="shared" si="184"/>
        <v>0</v>
      </c>
      <c r="X174" s="174">
        <f t="shared" si="185"/>
        <v>0</v>
      </c>
      <c r="Y174" s="174">
        <f t="shared" si="175"/>
        <v>0</v>
      </c>
      <c r="Z174" s="175">
        <f t="shared" si="176"/>
        <v>0</v>
      </c>
    </row>
    <row r="175" spans="1:26" ht="24.75" x14ac:dyDescent="0.25">
      <c r="A175" t="s">
        <v>1236</v>
      </c>
      <c r="C175">
        <v>167</v>
      </c>
      <c r="D175" s="19" t="s">
        <v>636</v>
      </c>
      <c r="E175" s="8" t="s">
        <v>626</v>
      </c>
      <c r="F175" s="2" t="s">
        <v>631</v>
      </c>
      <c r="G175" s="6">
        <f t="shared" si="200"/>
        <v>0</v>
      </c>
      <c r="H175" s="71">
        <f t="shared" si="195"/>
        <v>0</v>
      </c>
      <c r="I175" s="6">
        <f t="shared" si="200"/>
        <v>0</v>
      </c>
      <c r="J175" s="6">
        <f t="shared" si="200"/>
        <v>0</v>
      </c>
      <c r="K175" s="71">
        <f t="shared" si="196"/>
        <v>0</v>
      </c>
      <c r="L175" s="6">
        <f t="shared" si="200"/>
        <v>0</v>
      </c>
      <c r="M175" s="6">
        <f t="shared" si="200"/>
        <v>0</v>
      </c>
      <c r="N175" s="6">
        <f t="shared" si="200"/>
        <v>0</v>
      </c>
      <c r="O175" s="16">
        <f t="shared" si="180"/>
        <v>0</v>
      </c>
      <c r="P175" s="6">
        <f t="shared" si="201"/>
        <v>0</v>
      </c>
      <c r="Q175" s="6">
        <f t="shared" si="201"/>
        <v>0</v>
      </c>
      <c r="R175" s="71">
        <f t="shared" si="198"/>
        <v>0</v>
      </c>
      <c r="S175" s="156"/>
      <c r="T175" s="171">
        <f t="shared" si="181"/>
        <v>0</v>
      </c>
      <c r="U175" s="172">
        <f t="shared" si="182"/>
        <v>0</v>
      </c>
      <c r="V175" s="173">
        <f t="shared" si="183"/>
        <v>0</v>
      </c>
      <c r="W175" s="174">
        <f t="shared" si="184"/>
        <v>0</v>
      </c>
      <c r="X175" s="174">
        <f t="shared" si="185"/>
        <v>0</v>
      </c>
      <c r="Y175" s="174">
        <f t="shared" si="175"/>
        <v>0</v>
      </c>
      <c r="Z175" s="175">
        <f t="shared" si="176"/>
        <v>0</v>
      </c>
    </row>
    <row r="176" spans="1:26" x14ac:dyDescent="0.25">
      <c r="C176">
        <v>168</v>
      </c>
      <c r="D176" s="36" t="s">
        <v>686</v>
      </c>
      <c r="E176" s="15"/>
      <c r="F176" s="15"/>
      <c r="G176" s="16">
        <f>IFERROR(G174-G175,"0")</f>
        <v>0</v>
      </c>
      <c r="H176" s="203"/>
      <c r="I176" s="16">
        <f t="shared" ref="I176:Q176" si="202">IFERROR(I174-I175,"0")</f>
        <v>0</v>
      </c>
      <c r="J176" s="16">
        <f t="shared" si="202"/>
        <v>0</v>
      </c>
      <c r="K176" s="203"/>
      <c r="L176" s="16">
        <f t="shared" si="202"/>
        <v>0</v>
      </c>
      <c r="M176" s="16">
        <f t="shared" si="202"/>
        <v>0</v>
      </c>
      <c r="N176" s="16">
        <f t="shared" si="202"/>
        <v>0</v>
      </c>
      <c r="O176" s="16">
        <f t="shared" si="180"/>
        <v>0</v>
      </c>
      <c r="P176" s="16">
        <f t="shared" si="202"/>
        <v>0</v>
      </c>
      <c r="Q176" s="16">
        <f t="shared" si="202"/>
        <v>0</v>
      </c>
      <c r="R176" s="203"/>
      <c r="S176" s="105"/>
      <c r="T176" s="171">
        <f t="shared" si="181"/>
        <v>0</v>
      </c>
      <c r="U176" s="172">
        <f t="shared" si="182"/>
        <v>0</v>
      </c>
      <c r="V176" s="173">
        <f t="shared" si="183"/>
        <v>0</v>
      </c>
      <c r="W176" s="174">
        <f t="shared" si="184"/>
        <v>0</v>
      </c>
      <c r="X176" s="174">
        <f t="shared" si="185"/>
        <v>0</v>
      </c>
      <c r="Y176" s="174">
        <f t="shared" si="175"/>
        <v>0</v>
      </c>
      <c r="Z176" s="175">
        <f t="shared" si="176"/>
        <v>0</v>
      </c>
    </row>
    <row r="177" spans="1:26" x14ac:dyDescent="0.25">
      <c r="C177">
        <v>169</v>
      </c>
      <c r="D177" s="36" t="s">
        <v>685</v>
      </c>
      <c r="E177" s="15"/>
      <c r="F177" s="15"/>
      <c r="G177" s="22">
        <f>IFERROR(G167-G168-G171-G172-G173-G174,"0")</f>
        <v>0</v>
      </c>
      <c r="H177" s="204"/>
      <c r="I177" s="22">
        <f t="shared" ref="I177:Q177" si="203">IFERROR(I167-I168-I171-I172-I173-I174,"0")</f>
        <v>0</v>
      </c>
      <c r="J177" s="22">
        <f t="shared" si="203"/>
        <v>0</v>
      </c>
      <c r="K177" s="204"/>
      <c r="L177" s="22">
        <f t="shared" si="203"/>
        <v>0</v>
      </c>
      <c r="M177" s="22">
        <f t="shared" si="203"/>
        <v>0</v>
      </c>
      <c r="N177" s="22">
        <f t="shared" si="203"/>
        <v>0</v>
      </c>
      <c r="O177" s="16">
        <f t="shared" si="180"/>
        <v>0</v>
      </c>
      <c r="P177" s="22">
        <f t="shared" si="203"/>
        <v>0</v>
      </c>
      <c r="Q177" s="22">
        <f t="shared" si="203"/>
        <v>0</v>
      </c>
      <c r="R177" s="204"/>
      <c r="S177" s="105">
        <f>S167-S168-S171-S172-S173-S174</f>
        <v>0</v>
      </c>
      <c r="T177" s="171">
        <f t="shared" si="181"/>
        <v>0</v>
      </c>
      <c r="U177" s="172">
        <f t="shared" si="182"/>
        <v>0</v>
      </c>
      <c r="V177" s="173">
        <f t="shared" si="183"/>
        <v>0</v>
      </c>
      <c r="W177" s="174">
        <f t="shared" si="184"/>
        <v>0</v>
      </c>
      <c r="X177" s="174">
        <f t="shared" si="185"/>
        <v>0</v>
      </c>
      <c r="Y177" s="174">
        <f t="shared" si="175"/>
        <v>0</v>
      </c>
      <c r="Z177" s="175">
        <f t="shared" si="176"/>
        <v>0</v>
      </c>
    </row>
    <row r="178" spans="1:26" x14ac:dyDescent="0.25">
      <c r="A178" t="s">
        <v>1237</v>
      </c>
      <c r="C178">
        <v>170</v>
      </c>
      <c r="D178" s="10" t="s">
        <v>342</v>
      </c>
      <c r="E178" s="8" t="s">
        <v>309</v>
      </c>
      <c r="F178" s="2" t="s">
        <v>369</v>
      </c>
      <c r="G178" s="6">
        <f t="shared" ref="G178:N182" si="204">IFERROR(VLOOKUP($A178,_f12_all,G$1,FALSE),"0")</f>
        <v>0</v>
      </c>
      <c r="H178" s="71">
        <f>IFERROR(VLOOKUP($A178,_f12_all_pr,H$1,FALSE),"0")</f>
        <v>0</v>
      </c>
      <c r="I178" s="6">
        <f t="shared" si="204"/>
        <v>0</v>
      </c>
      <c r="J178" s="6">
        <f t="shared" si="204"/>
        <v>0</v>
      </c>
      <c r="K178" s="71">
        <f>IFERROR(VLOOKUP($A178,_f12_all_pr,K$1,FALSE),"0")</f>
        <v>0</v>
      </c>
      <c r="L178" s="6">
        <f t="shared" si="204"/>
        <v>0</v>
      </c>
      <c r="M178" s="6">
        <f t="shared" si="204"/>
        <v>0</v>
      </c>
      <c r="N178" s="6">
        <f t="shared" si="204"/>
        <v>0</v>
      </c>
      <c r="O178" s="16">
        <f t="shared" si="180"/>
        <v>0</v>
      </c>
      <c r="P178" s="6">
        <f t="shared" ref="P178:Q182" si="205">IFERROR(VLOOKUP($A178,_f12_all,P$1,FALSE),"0")</f>
        <v>0</v>
      </c>
      <c r="Q178" s="6">
        <f t="shared" si="205"/>
        <v>0</v>
      </c>
      <c r="R178" s="71">
        <f>IFERROR(VLOOKUP($A178,_f12_all_pr,R$1,FALSE),"0")</f>
        <v>0</v>
      </c>
      <c r="S178" s="156"/>
      <c r="T178" s="171">
        <f t="shared" si="181"/>
        <v>0</v>
      </c>
      <c r="U178" s="172">
        <f t="shared" si="182"/>
        <v>0</v>
      </c>
      <c r="V178" s="173">
        <f t="shared" si="183"/>
        <v>0</v>
      </c>
      <c r="W178" s="174">
        <f t="shared" si="184"/>
        <v>0</v>
      </c>
      <c r="X178" s="174">
        <f t="shared" si="185"/>
        <v>0</v>
      </c>
      <c r="Y178" s="174">
        <f t="shared" si="175"/>
        <v>0</v>
      </c>
      <c r="Z178" s="175">
        <f t="shared" si="176"/>
        <v>0</v>
      </c>
    </row>
    <row r="179" spans="1:26" x14ac:dyDescent="0.25">
      <c r="A179" t="s">
        <v>1238</v>
      </c>
      <c r="C179">
        <v>171</v>
      </c>
      <c r="D179" s="19" t="s">
        <v>343</v>
      </c>
      <c r="E179" s="8" t="s">
        <v>318</v>
      </c>
      <c r="F179" s="2" t="s">
        <v>370</v>
      </c>
      <c r="G179" s="6">
        <f t="shared" si="204"/>
        <v>0</v>
      </c>
      <c r="H179" s="71">
        <f>IFERROR(VLOOKUP($A179,_f12_all_pr,H$1,FALSE),"0")</f>
        <v>0</v>
      </c>
      <c r="I179" s="6">
        <f t="shared" si="204"/>
        <v>0</v>
      </c>
      <c r="J179" s="6">
        <f t="shared" si="204"/>
        <v>0</v>
      </c>
      <c r="K179" s="71">
        <f>IFERROR(VLOOKUP($A179,_f12_all_pr,K$1,FALSE),"0")</f>
        <v>0</v>
      </c>
      <c r="L179" s="6">
        <f t="shared" si="204"/>
        <v>0</v>
      </c>
      <c r="M179" s="6">
        <f t="shared" si="204"/>
        <v>0</v>
      </c>
      <c r="N179" s="6">
        <f t="shared" si="204"/>
        <v>0</v>
      </c>
      <c r="O179" s="16">
        <f t="shared" si="180"/>
        <v>0</v>
      </c>
      <c r="P179" s="6">
        <f t="shared" si="205"/>
        <v>0</v>
      </c>
      <c r="Q179" s="6">
        <f t="shared" si="205"/>
        <v>0</v>
      </c>
      <c r="R179" s="71">
        <f>IFERROR(VLOOKUP($A179,_f12_all_pr,R$1,FALSE),"0")</f>
        <v>0</v>
      </c>
      <c r="S179" s="156"/>
      <c r="T179" s="171">
        <f t="shared" si="181"/>
        <v>0</v>
      </c>
      <c r="U179" s="172">
        <f t="shared" si="182"/>
        <v>0</v>
      </c>
      <c r="V179" s="173">
        <f t="shared" si="183"/>
        <v>0</v>
      </c>
      <c r="W179" s="174">
        <f t="shared" si="184"/>
        <v>0</v>
      </c>
      <c r="X179" s="174">
        <f t="shared" si="185"/>
        <v>0</v>
      </c>
      <c r="Y179" s="174">
        <f t="shared" si="175"/>
        <v>0</v>
      </c>
      <c r="Z179" s="175">
        <f t="shared" si="176"/>
        <v>0</v>
      </c>
    </row>
    <row r="180" spans="1:26" x14ac:dyDescent="0.25">
      <c r="A180" t="s">
        <v>1239</v>
      </c>
      <c r="C180">
        <v>172</v>
      </c>
      <c r="D180" s="19" t="s">
        <v>345</v>
      </c>
      <c r="E180" s="8" t="s">
        <v>319</v>
      </c>
      <c r="F180" s="2" t="s">
        <v>371</v>
      </c>
      <c r="G180" s="6">
        <f t="shared" si="204"/>
        <v>0</v>
      </c>
      <c r="H180" s="71">
        <f>IFERROR(VLOOKUP($A180,_f12_all_pr,H$1,FALSE),"0")</f>
        <v>0</v>
      </c>
      <c r="I180" s="6">
        <f t="shared" si="204"/>
        <v>0</v>
      </c>
      <c r="J180" s="6">
        <f t="shared" si="204"/>
        <v>0</v>
      </c>
      <c r="K180" s="71">
        <f>IFERROR(VLOOKUP($A180,_f12_all_pr,K$1,FALSE),"0")</f>
        <v>0</v>
      </c>
      <c r="L180" s="6">
        <f t="shared" si="204"/>
        <v>0</v>
      </c>
      <c r="M180" s="6">
        <f t="shared" si="204"/>
        <v>0</v>
      </c>
      <c r="N180" s="6">
        <f t="shared" si="204"/>
        <v>0</v>
      </c>
      <c r="O180" s="16">
        <f t="shared" si="180"/>
        <v>0</v>
      </c>
      <c r="P180" s="6">
        <f t="shared" si="205"/>
        <v>0</v>
      </c>
      <c r="Q180" s="6">
        <f t="shared" si="205"/>
        <v>0</v>
      </c>
      <c r="R180" s="71">
        <f>IFERROR(VLOOKUP($A180,_f12_all_pr,R$1,FALSE),"0")</f>
        <v>0</v>
      </c>
      <c r="S180" s="156"/>
      <c r="T180" s="171">
        <f t="shared" si="181"/>
        <v>0</v>
      </c>
      <c r="U180" s="172">
        <f t="shared" si="182"/>
        <v>0</v>
      </c>
      <c r="V180" s="173">
        <f t="shared" si="183"/>
        <v>0</v>
      </c>
      <c r="W180" s="174">
        <f t="shared" si="184"/>
        <v>0</v>
      </c>
      <c r="X180" s="174">
        <f t="shared" si="185"/>
        <v>0</v>
      </c>
      <c r="Y180" s="174">
        <f t="shared" si="175"/>
        <v>0</v>
      </c>
      <c r="Z180" s="175">
        <f t="shared" si="176"/>
        <v>0</v>
      </c>
    </row>
    <row r="181" spans="1:26" x14ac:dyDescent="0.25">
      <c r="A181" t="s">
        <v>1240</v>
      </c>
      <c r="C181">
        <v>173</v>
      </c>
      <c r="D181" s="19" t="s">
        <v>346</v>
      </c>
      <c r="E181" s="8" t="s">
        <v>320</v>
      </c>
      <c r="F181" s="2" t="s">
        <v>372</v>
      </c>
      <c r="G181" s="6">
        <f t="shared" si="204"/>
        <v>0</v>
      </c>
      <c r="H181" s="71">
        <f>IFERROR(VLOOKUP($A181,_f12_all_pr,H$1,FALSE),"0")</f>
        <v>0</v>
      </c>
      <c r="I181" s="6">
        <f t="shared" si="204"/>
        <v>0</v>
      </c>
      <c r="J181" s="6">
        <f t="shared" si="204"/>
        <v>0</v>
      </c>
      <c r="K181" s="71">
        <f>IFERROR(VLOOKUP($A181,_f12_all_pr,K$1,FALSE),"0")</f>
        <v>0</v>
      </c>
      <c r="L181" s="6">
        <f t="shared" si="204"/>
        <v>0</v>
      </c>
      <c r="M181" s="6">
        <f t="shared" si="204"/>
        <v>0</v>
      </c>
      <c r="N181" s="6">
        <f t="shared" si="204"/>
        <v>0</v>
      </c>
      <c r="O181" s="16">
        <f t="shared" si="180"/>
        <v>0</v>
      </c>
      <c r="P181" s="6">
        <f t="shared" si="205"/>
        <v>0</v>
      </c>
      <c r="Q181" s="6">
        <f t="shared" si="205"/>
        <v>0</v>
      </c>
      <c r="R181" s="71">
        <f>IFERROR(VLOOKUP($A181,_f12_all_pr,R$1,FALSE),"0")</f>
        <v>0</v>
      </c>
      <c r="S181" s="156"/>
      <c r="T181" s="171">
        <f t="shared" si="181"/>
        <v>0</v>
      </c>
      <c r="U181" s="172">
        <f t="shared" si="182"/>
        <v>0</v>
      </c>
      <c r="V181" s="173">
        <f t="shared" si="183"/>
        <v>0</v>
      </c>
      <c r="W181" s="174">
        <f t="shared" si="184"/>
        <v>0</v>
      </c>
      <c r="X181" s="174">
        <f t="shared" si="185"/>
        <v>0</v>
      </c>
      <c r="Y181" s="174">
        <f t="shared" si="175"/>
        <v>0</v>
      </c>
      <c r="Z181" s="175">
        <f t="shared" si="176"/>
        <v>0</v>
      </c>
    </row>
    <row r="182" spans="1:26" x14ac:dyDescent="0.25">
      <c r="A182" t="s">
        <v>1241</v>
      </c>
      <c r="C182">
        <v>174</v>
      </c>
      <c r="D182" s="19" t="s">
        <v>347</v>
      </c>
      <c r="E182" s="8" t="s">
        <v>344</v>
      </c>
      <c r="F182" s="2" t="s">
        <v>373</v>
      </c>
      <c r="G182" s="6">
        <f t="shared" si="204"/>
        <v>0</v>
      </c>
      <c r="H182" s="71">
        <f>IFERROR(VLOOKUP($A182,_f12_all_pr,H$1,FALSE),"0")</f>
        <v>0</v>
      </c>
      <c r="I182" s="6">
        <f t="shared" si="204"/>
        <v>0</v>
      </c>
      <c r="J182" s="6">
        <f t="shared" si="204"/>
        <v>0</v>
      </c>
      <c r="K182" s="71">
        <f>IFERROR(VLOOKUP($A182,_f12_all_pr,K$1,FALSE),"0")</f>
        <v>0</v>
      </c>
      <c r="L182" s="6">
        <f t="shared" si="204"/>
        <v>0</v>
      </c>
      <c r="M182" s="6">
        <f t="shared" si="204"/>
        <v>0</v>
      </c>
      <c r="N182" s="6">
        <f t="shared" si="204"/>
        <v>0</v>
      </c>
      <c r="O182" s="16">
        <f t="shared" si="180"/>
        <v>0</v>
      </c>
      <c r="P182" s="6">
        <f t="shared" si="205"/>
        <v>0</v>
      </c>
      <c r="Q182" s="6">
        <f t="shared" si="205"/>
        <v>0</v>
      </c>
      <c r="R182" s="71">
        <f>IFERROR(VLOOKUP($A182,_f12_all_pr,R$1,FALSE),"0")</f>
        <v>0</v>
      </c>
      <c r="S182" s="156"/>
      <c r="T182" s="171">
        <f t="shared" si="181"/>
        <v>0</v>
      </c>
      <c r="U182" s="172">
        <f t="shared" si="182"/>
        <v>0</v>
      </c>
      <c r="V182" s="173">
        <f t="shared" si="183"/>
        <v>0</v>
      </c>
      <c r="W182" s="174">
        <f t="shared" si="184"/>
        <v>0</v>
      </c>
      <c r="X182" s="174">
        <f t="shared" si="185"/>
        <v>0</v>
      </c>
      <c r="Y182" s="174">
        <f t="shared" si="175"/>
        <v>0</v>
      </c>
      <c r="Z182" s="175">
        <f t="shared" si="176"/>
        <v>0</v>
      </c>
    </row>
    <row r="183" spans="1:26" x14ac:dyDescent="0.25">
      <c r="C183">
        <v>175</v>
      </c>
      <c r="D183" s="36" t="s">
        <v>684</v>
      </c>
      <c r="E183" s="14"/>
      <c r="F183" s="15"/>
      <c r="G183" s="16">
        <f>IFERROR(G178-G179-G180-G181-G182,"0")</f>
        <v>0</v>
      </c>
      <c r="H183" s="203"/>
      <c r="I183" s="16">
        <f t="shared" ref="I183:Q183" si="206">IFERROR(I178-I179-I180-I181-I182,"0")</f>
        <v>0</v>
      </c>
      <c r="J183" s="16">
        <f t="shared" si="206"/>
        <v>0</v>
      </c>
      <c r="K183" s="203"/>
      <c r="L183" s="16">
        <f t="shared" si="206"/>
        <v>0</v>
      </c>
      <c r="M183" s="16">
        <f t="shared" si="206"/>
        <v>0</v>
      </c>
      <c r="N183" s="16">
        <f t="shared" si="206"/>
        <v>0</v>
      </c>
      <c r="O183" s="16">
        <f t="shared" si="180"/>
        <v>0</v>
      </c>
      <c r="P183" s="16">
        <f t="shared" si="206"/>
        <v>0</v>
      </c>
      <c r="Q183" s="16">
        <f t="shared" si="206"/>
        <v>0</v>
      </c>
      <c r="R183" s="203"/>
      <c r="S183" s="105"/>
      <c r="T183" s="171">
        <f t="shared" si="181"/>
        <v>0</v>
      </c>
      <c r="U183" s="172">
        <f t="shared" si="182"/>
        <v>0</v>
      </c>
      <c r="V183" s="173">
        <f t="shared" si="183"/>
        <v>0</v>
      </c>
      <c r="W183" s="174">
        <f t="shared" si="184"/>
        <v>0</v>
      </c>
      <c r="X183" s="174">
        <f t="shared" si="185"/>
        <v>0</v>
      </c>
      <c r="Y183" s="174">
        <f t="shared" si="175"/>
        <v>0</v>
      </c>
      <c r="Z183" s="175">
        <f t="shared" si="176"/>
        <v>0</v>
      </c>
    </row>
    <row r="184" spans="1:26" x14ac:dyDescent="0.25">
      <c r="A184" t="s">
        <v>1242</v>
      </c>
      <c r="C184">
        <v>176</v>
      </c>
      <c r="D184" s="10" t="s">
        <v>348</v>
      </c>
      <c r="E184" s="8" t="s">
        <v>310</v>
      </c>
      <c r="F184" s="2" t="s">
        <v>374</v>
      </c>
      <c r="G184" s="6">
        <f t="shared" ref="G184:N191" si="207">IFERROR(VLOOKUP($A184,_f12_all,G$1,FALSE),"0")</f>
        <v>0</v>
      </c>
      <c r="H184" s="71">
        <f t="shared" ref="H184:H191" si="208">IFERROR(VLOOKUP($A184,_f12_all_pr,H$1,FALSE),"0")</f>
        <v>0</v>
      </c>
      <c r="I184" s="6">
        <f t="shared" si="207"/>
        <v>0</v>
      </c>
      <c r="J184" s="6">
        <f t="shared" si="207"/>
        <v>0</v>
      </c>
      <c r="K184" s="71">
        <f t="shared" ref="K184:K191" si="209">IFERROR(VLOOKUP($A184,_f12_all_pr,K$1,FALSE),"0")</f>
        <v>0</v>
      </c>
      <c r="L184" s="6">
        <f t="shared" si="207"/>
        <v>0</v>
      </c>
      <c r="M184" s="6">
        <f t="shared" si="207"/>
        <v>0</v>
      </c>
      <c r="N184" s="6">
        <f t="shared" si="207"/>
        <v>0</v>
      </c>
      <c r="O184" s="16">
        <f t="shared" si="180"/>
        <v>0</v>
      </c>
      <c r="P184" s="6">
        <f t="shared" ref="P184:Q191" si="210">IFERROR(VLOOKUP($A184,_f12_all,P$1,FALSE),"0")</f>
        <v>0</v>
      </c>
      <c r="Q184" s="6">
        <f t="shared" si="210"/>
        <v>0</v>
      </c>
      <c r="R184" s="71">
        <f t="shared" ref="R184:R191" si="211">IFERROR(VLOOKUP($A184,_f12_all_pr,R$1,FALSE),"0")</f>
        <v>0</v>
      </c>
      <c r="S184" s="156"/>
      <c r="T184" s="171">
        <f t="shared" si="181"/>
        <v>0</v>
      </c>
      <c r="U184" s="172">
        <f t="shared" si="182"/>
        <v>0</v>
      </c>
      <c r="V184" s="173">
        <f t="shared" si="183"/>
        <v>0</v>
      </c>
      <c r="W184" s="174">
        <f t="shared" si="184"/>
        <v>0</v>
      </c>
      <c r="X184" s="174">
        <f t="shared" si="185"/>
        <v>0</v>
      </c>
      <c r="Y184" s="174">
        <f t="shared" si="175"/>
        <v>0</v>
      </c>
      <c r="Z184" s="175">
        <f t="shared" si="176"/>
        <v>0</v>
      </c>
    </row>
    <row r="185" spans="1:26" ht="24.75" x14ac:dyDescent="0.25">
      <c r="A185" t="s">
        <v>1243</v>
      </c>
      <c r="C185">
        <v>177</v>
      </c>
      <c r="D185" s="19" t="s">
        <v>349</v>
      </c>
      <c r="E185" s="8" t="s">
        <v>321</v>
      </c>
      <c r="F185" s="2" t="s">
        <v>375</v>
      </c>
      <c r="G185" s="6">
        <f t="shared" si="207"/>
        <v>0</v>
      </c>
      <c r="H185" s="71">
        <f t="shared" si="208"/>
        <v>0</v>
      </c>
      <c r="I185" s="6">
        <f t="shared" si="207"/>
        <v>0</v>
      </c>
      <c r="J185" s="6">
        <f t="shared" si="207"/>
        <v>0</v>
      </c>
      <c r="K185" s="71">
        <f t="shared" si="209"/>
        <v>0</v>
      </c>
      <c r="L185" s="6">
        <f t="shared" si="207"/>
        <v>0</v>
      </c>
      <c r="M185" s="6">
        <f t="shared" si="207"/>
        <v>0</v>
      </c>
      <c r="N185" s="6">
        <f t="shared" si="207"/>
        <v>0</v>
      </c>
      <c r="O185" s="16">
        <f t="shared" si="180"/>
        <v>0</v>
      </c>
      <c r="P185" s="6">
        <f t="shared" si="210"/>
        <v>0</v>
      </c>
      <c r="Q185" s="6">
        <f t="shared" si="210"/>
        <v>0</v>
      </c>
      <c r="R185" s="71">
        <f t="shared" si="211"/>
        <v>0</v>
      </c>
      <c r="S185" s="156"/>
      <c r="T185" s="171">
        <f t="shared" si="181"/>
        <v>0</v>
      </c>
      <c r="U185" s="172">
        <f t="shared" si="182"/>
        <v>0</v>
      </c>
      <c r="V185" s="173">
        <f t="shared" si="183"/>
        <v>0</v>
      </c>
      <c r="W185" s="174">
        <f t="shared" si="184"/>
        <v>0</v>
      </c>
      <c r="X185" s="174">
        <f t="shared" si="185"/>
        <v>0</v>
      </c>
      <c r="Y185" s="174">
        <f t="shared" si="175"/>
        <v>0</v>
      </c>
      <c r="Z185" s="175">
        <f t="shared" si="176"/>
        <v>0</v>
      </c>
    </row>
    <row r="186" spans="1:26" ht="24.75" x14ac:dyDescent="0.25">
      <c r="A186" t="s">
        <v>1244</v>
      </c>
      <c r="C186">
        <v>178</v>
      </c>
      <c r="D186" s="19" t="s">
        <v>350</v>
      </c>
      <c r="E186" s="8" t="s">
        <v>322</v>
      </c>
      <c r="F186" s="2" t="s">
        <v>376</v>
      </c>
      <c r="G186" s="6">
        <f t="shared" si="207"/>
        <v>0</v>
      </c>
      <c r="H186" s="71">
        <f t="shared" si="208"/>
        <v>0</v>
      </c>
      <c r="I186" s="6">
        <f t="shared" si="207"/>
        <v>0</v>
      </c>
      <c r="J186" s="6">
        <f t="shared" si="207"/>
        <v>0</v>
      </c>
      <c r="K186" s="71">
        <f t="shared" si="209"/>
        <v>0</v>
      </c>
      <c r="L186" s="6">
        <f t="shared" si="207"/>
        <v>0</v>
      </c>
      <c r="M186" s="6">
        <f t="shared" si="207"/>
        <v>0</v>
      </c>
      <c r="N186" s="6">
        <f t="shared" si="207"/>
        <v>0</v>
      </c>
      <c r="O186" s="16">
        <f t="shared" si="180"/>
        <v>0</v>
      </c>
      <c r="P186" s="6">
        <f t="shared" si="210"/>
        <v>0</v>
      </c>
      <c r="Q186" s="6">
        <f t="shared" si="210"/>
        <v>0</v>
      </c>
      <c r="R186" s="71">
        <f t="shared" si="211"/>
        <v>0</v>
      </c>
      <c r="S186" s="156"/>
      <c r="T186" s="171">
        <f t="shared" si="181"/>
        <v>0</v>
      </c>
      <c r="U186" s="172">
        <f t="shared" si="182"/>
        <v>0</v>
      </c>
      <c r="V186" s="173">
        <f t="shared" si="183"/>
        <v>0</v>
      </c>
      <c r="W186" s="174">
        <f t="shared" si="184"/>
        <v>0</v>
      </c>
      <c r="X186" s="174">
        <f t="shared" si="185"/>
        <v>0</v>
      </c>
      <c r="Y186" s="174">
        <f t="shared" si="175"/>
        <v>0</v>
      </c>
      <c r="Z186" s="175">
        <f t="shared" si="176"/>
        <v>0</v>
      </c>
    </row>
    <row r="187" spans="1:26" x14ac:dyDescent="0.25">
      <c r="A187" t="s">
        <v>1245</v>
      </c>
      <c r="C187">
        <v>179</v>
      </c>
      <c r="D187" s="19" t="s">
        <v>351</v>
      </c>
      <c r="E187" s="8" t="s">
        <v>323</v>
      </c>
      <c r="F187" s="2" t="s">
        <v>377</v>
      </c>
      <c r="G187" s="6">
        <f t="shared" si="207"/>
        <v>0</v>
      </c>
      <c r="H187" s="71">
        <f t="shared" si="208"/>
        <v>0</v>
      </c>
      <c r="I187" s="6">
        <f t="shared" si="207"/>
        <v>0</v>
      </c>
      <c r="J187" s="6">
        <f t="shared" si="207"/>
        <v>0</v>
      </c>
      <c r="K187" s="71">
        <f t="shared" si="209"/>
        <v>0</v>
      </c>
      <c r="L187" s="6">
        <f t="shared" si="207"/>
        <v>0</v>
      </c>
      <c r="M187" s="6">
        <f t="shared" si="207"/>
        <v>0</v>
      </c>
      <c r="N187" s="6">
        <f t="shared" si="207"/>
        <v>0</v>
      </c>
      <c r="O187" s="16">
        <f t="shared" si="180"/>
        <v>0</v>
      </c>
      <c r="P187" s="6">
        <f t="shared" si="210"/>
        <v>0</v>
      </c>
      <c r="Q187" s="6">
        <f t="shared" si="210"/>
        <v>0</v>
      </c>
      <c r="R187" s="71">
        <f t="shared" si="211"/>
        <v>0</v>
      </c>
      <c r="S187" s="156"/>
      <c r="T187" s="171">
        <f t="shared" si="181"/>
        <v>0</v>
      </c>
      <c r="U187" s="172">
        <f t="shared" si="182"/>
        <v>0</v>
      </c>
      <c r="V187" s="173">
        <f t="shared" si="183"/>
        <v>0</v>
      </c>
      <c r="W187" s="174">
        <f t="shared" si="184"/>
        <v>0</v>
      </c>
      <c r="X187" s="174">
        <f t="shared" si="185"/>
        <v>0</v>
      </c>
      <c r="Y187" s="174">
        <f t="shared" si="175"/>
        <v>0</v>
      </c>
      <c r="Z187" s="175">
        <f t="shared" si="176"/>
        <v>0</v>
      </c>
    </row>
    <row r="188" spans="1:26" ht="24.75" x14ac:dyDescent="0.25">
      <c r="A188" t="s">
        <v>1246</v>
      </c>
      <c r="C188">
        <v>180</v>
      </c>
      <c r="D188" s="19" t="s">
        <v>352</v>
      </c>
      <c r="E188" s="8" t="s">
        <v>324</v>
      </c>
      <c r="F188" s="2" t="s">
        <v>378</v>
      </c>
      <c r="G188" s="6">
        <f t="shared" si="207"/>
        <v>0</v>
      </c>
      <c r="H188" s="71">
        <f t="shared" si="208"/>
        <v>0</v>
      </c>
      <c r="I188" s="6">
        <f t="shared" si="207"/>
        <v>0</v>
      </c>
      <c r="J188" s="6">
        <f t="shared" si="207"/>
        <v>0</v>
      </c>
      <c r="K188" s="71">
        <f t="shared" si="209"/>
        <v>0</v>
      </c>
      <c r="L188" s="6">
        <f t="shared" si="207"/>
        <v>0</v>
      </c>
      <c r="M188" s="6">
        <f t="shared" si="207"/>
        <v>0</v>
      </c>
      <c r="N188" s="6">
        <f t="shared" si="207"/>
        <v>0</v>
      </c>
      <c r="O188" s="16">
        <f t="shared" si="180"/>
        <v>0</v>
      </c>
      <c r="P188" s="6">
        <f t="shared" si="210"/>
        <v>0</v>
      </c>
      <c r="Q188" s="6">
        <f t="shared" si="210"/>
        <v>0</v>
      </c>
      <c r="R188" s="71">
        <f t="shared" si="211"/>
        <v>0</v>
      </c>
      <c r="S188" s="156"/>
      <c r="T188" s="171">
        <f t="shared" si="181"/>
        <v>0</v>
      </c>
      <c r="U188" s="172">
        <f t="shared" si="182"/>
        <v>0</v>
      </c>
      <c r="V188" s="173">
        <f t="shared" si="183"/>
        <v>0</v>
      </c>
      <c r="W188" s="174">
        <f t="shared" si="184"/>
        <v>0</v>
      </c>
      <c r="X188" s="174">
        <f t="shared" si="185"/>
        <v>0</v>
      </c>
      <c r="Y188" s="174">
        <f t="shared" si="175"/>
        <v>0</v>
      </c>
      <c r="Z188" s="175">
        <f t="shared" si="176"/>
        <v>0</v>
      </c>
    </row>
    <row r="189" spans="1:26" ht="48.75" x14ac:dyDescent="0.25">
      <c r="A189" t="s">
        <v>1247</v>
      </c>
      <c r="C189">
        <v>181</v>
      </c>
      <c r="D189" s="19" t="s">
        <v>353</v>
      </c>
      <c r="E189" s="8" t="s">
        <v>325</v>
      </c>
      <c r="F189" s="2" t="s">
        <v>379</v>
      </c>
      <c r="G189" s="6">
        <f t="shared" si="207"/>
        <v>0</v>
      </c>
      <c r="H189" s="71">
        <f t="shared" si="208"/>
        <v>0</v>
      </c>
      <c r="I189" s="6">
        <f t="shared" si="207"/>
        <v>0</v>
      </c>
      <c r="J189" s="6">
        <f t="shared" si="207"/>
        <v>0</v>
      </c>
      <c r="K189" s="71">
        <f t="shared" si="209"/>
        <v>0</v>
      </c>
      <c r="L189" s="6">
        <f t="shared" si="207"/>
        <v>0</v>
      </c>
      <c r="M189" s="6">
        <f t="shared" si="207"/>
        <v>0</v>
      </c>
      <c r="N189" s="6">
        <f t="shared" si="207"/>
        <v>0</v>
      </c>
      <c r="O189" s="16">
        <f t="shared" si="180"/>
        <v>0</v>
      </c>
      <c r="P189" s="6">
        <f t="shared" si="210"/>
        <v>0</v>
      </c>
      <c r="Q189" s="6">
        <f t="shared" si="210"/>
        <v>0</v>
      </c>
      <c r="R189" s="71">
        <f t="shared" si="211"/>
        <v>0</v>
      </c>
      <c r="S189" s="156"/>
      <c r="T189" s="171">
        <f t="shared" si="181"/>
        <v>0</v>
      </c>
      <c r="U189" s="172">
        <f t="shared" si="182"/>
        <v>0</v>
      </c>
      <c r="V189" s="173">
        <f t="shared" si="183"/>
        <v>0</v>
      </c>
      <c r="W189" s="174">
        <f t="shared" si="184"/>
        <v>0</v>
      </c>
      <c r="X189" s="174">
        <f t="shared" si="185"/>
        <v>0</v>
      </c>
      <c r="Y189" s="174">
        <f t="shared" si="175"/>
        <v>0</v>
      </c>
      <c r="Z189" s="175">
        <f t="shared" si="176"/>
        <v>0</v>
      </c>
    </row>
    <row r="190" spans="1:26" ht="24.75" x14ac:dyDescent="0.25">
      <c r="A190" t="s">
        <v>1248</v>
      </c>
      <c r="C190">
        <v>182</v>
      </c>
      <c r="D190" s="19" t="s">
        <v>354</v>
      </c>
      <c r="E190" s="8" t="s">
        <v>326</v>
      </c>
      <c r="F190" s="2" t="s">
        <v>380</v>
      </c>
      <c r="G190" s="6">
        <f t="shared" si="207"/>
        <v>0</v>
      </c>
      <c r="H190" s="71">
        <f t="shared" si="208"/>
        <v>0</v>
      </c>
      <c r="I190" s="6">
        <f t="shared" si="207"/>
        <v>0</v>
      </c>
      <c r="J190" s="6">
        <f t="shared" si="207"/>
        <v>0</v>
      </c>
      <c r="K190" s="71">
        <f t="shared" si="209"/>
        <v>0</v>
      </c>
      <c r="L190" s="6">
        <f t="shared" si="207"/>
        <v>0</v>
      </c>
      <c r="M190" s="6">
        <f t="shared" si="207"/>
        <v>0</v>
      </c>
      <c r="N190" s="6">
        <f t="shared" si="207"/>
        <v>0</v>
      </c>
      <c r="O190" s="16">
        <f t="shared" si="180"/>
        <v>0</v>
      </c>
      <c r="P190" s="6">
        <f t="shared" si="210"/>
        <v>0</v>
      </c>
      <c r="Q190" s="6">
        <f t="shared" si="210"/>
        <v>0</v>
      </c>
      <c r="R190" s="71">
        <f t="shared" si="211"/>
        <v>0</v>
      </c>
      <c r="S190" s="156"/>
      <c r="T190" s="171">
        <f t="shared" si="181"/>
        <v>0</v>
      </c>
      <c r="U190" s="172">
        <f t="shared" si="182"/>
        <v>0</v>
      </c>
      <c r="V190" s="173">
        <f t="shared" si="183"/>
        <v>0</v>
      </c>
      <c r="W190" s="174">
        <f t="shared" si="184"/>
        <v>0</v>
      </c>
      <c r="X190" s="174">
        <f t="shared" si="185"/>
        <v>0</v>
      </c>
      <c r="Y190" s="174">
        <f t="shared" si="175"/>
        <v>0</v>
      </c>
      <c r="Z190" s="175">
        <f t="shared" si="176"/>
        <v>0</v>
      </c>
    </row>
    <row r="191" spans="1:26" ht="24.75" x14ac:dyDescent="0.25">
      <c r="C191">
        <v>183</v>
      </c>
      <c r="D191" s="33" t="s">
        <v>639</v>
      </c>
      <c r="E191" s="8" t="s">
        <v>637</v>
      </c>
      <c r="F191" s="2" t="s">
        <v>638</v>
      </c>
      <c r="G191" s="6" t="str">
        <f t="shared" si="207"/>
        <v>0</v>
      </c>
      <c r="H191" s="71" t="str">
        <f t="shared" si="208"/>
        <v>0</v>
      </c>
      <c r="I191" s="6" t="str">
        <f t="shared" si="207"/>
        <v>0</v>
      </c>
      <c r="J191" s="6" t="str">
        <f t="shared" si="207"/>
        <v>0</v>
      </c>
      <c r="K191" s="71" t="str">
        <f t="shared" si="209"/>
        <v>0</v>
      </c>
      <c r="L191" s="6" t="str">
        <f t="shared" si="207"/>
        <v>0</v>
      </c>
      <c r="M191" s="6" t="str">
        <f t="shared" si="207"/>
        <v>0</v>
      </c>
      <c r="N191" s="6" t="str">
        <f t="shared" si="207"/>
        <v>0</v>
      </c>
      <c r="O191" s="16">
        <f t="shared" si="180"/>
        <v>0</v>
      </c>
      <c r="P191" s="6" t="str">
        <f t="shared" si="210"/>
        <v>0</v>
      </c>
      <c r="Q191" s="6" t="str">
        <f t="shared" si="210"/>
        <v>0</v>
      </c>
      <c r="R191" s="71" t="str">
        <f t="shared" si="211"/>
        <v>0</v>
      </c>
      <c r="S191" s="156"/>
      <c r="T191" s="171">
        <f t="shared" si="181"/>
        <v>0</v>
      </c>
      <c r="U191" s="172">
        <f t="shared" si="182"/>
        <v>0</v>
      </c>
      <c r="V191" s="173">
        <f t="shared" si="183"/>
        <v>0</v>
      </c>
      <c r="W191" s="174">
        <f t="shared" si="184"/>
        <v>0</v>
      </c>
      <c r="X191" s="174">
        <f t="shared" si="185"/>
        <v>0</v>
      </c>
      <c r="Y191" s="174">
        <f t="shared" si="175"/>
        <v>0</v>
      </c>
      <c r="Z191" s="175">
        <f t="shared" si="176"/>
        <v>0</v>
      </c>
    </row>
    <row r="192" spans="1:26" x14ac:dyDescent="0.25">
      <c r="C192">
        <v>184</v>
      </c>
      <c r="D192" s="36" t="s">
        <v>683</v>
      </c>
      <c r="E192" s="15"/>
      <c r="F192" s="15"/>
      <c r="G192" s="16">
        <f>IFERROR(G190-G191,"0")</f>
        <v>0</v>
      </c>
      <c r="H192" s="203"/>
      <c r="I192" s="16">
        <f t="shared" ref="I192:Q192" si="212">IFERROR(I190-I191,"0")</f>
        <v>0</v>
      </c>
      <c r="J192" s="16">
        <f t="shared" si="212"/>
        <v>0</v>
      </c>
      <c r="K192" s="203"/>
      <c r="L192" s="16">
        <f t="shared" si="212"/>
        <v>0</v>
      </c>
      <c r="M192" s="16">
        <f t="shared" si="212"/>
        <v>0</v>
      </c>
      <c r="N192" s="16">
        <f t="shared" si="212"/>
        <v>0</v>
      </c>
      <c r="O192" s="16">
        <f t="shared" si="180"/>
        <v>0</v>
      </c>
      <c r="P192" s="16">
        <f t="shared" si="212"/>
        <v>0</v>
      </c>
      <c r="Q192" s="16">
        <f t="shared" si="212"/>
        <v>0</v>
      </c>
      <c r="R192" s="203"/>
      <c r="S192" s="105"/>
      <c r="T192" s="171">
        <f t="shared" si="181"/>
        <v>0</v>
      </c>
      <c r="U192" s="172">
        <f t="shared" si="182"/>
        <v>0</v>
      </c>
      <c r="V192" s="173">
        <f t="shared" si="183"/>
        <v>0</v>
      </c>
      <c r="W192" s="174">
        <f t="shared" si="184"/>
        <v>0</v>
      </c>
      <c r="X192" s="174">
        <f t="shared" si="185"/>
        <v>0</v>
      </c>
      <c r="Y192" s="174">
        <f t="shared" si="175"/>
        <v>0</v>
      </c>
      <c r="Z192" s="175">
        <f t="shared" si="176"/>
        <v>0</v>
      </c>
    </row>
    <row r="193" spans="1:26" ht="24.75" x14ac:dyDescent="0.25">
      <c r="A193" t="s">
        <v>1249</v>
      </c>
      <c r="C193">
        <v>185</v>
      </c>
      <c r="D193" s="19" t="s">
        <v>355</v>
      </c>
      <c r="E193" s="8" t="s">
        <v>327</v>
      </c>
      <c r="F193" s="2" t="s">
        <v>381</v>
      </c>
      <c r="G193" s="6">
        <f t="shared" ref="G193:N193" si="213">IFERROR(VLOOKUP($A193,_f12_all,G$1,FALSE),"0")</f>
        <v>0</v>
      </c>
      <c r="H193" s="71">
        <f>IFERROR(VLOOKUP($A193,_f12_all_pr,H$1,FALSE),"0")</f>
        <v>0</v>
      </c>
      <c r="I193" s="6">
        <f t="shared" si="213"/>
        <v>0</v>
      </c>
      <c r="J193" s="6">
        <f t="shared" si="213"/>
        <v>0</v>
      </c>
      <c r="K193" s="71">
        <f>IFERROR(VLOOKUP($A193,_f12_all_pr,K$1,FALSE),"0")</f>
        <v>0</v>
      </c>
      <c r="L193" s="6">
        <f t="shared" si="213"/>
        <v>0</v>
      </c>
      <c r="M193" s="6">
        <f t="shared" si="213"/>
        <v>0</v>
      </c>
      <c r="N193" s="6">
        <f t="shared" si="213"/>
        <v>0</v>
      </c>
      <c r="O193" s="16">
        <f t="shared" si="180"/>
        <v>0</v>
      </c>
      <c r="P193" s="6">
        <f>IFERROR(VLOOKUP($A193,_f12_all,P$1,FALSE),"0")</f>
        <v>0</v>
      </c>
      <c r="Q193" s="6">
        <f>IFERROR(VLOOKUP($A193,_f12_all,Q$1,FALSE),"0")</f>
        <v>0</v>
      </c>
      <c r="R193" s="71">
        <f>IFERROR(VLOOKUP($A193,_f12_all_pr,R$1,FALSE),"0")</f>
        <v>0</v>
      </c>
      <c r="S193" s="156"/>
      <c r="T193" s="171">
        <f t="shared" si="181"/>
        <v>0</v>
      </c>
      <c r="U193" s="172">
        <f t="shared" si="182"/>
        <v>0</v>
      </c>
      <c r="V193" s="173">
        <f t="shared" si="183"/>
        <v>0</v>
      </c>
      <c r="W193" s="174">
        <f t="shared" si="184"/>
        <v>0</v>
      </c>
      <c r="X193" s="174">
        <f t="shared" si="185"/>
        <v>0</v>
      </c>
      <c r="Y193" s="174">
        <f t="shared" si="175"/>
        <v>0</v>
      </c>
      <c r="Z193" s="175">
        <f t="shared" si="176"/>
        <v>0</v>
      </c>
    </row>
    <row r="194" spans="1:26" x14ac:dyDescent="0.25">
      <c r="C194">
        <v>186</v>
      </c>
      <c r="D194" s="36" t="s">
        <v>682</v>
      </c>
      <c r="E194" s="14"/>
      <c r="F194" s="15"/>
      <c r="G194" s="22">
        <f>IFERROR(G184-G185-G186-G187-G188-G189-G190-G193,"0")</f>
        <v>0</v>
      </c>
      <c r="H194" s="204"/>
      <c r="I194" s="22">
        <f t="shared" ref="I194:Q194" si="214">IFERROR(I184-I185-I186-I187-I188-I189-I190-I193,"0")</f>
        <v>0</v>
      </c>
      <c r="J194" s="22">
        <f t="shared" si="214"/>
        <v>0</v>
      </c>
      <c r="K194" s="204"/>
      <c r="L194" s="22">
        <f t="shared" si="214"/>
        <v>0</v>
      </c>
      <c r="M194" s="22">
        <f t="shared" si="214"/>
        <v>0</v>
      </c>
      <c r="N194" s="22">
        <f t="shared" si="214"/>
        <v>0</v>
      </c>
      <c r="O194" s="16">
        <f t="shared" si="180"/>
        <v>0</v>
      </c>
      <c r="P194" s="22">
        <f t="shared" si="214"/>
        <v>0</v>
      </c>
      <c r="Q194" s="22">
        <f t="shared" si="214"/>
        <v>0</v>
      </c>
      <c r="R194" s="204"/>
      <c r="S194" s="157"/>
      <c r="T194" s="171">
        <f t="shared" si="181"/>
        <v>0</v>
      </c>
      <c r="U194" s="172">
        <f t="shared" si="182"/>
        <v>0</v>
      </c>
      <c r="V194" s="173">
        <f t="shared" si="183"/>
        <v>0</v>
      </c>
      <c r="W194" s="174">
        <f t="shared" si="184"/>
        <v>0</v>
      </c>
      <c r="X194" s="174">
        <f t="shared" si="185"/>
        <v>0</v>
      </c>
      <c r="Y194" s="174">
        <f t="shared" si="175"/>
        <v>0</v>
      </c>
      <c r="Z194" s="175">
        <f t="shared" si="176"/>
        <v>0</v>
      </c>
    </row>
    <row r="195" spans="1:26" ht="24.75" x14ac:dyDescent="0.25">
      <c r="A195" t="s">
        <v>1250</v>
      </c>
      <c r="C195">
        <v>187</v>
      </c>
      <c r="D195" s="10" t="s">
        <v>640</v>
      </c>
      <c r="E195" s="8" t="s">
        <v>311</v>
      </c>
      <c r="F195" s="2" t="s">
        <v>641</v>
      </c>
      <c r="G195" s="6">
        <f t="shared" ref="G195:N199" si="215">IFERROR(VLOOKUP($A195,_f12_all,G$1,FALSE),"0")</f>
        <v>0</v>
      </c>
      <c r="H195" s="71">
        <f>IFERROR(VLOOKUP($A195,_f12_all_pr,H$1,FALSE),"0")</f>
        <v>0</v>
      </c>
      <c r="I195" s="6">
        <f t="shared" si="215"/>
        <v>0</v>
      </c>
      <c r="J195" s="6">
        <f t="shared" si="215"/>
        <v>0</v>
      </c>
      <c r="K195" s="71">
        <f>IFERROR(VLOOKUP($A195,_f12_all_pr,K$1,FALSE),"0")</f>
        <v>0</v>
      </c>
      <c r="L195" s="6">
        <f t="shared" si="215"/>
        <v>0</v>
      </c>
      <c r="M195" s="6">
        <f t="shared" si="215"/>
        <v>0</v>
      </c>
      <c r="N195" s="6">
        <f t="shared" si="215"/>
        <v>0</v>
      </c>
      <c r="O195" s="16">
        <f t="shared" si="180"/>
        <v>0</v>
      </c>
      <c r="P195" s="6">
        <f t="shared" ref="P195:Q199" si="216">IFERROR(VLOOKUP($A195,_f12_all,P$1,FALSE),"0")</f>
        <v>0</v>
      </c>
      <c r="Q195" s="6">
        <f t="shared" si="216"/>
        <v>0</v>
      </c>
      <c r="R195" s="71">
        <f>IFERROR(VLOOKUP($A195,_f12_all_pr,R$1,FALSE),"0")</f>
        <v>0</v>
      </c>
      <c r="S195" s="156"/>
      <c r="T195" s="171">
        <f t="shared" si="181"/>
        <v>0</v>
      </c>
      <c r="U195" s="172">
        <f t="shared" si="182"/>
        <v>0</v>
      </c>
      <c r="V195" s="173">
        <f t="shared" si="183"/>
        <v>0</v>
      </c>
      <c r="W195" s="174">
        <f t="shared" si="184"/>
        <v>0</v>
      </c>
      <c r="X195" s="174">
        <f t="shared" si="185"/>
        <v>0</v>
      </c>
      <c r="Y195" s="174">
        <f t="shared" si="175"/>
        <v>0</v>
      </c>
      <c r="Z195" s="175">
        <f t="shared" si="176"/>
        <v>0</v>
      </c>
    </row>
    <row r="196" spans="1:26" ht="24.75" x14ac:dyDescent="0.25">
      <c r="A196" t="s">
        <v>1251</v>
      </c>
      <c r="C196">
        <v>188</v>
      </c>
      <c r="D196" s="10" t="s">
        <v>356</v>
      </c>
      <c r="E196" s="8" t="s">
        <v>312</v>
      </c>
      <c r="F196" s="2" t="s">
        <v>382</v>
      </c>
      <c r="G196" s="6">
        <f t="shared" si="215"/>
        <v>0</v>
      </c>
      <c r="H196" s="71">
        <f>IFERROR(VLOOKUP($A196,_f12_all_pr,H$1,FALSE),"0")</f>
        <v>0</v>
      </c>
      <c r="I196" s="6">
        <f t="shared" si="215"/>
        <v>0</v>
      </c>
      <c r="J196" s="6">
        <f t="shared" si="215"/>
        <v>0</v>
      </c>
      <c r="K196" s="71">
        <f>IFERROR(VLOOKUP($A196,_f12_all_pr,K$1,FALSE),"0")</f>
        <v>0</v>
      </c>
      <c r="L196" s="6">
        <f t="shared" si="215"/>
        <v>0</v>
      </c>
      <c r="M196" s="6">
        <f t="shared" si="215"/>
        <v>0</v>
      </c>
      <c r="N196" s="6">
        <f t="shared" si="215"/>
        <v>0</v>
      </c>
      <c r="O196" s="16">
        <f t="shared" si="180"/>
        <v>0</v>
      </c>
      <c r="P196" s="6">
        <f t="shared" si="216"/>
        <v>0</v>
      </c>
      <c r="Q196" s="6">
        <f t="shared" si="216"/>
        <v>0</v>
      </c>
      <c r="R196" s="71">
        <f>IFERROR(VLOOKUP($A196,_f12_all_pr,R$1,FALSE),"0")</f>
        <v>0</v>
      </c>
      <c r="S196" s="156"/>
      <c r="T196" s="171">
        <f t="shared" si="181"/>
        <v>0</v>
      </c>
      <c r="U196" s="172">
        <f t="shared" si="182"/>
        <v>0</v>
      </c>
      <c r="V196" s="173">
        <f t="shared" si="183"/>
        <v>0</v>
      </c>
      <c r="W196" s="174">
        <f t="shared" si="184"/>
        <v>0</v>
      </c>
      <c r="X196" s="174">
        <f t="shared" si="185"/>
        <v>0</v>
      </c>
      <c r="Y196" s="174">
        <f t="shared" si="175"/>
        <v>0</v>
      </c>
      <c r="Z196" s="175">
        <f t="shared" si="176"/>
        <v>0</v>
      </c>
    </row>
    <row r="197" spans="1:26" x14ac:dyDescent="0.25">
      <c r="A197" t="s">
        <v>1252</v>
      </c>
      <c r="C197">
        <v>189</v>
      </c>
      <c r="D197" s="19" t="s">
        <v>357</v>
      </c>
      <c r="E197" s="8" t="s">
        <v>328</v>
      </c>
      <c r="F197" s="2" t="s">
        <v>383</v>
      </c>
      <c r="G197" s="6">
        <f t="shared" si="215"/>
        <v>0</v>
      </c>
      <c r="H197" s="71">
        <f>IFERROR(VLOOKUP($A197,_f12_all_pr,H$1,FALSE),"0")</f>
        <v>0</v>
      </c>
      <c r="I197" s="6">
        <f t="shared" si="215"/>
        <v>0</v>
      </c>
      <c r="J197" s="6">
        <f t="shared" si="215"/>
        <v>0</v>
      </c>
      <c r="K197" s="71">
        <f>IFERROR(VLOOKUP($A197,_f12_all_pr,K$1,FALSE),"0")</f>
        <v>0</v>
      </c>
      <c r="L197" s="6">
        <f t="shared" si="215"/>
        <v>0</v>
      </c>
      <c r="M197" s="6">
        <f t="shared" si="215"/>
        <v>0</v>
      </c>
      <c r="N197" s="6">
        <f t="shared" si="215"/>
        <v>0</v>
      </c>
      <c r="O197" s="16">
        <f t="shared" si="180"/>
        <v>0</v>
      </c>
      <c r="P197" s="6">
        <f t="shared" si="216"/>
        <v>0</v>
      </c>
      <c r="Q197" s="6">
        <f t="shared" si="216"/>
        <v>0</v>
      </c>
      <c r="R197" s="71">
        <f>IFERROR(VLOOKUP($A197,_f12_all_pr,R$1,FALSE),"0")</f>
        <v>0</v>
      </c>
      <c r="S197" s="156"/>
      <c r="T197" s="171">
        <f t="shared" si="181"/>
        <v>0</v>
      </c>
      <c r="U197" s="172">
        <f t="shared" si="182"/>
        <v>0</v>
      </c>
      <c r="V197" s="173">
        <f t="shared" si="183"/>
        <v>0</v>
      </c>
      <c r="W197" s="174">
        <f t="shared" si="184"/>
        <v>0</v>
      </c>
      <c r="X197" s="174">
        <f t="shared" si="185"/>
        <v>0</v>
      </c>
      <c r="Y197" s="174">
        <f t="shared" si="175"/>
        <v>0</v>
      </c>
      <c r="Z197" s="175">
        <f t="shared" si="176"/>
        <v>0</v>
      </c>
    </row>
    <row r="198" spans="1:26" x14ac:dyDescent="0.25">
      <c r="A198" t="s">
        <v>1253</v>
      </c>
      <c r="C198">
        <v>190</v>
      </c>
      <c r="D198" s="19" t="s">
        <v>358</v>
      </c>
      <c r="E198" s="8" t="s">
        <v>329</v>
      </c>
      <c r="F198" s="2" t="s">
        <v>384</v>
      </c>
      <c r="G198" s="6">
        <f t="shared" si="215"/>
        <v>0</v>
      </c>
      <c r="H198" s="71">
        <f>IFERROR(VLOOKUP($A198,_f12_all_pr,H$1,FALSE),"0")</f>
        <v>0</v>
      </c>
      <c r="I198" s="6">
        <f t="shared" si="215"/>
        <v>0</v>
      </c>
      <c r="J198" s="6">
        <f t="shared" si="215"/>
        <v>0</v>
      </c>
      <c r="K198" s="71">
        <f>IFERROR(VLOOKUP($A198,_f12_all_pr,K$1,FALSE),"0")</f>
        <v>0</v>
      </c>
      <c r="L198" s="6">
        <f t="shared" si="215"/>
        <v>0</v>
      </c>
      <c r="M198" s="6">
        <f t="shared" si="215"/>
        <v>0</v>
      </c>
      <c r="N198" s="6">
        <f t="shared" si="215"/>
        <v>0</v>
      </c>
      <c r="O198" s="16">
        <f t="shared" si="180"/>
        <v>0</v>
      </c>
      <c r="P198" s="6">
        <f t="shared" si="216"/>
        <v>0</v>
      </c>
      <c r="Q198" s="6">
        <f t="shared" si="216"/>
        <v>0</v>
      </c>
      <c r="R198" s="71">
        <f>IFERROR(VLOOKUP($A198,_f12_all_pr,R$1,FALSE),"0")</f>
        <v>0</v>
      </c>
      <c r="S198" s="156"/>
      <c r="T198" s="171">
        <f t="shared" si="181"/>
        <v>0</v>
      </c>
      <c r="U198" s="172">
        <f t="shared" si="182"/>
        <v>0</v>
      </c>
      <c r="V198" s="173">
        <f t="shared" si="183"/>
        <v>0</v>
      </c>
      <c r="W198" s="174">
        <f t="shared" si="184"/>
        <v>0</v>
      </c>
      <c r="X198" s="174">
        <f t="shared" si="185"/>
        <v>0</v>
      </c>
      <c r="Y198" s="174">
        <f t="shared" si="175"/>
        <v>0</v>
      </c>
      <c r="Z198" s="175">
        <f t="shared" si="176"/>
        <v>0</v>
      </c>
    </row>
    <row r="199" spans="1:26" ht="24.75" x14ac:dyDescent="0.25">
      <c r="A199" t="s">
        <v>1254</v>
      </c>
      <c r="C199">
        <v>191</v>
      </c>
      <c r="D199" s="19" t="s">
        <v>359</v>
      </c>
      <c r="E199" s="8" t="s">
        <v>330</v>
      </c>
      <c r="F199" s="2" t="s">
        <v>385</v>
      </c>
      <c r="G199" s="6">
        <f t="shared" si="215"/>
        <v>0</v>
      </c>
      <c r="H199" s="71">
        <f>IFERROR(VLOOKUP($A199,_f12_all_pr,H$1,FALSE),"0")</f>
        <v>0</v>
      </c>
      <c r="I199" s="6">
        <f t="shared" si="215"/>
        <v>0</v>
      </c>
      <c r="J199" s="6">
        <f t="shared" si="215"/>
        <v>0</v>
      </c>
      <c r="K199" s="71">
        <f>IFERROR(VLOOKUP($A199,_f12_all_pr,K$1,FALSE),"0")</f>
        <v>0</v>
      </c>
      <c r="L199" s="6">
        <f t="shared" si="215"/>
        <v>0</v>
      </c>
      <c r="M199" s="6">
        <f t="shared" si="215"/>
        <v>0</v>
      </c>
      <c r="N199" s="6">
        <f t="shared" si="215"/>
        <v>0</v>
      </c>
      <c r="O199" s="16">
        <f t="shared" si="180"/>
        <v>0</v>
      </c>
      <c r="P199" s="6">
        <f t="shared" si="216"/>
        <v>0</v>
      </c>
      <c r="Q199" s="6">
        <f t="shared" si="216"/>
        <v>0</v>
      </c>
      <c r="R199" s="71">
        <f>IFERROR(VLOOKUP($A199,_f12_all_pr,R$1,FALSE),"0")</f>
        <v>0</v>
      </c>
      <c r="S199" s="156"/>
      <c r="T199" s="171">
        <f t="shared" si="181"/>
        <v>0</v>
      </c>
      <c r="U199" s="172">
        <f t="shared" si="182"/>
        <v>0</v>
      </c>
      <c r="V199" s="173">
        <f t="shared" si="183"/>
        <v>0</v>
      </c>
      <c r="W199" s="174">
        <f t="shared" si="184"/>
        <v>0</v>
      </c>
      <c r="X199" s="174">
        <f t="shared" si="185"/>
        <v>0</v>
      </c>
      <c r="Y199" s="174">
        <f t="shared" si="175"/>
        <v>0</v>
      </c>
      <c r="Z199" s="175">
        <f t="shared" si="176"/>
        <v>0</v>
      </c>
    </row>
    <row r="200" spans="1:26" x14ac:dyDescent="0.25">
      <c r="C200">
        <v>192</v>
      </c>
      <c r="D200" s="36" t="s">
        <v>681</v>
      </c>
      <c r="E200" s="14"/>
      <c r="F200" s="15"/>
      <c r="G200" s="16">
        <f>IFERROR(G196-G197-G198-G199,"0")</f>
        <v>0</v>
      </c>
      <c r="H200" s="203"/>
      <c r="I200" s="16">
        <f t="shared" ref="I200:Q200" si="217">IFERROR(I196-I197-I198-I199,"0")</f>
        <v>0</v>
      </c>
      <c r="J200" s="16">
        <f t="shared" si="217"/>
        <v>0</v>
      </c>
      <c r="K200" s="203"/>
      <c r="L200" s="16">
        <f t="shared" si="217"/>
        <v>0</v>
      </c>
      <c r="M200" s="16">
        <f t="shared" si="217"/>
        <v>0</v>
      </c>
      <c r="N200" s="16">
        <f t="shared" si="217"/>
        <v>0</v>
      </c>
      <c r="O200" s="16">
        <f t="shared" si="180"/>
        <v>0</v>
      </c>
      <c r="P200" s="16">
        <f t="shared" si="217"/>
        <v>0</v>
      </c>
      <c r="Q200" s="16">
        <f t="shared" si="217"/>
        <v>0</v>
      </c>
      <c r="R200" s="203"/>
      <c r="S200" s="105"/>
      <c r="T200" s="171">
        <f t="shared" si="181"/>
        <v>0</v>
      </c>
      <c r="U200" s="172">
        <f t="shared" si="182"/>
        <v>0</v>
      </c>
      <c r="V200" s="173">
        <f t="shared" si="183"/>
        <v>0</v>
      </c>
      <c r="W200" s="174">
        <f t="shared" si="184"/>
        <v>0</v>
      </c>
      <c r="X200" s="174">
        <f t="shared" si="185"/>
        <v>0</v>
      </c>
      <c r="Y200" s="174">
        <f t="shared" si="175"/>
        <v>0</v>
      </c>
      <c r="Z200" s="175">
        <f t="shared" si="176"/>
        <v>0</v>
      </c>
    </row>
    <row r="201" spans="1:26" x14ac:dyDescent="0.25">
      <c r="C201">
        <v>193</v>
      </c>
      <c r="D201" s="37" t="s">
        <v>663</v>
      </c>
      <c r="E201" s="20"/>
      <c r="F201" s="21"/>
      <c r="G201" s="16">
        <f>IFERROR(G156-G157-G158-G161-G167-G178-G195-G196-G184,"0")</f>
        <v>0</v>
      </c>
      <c r="H201" s="203"/>
      <c r="I201" s="16">
        <f t="shared" ref="I201:Q201" si="218">IFERROR(I156-I157-I158-I161-I167-I178-I195-I196-I184,"0")</f>
        <v>0</v>
      </c>
      <c r="J201" s="16">
        <f t="shared" si="218"/>
        <v>0</v>
      </c>
      <c r="K201" s="203"/>
      <c r="L201" s="16">
        <f t="shared" si="218"/>
        <v>0</v>
      </c>
      <c r="M201" s="16">
        <f t="shared" si="218"/>
        <v>0</v>
      </c>
      <c r="N201" s="16">
        <f t="shared" si="218"/>
        <v>0</v>
      </c>
      <c r="O201" s="16">
        <f t="shared" si="180"/>
        <v>0</v>
      </c>
      <c r="P201" s="16">
        <f t="shared" si="218"/>
        <v>0</v>
      </c>
      <c r="Q201" s="16">
        <f t="shared" si="218"/>
        <v>0</v>
      </c>
      <c r="R201" s="203"/>
      <c r="S201" s="105"/>
      <c r="T201" s="171">
        <f t="shared" si="181"/>
        <v>0</v>
      </c>
      <c r="U201" s="172">
        <f t="shared" si="182"/>
        <v>0</v>
      </c>
      <c r="V201" s="173">
        <f t="shared" si="183"/>
        <v>0</v>
      </c>
      <c r="W201" s="174">
        <f t="shared" si="184"/>
        <v>0</v>
      </c>
      <c r="X201" s="174">
        <f t="shared" si="185"/>
        <v>0</v>
      </c>
      <c r="Y201" s="174">
        <f t="shared" si="175"/>
        <v>0</v>
      </c>
      <c r="Z201" s="175">
        <f t="shared" si="176"/>
        <v>0</v>
      </c>
    </row>
    <row r="202" spans="1:26" x14ac:dyDescent="0.25">
      <c r="A202" t="s">
        <v>1255</v>
      </c>
      <c r="B202">
        <v>1</v>
      </c>
      <c r="C202">
        <v>194</v>
      </c>
      <c r="D202" s="4" t="s">
        <v>386</v>
      </c>
      <c r="E202" s="12" t="s">
        <v>388</v>
      </c>
      <c r="F202" s="18" t="s">
        <v>387</v>
      </c>
      <c r="G202" s="46">
        <f t="shared" ref="G202:N205" si="219">IFERROR(VLOOKUP($A202,_f12_all,G$1,FALSE),"0")</f>
        <v>0</v>
      </c>
      <c r="H202" s="69">
        <f>IFERROR(VLOOKUP($A202,_f12_all_pr,H$1,FALSE),"0")</f>
        <v>0</v>
      </c>
      <c r="I202" s="46">
        <f t="shared" si="219"/>
        <v>0</v>
      </c>
      <c r="J202" s="46">
        <f t="shared" si="219"/>
        <v>0</v>
      </c>
      <c r="K202" s="69">
        <f>IFERROR(VLOOKUP($A202,_f12_all_pr,K$1,FALSE),"0")</f>
        <v>0</v>
      </c>
      <c r="L202" s="46">
        <f t="shared" si="219"/>
        <v>0</v>
      </c>
      <c r="M202" s="46">
        <f t="shared" si="219"/>
        <v>0</v>
      </c>
      <c r="N202" s="46">
        <f t="shared" si="219"/>
        <v>0</v>
      </c>
      <c r="O202" s="16">
        <f t="shared" si="180"/>
        <v>0</v>
      </c>
      <c r="P202" s="46">
        <f t="shared" ref="P202:Q205" si="220">IFERROR(VLOOKUP($A202,_f12_all,P$1,FALSE),"0")</f>
        <v>0</v>
      </c>
      <c r="Q202" s="46">
        <f t="shared" si="220"/>
        <v>0</v>
      </c>
      <c r="R202" s="69">
        <f>IFERROR(VLOOKUP($A202,_f12_all_pr,R$1,FALSE),"0")</f>
        <v>0</v>
      </c>
      <c r="S202" s="156"/>
      <c r="T202" s="171">
        <f t="shared" si="181"/>
        <v>0</v>
      </c>
      <c r="U202" s="172">
        <f t="shared" si="182"/>
        <v>0</v>
      </c>
      <c r="V202" s="173">
        <f t="shared" si="183"/>
        <v>0</v>
      </c>
      <c r="W202" s="174">
        <f t="shared" si="184"/>
        <v>0</v>
      </c>
      <c r="X202" s="174">
        <f t="shared" si="185"/>
        <v>0</v>
      </c>
      <c r="Y202" s="174">
        <f t="shared" si="175"/>
        <v>0</v>
      </c>
      <c r="Z202" s="175">
        <f t="shared" si="176"/>
        <v>0</v>
      </c>
    </row>
    <row r="203" spans="1:26" ht="36.75" x14ac:dyDescent="0.25">
      <c r="A203" t="s">
        <v>1256</v>
      </c>
      <c r="C203">
        <v>195</v>
      </c>
      <c r="D203" s="10" t="s">
        <v>402</v>
      </c>
      <c r="E203" s="8" t="s">
        <v>389</v>
      </c>
      <c r="F203" s="2" t="s">
        <v>415</v>
      </c>
      <c r="G203" s="6">
        <f t="shared" si="219"/>
        <v>0</v>
      </c>
      <c r="H203" s="71">
        <f>IFERROR(VLOOKUP($A203,_f12_all_pr,H$1,FALSE),"0")</f>
        <v>0</v>
      </c>
      <c r="I203" s="6">
        <f t="shared" si="219"/>
        <v>0</v>
      </c>
      <c r="J203" s="6">
        <f t="shared" si="219"/>
        <v>0</v>
      </c>
      <c r="K203" s="71">
        <f>IFERROR(VLOOKUP($A203,_f12_all_pr,K$1,FALSE),"0")</f>
        <v>0</v>
      </c>
      <c r="L203" s="6">
        <f t="shared" si="219"/>
        <v>0</v>
      </c>
      <c r="M203" s="6">
        <f t="shared" si="219"/>
        <v>0</v>
      </c>
      <c r="N203" s="6">
        <f t="shared" si="219"/>
        <v>0</v>
      </c>
      <c r="O203" s="16">
        <f t="shared" si="180"/>
        <v>0</v>
      </c>
      <c r="P203" s="6">
        <f t="shared" si="220"/>
        <v>0</v>
      </c>
      <c r="Q203" s="6">
        <f t="shared" si="220"/>
        <v>0</v>
      </c>
      <c r="R203" s="71">
        <f>IFERROR(VLOOKUP($A203,_f12_all_pr,R$1,FALSE),"0")</f>
        <v>0</v>
      </c>
      <c r="S203" s="156"/>
      <c r="T203" s="171">
        <f t="shared" si="181"/>
        <v>0</v>
      </c>
      <c r="U203" s="172">
        <f t="shared" si="182"/>
        <v>0</v>
      </c>
      <c r="V203" s="173">
        <f t="shared" si="183"/>
        <v>0</v>
      </c>
      <c r="W203" s="174">
        <f t="shared" si="184"/>
        <v>0</v>
      </c>
      <c r="X203" s="174">
        <f t="shared" si="185"/>
        <v>0</v>
      </c>
      <c r="Y203" s="174">
        <f t="shared" si="175"/>
        <v>0</v>
      </c>
      <c r="Z203" s="175">
        <f t="shared" si="176"/>
        <v>0</v>
      </c>
    </row>
    <row r="204" spans="1:26" ht="24.75" x14ac:dyDescent="0.25">
      <c r="A204" t="s">
        <v>1257</v>
      </c>
      <c r="C204">
        <v>196</v>
      </c>
      <c r="D204" s="19" t="s">
        <v>403</v>
      </c>
      <c r="E204" s="8" t="s">
        <v>400</v>
      </c>
      <c r="F204" s="2" t="s">
        <v>416</v>
      </c>
      <c r="G204" s="6">
        <f t="shared" si="219"/>
        <v>0</v>
      </c>
      <c r="H204" s="71">
        <f>IFERROR(VLOOKUP($A204,_f12_all_pr,H$1,FALSE),"0")</f>
        <v>0</v>
      </c>
      <c r="I204" s="6">
        <f t="shared" si="219"/>
        <v>0</v>
      </c>
      <c r="J204" s="6">
        <f t="shared" si="219"/>
        <v>0</v>
      </c>
      <c r="K204" s="71">
        <f>IFERROR(VLOOKUP($A204,_f12_all_pr,K$1,FALSE),"0")</f>
        <v>0</v>
      </c>
      <c r="L204" s="6">
        <f t="shared" si="219"/>
        <v>0</v>
      </c>
      <c r="M204" s="6">
        <f t="shared" si="219"/>
        <v>0</v>
      </c>
      <c r="N204" s="6">
        <f t="shared" si="219"/>
        <v>0</v>
      </c>
      <c r="O204" s="16">
        <f t="shared" si="180"/>
        <v>0</v>
      </c>
      <c r="P204" s="6">
        <f t="shared" si="220"/>
        <v>0</v>
      </c>
      <c r="Q204" s="6">
        <f t="shared" si="220"/>
        <v>0</v>
      </c>
      <c r="R204" s="71">
        <f>IFERROR(VLOOKUP($A204,_f12_all_pr,R$1,FALSE),"0")</f>
        <v>0</v>
      </c>
      <c r="S204" s="156"/>
      <c r="T204" s="171">
        <f t="shared" si="181"/>
        <v>0</v>
      </c>
      <c r="U204" s="172">
        <f t="shared" si="182"/>
        <v>0</v>
      </c>
      <c r="V204" s="173">
        <f t="shared" si="183"/>
        <v>0</v>
      </c>
      <c r="W204" s="174">
        <f t="shared" si="184"/>
        <v>0</v>
      </c>
      <c r="X204" s="174">
        <f t="shared" si="185"/>
        <v>0</v>
      </c>
      <c r="Y204" s="174">
        <f t="shared" si="175"/>
        <v>0</v>
      </c>
      <c r="Z204" s="175">
        <f t="shared" si="176"/>
        <v>0</v>
      </c>
    </row>
    <row r="205" spans="1:26" ht="24.75" x14ac:dyDescent="0.25">
      <c r="A205" t="s">
        <v>1258</v>
      </c>
      <c r="C205">
        <v>197</v>
      </c>
      <c r="D205" s="19" t="s">
        <v>404</v>
      </c>
      <c r="E205" s="8" t="s">
        <v>401</v>
      </c>
      <c r="F205" s="2" t="s">
        <v>417</v>
      </c>
      <c r="G205" s="6">
        <f t="shared" si="219"/>
        <v>0</v>
      </c>
      <c r="H205" s="71">
        <f>IFERROR(VLOOKUP($A205,_f12_all_pr,H$1,FALSE),"0")</f>
        <v>0</v>
      </c>
      <c r="I205" s="6">
        <f t="shared" si="219"/>
        <v>0</v>
      </c>
      <c r="J205" s="6">
        <f t="shared" si="219"/>
        <v>0</v>
      </c>
      <c r="K205" s="71">
        <f>IFERROR(VLOOKUP($A205,_f12_all_pr,K$1,FALSE),"0")</f>
        <v>0</v>
      </c>
      <c r="L205" s="6">
        <f t="shared" si="219"/>
        <v>0</v>
      </c>
      <c r="M205" s="6">
        <f t="shared" si="219"/>
        <v>0</v>
      </c>
      <c r="N205" s="6">
        <f t="shared" si="219"/>
        <v>0</v>
      </c>
      <c r="O205" s="16">
        <f t="shared" si="180"/>
        <v>0</v>
      </c>
      <c r="P205" s="6">
        <f t="shared" si="220"/>
        <v>0</v>
      </c>
      <c r="Q205" s="6">
        <f t="shared" si="220"/>
        <v>0</v>
      </c>
      <c r="R205" s="71">
        <f>IFERROR(VLOOKUP($A205,_f12_all_pr,R$1,FALSE),"0")</f>
        <v>0</v>
      </c>
      <c r="S205" s="156"/>
      <c r="T205" s="171">
        <f t="shared" si="181"/>
        <v>0</v>
      </c>
      <c r="U205" s="172">
        <f t="shared" si="182"/>
        <v>0</v>
      </c>
      <c r="V205" s="173">
        <f t="shared" si="183"/>
        <v>0</v>
      </c>
      <c r="W205" s="174">
        <f t="shared" si="184"/>
        <v>0</v>
      </c>
      <c r="X205" s="174">
        <f t="shared" si="185"/>
        <v>0</v>
      </c>
      <c r="Y205" s="174">
        <f t="shared" si="175"/>
        <v>0</v>
      </c>
      <c r="Z205" s="175">
        <f t="shared" si="176"/>
        <v>0</v>
      </c>
    </row>
    <row r="206" spans="1:26" x14ac:dyDescent="0.25">
      <c r="C206">
        <v>198</v>
      </c>
      <c r="D206" s="36" t="s">
        <v>680</v>
      </c>
      <c r="E206" s="15"/>
      <c r="F206" s="15"/>
      <c r="G206" s="16">
        <f>IFERROR(G203-G204-G205,"0")</f>
        <v>0</v>
      </c>
      <c r="H206" s="203"/>
      <c r="I206" s="16">
        <f t="shared" ref="I206:Q206" si="221">IFERROR(I203-I204-I205,"0")</f>
        <v>0</v>
      </c>
      <c r="J206" s="16">
        <f t="shared" si="221"/>
        <v>0</v>
      </c>
      <c r="K206" s="203"/>
      <c r="L206" s="16">
        <f t="shared" si="221"/>
        <v>0</v>
      </c>
      <c r="M206" s="16">
        <f t="shared" si="221"/>
        <v>0</v>
      </c>
      <c r="N206" s="16">
        <f t="shared" si="221"/>
        <v>0</v>
      </c>
      <c r="O206" s="16">
        <f t="shared" si="180"/>
        <v>0</v>
      </c>
      <c r="P206" s="16">
        <f t="shared" si="221"/>
        <v>0</v>
      </c>
      <c r="Q206" s="16">
        <f t="shared" si="221"/>
        <v>0</v>
      </c>
      <c r="R206" s="203"/>
      <c r="S206" s="105"/>
      <c r="T206" s="171">
        <f t="shared" si="181"/>
        <v>0</v>
      </c>
      <c r="U206" s="172">
        <f t="shared" si="182"/>
        <v>0</v>
      </c>
      <c r="V206" s="173">
        <f t="shared" si="183"/>
        <v>0</v>
      </c>
      <c r="W206" s="174">
        <f t="shared" si="184"/>
        <v>0</v>
      </c>
      <c r="X206" s="174">
        <f t="shared" si="185"/>
        <v>0</v>
      </c>
      <c r="Y206" s="174">
        <f t="shared" si="175"/>
        <v>0</v>
      </c>
      <c r="Z206" s="175">
        <f t="shared" si="176"/>
        <v>0</v>
      </c>
    </row>
    <row r="207" spans="1:26" x14ac:dyDescent="0.25">
      <c r="A207" t="s">
        <v>1259</v>
      </c>
      <c r="C207">
        <v>199</v>
      </c>
      <c r="D207" s="10" t="s">
        <v>405</v>
      </c>
      <c r="E207" s="8" t="s">
        <v>390</v>
      </c>
      <c r="F207" s="2" t="s">
        <v>418</v>
      </c>
      <c r="G207" s="6">
        <f t="shared" ref="G207:N218" si="222">IFERROR(VLOOKUP($A207,_f12_all,G$1,FALSE),"0")</f>
        <v>0</v>
      </c>
      <c r="H207" s="71">
        <f t="shared" ref="H207:H218" si="223">IFERROR(VLOOKUP($A207,_f12_all_pr,H$1,FALSE),"0")</f>
        <v>0</v>
      </c>
      <c r="I207" s="6">
        <f t="shared" si="222"/>
        <v>0</v>
      </c>
      <c r="J207" s="6">
        <f t="shared" si="222"/>
        <v>0</v>
      </c>
      <c r="K207" s="71">
        <f t="shared" ref="K207:K218" si="224">IFERROR(VLOOKUP($A207,_f12_all_pr,K$1,FALSE),"0")</f>
        <v>0</v>
      </c>
      <c r="L207" s="6">
        <f t="shared" si="222"/>
        <v>0</v>
      </c>
      <c r="M207" s="6">
        <f t="shared" si="222"/>
        <v>0</v>
      </c>
      <c r="N207" s="6">
        <f t="shared" si="222"/>
        <v>0</v>
      </c>
      <c r="O207" s="16">
        <f t="shared" si="180"/>
        <v>0</v>
      </c>
      <c r="P207" s="6">
        <f t="shared" ref="P207:Q218" si="225">IFERROR(VLOOKUP($A207,_f12_all,P$1,FALSE),"0")</f>
        <v>0</v>
      </c>
      <c r="Q207" s="6">
        <f t="shared" si="225"/>
        <v>0</v>
      </c>
      <c r="R207" s="71">
        <f t="shared" ref="R207:R218" si="226">IFERROR(VLOOKUP($A207,_f12_all_pr,R$1,FALSE),"0")</f>
        <v>0</v>
      </c>
      <c r="S207" s="156"/>
      <c r="T207" s="171">
        <f t="shared" si="181"/>
        <v>0</v>
      </c>
      <c r="U207" s="172">
        <f t="shared" si="182"/>
        <v>0</v>
      </c>
      <c r="V207" s="173">
        <f t="shared" si="183"/>
        <v>0</v>
      </c>
      <c r="W207" s="174">
        <f t="shared" si="184"/>
        <v>0</v>
      </c>
      <c r="X207" s="174">
        <f t="shared" si="185"/>
        <v>0</v>
      </c>
      <c r="Y207" s="174">
        <f t="shared" si="175"/>
        <v>0</v>
      </c>
      <c r="Z207" s="175">
        <f t="shared" si="176"/>
        <v>0</v>
      </c>
    </row>
    <row r="208" spans="1:26" ht="24" x14ac:dyDescent="0.25">
      <c r="A208" t="s">
        <v>1260</v>
      </c>
      <c r="C208">
        <v>200</v>
      </c>
      <c r="D208" s="10" t="s">
        <v>406</v>
      </c>
      <c r="E208" s="8" t="s">
        <v>391</v>
      </c>
      <c r="F208" s="2" t="s">
        <v>419</v>
      </c>
      <c r="G208" s="6">
        <f t="shared" si="222"/>
        <v>0</v>
      </c>
      <c r="H208" s="71">
        <f t="shared" si="223"/>
        <v>0</v>
      </c>
      <c r="I208" s="6">
        <f t="shared" si="222"/>
        <v>0</v>
      </c>
      <c r="J208" s="6">
        <f t="shared" si="222"/>
        <v>0</v>
      </c>
      <c r="K208" s="71">
        <f t="shared" si="224"/>
        <v>0</v>
      </c>
      <c r="L208" s="6">
        <f t="shared" si="222"/>
        <v>0</v>
      </c>
      <c r="M208" s="6">
        <f t="shared" si="222"/>
        <v>0</v>
      </c>
      <c r="N208" s="6">
        <f t="shared" si="222"/>
        <v>0</v>
      </c>
      <c r="O208" s="16">
        <f t="shared" si="180"/>
        <v>0</v>
      </c>
      <c r="P208" s="6">
        <f t="shared" si="225"/>
        <v>0</v>
      </c>
      <c r="Q208" s="6">
        <f t="shared" si="225"/>
        <v>0</v>
      </c>
      <c r="R208" s="71">
        <f t="shared" si="226"/>
        <v>0</v>
      </c>
      <c r="S208" s="156"/>
      <c r="T208" s="171">
        <f t="shared" si="181"/>
        <v>0</v>
      </c>
      <c r="U208" s="172">
        <f t="shared" si="182"/>
        <v>0</v>
      </c>
      <c r="V208" s="173">
        <f t="shared" si="183"/>
        <v>0</v>
      </c>
      <c r="W208" s="174">
        <f t="shared" si="184"/>
        <v>0</v>
      </c>
      <c r="X208" s="174">
        <f t="shared" si="185"/>
        <v>0</v>
      </c>
      <c r="Y208" s="174">
        <f t="shared" si="175"/>
        <v>0</v>
      </c>
      <c r="Z208" s="175">
        <f t="shared" si="176"/>
        <v>0</v>
      </c>
    </row>
    <row r="209" spans="1:26" ht="35.25" customHeight="1" x14ac:dyDescent="0.25">
      <c r="A209" s="51" t="s">
        <v>1822</v>
      </c>
      <c r="C209">
        <v>201</v>
      </c>
      <c r="D209" s="93" t="s">
        <v>1817</v>
      </c>
      <c r="E209" s="8" t="s">
        <v>1815</v>
      </c>
      <c r="F209" s="2" t="s">
        <v>1816</v>
      </c>
      <c r="G209" s="6">
        <f t="shared" si="222"/>
        <v>0</v>
      </c>
      <c r="H209" s="71">
        <f t="shared" si="223"/>
        <v>0</v>
      </c>
      <c r="I209" s="6">
        <f t="shared" si="222"/>
        <v>0</v>
      </c>
      <c r="J209" s="6">
        <f t="shared" si="222"/>
        <v>0</v>
      </c>
      <c r="K209" s="71">
        <f t="shared" si="224"/>
        <v>0</v>
      </c>
      <c r="L209" s="6">
        <f t="shared" si="222"/>
        <v>0</v>
      </c>
      <c r="M209" s="6">
        <f t="shared" si="222"/>
        <v>0</v>
      </c>
      <c r="N209" s="6">
        <f t="shared" si="222"/>
        <v>0</v>
      </c>
      <c r="O209" s="16">
        <f t="shared" ref="O209" si="227">IFERROR(J209-M209-N209,"0")</f>
        <v>0</v>
      </c>
      <c r="P209" s="6">
        <f t="shared" si="225"/>
        <v>0</v>
      </c>
      <c r="Q209" s="6">
        <f t="shared" si="225"/>
        <v>0</v>
      </c>
      <c r="R209" s="71">
        <f t="shared" si="226"/>
        <v>0</v>
      </c>
      <c r="S209" s="156"/>
      <c r="T209" s="171">
        <f t="shared" ref="T209" si="228">IFERROR(G209-I209,"0")</f>
        <v>0</v>
      </c>
      <c r="U209" s="172">
        <f t="shared" ref="U209" si="229">IFERROR(J209-L209,"0")</f>
        <v>0</v>
      </c>
      <c r="V209" s="173">
        <f t="shared" ref="V209" si="230">IFERROR(T209-U209,"0")</f>
        <v>0</v>
      </c>
      <c r="W209" s="174">
        <f t="shared" ref="W209" si="231">I209-P209-Q209</f>
        <v>0</v>
      </c>
      <c r="X209" s="174">
        <f t="shared" ref="X209" si="232">I209-L209</f>
        <v>0</v>
      </c>
      <c r="Y209" s="174">
        <f t="shared" ref="Y209" si="233">G209-J209</f>
        <v>0</v>
      </c>
      <c r="Z209" s="175">
        <f t="shared" si="176"/>
        <v>0</v>
      </c>
    </row>
    <row r="210" spans="1:26" x14ac:dyDescent="0.25">
      <c r="A210" s="51"/>
      <c r="C210">
        <v>202</v>
      </c>
      <c r="D210" s="36" t="s">
        <v>1820</v>
      </c>
      <c r="E210" s="15"/>
      <c r="F210" s="2"/>
      <c r="G210" s="16">
        <f>IFERROR(G208-G209,"0")</f>
        <v>0</v>
      </c>
      <c r="H210" s="203"/>
      <c r="I210" s="16">
        <f t="shared" ref="I210:Q210" si="234">IFERROR(I208-I209,"0")</f>
        <v>0</v>
      </c>
      <c r="J210" s="16">
        <f t="shared" si="234"/>
        <v>0</v>
      </c>
      <c r="K210" s="203"/>
      <c r="L210" s="16">
        <f t="shared" si="234"/>
        <v>0</v>
      </c>
      <c r="M210" s="16">
        <f t="shared" si="234"/>
        <v>0</v>
      </c>
      <c r="N210" s="16">
        <f t="shared" si="234"/>
        <v>0</v>
      </c>
      <c r="O210" s="16">
        <f t="shared" ref="O210" si="235">IFERROR(J210-M210-N210,"0")</f>
        <v>0</v>
      </c>
      <c r="P210" s="16">
        <f t="shared" si="234"/>
        <v>0</v>
      </c>
      <c r="Q210" s="16">
        <f t="shared" si="234"/>
        <v>0</v>
      </c>
      <c r="R210" s="203"/>
      <c r="S210" s="105"/>
      <c r="T210" s="171">
        <f t="shared" ref="T210" si="236">IFERROR(G210-I210,"0")</f>
        <v>0</v>
      </c>
      <c r="U210" s="172">
        <f t="shared" ref="U210" si="237">IFERROR(J210-L210,"0")</f>
        <v>0</v>
      </c>
      <c r="V210" s="173">
        <f t="shared" ref="V210" si="238">IFERROR(T210-U210,"0")</f>
        <v>0</v>
      </c>
      <c r="W210" s="174">
        <f t="shared" ref="W210" si="239">I210-P210-Q210</f>
        <v>0</v>
      </c>
      <c r="X210" s="174">
        <f t="shared" ref="X210" si="240">I210-L210</f>
        <v>0</v>
      </c>
      <c r="Y210" s="174">
        <f t="shared" ref="Y210" si="241">G210-J210</f>
        <v>0</v>
      </c>
      <c r="Z210" s="175">
        <f t="shared" si="176"/>
        <v>0</v>
      </c>
    </row>
    <row r="211" spans="1:26" ht="24.75" x14ac:dyDescent="0.25">
      <c r="A211" t="s">
        <v>1261</v>
      </c>
      <c r="C211">
        <v>203</v>
      </c>
      <c r="D211" s="10" t="s">
        <v>407</v>
      </c>
      <c r="E211" s="8" t="s">
        <v>392</v>
      </c>
      <c r="F211" s="2" t="s">
        <v>420</v>
      </c>
      <c r="G211" s="6">
        <f t="shared" si="222"/>
        <v>0</v>
      </c>
      <c r="H211" s="71">
        <f t="shared" si="223"/>
        <v>0</v>
      </c>
      <c r="I211" s="6">
        <f t="shared" si="222"/>
        <v>0</v>
      </c>
      <c r="J211" s="6">
        <f t="shared" si="222"/>
        <v>0</v>
      </c>
      <c r="K211" s="71">
        <f t="shared" si="224"/>
        <v>0</v>
      </c>
      <c r="L211" s="6">
        <f t="shared" si="222"/>
        <v>0</v>
      </c>
      <c r="M211" s="6">
        <f t="shared" si="222"/>
        <v>0</v>
      </c>
      <c r="N211" s="6">
        <f t="shared" si="222"/>
        <v>0</v>
      </c>
      <c r="O211" s="16">
        <f t="shared" si="180"/>
        <v>0</v>
      </c>
      <c r="P211" s="6">
        <f t="shared" si="225"/>
        <v>0</v>
      </c>
      <c r="Q211" s="6">
        <f t="shared" si="225"/>
        <v>0</v>
      </c>
      <c r="R211" s="71">
        <f t="shared" si="226"/>
        <v>0</v>
      </c>
      <c r="S211" s="156"/>
      <c r="T211" s="171">
        <f t="shared" si="181"/>
        <v>0</v>
      </c>
      <c r="U211" s="172">
        <f t="shared" si="182"/>
        <v>0</v>
      </c>
      <c r="V211" s="173">
        <f t="shared" si="183"/>
        <v>0</v>
      </c>
      <c r="W211" s="174">
        <f t="shared" si="184"/>
        <v>0</v>
      </c>
      <c r="X211" s="174">
        <f t="shared" si="185"/>
        <v>0</v>
      </c>
      <c r="Y211" s="174">
        <f t="shared" si="175"/>
        <v>0</v>
      </c>
      <c r="Z211" s="175">
        <f t="shared" si="176"/>
        <v>0</v>
      </c>
    </row>
    <row r="212" spans="1:26" x14ac:dyDescent="0.25">
      <c r="A212" t="s">
        <v>1262</v>
      </c>
      <c r="C212">
        <v>204</v>
      </c>
      <c r="D212" s="10" t="s">
        <v>408</v>
      </c>
      <c r="E212" s="8" t="s">
        <v>393</v>
      </c>
      <c r="F212" s="2" t="s">
        <v>421</v>
      </c>
      <c r="G212" s="6">
        <f t="shared" si="222"/>
        <v>0</v>
      </c>
      <c r="H212" s="71">
        <f t="shared" si="223"/>
        <v>0</v>
      </c>
      <c r="I212" s="6">
        <f t="shared" si="222"/>
        <v>0</v>
      </c>
      <c r="J212" s="6">
        <f t="shared" si="222"/>
        <v>0</v>
      </c>
      <c r="K212" s="71">
        <f t="shared" si="224"/>
        <v>0</v>
      </c>
      <c r="L212" s="6">
        <f t="shared" si="222"/>
        <v>0</v>
      </c>
      <c r="M212" s="6">
        <f t="shared" si="222"/>
        <v>0</v>
      </c>
      <c r="N212" s="6">
        <f t="shared" si="222"/>
        <v>0</v>
      </c>
      <c r="O212" s="16">
        <f t="shared" si="180"/>
        <v>0</v>
      </c>
      <c r="P212" s="6">
        <f t="shared" si="225"/>
        <v>0</v>
      </c>
      <c r="Q212" s="6">
        <f t="shared" si="225"/>
        <v>0</v>
      </c>
      <c r="R212" s="71">
        <f t="shared" si="226"/>
        <v>0</v>
      </c>
      <c r="S212" s="156"/>
      <c r="T212" s="171">
        <f t="shared" si="181"/>
        <v>0</v>
      </c>
      <c r="U212" s="172">
        <f t="shared" si="182"/>
        <v>0</v>
      </c>
      <c r="V212" s="173">
        <f t="shared" si="183"/>
        <v>0</v>
      </c>
      <c r="W212" s="174">
        <f t="shared" si="184"/>
        <v>0</v>
      </c>
      <c r="X212" s="174">
        <f t="shared" si="185"/>
        <v>0</v>
      </c>
      <c r="Y212" s="174">
        <f t="shared" si="175"/>
        <v>0</v>
      </c>
      <c r="Z212" s="175">
        <f t="shared" si="176"/>
        <v>0</v>
      </c>
    </row>
    <row r="213" spans="1:26" ht="36.75" x14ac:dyDescent="0.25">
      <c r="A213" t="s">
        <v>1263</v>
      </c>
      <c r="C213">
        <v>205</v>
      </c>
      <c r="D213" s="10" t="s">
        <v>409</v>
      </c>
      <c r="E213" s="8" t="s">
        <v>394</v>
      </c>
      <c r="F213" s="2" t="s">
        <v>422</v>
      </c>
      <c r="G213" s="6">
        <f t="shared" si="222"/>
        <v>0</v>
      </c>
      <c r="H213" s="71">
        <f t="shared" si="223"/>
        <v>0</v>
      </c>
      <c r="I213" s="6">
        <f t="shared" si="222"/>
        <v>0</v>
      </c>
      <c r="J213" s="6">
        <f t="shared" si="222"/>
        <v>0</v>
      </c>
      <c r="K213" s="71">
        <f t="shared" si="224"/>
        <v>0</v>
      </c>
      <c r="L213" s="6">
        <f t="shared" si="222"/>
        <v>0</v>
      </c>
      <c r="M213" s="6">
        <f t="shared" si="222"/>
        <v>0</v>
      </c>
      <c r="N213" s="6">
        <f t="shared" si="222"/>
        <v>0</v>
      </c>
      <c r="O213" s="16">
        <f t="shared" si="180"/>
        <v>0</v>
      </c>
      <c r="P213" s="6">
        <f t="shared" si="225"/>
        <v>0</v>
      </c>
      <c r="Q213" s="6">
        <f t="shared" si="225"/>
        <v>0</v>
      </c>
      <c r="R213" s="71">
        <f t="shared" si="226"/>
        <v>0</v>
      </c>
      <c r="S213" s="156"/>
      <c r="T213" s="171">
        <f t="shared" si="181"/>
        <v>0</v>
      </c>
      <c r="U213" s="172">
        <f t="shared" si="182"/>
        <v>0</v>
      </c>
      <c r="V213" s="173">
        <f t="shared" si="183"/>
        <v>0</v>
      </c>
      <c r="W213" s="174">
        <f t="shared" si="184"/>
        <v>0</v>
      </c>
      <c r="X213" s="174">
        <f t="shared" si="185"/>
        <v>0</v>
      </c>
      <c r="Y213" s="174">
        <f t="shared" si="175"/>
        <v>0</v>
      </c>
      <c r="Z213" s="175">
        <f t="shared" ref="Z213:Z279" si="242">J213-M213-N213</f>
        <v>0</v>
      </c>
    </row>
    <row r="214" spans="1:26" ht="24.75" x14ac:dyDescent="0.25">
      <c r="A214" t="s">
        <v>1264</v>
      </c>
      <c r="C214">
        <v>206</v>
      </c>
      <c r="D214" s="10" t="s">
        <v>410</v>
      </c>
      <c r="E214" s="8" t="s">
        <v>395</v>
      </c>
      <c r="F214" s="2" t="s">
        <v>423</v>
      </c>
      <c r="G214" s="6">
        <f t="shared" si="222"/>
        <v>0</v>
      </c>
      <c r="H214" s="71">
        <f t="shared" si="223"/>
        <v>0</v>
      </c>
      <c r="I214" s="6">
        <f t="shared" si="222"/>
        <v>0</v>
      </c>
      <c r="J214" s="6">
        <f t="shared" si="222"/>
        <v>0</v>
      </c>
      <c r="K214" s="71">
        <f t="shared" si="224"/>
        <v>0</v>
      </c>
      <c r="L214" s="6">
        <f t="shared" si="222"/>
        <v>0</v>
      </c>
      <c r="M214" s="6">
        <f t="shared" si="222"/>
        <v>0</v>
      </c>
      <c r="N214" s="6">
        <f t="shared" si="222"/>
        <v>0</v>
      </c>
      <c r="O214" s="16">
        <f t="shared" si="180"/>
        <v>0</v>
      </c>
      <c r="P214" s="6">
        <f t="shared" si="225"/>
        <v>0</v>
      </c>
      <c r="Q214" s="6">
        <f t="shared" si="225"/>
        <v>0</v>
      </c>
      <c r="R214" s="71">
        <f t="shared" si="226"/>
        <v>0</v>
      </c>
      <c r="S214" s="156"/>
      <c r="T214" s="171">
        <f t="shared" si="181"/>
        <v>0</v>
      </c>
      <c r="U214" s="172">
        <f t="shared" si="182"/>
        <v>0</v>
      </c>
      <c r="V214" s="173">
        <f t="shared" si="183"/>
        <v>0</v>
      </c>
      <c r="W214" s="174">
        <f t="shared" si="184"/>
        <v>0</v>
      </c>
      <c r="X214" s="174">
        <f t="shared" si="185"/>
        <v>0</v>
      </c>
      <c r="Y214" s="174">
        <f t="shared" si="175"/>
        <v>0</v>
      </c>
      <c r="Z214" s="175">
        <f t="shared" si="242"/>
        <v>0</v>
      </c>
    </row>
    <row r="215" spans="1:26" ht="24.75" x14ac:dyDescent="0.25">
      <c r="A215" t="s">
        <v>1265</v>
      </c>
      <c r="C215">
        <v>207</v>
      </c>
      <c r="D215" s="10" t="s">
        <v>411</v>
      </c>
      <c r="E215" s="8" t="s">
        <v>396</v>
      </c>
      <c r="F215" s="2" t="s">
        <v>424</v>
      </c>
      <c r="G215" s="6">
        <f t="shared" si="222"/>
        <v>0</v>
      </c>
      <c r="H215" s="71">
        <f t="shared" si="223"/>
        <v>0</v>
      </c>
      <c r="I215" s="6">
        <f t="shared" si="222"/>
        <v>0</v>
      </c>
      <c r="J215" s="6">
        <f t="shared" si="222"/>
        <v>0</v>
      </c>
      <c r="K215" s="71">
        <f t="shared" si="224"/>
        <v>0</v>
      </c>
      <c r="L215" s="6">
        <f t="shared" si="222"/>
        <v>0</v>
      </c>
      <c r="M215" s="6">
        <f t="shared" si="222"/>
        <v>0</v>
      </c>
      <c r="N215" s="6">
        <f t="shared" si="222"/>
        <v>0</v>
      </c>
      <c r="O215" s="16">
        <f t="shared" si="180"/>
        <v>0</v>
      </c>
      <c r="P215" s="6">
        <f t="shared" si="225"/>
        <v>0</v>
      </c>
      <c r="Q215" s="6">
        <f t="shared" si="225"/>
        <v>0</v>
      </c>
      <c r="R215" s="71">
        <f t="shared" si="226"/>
        <v>0</v>
      </c>
      <c r="S215" s="156"/>
      <c r="T215" s="171">
        <f t="shared" si="181"/>
        <v>0</v>
      </c>
      <c r="U215" s="172">
        <f t="shared" si="182"/>
        <v>0</v>
      </c>
      <c r="V215" s="173">
        <f t="shared" si="183"/>
        <v>0</v>
      </c>
      <c r="W215" s="174">
        <f t="shared" si="184"/>
        <v>0</v>
      </c>
      <c r="X215" s="174">
        <f t="shared" si="185"/>
        <v>0</v>
      </c>
      <c r="Y215" s="174">
        <f t="shared" ref="Y215:Y281" si="243">G215-J215</f>
        <v>0</v>
      </c>
      <c r="Z215" s="175">
        <f t="shared" si="242"/>
        <v>0</v>
      </c>
    </row>
    <row r="216" spans="1:26" x14ac:dyDescent="0.25">
      <c r="A216" t="s">
        <v>1266</v>
      </c>
      <c r="C216">
        <v>208</v>
      </c>
      <c r="D216" s="10" t="s">
        <v>412</v>
      </c>
      <c r="E216" s="8" t="s">
        <v>397</v>
      </c>
      <c r="F216" s="2" t="s">
        <v>425</v>
      </c>
      <c r="G216" s="6">
        <f t="shared" si="222"/>
        <v>0</v>
      </c>
      <c r="H216" s="71">
        <f t="shared" si="223"/>
        <v>0</v>
      </c>
      <c r="I216" s="6">
        <f t="shared" si="222"/>
        <v>0</v>
      </c>
      <c r="J216" s="6">
        <f t="shared" si="222"/>
        <v>0</v>
      </c>
      <c r="K216" s="71">
        <f t="shared" si="224"/>
        <v>0</v>
      </c>
      <c r="L216" s="6">
        <f t="shared" si="222"/>
        <v>0</v>
      </c>
      <c r="M216" s="6">
        <f t="shared" si="222"/>
        <v>0</v>
      </c>
      <c r="N216" s="6">
        <f t="shared" si="222"/>
        <v>0</v>
      </c>
      <c r="O216" s="16">
        <f t="shared" si="180"/>
        <v>0</v>
      </c>
      <c r="P216" s="6">
        <f t="shared" si="225"/>
        <v>0</v>
      </c>
      <c r="Q216" s="6">
        <f t="shared" si="225"/>
        <v>0</v>
      </c>
      <c r="R216" s="71">
        <f t="shared" si="226"/>
        <v>0</v>
      </c>
      <c r="S216" s="156"/>
      <c r="T216" s="171">
        <f t="shared" si="181"/>
        <v>0</v>
      </c>
      <c r="U216" s="172">
        <f t="shared" si="182"/>
        <v>0</v>
      </c>
      <c r="V216" s="173">
        <f t="shared" si="183"/>
        <v>0</v>
      </c>
      <c r="W216" s="174">
        <f t="shared" si="184"/>
        <v>0</v>
      </c>
      <c r="X216" s="174">
        <f t="shared" si="185"/>
        <v>0</v>
      </c>
      <c r="Y216" s="174">
        <f t="shared" si="243"/>
        <v>0</v>
      </c>
      <c r="Z216" s="175">
        <f t="shared" si="242"/>
        <v>0</v>
      </c>
    </row>
    <row r="217" spans="1:26" x14ac:dyDescent="0.25">
      <c r="A217" t="s">
        <v>1267</v>
      </c>
      <c r="C217">
        <v>209</v>
      </c>
      <c r="D217" s="10" t="s">
        <v>413</v>
      </c>
      <c r="E217" s="8" t="s">
        <v>398</v>
      </c>
      <c r="F217" s="2" t="s">
        <v>426</v>
      </c>
      <c r="G217" s="6">
        <f t="shared" si="222"/>
        <v>0</v>
      </c>
      <c r="H217" s="71">
        <f t="shared" si="223"/>
        <v>0</v>
      </c>
      <c r="I217" s="6">
        <f t="shared" si="222"/>
        <v>0</v>
      </c>
      <c r="J217" s="6">
        <f t="shared" si="222"/>
        <v>0</v>
      </c>
      <c r="K217" s="71">
        <f t="shared" si="224"/>
        <v>0</v>
      </c>
      <c r="L217" s="6">
        <f t="shared" si="222"/>
        <v>0</v>
      </c>
      <c r="M217" s="6">
        <f t="shared" si="222"/>
        <v>0</v>
      </c>
      <c r="N217" s="6">
        <f t="shared" si="222"/>
        <v>0</v>
      </c>
      <c r="O217" s="16">
        <f t="shared" si="180"/>
        <v>0</v>
      </c>
      <c r="P217" s="6">
        <f t="shared" si="225"/>
        <v>0</v>
      </c>
      <c r="Q217" s="6">
        <f t="shared" si="225"/>
        <v>0</v>
      </c>
      <c r="R217" s="71">
        <f t="shared" si="226"/>
        <v>0</v>
      </c>
      <c r="S217" s="156"/>
      <c r="T217" s="171">
        <f t="shared" si="181"/>
        <v>0</v>
      </c>
      <c r="U217" s="172">
        <f t="shared" si="182"/>
        <v>0</v>
      </c>
      <c r="V217" s="173">
        <f t="shared" si="183"/>
        <v>0</v>
      </c>
      <c r="W217" s="174">
        <f t="shared" si="184"/>
        <v>0</v>
      </c>
      <c r="X217" s="174">
        <f t="shared" si="185"/>
        <v>0</v>
      </c>
      <c r="Y217" s="174">
        <f t="shared" si="243"/>
        <v>0</v>
      </c>
      <c r="Z217" s="175">
        <f t="shared" si="242"/>
        <v>0</v>
      </c>
    </row>
    <row r="218" spans="1:26" ht="60.75" x14ac:dyDescent="0.25">
      <c r="A218" t="s">
        <v>1268</v>
      </c>
      <c r="C218">
        <v>210</v>
      </c>
      <c r="D218" s="10" t="s">
        <v>414</v>
      </c>
      <c r="E218" s="8" t="s">
        <v>399</v>
      </c>
      <c r="F218" s="2" t="s">
        <v>427</v>
      </c>
      <c r="G218" s="6">
        <f t="shared" si="222"/>
        <v>0</v>
      </c>
      <c r="H218" s="71">
        <f t="shared" si="223"/>
        <v>0</v>
      </c>
      <c r="I218" s="6">
        <f t="shared" si="222"/>
        <v>0</v>
      </c>
      <c r="J218" s="6">
        <f t="shared" si="222"/>
        <v>0</v>
      </c>
      <c r="K218" s="71">
        <f t="shared" si="224"/>
        <v>0</v>
      </c>
      <c r="L218" s="6">
        <f t="shared" si="222"/>
        <v>0</v>
      </c>
      <c r="M218" s="6">
        <f t="shared" si="222"/>
        <v>0</v>
      </c>
      <c r="N218" s="6">
        <f t="shared" si="222"/>
        <v>0</v>
      </c>
      <c r="O218" s="16">
        <f t="shared" si="180"/>
        <v>0</v>
      </c>
      <c r="P218" s="6">
        <f t="shared" si="225"/>
        <v>0</v>
      </c>
      <c r="Q218" s="6">
        <f t="shared" si="225"/>
        <v>0</v>
      </c>
      <c r="R218" s="71">
        <f t="shared" si="226"/>
        <v>0</v>
      </c>
      <c r="S218" s="156"/>
      <c r="T218" s="171">
        <f t="shared" si="181"/>
        <v>0</v>
      </c>
      <c r="U218" s="172">
        <f t="shared" si="182"/>
        <v>0</v>
      </c>
      <c r="V218" s="173">
        <f t="shared" si="183"/>
        <v>0</v>
      </c>
      <c r="W218" s="174">
        <f t="shared" si="184"/>
        <v>0</v>
      </c>
      <c r="X218" s="174">
        <f t="shared" si="185"/>
        <v>0</v>
      </c>
      <c r="Y218" s="174">
        <f t="shared" si="243"/>
        <v>0</v>
      </c>
      <c r="Z218" s="175">
        <f t="shared" si="242"/>
        <v>0</v>
      </c>
    </row>
    <row r="219" spans="1:26" x14ac:dyDescent="0.25">
      <c r="C219">
        <v>211</v>
      </c>
      <c r="D219" s="37" t="s">
        <v>662</v>
      </c>
      <c r="E219" s="20"/>
      <c r="F219" s="21"/>
      <c r="G219" s="16">
        <f>IFERROR(G202-G203-G207-G208-G211-G212-G213-G214-G215-G216-G217-G218,"0")</f>
        <v>0</v>
      </c>
      <c r="H219" s="203"/>
      <c r="I219" s="16">
        <f t="shared" ref="I219:Q219" si="244">IFERROR(I202-I203-I207-I208-I211-I212-I213-I214-I215-I216-I217-I218,"0")</f>
        <v>0</v>
      </c>
      <c r="J219" s="16">
        <f t="shared" si="244"/>
        <v>0</v>
      </c>
      <c r="K219" s="203"/>
      <c r="L219" s="16">
        <f t="shared" si="244"/>
        <v>0</v>
      </c>
      <c r="M219" s="16">
        <f t="shared" si="244"/>
        <v>0</v>
      </c>
      <c r="N219" s="16">
        <f t="shared" si="244"/>
        <v>0</v>
      </c>
      <c r="O219" s="16">
        <f t="shared" ref="O219:O286" si="245">IFERROR(J219-M219-N219,"0")</f>
        <v>0</v>
      </c>
      <c r="P219" s="16">
        <f t="shared" si="244"/>
        <v>0</v>
      </c>
      <c r="Q219" s="16">
        <f t="shared" si="244"/>
        <v>0</v>
      </c>
      <c r="R219" s="203"/>
      <c r="S219" s="105"/>
      <c r="T219" s="171">
        <f t="shared" ref="T219:T286" si="246">IFERROR(G219-I219,"0")</f>
        <v>0</v>
      </c>
      <c r="U219" s="172">
        <f t="shared" ref="U219:U286" si="247">IFERROR(J219-L219,"0")</f>
        <v>0</v>
      </c>
      <c r="V219" s="173">
        <f t="shared" ref="V219:V286" si="248">IFERROR(T219-U219,"0")</f>
        <v>0</v>
      </c>
      <c r="W219" s="174">
        <f t="shared" ref="W219:W286" si="249">I219-P219-Q219</f>
        <v>0</v>
      </c>
      <c r="X219" s="174">
        <f t="shared" ref="X219:X286" si="250">I219-L219</f>
        <v>0</v>
      </c>
      <c r="Y219" s="174">
        <f t="shared" si="243"/>
        <v>0</v>
      </c>
      <c r="Z219" s="175">
        <f t="shared" si="242"/>
        <v>0</v>
      </c>
    </row>
    <row r="220" spans="1:26" x14ac:dyDescent="0.25">
      <c r="A220" t="s">
        <v>1269</v>
      </c>
      <c r="B220">
        <v>1</v>
      </c>
      <c r="C220">
        <v>212</v>
      </c>
      <c r="D220" s="4" t="s">
        <v>428</v>
      </c>
      <c r="E220" s="12" t="s">
        <v>429</v>
      </c>
      <c r="F220" s="18" t="s">
        <v>430</v>
      </c>
      <c r="G220" s="46">
        <f t="shared" ref="G220:N226" si="251">IFERROR(VLOOKUP($A220,_f12_all,G$1,FALSE),"0")</f>
        <v>0</v>
      </c>
      <c r="H220" s="69">
        <f t="shared" ref="H220:H226" si="252">IFERROR(VLOOKUP($A220,_f12_all_pr,H$1,FALSE),"0")</f>
        <v>0</v>
      </c>
      <c r="I220" s="46">
        <f t="shared" si="251"/>
        <v>0</v>
      </c>
      <c r="J220" s="46">
        <f t="shared" si="251"/>
        <v>0</v>
      </c>
      <c r="K220" s="69">
        <f t="shared" ref="K220:K226" si="253">IFERROR(VLOOKUP($A220,_f12_all_pr,K$1,FALSE),"0")</f>
        <v>0</v>
      </c>
      <c r="L220" s="46">
        <f t="shared" si="251"/>
        <v>0</v>
      </c>
      <c r="M220" s="46">
        <f t="shared" si="251"/>
        <v>0</v>
      </c>
      <c r="N220" s="46">
        <f t="shared" si="251"/>
        <v>0</v>
      </c>
      <c r="O220" s="16">
        <f t="shared" si="245"/>
        <v>0</v>
      </c>
      <c r="P220" s="46">
        <f t="shared" ref="P220:Q226" si="254">IFERROR(VLOOKUP($A220,_f12_all,P$1,FALSE),"0")</f>
        <v>0</v>
      </c>
      <c r="Q220" s="46">
        <f t="shared" si="254"/>
        <v>0</v>
      </c>
      <c r="R220" s="69">
        <f t="shared" ref="R220:R226" si="255">IFERROR(VLOOKUP($A220,_f12_all_pr,R$1,FALSE),"0")</f>
        <v>0</v>
      </c>
      <c r="S220" s="156"/>
      <c r="T220" s="171">
        <f t="shared" si="246"/>
        <v>0</v>
      </c>
      <c r="U220" s="172">
        <f t="shared" si="247"/>
        <v>0</v>
      </c>
      <c r="V220" s="173">
        <f t="shared" si="248"/>
        <v>0</v>
      </c>
      <c r="W220" s="174">
        <f t="shared" si="249"/>
        <v>0</v>
      </c>
      <c r="X220" s="174">
        <f t="shared" si="250"/>
        <v>0</v>
      </c>
      <c r="Y220" s="174">
        <f t="shared" si="243"/>
        <v>0</v>
      </c>
      <c r="Z220" s="175">
        <f t="shared" si="242"/>
        <v>0</v>
      </c>
    </row>
    <row r="221" spans="1:26" ht="24.75" x14ac:dyDescent="0.25">
      <c r="A221" t="s">
        <v>1270</v>
      </c>
      <c r="C221">
        <v>213</v>
      </c>
      <c r="D221" s="10" t="s">
        <v>431</v>
      </c>
      <c r="E221" s="8" t="s">
        <v>443</v>
      </c>
      <c r="F221" s="2" t="s">
        <v>455</v>
      </c>
      <c r="G221" s="6">
        <f t="shared" si="251"/>
        <v>0</v>
      </c>
      <c r="H221" s="71">
        <f t="shared" si="252"/>
        <v>0</v>
      </c>
      <c r="I221" s="6">
        <f t="shared" si="251"/>
        <v>0</v>
      </c>
      <c r="J221" s="6">
        <f t="shared" si="251"/>
        <v>0</v>
      </c>
      <c r="K221" s="71">
        <f t="shared" si="253"/>
        <v>0</v>
      </c>
      <c r="L221" s="6">
        <f t="shared" si="251"/>
        <v>0</v>
      </c>
      <c r="M221" s="6">
        <f t="shared" si="251"/>
        <v>0</v>
      </c>
      <c r="N221" s="6">
        <f t="shared" si="251"/>
        <v>0</v>
      </c>
      <c r="O221" s="16">
        <f t="shared" si="245"/>
        <v>0</v>
      </c>
      <c r="P221" s="6">
        <f t="shared" si="254"/>
        <v>0</v>
      </c>
      <c r="Q221" s="6">
        <f t="shared" si="254"/>
        <v>0</v>
      </c>
      <c r="R221" s="71">
        <f t="shared" si="255"/>
        <v>0</v>
      </c>
      <c r="S221" s="156"/>
      <c r="T221" s="171">
        <f t="shared" si="246"/>
        <v>0</v>
      </c>
      <c r="U221" s="172">
        <f t="shared" si="247"/>
        <v>0</v>
      </c>
      <c r="V221" s="173">
        <f t="shared" si="248"/>
        <v>0</v>
      </c>
      <c r="W221" s="174">
        <f t="shared" si="249"/>
        <v>0</v>
      </c>
      <c r="X221" s="174">
        <f t="shared" si="250"/>
        <v>0</v>
      </c>
      <c r="Y221" s="174">
        <f t="shared" si="243"/>
        <v>0</v>
      </c>
      <c r="Z221" s="175">
        <f t="shared" si="242"/>
        <v>0</v>
      </c>
    </row>
    <row r="222" spans="1:26" x14ac:dyDescent="0.25">
      <c r="A222" t="s">
        <v>1271</v>
      </c>
      <c r="C222">
        <v>214</v>
      </c>
      <c r="D222" s="10" t="s">
        <v>432</v>
      </c>
      <c r="E222" s="8" t="s">
        <v>444</v>
      </c>
      <c r="F222" s="2" t="s">
        <v>456</v>
      </c>
      <c r="G222" s="6">
        <f t="shared" si="251"/>
        <v>0</v>
      </c>
      <c r="H222" s="71">
        <f t="shared" si="252"/>
        <v>0</v>
      </c>
      <c r="I222" s="6">
        <f t="shared" si="251"/>
        <v>0</v>
      </c>
      <c r="J222" s="6">
        <f t="shared" si="251"/>
        <v>0</v>
      </c>
      <c r="K222" s="71">
        <f t="shared" si="253"/>
        <v>0</v>
      </c>
      <c r="L222" s="6">
        <f t="shared" si="251"/>
        <v>0</v>
      </c>
      <c r="M222" s="6">
        <f t="shared" si="251"/>
        <v>0</v>
      </c>
      <c r="N222" s="6">
        <f t="shared" si="251"/>
        <v>0</v>
      </c>
      <c r="O222" s="16">
        <f t="shared" si="245"/>
        <v>0</v>
      </c>
      <c r="P222" s="6">
        <f t="shared" si="254"/>
        <v>0</v>
      </c>
      <c r="Q222" s="6">
        <f t="shared" si="254"/>
        <v>0</v>
      </c>
      <c r="R222" s="71">
        <f t="shared" si="255"/>
        <v>0</v>
      </c>
      <c r="S222" s="156"/>
      <c r="T222" s="171">
        <f t="shared" si="246"/>
        <v>0</v>
      </c>
      <c r="U222" s="172">
        <f t="shared" si="247"/>
        <v>0</v>
      </c>
      <c r="V222" s="173">
        <f t="shared" si="248"/>
        <v>0</v>
      </c>
      <c r="W222" s="174">
        <f t="shared" si="249"/>
        <v>0</v>
      </c>
      <c r="X222" s="174">
        <f t="shared" si="250"/>
        <v>0</v>
      </c>
      <c r="Y222" s="174">
        <f t="shared" si="243"/>
        <v>0</v>
      </c>
      <c r="Z222" s="175">
        <f t="shared" si="242"/>
        <v>0</v>
      </c>
    </row>
    <row r="223" spans="1:26" x14ac:dyDescent="0.25">
      <c r="A223" t="s">
        <v>1272</v>
      </c>
      <c r="C223">
        <v>215</v>
      </c>
      <c r="D223" s="10" t="s">
        <v>433</v>
      </c>
      <c r="E223" s="8" t="s">
        <v>445</v>
      </c>
      <c r="F223" s="2" t="s">
        <v>457</v>
      </c>
      <c r="G223" s="6">
        <f t="shared" si="251"/>
        <v>0</v>
      </c>
      <c r="H223" s="71">
        <f t="shared" si="252"/>
        <v>0</v>
      </c>
      <c r="I223" s="6">
        <f t="shared" si="251"/>
        <v>0</v>
      </c>
      <c r="J223" s="6">
        <f t="shared" si="251"/>
        <v>0</v>
      </c>
      <c r="K223" s="71">
        <f t="shared" si="253"/>
        <v>0</v>
      </c>
      <c r="L223" s="6">
        <f t="shared" si="251"/>
        <v>0</v>
      </c>
      <c r="M223" s="6">
        <f t="shared" si="251"/>
        <v>0</v>
      </c>
      <c r="N223" s="6">
        <f t="shared" si="251"/>
        <v>0</v>
      </c>
      <c r="O223" s="16">
        <f t="shared" si="245"/>
        <v>0</v>
      </c>
      <c r="P223" s="6">
        <f t="shared" si="254"/>
        <v>0</v>
      </c>
      <c r="Q223" s="6">
        <f t="shared" si="254"/>
        <v>0</v>
      </c>
      <c r="R223" s="71">
        <f t="shared" si="255"/>
        <v>0</v>
      </c>
      <c r="S223" s="156"/>
      <c r="T223" s="171">
        <f t="shared" si="246"/>
        <v>0</v>
      </c>
      <c r="U223" s="172">
        <f t="shared" si="247"/>
        <v>0</v>
      </c>
      <c r="V223" s="173">
        <f t="shared" si="248"/>
        <v>0</v>
      </c>
      <c r="W223" s="174">
        <f t="shared" si="249"/>
        <v>0</v>
      </c>
      <c r="X223" s="174">
        <f t="shared" si="250"/>
        <v>0</v>
      </c>
      <c r="Y223" s="174">
        <f t="shared" si="243"/>
        <v>0</v>
      </c>
      <c r="Z223" s="175">
        <f t="shared" si="242"/>
        <v>0</v>
      </c>
    </row>
    <row r="224" spans="1:26" x14ac:dyDescent="0.25">
      <c r="A224" t="s">
        <v>1273</v>
      </c>
      <c r="C224">
        <v>216</v>
      </c>
      <c r="D224" s="10" t="s">
        <v>434</v>
      </c>
      <c r="E224" s="8" t="s">
        <v>446</v>
      </c>
      <c r="F224" s="2" t="s">
        <v>458</v>
      </c>
      <c r="G224" s="6">
        <f t="shared" si="251"/>
        <v>0</v>
      </c>
      <c r="H224" s="71">
        <f t="shared" si="252"/>
        <v>0</v>
      </c>
      <c r="I224" s="6">
        <f t="shared" si="251"/>
        <v>0</v>
      </c>
      <c r="J224" s="6">
        <f t="shared" si="251"/>
        <v>0</v>
      </c>
      <c r="K224" s="71">
        <f t="shared" si="253"/>
        <v>0</v>
      </c>
      <c r="L224" s="6">
        <f t="shared" si="251"/>
        <v>0</v>
      </c>
      <c r="M224" s="6">
        <f t="shared" si="251"/>
        <v>0</v>
      </c>
      <c r="N224" s="6">
        <f t="shared" si="251"/>
        <v>0</v>
      </c>
      <c r="O224" s="16">
        <f t="shared" si="245"/>
        <v>0</v>
      </c>
      <c r="P224" s="6">
        <f t="shared" si="254"/>
        <v>0</v>
      </c>
      <c r="Q224" s="6">
        <f t="shared" si="254"/>
        <v>0</v>
      </c>
      <c r="R224" s="71">
        <f t="shared" si="255"/>
        <v>0</v>
      </c>
      <c r="S224" s="156"/>
      <c r="T224" s="171">
        <f t="shared" si="246"/>
        <v>0</v>
      </c>
      <c r="U224" s="172">
        <f t="shared" si="247"/>
        <v>0</v>
      </c>
      <c r="V224" s="173">
        <f t="shared" si="248"/>
        <v>0</v>
      </c>
      <c r="W224" s="174">
        <f t="shared" si="249"/>
        <v>0</v>
      </c>
      <c r="X224" s="174">
        <f t="shared" si="250"/>
        <v>0</v>
      </c>
      <c r="Y224" s="174">
        <f t="shared" si="243"/>
        <v>0</v>
      </c>
      <c r="Z224" s="175">
        <f t="shared" si="242"/>
        <v>0</v>
      </c>
    </row>
    <row r="225" spans="1:26" x14ac:dyDescent="0.25">
      <c r="A225" t="s">
        <v>1274</v>
      </c>
      <c r="C225">
        <v>217</v>
      </c>
      <c r="D225" s="10" t="s">
        <v>435</v>
      </c>
      <c r="E225" s="8" t="s">
        <v>447</v>
      </c>
      <c r="F225" s="2" t="s">
        <v>459</v>
      </c>
      <c r="G225" s="6">
        <f t="shared" si="251"/>
        <v>0</v>
      </c>
      <c r="H225" s="71">
        <f t="shared" si="252"/>
        <v>0</v>
      </c>
      <c r="I225" s="6">
        <f t="shared" si="251"/>
        <v>0</v>
      </c>
      <c r="J225" s="6">
        <f t="shared" si="251"/>
        <v>0</v>
      </c>
      <c r="K225" s="71">
        <f t="shared" si="253"/>
        <v>0</v>
      </c>
      <c r="L225" s="6">
        <f t="shared" si="251"/>
        <v>0</v>
      </c>
      <c r="M225" s="6">
        <f t="shared" si="251"/>
        <v>0</v>
      </c>
      <c r="N225" s="6">
        <f t="shared" si="251"/>
        <v>0</v>
      </c>
      <c r="O225" s="16">
        <f t="shared" si="245"/>
        <v>0</v>
      </c>
      <c r="P225" s="6">
        <f t="shared" si="254"/>
        <v>0</v>
      </c>
      <c r="Q225" s="6">
        <f t="shared" si="254"/>
        <v>0</v>
      </c>
      <c r="R225" s="71">
        <f t="shared" si="255"/>
        <v>0</v>
      </c>
      <c r="S225" s="156"/>
      <c r="T225" s="171">
        <f t="shared" si="246"/>
        <v>0</v>
      </c>
      <c r="U225" s="172">
        <f t="shared" si="247"/>
        <v>0</v>
      </c>
      <c r="V225" s="173">
        <f t="shared" si="248"/>
        <v>0</v>
      </c>
      <c r="W225" s="174">
        <f t="shared" si="249"/>
        <v>0</v>
      </c>
      <c r="X225" s="174">
        <f t="shared" si="250"/>
        <v>0</v>
      </c>
      <c r="Y225" s="174">
        <f t="shared" si="243"/>
        <v>0</v>
      </c>
      <c r="Z225" s="175">
        <f t="shared" si="242"/>
        <v>0</v>
      </c>
    </row>
    <row r="226" spans="1:26" ht="36.75" x14ac:dyDescent="0.25">
      <c r="A226" t="s">
        <v>1275</v>
      </c>
      <c r="C226">
        <v>218</v>
      </c>
      <c r="D226" s="19" t="s">
        <v>436</v>
      </c>
      <c r="E226" s="8" t="s">
        <v>452</v>
      </c>
      <c r="F226" s="2" t="s">
        <v>460</v>
      </c>
      <c r="G226" s="6">
        <f t="shared" si="251"/>
        <v>0</v>
      </c>
      <c r="H226" s="71">
        <f t="shared" si="252"/>
        <v>0</v>
      </c>
      <c r="I226" s="6">
        <f t="shared" si="251"/>
        <v>0</v>
      </c>
      <c r="J226" s="6">
        <f t="shared" si="251"/>
        <v>0</v>
      </c>
      <c r="K226" s="71">
        <f t="shared" si="253"/>
        <v>0</v>
      </c>
      <c r="L226" s="6">
        <f t="shared" si="251"/>
        <v>0</v>
      </c>
      <c r="M226" s="6">
        <f t="shared" si="251"/>
        <v>0</v>
      </c>
      <c r="N226" s="6">
        <f t="shared" si="251"/>
        <v>0</v>
      </c>
      <c r="O226" s="16">
        <f t="shared" si="245"/>
        <v>0</v>
      </c>
      <c r="P226" s="6">
        <f t="shared" si="254"/>
        <v>0</v>
      </c>
      <c r="Q226" s="6">
        <f t="shared" si="254"/>
        <v>0</v>
      </c>
      <c r="R226" s="71">
        <f t="shared" si="255"/>
        <v>0</v>
      </c>
      <c r="S226" s="156"/>
      <c r="T226" s="171">
        <f t="shared" si="246"/>
        <v>0</v>
      </c>
      <c r="U226" s="172">
        <f t="shared" si="247"/>
        <v>0</v>
      </c>
      <c r="V226" s="173">
        <f t="shared" si="248"/>
        <v>0</v>
      </c>
      <c r="W226" s="174">
        <f t="shared" si="249"/>
        <v>0</v>
      </c>
      <c r="X226" s="174">
        <f t="shared" si="250"/>
        <v>0</v>
      </c>
      <c r="Y226" s="174">
        <f t="shared" si="243"/>
        <v>0</v>
      </c>
      <c r="Z226" s="175">
        <f t="shared" si="242"/>
        <v>0</v>
      </c>
    </row>
    <row r="227" spans="1:26" x14ac:dyDescent="0.25">
      <c r="C227">
        <v>219</v>
      </c>
      <c r="D227" s="36" t="s">
        <v>679</v>
      </c>
      <c r="E227" s="15"/>
      <c r="F227" s="15"/>
      <c r="G227" s="16">
        <f>IFERROR(G225-G226,"0")</f>
        <v>0</v>
      </c>
      <c r="H227" s="203"/>
      <c r="I227" s="16">
        <f t="shared" ref="I227:Q227" si="256">IFERROR(I225-I226,"0")</f>
        <v>0</v>
      </c>
      <c r="J227" s="16">
        <f t="shared" si="256"/>
        <v>0</v>
      </c>
      <c r="K227" s="203"/>
      <c r="L227" s="16">
        <f t="shared" si="256"/>
        <v>0</v>
      </c>
      <c r="M227" s="16">
        <f t="shared" si="256"/>
        <v>0</v>
      </c>
      <c r="N227" s="16">
        <f t="shared" si="256"/>
        <v>0</v>
      </c>
      <c r="O227" s="16">
        <f t="shared" si="245"/>
        <v>0</v>
      </c>
      <c r="P227" s="16">
        <f t="shared" si="256"/>
        <v>0</v>
      </c>
      <c r="Q227" s="16">
        <f t="shared" si="256"/>
        <v>0</v>
      </c>
      <c r="R227" s="203"/>
      <c r="S227" s="105"/>
      <c r="T227" s="171">
        <f t="shared" si="246"/>
        <v>0</v>
      </c>
      <c r="U227" s="172">
        <f t="shared" si="247"/>
        <v>0</v>
      </c>
      <c r="V227" s="173">
        <f t="shared" si="248"/>
        <v>0</v>
      </c>
      <c r="W227" s="174">
        <f t="shared" si="249"/>
        <v>0</v>
      </c>
      <c r="X227" s="174">
        <f t="shared" si="250"/>
        <v>0</v>
      </c>
      <c r="Y227" s="174">
        <f t="shared" si="243"/>
        <v>0</v>
      </c>
      <c r="Z227" s="175">
        <f t="shared" si="242"/>
        <v>0</v>
      </c>
    </row>
    <row r="228" spans="1:26" x14ac:dyDescent="0.25">
      <c r="A228" t="s">
        <v>1276</v>
      </c>
      <c r="C228">
        <v>220</v>
      </c>
      <c r="D228" s="10" t="s">
        <v>437</v>
      </c>
      <c r="E228" s="8" t="s">
        <v>448</v>
      </c>
      <c r="F228" s="2" t="s">
        <v>461</v>
      </c>
      <c r="G228" s="6">
        <f t="shared" ref="G228:N230" si="257">IFERROR(VLOOKUP($A228,_f12_all,G$1,FALSE),"0")</f>
        <v>0</v>
      </c>
      <c r="H228" s="71">
        <f>IFERROR(VLOOKUP($A228,_f12_all_pr,H$1,FALSE),"0")</f>
        <v>0</v>
      </c>
      <c r="I228" s="6">
        <f t="shared" si="257"/>
        <v>0</v>
      </c>
      <c r="J228" s="6">
        <f t="shared" si="257"/>
        <v>0</v>
      </c>
      <c r="K228" s="71">
        <f>IFERROR(VLOOKUP($A228,_f12_all_pr,K$1,FALSE),"0")</f>
        <v>0</v>
      </c>
      <c r="L228" s="6">
        <f t="shared" si="257"/>
        <v>0</v>
      </c>
      <c r="M228" s="6">
        <f t="shared" si="257"/>
        <v>0</v>
      </c>
      <c r="N228" s="6">
        <f t="shared" si="257"/>
        <v>0</v>
      </c>
      <c r="O228" s="16">
        <f t="shared" si="245"/>
        <v>0</v>
      </c>
      <c r="P228" s="6">
        <f t="shared" ref="P228:Q230" si="258">IFERROR(VLOOKUP($A228,_f12_all,P$1,FALSE),"0")</f>
        <v>0</v>
      </c>
      <c r="Q228" s="6">
        <f t="shared" si="258"/>
        <v>0</v>
      </c>
      <c r="R228" s="71">
        <f>IFERROR(VLOOKUP($A228,_f12_all_pr,R$1,FALSE),"0")</f>
        <v>0</v>
      </c>
      <c r="S228" s="156"/>
      <c r="T228" s="171">
        <f t="shared" si="246"/>
        <v>0</v>
      </c>
      <c r="U228" s="172">
        <f t="shared" si="247"/>
        <v>0</v>
      </c>
      <c r="V228" s="173">
        <f t="shared" si="248"/>
        <v>0</v>
      </c>
      <c r="W228" s="174">
        <f t="shared" si="249"/>
        <v>0</v>
      </c>
      <c r="X228" s="174">
        <f t="shared" si="250"/>
        <v>0</v>
      </c>
      <c r="Y228" s="174">
        <f t="shared" si="243"/>
        <v>0</v>
      </c>
      <c r="Z228" s="175">
        <f t="shared" si="242"/>
        <v>0</v>
      </c>
    </row>
    <row r="229" spans="1:26" x14ac:dyDescent="0.25">
      <c r="A229" t="s">
        <v>1277</v>
      </c>
      <c r="C229">
        <v>221</v>
      </c>
      <c r="D229" s="10" t="s">
        <v>438</v>
      </c>
      <c r="E229" s="8" t="s">
        <v>449</v>
      </c>
      <c r="F229" s="2" t="s">
        <v>462</v>
      </c>
      <c r="G229" s="6">
        <f t="shared" si="257"/>
        <v>0</v>
      </c>
      <c r="H229" s="71">
        <f>IFERROR(VLOOKUP($A229,_f12_all_pr,H$1,FALSE),"0")</f>
        <v>0</v>
      </c>
      <c r="I229" s="6">
        <f t="shared" si="257"/>
        <v>0</v>
      </c>
      <c r="J229" s="6">
        <f t="shared" si="257"/>
        <v>0</v>
      </c>
      <c r="K229" s="71">
        <f>IFERROR(VLOOKUP($A229,_f12_all_pr,K$1,FALSE),"0")</f>
        <v>0</v>
      </c>
      <c r="L229" s="6">
        <f t="shared" si="257"/>
        <v>0</v>
      </c>
      <c r="M229" s="6">
        <f t="shared" si="257"/>
        <v>0</v>
      </c>
      <c r="N229" s="6">
        <f t="shared" si="257"/>
        <v>0</v>
      </c>
      <c r="O229" s="16">
        <f t="shared" si="245"/>
        <v>0</v>
      </c>
      <c r="P229" s="6">
        <f t="shared" si="258"/>
        <v>0</v>
      </c>
      <c r="Q229" s="6">
        <f t="shared" si="258"/>
        <v>0</v>
      </c>
      <c r="R229" s="71">
        <f>IFERROR(VLOOKUP($A229,_f12_all_pr,R$1,FALSE),"0")</f>
        <v>0</v>
      </c>
      <c r="S229" s="156"/>
      <c r="T229" s="171">
        <f t="shared" si="246"/>
        <v>0</v>
      </c>
      <c r="U229" s="172">
        <f t="shared" si="247"/>
        <v>0</v>
      </c>
      <c r="V229" s="173">
        <f t="shared" si="248"/>
        <v>0</v>
      </c>
      <c r="W229" s="174">
        <f t="shared" si="249"/>
        <v>0</v>
      </c>
      <c r="X229" s="174">
        <f t="shared" si="250"/>
        <v>0</v>
      </c>
      <c r="Y229" s="174">
        <f t="shared" si="243"/>
        <v>0</v>
      </c>
      <c r="Z229" s="175">
        <f t="shared" si="242"/>
        <v>0</v>
      </c>
    </row>
    <row r="230" spans="1:26" x14ac:dyDescent="0.25">
      <c r="A230" t="s">
        <v>1278</v>
      </c>
      <c r="C230">
        <v>222</v>
      </c>
      <c r="D230" s="19" t="s">
        <v>439</v>
      </c>
      <c r="E230" s="8" t="s">
        <v>453</v>
      </c>
      <c r="F230" s="2" t="s">
        <v>463</v>
      </c>
      <c r="G230" s="6">
        <f t="shared" si="257"/>
        <v>0</v>
      </c>
      <c r="H230" s="71">
        <f>IFERROR(VLOOKUP($A230,_f12_all_pr,H$1,FALSE),"0")</f>
        <v>0</v>
      </c>
      <c r="I230" s="6">
        <f t="shared" si="257"/>
        <v>0</v>
      </c>
      <c r="J230" s="6">
        <f t="shared" si="257"/>
        <v>0</v>
      </c>
      <c r="K230" s="71">
        <f>IFERROR(VLOOKUP($A230,_f12_all_pr,K$1,FALSE),"0")</f>
        <v>0</v>
      </c>
      <c r="L230" s="6">
        <f t="shared" si="257"/>
        <v>0</v>
      </c>
      <c r="M230" s="6">
        <f t="shared" si="257"/>
        <v>0</v>
      </c>
      <c r="N230" s="6">
        <f t="shared" si="257"/>
        <v>0</v>
      </c>
      <c r="O230" s="16">
        <f t="shared" si="245"/>
        <v>0</v>
      </c>
      <c r="P230" s="6">
        <f t="shared" si="258"/>
        <v>0</v>
      </c>
      <c r="Q230" s="6">
        <f t="shared" si="258"/>
        <v>0</v>
      </c>
      <c r="R230" s="71">
        <f>IFERROR(VLOOKUP($A230,_f12_all_pr,R$1,FALSE),"0")</f>
        <v>0</v>
      </c>
      <c r="S230" s="156"/>
      <c r="T230" s="171">
        <f t="shared" si="246"/>
        <v>0</v>
      </c>
      <c r="U230" s="172">
        <f t="shared" si="247"/>
        <v>0</v>
      </c>
      <c r="V230" s="173">
        <f t="shared" si="248"/>
        <v>0</v>
      </c>
      <c r="W230" s="174">
        <f t="shared" si="249"/>
        <v>0</v>
      </c>
      <c r="X230" s="174">
        <f t="shared" si="250"/>
        <v>0</v>
      </c>
      <c r="Y230" s="174">
        <f t="shared" si="243"/>
        <v>0</v>
      </c>
      <c r="Z230" s="175">
        <f t="shared" si="242"/>
        <v>0</v>
      </c>
    </row>
    <row r="231" spans="1:26" x14ac:dyDescent="0.25">
      <c r="C231">
        <v>223</v>
      </c>
      <c r="D231" s="36" t="s">
        <v>678</v>
      </c>
      <c r="E231" s="15"/>
      <c r="F231" s="15"/>
      <c r="G231" s="16">
        <f>IFERROR(G229-G230,"0")</f>
        <v>0</v>
      </c>
      <c r="H231" s="203"/>
      <c r="I231" s="16">
        <f t="shared" ref="I231:Q231" si="259">IFERROR(I229-I230,"0")</f>
        <v>0</v>
      </c>
      <c r="J231" s="16">
        <f t="shared" si="259"/>
        <v>0</v>
      </c>
      <c r="K231" s="203"/>
      <c r="L231" s="16">
        <f t="shared" si="259"/>
        <v>0</v>
      </c>
      <c r="M231" s="16">
        <f t="shared" si="259"/>
        <v>0</v>
      </c>
      <c r="N231" s="16">
        <f t="shared" si="259"/>
        <v>0</v>
      </c>
      <c r="O231" s="16">
        <f t="shared" si="245"/>
        <v>0</v>
      </c>
      <c r="P231" s="16">
        <f t="shared" si="259"/>
        <v>0</v>
      </c>
      <c r="Q231" s="16">
        <f t="shared" si="259"/>
        <v>0</v>
      </c>
      <c r="R231" s="203"/>
      <c r="S231" s="105"/>
      <c r="T231" s="171">
        <f t="shared" si="246"/>
        <v>0</v>
      </c>
      <c r="U231" s="172">
        <f t="shared" si="247"/>
        <v>0</v>
      </c>
      <c r="V231" s="173">
        <f t="shared" si="248"/>
        <v>0</v>
      </c>
      <c r="W231" s="174">
        <f t="shared" si="249"/>
        <v>0</v>
      </c>
      <c r="X231" s="174">
        <f t="shared" si="250"/>
        <v>0</v>
      </c>
      <c r="Y231" s="174">
        <f t="shared" si="243"/>
        <v>0</v>
      </c>
      <c r="Z231" s="175">
        <f t="shared" si="242"/>
        <v>0</v>
      </c>
    </row>
    <row r="232" spans="1:26" ht="24.75" x14ac:dyDescent="0.25">
      <c r="A232" t="s">
        <v>1279</v>
      </c>
      <c r="C232">
        <v>224</v>
      </c>
      <c r="D232" s="10" t="s">
        <v>440</v>
      </c>
      <c r="E232" s="8" t="s">
        <v>450</v>
      </c>
      <c r="F232" s="2" t="s">
        <v>464</v>
      </c>
      <c r="G232" s="6">
        <f t="shared" ref="G232:N234" si="260">IFERROR(VLOOKUP($A232,_f12_all,G$1,FALSE),"0")</f>
        <v>0</v>
      </c>
      <c r="H232" s="71">
        <f>IFERROR(VLOOKUP($A232,_f12_all_pr,H$1,FALSE),"0")</f>
        <v>0</v>
      </c>
      <c r="I232" s="6">
        <f t="shared" si="260"/>
        <v>0</v>
      </c>
      <c r="J232" s="6">
        <f t="shared" si="260"/>
        <v>0</v>
      </c>
      <c r="K232" s="71">
        <f>IFERROR(VLOOKUP($A232,_f12_all_pr,K$1,FALSE),"0")</f>
        <v>0</v>
      </c>
      <c r="L232" s="6">
        <f t="shared" si="260"/>
        <v>0</v>
      </c>
      <c r="M232" s="6">
        <f t="shared" si="260"/>
        <v>0</v>
      </c>
      <c r="N232" s="6">
        <f t="shared" si="260"/>
        <v>0</v>
      </c>
      <c r="O232" s="16">
        <f t="shared" si="245"/>
        <v>0</v>
      </c>
      <c r="P232" s="6">
        <f t="shared" ref="P232:Q234" si="261">IFERROR(VLOOKUP($A232,_f12_all,P$1,FALSE),"0")</f>
        <v>0</v>
      </c>
      <c r="Q232" s="6">
        <f t="shared" si="261"/>
        <v>0</v>
      </c>
      <c r="R232" s="71">
        <f>IFERROR(VLOOKUP($A232,_f12_all_pr,R$1,FALSE),"0")</f>
        <v>0</v>
      </c>
      <c r="S232" s="156"/>
      <c r="T232" s="171">
        <f t="shared" si="246"/>
        <v>0</v>
      </c>
      <c r="U232" s="172">
        <f t="shared" si="247"/>
        <v>0</v>
      </c>
      <c r="V232" s="173">
        <f t="shared" si="248"/>
        <v>0</v>
      </c>
      <c r="W232" s="174">
        <f t="shared" si="249"/>
        <v>0</v>
      </c>
      <c r="X232" s="174">
        <f t="shared" si="250"/>
        <v>0</v>
      </c>
      <c r="Y232" s="174">
        <f t="shared" si="243"/>
        <v>0</v>
      </c>
      <c r="Z232" s="175">
        <f t="shared" si="242"/>
        <v>0</v>
      </c>
    </row>
    <row r="233" spans="1:26" x14ac:dyDescent="0.25">
      <c r="A233" t="s">
        <v>1280</v>
      </c>
      <c r="C233">
        <v>225</v>
      </c>
      <c r="D233" s="10" t="s">
        <v>441</v>
      </c>
      <c r="E233" s="8" t="s">
        <v>451</v>
      </c>
      <c r="F233" s="2" t="s">
        <v>465</v>
      </c>
      <c r="G233" s="6">
        <f t="shared" si="260"/>
        <v>0</v>
      </c>
      <c r="H233" s="71">
        <f>IFERROR(VLOOKUP($A233,_f12_all_pr,H$1,FALSE),"0")</f>
        <v>0</v>
      </c>
      <c r="I233" s="6">
        <f t="shared" si="260"/>
        <v>0</v>
      </c>
      <c r="J233" s="6">
        <f t="shared" si="260"/>
        <v>0</v>
      </c>
      <c r="K233" s="71">
        <f>IFERROR(VLOOKUP($A233,_f12_all_pr,K$1,FALSE),"0")</f>
        <v>0</v>
      </c>
      <c r="L233" s="6">
        <f t="shared" si="260"/>
        <v>0</v>
      </c>
      <c r="M233" s="6">
        <f t="shared" si="260"/>
        <v>0</v>
      </c>
      <c r="N233" s="6">
        <f t="shared" si="260"/>
        <v>0</v>
      </c>
      <c r="O233" s="16">
        <f t="shared" si="245"/>
        <v>0</v>
      </c>
      <c r="P233" s="6">
        <f t="shared" si="261"/>
        <v>0</v>
      </c>
      <c r="Q233" s="6">
        <f t="shared" si="261"/>
        <v>0</v>
      </c>
      <c r="R233" s="71">
        <f>IFERROR(VLOOKUP($A233,_f12_all_pr,R$1,FALSE),"0")</f>
        <v>0</v>
      </c>
      <c r="S233" s="156"/>
      <c r="T233" s="171">
        <f t="shared" si="246"/>
        <v>0</v>
      </c>
      <c r="U233" s="172">
        <f t="shared" si="247"/>
        <v>0</v>
      </c>
      <c r="V233" s="173">
        <f t="shared" si="248"/>
        <v>0</v>
      </c>
      <c r="W233" s="174">
        <f t="shared" si="249"/>
        <v>0</v>
      </c>
      <c r="X233" s="174">
        <f t="shared" si="250"/>
        <v>0</v>
      </c>
      <c r="Y233" s="174">
        <f t="shared" si="243"/>
        <v>0</v>
      </c>
      <c r="Z233" s="175">
        <f t="shared" si="242"/>
        <v>0</v>
      </c>
    </row>
    <row r="234" spans="1:26" x14ac:dyDescent="0.25">
      <c r="A234" t="s">
        <v>1281</v>
      </c>
      <c r="C234">
        <v>226</v>
      </c>
      <c r="D234" s="19" t="s">
        <v>442</v>
      </c>
      <c r="E234" s="8" t="s">
        <v>454</v>
      </c>
      <c r="F234" s="2" t="s">
        <v>466</v>
      </c>
      <c r="G234" s="6">
        <f t="shared" si="260"/>
        <v>0</v>
      </c>
      <c r="H234" s="71">
        <f>IFERROR(VLOOKUP($A234,_f12_all_pr,H$1,FALSE),"0")</f>
        <v>0</v>
      </c>
      <c r="I234" s="6">
        <f t="shared" si="260"/>
        <v>0</v>
      </c>
      <c r="J234" s="6">
        <f t="shared" si="260"/>
        <v>0</v>
      </c>
      <c r="K234" s="71">
        <f>IFERROR(VLOOKUP($A234,_f12_all_pr,K$1,FALSE),"0")</f>
        <v>0</v>
      </c>
      <c r="L234" s="6">
        <f t="shared" si="260"/>
        <v>0</v>
      </c>
      <c r="M234" s="6">
        <f t="shared" si="260"/>
        <v>0</v>
      </c>
      <c r="N234" s="6">
        <f t="shared" si="260"/>
        <v>0</v>
      </c>
      <c r="O234" s="16">
        <f t="shared" si="245"/>
        <v>0</v>
      </c>
      <c r="P234" s="6">
        <f t="shared" si="261"/>
        <v>0</v>
      </c>
      <c r="Q234" s="6">
        <f t="shared" si="261"/>
        <v>0</v>
      </c>
      <c r="R234" s="71">
        <f>IFERROR(VLOOKUP($A234,_f12_all_pr,R$1,FALSE),"0")</f>
        <v>0</v>
      </c>
      <c r="S234" s="156"/>
      <c r="T234" s="171">
        <f t="shared" si="246"/>
        <v>0</v>
      </c>
      <c r="U234" s="172">
        <f t="shared" si="247"/>
        <v>0</v>
      </c>
      <c r="V234" s="173">
        <f t="shared" si="248"/>
        <v>0</v>
      </c>
      <c r="W234" s="174">
        <f t="shared" si="249"/>
        <v>0</v>
      </c>
      <c r="X234" s="174">
        <f t="shared" si="250"/>
        <v>0</v>
      </c>
      <c r="Y234" s="174">
        <f t="shared" si="243"/>
        <v>0</v>
      </c>
      <c r="Z234" s="175">
        <f t="shared" si="242"/>
        <v>0</v>
      </c>
    </row>
    <row r="235" spans="1:26" x14ac:dyDescent="0.25">
      <c r="C235">
        <v>227</v>
      </c>
      <c r="D235" s="36" t="s">
        <v>677</v>
      </c>
      <c r="E235" s="15"/>
      <c r="F235" s="15"/>
      <c r="G235" s="16">
        <f>IFERROR(G233-G234,"0")</f>
        <v>0</v>
      </c>
      <c r="H235" s="203"/>
      <c r="I235" s="16">
        <f t="shared" ref="I235:Q235" si="262">IFERROR(I233-I234,"0")</f>
        <v>0</v>
      </c>
      <c r="J235" s="16">
        <f t="shared" si="262"/>
        <v>0</v>
      </c>
      <c r="K235" s="203"/>
      <c r="L235" s="16">
        <f t="shared" si="262"/>
        <v>0</v>
      </c>
      <c r="M235" s="16">
        <f t="shared" si="262"/>
        <v>0</v>
      </c>
      <c r="N235" s="16">
        <f t="shared" si="262"/>
        <v>0</v>
      </c>
      <c r="O235" s="16">
        <f t="shared" si="245"/>
        <v>0</v>
      </c>
      <c r="P235" s="16">
        <f t="shared" si="262"/>
        <v>0</v>
      </c>
      <c r="Q235" s="16">
        <f t="shared" si="262"/>
        <v>0</v>
      </c>
      <c r="R235" s="203"/>
      <c r="S235" s="105"/>
      <c r="T235" s="171">
        <f t="shared" si="246"/>
        <v>0</v>
      </c>
      <c r="U235" s="172">
        <f t="shared" si="247"/>
        <v>0</v>
      </c>
      <c r="V235" s="173">
        <f t="shared" si="248"/>
        <v>0</v>
      </c>
      <c r="W235" s="174">
        <f t="shared" si="249"/>
        <v>0</v>
      </c>
      <c r="X235" s="174">
        <f t="shared" si="250"/>
        <v>0</v>
      </c>
      <c r="Y235" s="174">
        <f t="shared" si="243"/>
        <v>0</v>
      </c>
      <c r="Z235" s="175">
        <f t="shared" si="242"/>
        <v>0</v>
      </c>
    </row>
    <row r="236" spans="1:26" x14ac:dyDescent="0.25">
      <c r="C236">
        <v>228</v>
      </c>
      <c r="D236" s="37" t="s">
        <v>661</v>
      </c>
      <c r="E236" s="20"/>
      <c r="F236" s="21"/>
      <c r="G236" s="16">
        <f>IFERROR(G220-G221-G222-G223-G224-G225-G228-G229-G232-G233,"0")</f>
        <v>0</v>
      </c>
      <c r="H236" s="203"/>
      <c r="I236" s="16">
        <f t="shared" ref="I236:Q236" si="263">IFERROR(I220-I221-I222-I223-I224-I225-I228-I229-I232-I233,"0")</f>
        <v>0</v>
      </c>
      <c r="J236" s="16">
        <f t="shared" si="263"/>
        <v>0</v>
      </c>
      <c r="K236" s="203"/>
      <c r="L236" s="16">
        <f t="shared" si="263"/>
        <v>0</v>
      </c>
      <c r="M236" s="16">
        <f t="shared" si="263"/>
        <v>0</v>
      </c>
      <c r="N236" s="16">
        <f t="shared" si="263"/>
        <v>0</v>
      </c>
      <c r="O236" s="16">
        <f t="shared" si="245"/>
        <v>0</v>
      </c>
      <c r="P236" s="16">
        <f t="shared" si="263"/>
        <v>0</v>
      </c>
      <c r="Q236" s="16">
        <f t="shared" si="263"/>
        <v>0</v>
      </c>
      <c r="R236" s="203"/>
      <c r="S236" s="105"/>
      <c r="T236" s="171">
        <f t="shared" si="246"/>
        <v>0</v>
      </c>
      <c r="U236" s="172">
        <f t="shared" si="247"/>
        <v>0</v>
      </c>
      <c r="V236" s="173">
        <f t="shared" si="248"/>
        <v>0</v>
      </c>
      <c r="W236" s="174">
        <f t="shared" si="249"/>
        <v>0</v>
      </c>
      <c r="X236" s="174">
        <f t="shared" si="250"/>
        <v>0</v>
      </c>
      <c r="Y236" s="174">
        <f t="shared" si="243"/>
        <v>0</v>
      </c>
      <c r="Z236" s="175">
        <f t="shared" si="242"/>
        <v>0</v>
      </c>
    </row>
    <row r="237" spans="1:26" ht="24.75" x14ac:dyDescent="0.25">
      <c r="A237" t="s">
        <v>1282</v>
      </c>
      <c r="B237">
        <v>1</v>
      </c>
      <c r="C237">
        <v>229</v>
      </c>
      <c r="D237" s="4" t="s">
        <v>467</v>
      </c>
      <c r="E237" s="12" t="s">
        <v>468</v>
      </c>
      <c r="F237" s="18" t="s">
        <v>469</v>
      </c>
      <c r="G237" s="46">
        <f t="shared" ref="G237:N242" si="264">IFERROR(VLOOKUP($A237,_f12_all,G$1,FALSE),"0")</f>
        <v>0</v>
      </c>
      <c r="H237" s="69">
        <f t="shared" ref="H237:H242" si="265">IFERROR(VLOOKUP($A237,_f12_all_pr,H$1,FALSE),"0")</f>
        <v>0</v>
      </c>
      <c r="I237" s="46">
        <f t="shared" si="264"/>
        <v>0</v>
      </c>
      <c r="J237" s="46">
        <f t="shared" si="264"/>
        <v>0</v>
      </c>
      <c r="K237" s="69">
        <f t="shared" ref="K237:K242" si="266">IFERROR(VLOOKUP($A237,_f12_all_pr,K$1,FALSE),"0")</f>
        <v>0</v>
      </c>
      <c r="L237" s="46">
        <f t="shared" si="264"/>
        <v>0</v>
      </c>
      <c r="M237" s="46">
        <f t="shared" si="264"/>
        <v>0</v>
      </c>
      <c r="N237" s="46">
        <f t="shared" si="264"/>
        <v>0</v>
      </c>
      <c r="O237" s="16">
        <f t="shared" si="245"/>
        <v>0</v>
      </c>
      <c r="P237" s="46">
        <f t="shared" ref="P237:Q242" si="267">IFERROR(VLOOKUP($A237,_f12_all,P$1,FALSE),"0")</f>
        <v>0</v>
      </c>
      <c r="Q237" s="46">
        <f t="shared" si="267"/>
        <v>0</v>
      </c>
      <c r="R237" s="69">
        <f t="shared" ref="R237:R242" si="268">IFERROR(VLOOKUP($A237,_f12_all_pr,R$1,FALSE),"0")</f>
        <v>0</v>
      </c>
      <c r="S237" s="156"/>
      <c r="T237" s="171">
        <f t="shared" si="246"/>
        <v>0</v>
      </c>
      <c r="U237" s="172">
        <f t="shared" si="247"/>
        <v>0</v>
      </c>
      <c r="V237" s="173">
        <f t="shared" si="248"/>
        <v>0</v>
      </c>
      <c r="W237" s="174">
        <f t="shared" si="249"/>
        <v>0</v>
      </c>
      <c r="X237" s="174">
        <f t="shared" si="250"/>
        <v>0</v>
      </c>
      <c r="Y237" s="174">
        <f t="shared" si="243"/>
        <v>0</v>
      </c>
      <c r="Z237" s="175">
        <f t="shared" si="242"/>
        <v>0</v>
      </c>
    </row>
    <row r="238" spans="1:26" x14ac:dyDescent="0.25">
      <c r="A238" t="s">
        <v>1283</v>
      </c>
      <c r="C238">
        <v>230</v>
      </c>
      <c r="D238" s="10" t="s">
        <v>476</v>
      </c>
      <c r="E238" s="8" t="s">
        <v>470</v>
      </c>
      <c r="F238" s="2" t="s">
        <v>484</v>
      </c>
      <c r="G238" s="6">
        <f t="shared" si="264"/>
        <v>0</v>
      </c>
      <c r="H238" s="71">
        <f t="shared" si="265"/>
        <v>0</v>
      </c>
      <c r="I238" s="6">
        <f t="shared" si="264"/>
        <v>0</v>
      </c>
      <c r="J238" s="6">
        <f t="shared" si="264"/>
        <v>0</v>
      </c>
      <c r="K238" s="71">
        <f t="shared" si="266"/>
        <v>0</v>
      </c>
      <c r="L238" s="6">
        <f t="shared" si="264"/>
        <v>0</v>
      </c>
      <c r="M238" s="6">
        <f t="shared" si="264"/>
        <v>0</v>
      </c>
      <c r="N238" s="6">
        <f t="shared" si="264"/>
        <v>0</v>
      </c>
      <c r="O238" s="16">
        <f t="shared" si="245"/>
        <v>0</v>
      </c>
      <c r="P238" s="6">
        <f t="shared" si="267"/>
        <v>0</v>
      </c>
      <c r="Q238" s="6">
        <f t="shared" si="267"/>
        <v>0</v>
      </c>
      <c r="R238" s="71">
        <f t="shared" si="268"/>
        <v>0</v>
      </c>
      <c r="S238" s="156"/>
      <c r="T238" s="171">
        <f t="shared" si="246"/>
        <v>0</v>
      </c>
      <c r="U238" s="172">
        <f t="shared" si="247"/>
        <v>0</v>
      </c>
      <c r="V238" s="173">
        <f t="shared" si="248"/>
        <v>0</v>
      </c>
      <c r="W238" s="174">
        <f t="shared" si="249"/>
        <v>0</v>
      </c>
      <c r="X238" s="174">
        <f t="shared" si="250"/>
        <v>0</v>
      </c>
      <c r="Y238" s="174">
        <f t="shared" si="243"/>
        <v>0</v>
      </c>
      <c r="Z238" s="175">
        <f t="shared" si="242"/>
        <v>0</v>
      </c>
    </row>
    <row r="239" spans="1:26" x14ac:dyDescent="0.25">
      <c r="A239" t="s">
        <v>1284</v>
      </c>
      <c r="C239">
        <v>231</v>
      </c>
      <c r="D239" s="10" t="s">
        <v>477</v>
      </c>
      <c r="E239" s="8" t="s">
        <v>471</v>
      </c>
      <c r="F239" s="2" t="s">
        <v>485</v>
      </c>
      <c r="G239" s="6">
        <f t="shared" si="264"/>
        <v>0</v>
      </c>
      <c r="H239" s="71">
        <f t="shared" si="265"/>
        <v>0</v>
      </c>
      <c r="I239" s="6">
        <f t="shared" si="264"/>
        <v>0</v>
      </c>
      <c r="J239" s="6">
        <f t="shared" si="264"/>
        <v>0</v>
      </c>
      <c r="K239" s="71">
        <f t="shared" si="266"/>
        <v>0</v>
      </c>
      <c r="L239" s="6">
        <f t="shared" si="264"/>
        <v>0</v>
      </c>
      <c r="M239" s="6">
        <f t="shared" si="264"/>
        <v>0</v>
      </c>
      <c r="N239" s="6">
        <f t="shared" si="264"/>
        <v>0</v>
      </c>
      <c r="O239" s="16">
        <f t="shared" si="245"/>
        <v>0</v>
      </c>
      <c r="P239" s="6">
        <f t="shared" si="267"/>
        <v>0</v>
      </c>
      <c r="Q239" s="6">
        <f t="shared" si="267"/>
        <v>0</v>
      </c>
      <c r="R239" s="71">
        <f t="shared" si="268"/>
        <v>0</v>
      </c>
      <c r="S239" s="156"/>
      <c r="T239" s="171">
        <f t="shared" si="246"/>
        <v>0</v>
      </c>
      <c r="U239" s="172">
        <f t="shared" si="247"/>
        <v>0</v>
      </c>
      <c r="V239" s="173">
        <f t="shared" si="248"/>
        <v>0</v>
      </c>
      <c r="W239" s="174">
        <f t="shared" si="249"/>
        <v>0</v>
      </c>
      <c r="X239" s="174">
        <f t="shared" si="250"/>
        <v>0</v>
      </c>
      <c r="Y239" s="174">
        <f t="shared" si="243"/>
        <v>0</v>
      </c>
      <c r="Z239" s="175">
        <f t="shared" si="242"/>
        <v>0</v>
      </c>
    </row>
    <row r="240" spans="1:26" x14ac:dyDescent="0.25">
      <c r="A240" t="s">
        <v>1285</v>
      </c>
      <c r="C240">
        <v>232</v>
      </c>
      <c r="D240" s="10" t="s">
        <v>478</v>
      </c>
      <c r="E240" s="8" t="s">
        <v>472</v>
      </c>
      <c r="F240" s="2" t="s">
        <v>486</v>
      </c>
      <c r="G240" s="6">
        <f t="shared" si="264"/>
        <v>0</v>
      </c>
      <c r="H240" s="71">
        <f t="shared" si="265"/>
        <v>0</v>
      </c>
      <c r="I240" s="6">
        <f t="shared" si="264"/>
        <v>0</v>
      </c>
      <c r="J240" s="6">
        <f t="shared" si="264"/>
        <v>0</v>
      </c>
      <c r="K240" s="71">
        <f t="shared" si="266"/>
        <v>0</v>
      </c>
      <c r="L240" s="6">
        <f t="shared" si="264"/>
        <v>0</v>
      </c>
      <c r="M240" s="6">
        <f t="shared" si="264"/>
        <v>0</v>
      </c>
      <c r="N240" s="6">
        <f t="shared" si="264"/>
        <v>0</v>
      </c>
      <c r="O240" s="16">
        <f t="shared" si="245"/>
        <v>0</v>
      </c>
      <c r="P240" s="6">
        <f t="shared" si="267"/>
        <v>0</v>
      </c>
      <c r="Q240" s="6">
        <f t="shared" si="267"/>
        <v>0</v>
      </c>
      <c r="R240" s="71">
        <f t="shared" si="268"/>
        <v>0</v>
      </c>
      <c r="S240" s="156"/>
      <c r="T240" s="171">
        <f t="shared" si="246"/>
        <v>0</v>
      </c>
      <c r="U240" s="172">
        <f t="shared" si="247"/>
        <v>0</v>
      </c>
      <c r="V240" s="173">
        <f t="shared" si="248"/>
        <v>0</v>
      </c>
      <c r="W240" s="174">
        <f t="shared" si="249"/>
        <v>0</v>
      </c>
      <c r="X240" s="174">
        <f t="shared" si="250"/>
        <v>0</v>
      </c>
      <c r="Y240" s="174">
        <f t="shared" si="243"/>
        <v>0</v>
      </c>
      <c r="Z240" s="175">
        <f t="shared" si="242"/>
        <v>0</v>
      </c>
    </row>
    <row r="241" spans="1:26" x14ac:dyDescent="0.25">
      <c r="A241" t="s">
        <v>1286</v>
      </c>
      <c r="C241">
        <v>233</v>
      </c>
      <c r="D241" s="10" t="s">
        <v>479</v>
      </c>
      <c r="E241" s="8" t="s">
        <v>473</v>
      </c>
      <c r="F241" s="2" t="s">
        <v>487</v>
      </c>
      <c r="G241" s="6">
        <f t="shared" si="264"/>
        <v>0</v>
      </c>
      <c r="H241" s="71">
        <f t="shared" si="265"/>
        <v>0</v>
      </c>
      <c r="I241" s="6">
        <f t="shared" si="264"/>
        <v>0</v>
      </c>
      <c r="J241" s="6">
        <f t="shared" si="264"/>
        <v>0</v>
      </c>
      <c r="K241" s="71">
        <f t="shared" si="266"/>
        <v>0</v>
      </c>
      <c r="L241" s="6">
        <f t="shared" si="264"/>
        <v>0</v>
      </c>
      <c r="M241" s="6">
        <f t="shared" si="264"/>
        <v>0</v>
      </c>
      <c r="N241" s="6">
        <f t="shared" si="264"/>
        <v>0</v>
      </c>
      <c r="O241" s="16">
        <f t="shared" si="245"/>
        <v>0</v>
      </c>
      <c r="P241" s="6">
        <f t="shared" si="267"/>
        <v>0</v>
      </c>
      <c r="Q241" s="6">
        <f t="shared" si="267"/>
        <v>0</v>
      </c>
      <c r="R241" s="71">
        <f t="shared" si="268"/>
        <v>0</v>
      </c>
      <c r="S241" s="156"/>
      <c r="T241" s="171">
        <f t="shared" si="246"/>
        <v>0</v>
      </c>
      <c r="U241" s="172">
        <f t="shared" si="247"/>
        <v>0</v>
      </c>
      <c r="V241" s="173">
        <f t="shared" si="248"/>
        <v>0</v>
      </c>
      <c r="W241" s="174">
        <f t="shared" si="249"/>
        <v>0</v>
      </c>
      <c r="X241" s="174">
        <f t="shared" si="250"/>
        <v>0</v>
      </c>
      <c r="Y241" s="174">
        <f t="shared" si="243"/>
        <v>0</v>
      </c>
      <c r="Z241" s="175">
        <f t="shared" si="242"/>
        <v>0</v>
      </c>
    </row>
    <row r="242" spans="1:26" ht="24.75" x14ac:dyDescent="0.25">
      <c r="A242" t="s">
        <v>1287</v>
      </c>
      <c r="C242">
        <v>234</v>
      </c>
      <c r="D242" s="19" t="s">
        <v>480</v>
      </c>
      <c r="E242" s="8" t="s">
        <v>483</v>
      </c>
      <c r="F242" s="2" t="s">
        <v>488</v>
      </c>
      <c r="G242" s="6">
        <f t="shared" si="264"/>
        <v>0</v>
      </c>
      <c r="H242" s="71">
        <f t="shared" si="265"/>
        <v>0</v>
      </c>
      <c r="I242" s="6">
        <f t="shared" si="264"/>
        <v>0</v>
      </c>
      <c r="J242" s="6">
        <f t="shared" si="264"/>
        <v>0</v>
      </c>
      <c r="K242" s="71">
        <f t="shared" si="266"/>
        <v>0</v>
      </c>
      <c r="L242" s="6">
        <f t="shared" si="264"/>
        <v>0</v>
      </c>
      <c r="M242" s="6">
        <f t="shared" si="264"/>
        <v>0</v>
      </c>
      <c r="N242" s="6">
        <f t="shared" si="264"/>
        <v>0</v>
      </c>
      <c r="O242" s="16">
        <f t="shared" si="245"/>
        <v>0</v>
      </c>
      <c r="P242" s="6">
        <f t="shared" si="267"/>
        <v>0</v>
      </c>
      <c r="Q242" s="6">
        <f t="shared" si="267"/>
        <v>0</v>
      </c>
      <c r="R242" s="71">
        <f t="shared" si="268"/>
        <v>0</v>
      </c>
      <c r="S242" s="156"/>
      <c r="T242" s="171">
        <f t="shared" si="246"/>
        <v>0</v>
      </c>
      <c r="U242" s="172">
        <f t="shared" si="247"/>
        <v>0</v>
      </c>
      <c r="V242" s="173">
        <f t="shared" si="248"/>
        <v>0</v>
      </c>
      <c r="W242" s="174">
        <f t="shared" si="249"/>
        <v>0</v>
      </c>
      <c r="X242" s="174">
        <f t="shared" si="250"/>
        <v>0</v>
      </c>
      <c r="Y242" s="174">
        <f t="shared" si="243"/>
        <v>0</v>
      </c>
      <c r="Z242" s="175">
        <f t="shared" si="242"/>
        <v>0</v>
      </c>
    </row>
    <row r="243" spans="1:26" x14ac:dyDescent="0.25">
      <c r="C243">
        <v>235</v>
      </c>
      <c r="D243" s="36" t="s">
        <v>676</v>
      </c>
      <c r="E243" s="15"/>
      <c r="F243" s="15"/>
      <c r="G243" s="16">
        <f>IFERROR(G241-G242,"0")</f>
        <v>0</v>
      </c>
      <c r="H243" s="203"/>
      <c r="I243" s="16">
        <f t="shared" ref="I243:Q243" si="269">IFERROR(I241-I242,"0")</f>
        <v>0</v>
      </c>
      <c r="J243" s="16">
        <f t="shared" si="269"/>
        <v>0</v>
      </c>
      <c r="K243" s="203"/>
      <c r="L243" s="16">
        <f t="shared" si="269"/>
        <v>0</v>
      </c>
      <c r="M243" s="16">
        <f t="shared" si="269"/>
        <v>0</v>
      </c>
      <c r="N243" s="16">
        <f t="shared" si="269"/>
        <v>0</v>
      </c>
      <c r="O243" s="16">
        <f t="shared" si="245"/>
        <v>0</v>
      </c>
      <c r="P243" s="16">
        <f t="shared" si="269"/>
        <v>0</v>
      </c>
      <c r="Q243" s="16">
        <f t="shared" si="269"/>
        <v>0</v>
      </c>
      <c r="R243" s="203"/>
      <c r="S243" s="105"/>
      <c r="T243" s="171">
        <f t="shared" si="246"/>
        <v>0</v>
      </c>
      <c r="U243" s="172">
        <f t="shared" si="247"/>
        <v>0</v>
      </c>
      <c r="V243" s="173">
        <f t="shared" si="248"/>
        <v>0</v>
      </c>
      <c r="W243" s="174">
        <f t="shared" si="249"/>
        <v>0</v>
      </c>
      <c r="X243" s="174">
        <f t="shared" si="250"/>
        <v>0</v>
      </c>
      <c r="Y243" s="174">
        <f t="shared" si="243"/>
        <v>0</v>
      </c>
      <c r="Z243" s="175">
        <f t="shared" si="242"/>
        <v>0</v>
      </c>
    </row>
    <row r="244" spans="1:26" x14ac:dyDescent="0.25">
      <c r="A244" t="s">
        <v>1288</v>
      </c>
      <c r="C244">
        <v>236</v>
      </c>
      <c r="D244" s="10" t="s">
        <v>481</v>
      </c>
      <c r="E244" s="8" t="s">
        <v>474</v>
      </c>
      <c r="F244" s="2" t="s">
        <v>489</v>
      </c>
      <c r="G244" s="6">
        <f t="shared" ref="G244:N245" si="270">IFERROR(VLOOKUP($A244,_f12_all,G$1,FALSE),"0")</f>
        <v>0</v>
      </c>
      <c r="H244" s="71">
        <f>IFERROR(VLOOKUP($A244,_f12_all_pr,H$1,FALSE),"0")</f>
        <v>0</v>
      </c>
      <c r="I244" s="6">
        <f t="shared" si="270"/>
        <v>0</v>
      </c>
      <c r="J244" s="6">
        <f t="shared" si="270"/>
        <v>0</v>
      </c>
      <c r="K244" s="71">
        <f>IFERROR(VLOOKUP($A244,_f12_all_pr,K$1,FALSE),"0")</f>
        <v>0</v>
      </c>
      <c r="L244" s="6">
        <f t="shared" si="270"/>
        <v>0</v>
      </c>
      <c r="M244" s="6">
        <f t="shared" si="270"/>
        <v>0</v>
      </c>
      <c r="N244" s="6">
        <f t="shared" si="270"/>
        <v>0</v>
      </c>
      <c r="O244" s="16">
        <f t="shared" si="245"/>
        <v>0</v>
      </c>
      <c r="P244" s="6">
        <f>IFERROR(VLOOKUP($A244,_f12_all,P$1,FALSE),"0")</f>
        <v>0</v>
      </c>
      <c r="Q244" s="6">
        <f>IFERROR(VLOOKUP($A244,_f12_all,Q$1,FALSE),"0")</f>
        <v>0</v>
      </c>
      <c r="R244" s="71">
        <f>IFERROR(VLOOKUP($A244,_f12_all_pr,R$1,FALSE),"0")</f>
        <v>0</v>
      </c>
      <c r="S244" s="156"/>
      <c r="T244" s="171">
        <f t="shared" si="246"/>
        <v>0</v>
      </c>
      <c r="U244" s="172">
        <f t="shared" si="247"/>
        <v>0</v>
      </c>
      <c r="V244" s="173">
        <f t="shared" si="248"/>
        <v>0</v>
      </c>
      <c r="W244" s="174">
        <f t="shared" si="249"/>
        <v>0</v>
      </c>
      <c r="X244" s="174">
        <f t="shared" si="250"/>
        <v>0</v>
      </c>
      <c r="Y244" s="174">
        <f t="shared" si="243"/>
        <v>0</v>
      </c>
      <c r="Z244" s="175">
        <f t="shared" si="242"/>
        <v>0</v>
      </c>
    </row>
    <row r="245" spans="1:26" x14ac:dyDescent="0.25">
      <c r="A245" t="s">
        <v>1289</v>
      </c>
      <c r="C245">
        <v>237</v>
      </c>
      <c r="D245" s="10" t="s">
        <v>482</v>
      </c>
      <c r="E245" s="8" t="s">
        <v>475</v>
      </c>
      <c r="F245" s="2" t="s">
        <v>490</v>
      </c>
      <c r="G245" s="6">
        <f t="shared" si="270"/>
        <v>0</v>
      </c>
      <c r="H245" s="71">
        <f>IFERROR(VLOOKUP($A245,_f12_all_pr,H$1,FALSE),"0")</f>
        <v>0</v>
      </c>
      <c r="I245" s="6">
        <f t="shared" si="270"/>
        <v>0</v>
      </c>
      <c r="J245" s="6">
        <f t="shared" si="270"/>
        <v>0</v>
      </c>
      <c r="K245" s="71">
        <f>IFERROR(VLOOKUP($A245,_f12_all_pr,K$1,FALSE),"0")</f>
        <v>0</v>
      </c>
      <c r="L245" s="6">
        <f t="shared" si="270"/>
        <v>0</v>
      </c>
      <c r="M245" s="6">
        <f t="shared" si="270"/>
        <v>0</v>
      </c>
      <c r="N245" s="6">
        <f t="shared" si="270"/>
        <v>0</v>
      </c>
      <c r="O245" s="16">
        <f t="shared" si="245"/>
        <v>0</v>
      </c>
      <c r="P245" s="6">
        <f>IFERROR(VLOOKUP($A245,_f12_all,P$1,FALSE),"0")</f>
        <v>0</v>
      </c>
      <c r="Q245" s="6">
        <f>IFERROR(VLOOKUP($A245,_f12_all,Q$1,FALSE),"0")</f>
        <v>0</v>
      </c>
      <c r="R245" s="71">
        <f>IFERROR(VLOOKUP($A245,_f12_all_pr,R$1,FALSE),"0")</f>
        <v>0</v>
      </c>
      <c r="S245" s="156"/>
      <c r="T245" s="171">
        <f t="shared" si="246"/>
        <v>0</v>
      </c>
      <c r="U245" s="172">
        <f t="shared" si="247"/>
        <v>0</v>
      </c>
      <c r="V245" s="173">
        <f t="shared" si="248"/>
        <v>0</v>
      </c>
      <c r="W245" s="174">
        <f t="shared" si="249"/>
        <v>0</v>
      </c>
      <c r="X245" s="174">
        <f t="shared" si="250"/>
        <v>0</v>
      </c>
      <c r="Y245" s="174">
        <f t="shared" si="243"/>
        <v>0</v>
      </c>
      <c r="Z245" s="175">
        <f t="shared" si="242"/>
        <v>0</v>
      </c>
    </row>
    <row r="246" spans="1:26" x14ac:dyDescent="0.25">
      <c r="C246">
        <v>238</v>
      </c>
      <c r="D246" s="37" t="s">
        <v>660</v>
      </c>
      <c r="E246" s="20"/>
      <c r="F246" s="21"/>
      <c r="G246" s="16">
        <f>IFERROR(G237-G238-G239-G240-G241-G244-G245,"0")</f>
        <v>0</v>
      </c>
      <c r="H246" s="203"/>
      <c r="I246" s="16">
        <f t="shared" ref="I246:Q246" si="271">IFERROR(I237-I238-I239-I240-I241-I244-I245,"0")</f>
        <v>0</v>
      </c>
      <c r="J246" s="16">
        <f t="shared" si="271"/>
        <v>0</v>
      </c>
      <c r="K246" s="203"/>
      <c r="L246" s="16">
        <f t="shared" si="271"/>
        <v>0</v>
      </c>
      <c r="M246" s="16">
        <f t="shared" si="271"/>
        <v>0</v>
      </c>
      <c r="N246" s="16">
        <f t="shared" si="271"/>
        <v>0</v>
      </c>
      <c r="O246" s="16">
        <f t="shared" si="245"/>
        <v>0</v>
      </c>
      <c r="P246" s="16">
        <f t="shared" si="271"/>
        <v>0</v>
      </c>
      <c r="Q246" s="16">
        <f t="shared" si="271"/>
        <v>0</v>
      </c>
      <c r="R246" s="203"/>
      <c r="S246" s="105"/>
      <c r="T246" s="171">
        <f t="shared" si="246"/>
        <v>0</v>
      </c>
      <c r="U246" s="172">
        <f t="shared" si="247"/>
        <v>0</v>
      </c>
      <c r="V246" s="173">
        <f t="shared" si="248"/>
        <v>0</v>
      </c>
      <c r="W246" s="174">
        <f t="shared" si="249"/>
        <v>0</v>
      </c>
      <c r="X246" s="174">
        <f t="shared" si="250"/>
        <v>0</v>
      </c>
      <c r="Y246" s="174">
        <f t="shared" si="243"/>
        <v>0</v>
      </c>
      <c r="Z246" s="175">
        <f t="shared" si="242"/>
        <v>0</v>
      </c>
    </row>
    <row r="247" spans="1:26" ht="24.75" x14ac:dyDescent="0.25">
      <c r="A247" t="s">
        <v>1290</v>
      </c>
      <c r="B247">
        <v>1</v>
      </c>
      <c r="C247">
        <v>239</v>
      </c>
      <c r="D247" s="4" t="s">
        <v>491</v>
      </c>
      <c r="E247" s="12" t="s">
        <v>492</v>
      </c>
      <c r="F247" s="18" t="s">
        <v>493</v>
      </c>
      <c r="G247" s="46">
        <f t="shared" ref="G247:N253" si="272">IFERROR(VLOOKUP($A247,_f12_all,G$1,FALSE),"0")</f>
        <v>0</v>
      </c>
      <c r="H247" s="69">
        <f t="shared" ref="H247:H253" si="273">IFERROR(VLOOKUP($A247,_f12_all_pr,H$1,FALSE),"0")</f>
        <v>0</v>
      </c>
      <c r="I247" s="46">
        <f t="shared" si="272"/>
        <v>0</v>
      </c>
      <c r="J247" s="46">
        <f t="shared" si="272"/>
        <v>0</v>
      </c>
      <c r="K247" s="69">
        <f t="shared" ref="K247:K253" si="274">IFERROR(VLOOKUP($A247,_f12_all_pr,K$1,FALSE),"0")</f>
        <v>0</v>
      </c>
      <c r="L247" s="46">
        <f t="shared" si="272"/>
        <v>0</v>
      </c>
      <c r="M247" s="46">
        <f t="shared" si="272"/>
        <v>0</v>
      </c>
      <c r="N247" s="46">
        <f t="shared" si="272"/>
        <v>0</v>
      </c>
      <c r="O247" s="16">
        <f t="shared" si="245"/>
        <v>0</v>
      </c>
      <c r="P247" s="46">
        <f t="shared" ref="P247:Q253" si="275">IFERROR(VLOOKUP($A247,_f12_all,P$1,FALSE),"0")</f>
        <v>0</v>
      </c>
      <c r="Q247" s="46">
        <f t="shared" si="275"/>
        <v>0</v>
      </c>
      <c r="R247" s="69">
        <f t="shared" ref="R247:R253" si="276">IFERROR(VLOOKUP($A247,_f12_all_pr,R$1,FALSE),"0")</f>
        <v>0</v>
      </c>
      <c r="S247" s="156"/>
      <c r="T247" s="171">
        <f t="shared" si="246"/>
        <v>0</v>
      </c>
      <c r="U247" s="172">
        <f t="shared" si="247"/>
        <v>0</v>
      </c>
      <c r="V247" s="173">
        <f t="shared" si="248"/>
        <v>0</v>
      </c>
      <c r="W247" s="174">
        <f t="shared" si="249"/>
        <v>0</v>
      </c>
      <c r="X247" s="174">
        <f t="shared" si="250"/>
        <v>0</v>
      </c>
      <c r="Y247" s="174">
        <f t="shared" si="243"/>
        <v>0</v>
      </c>
      <c r="Z247" s="175">
        <f t="shared" si="242"/>
        <v>0</v>
      </c>
    </row>
    <row r="248" spans="1:26" x14ac:dyDescent="0.25">
      <c r="A248" t="s">
        <v>1291</v>
      </c>
      <c r="C248">
        <v>240</v>
      </c>
      <c r="D248" s="10" t="s">
        <v>494</v>
      </c>
      <c r="E248" s="8" t="s">
        <v>518</v>
      </c>
      <c r="F248" s="2" t="s">
        <v>506</v>
      </c>
      <c r="G248" s="6">
        <f t="shared" si="272"/>
        <v>0</v>
      </c>
      <c r="H248" s="71">
        <f t="shared" si="273"/>
        <v>0</v>
      </c>
      <c r="I248" s="6">
        <f t="shared" si="272"/>
        <v>0</v>
      </c>
      <c r="J248" s="6">
        <f t="shared" si="272"/>
        <v>0</v>
      </c>
      <c r="K248" s="71">
        <f t="shared" si="274"/>
        <v>0</v>
      </c>
      <c r="L248" s="6">
        <f t="shared" si="272"/>
        <v>0</v>
      </c>
      <c r="M248" s="6">
        <f t="shared" si="272"/>
        <v>0</v>
      </c>
      <c r="N248" s="6">
        <f t="shared" si="272"/>
        <v>0</v>
      </c>
      <c r="O248" s="16">
        <f t="shared" si="245"/>
        <v>0</v>
      </c>
      <c r="P248" s="6">
        <f t="shared" si="275"/>
        <v>0</v>
      </c>
      <c r="Q248" s="6">
        <f t="shared" si="275"/>
        <v>0</v>
      </c>
      <c r="R248" s="71">
        <f t="shared" si="276"/>
        <v>0</v>
      </c>
      <c r="S248" s="156"/>
      <c r="T248" s="171">
        <f t="shared" si="246"/>
        <v>0</v>
      </c>
      <c r="U248" s="172">
        <f t="shared" si="247"/>
        <v>0</v>
      </c>
      <c r="V248" s="173">
        <f t="shared" si="248"/>
        <v>0</v>
      </c>
      <c r="W248" s="174">
        <f t="shared" si="249"/>
        <v>0</v>
      </c>
      <c r="X248" s="174">
        <f t="shared" si="250"/>
        <v>0</v>
      </c>
      <c r="Y248" s="174">
        <f t="shared" si="243"/>
        <v>0</v>
      </c>
      <c r="Z248" s="175">
        <f t="shared" si="242"/>
        <v>0</v>
      </c>
    </row>
    <row r="249" spans="1:26" ht="36.75" x14ac:dyDescent="0.25">
      <c r="A249" t="s">
        <v>1688</v>
      </c>
      <c r="C249">
        <v>241</v>
      </c>
      <c r="D249" s="10" t="s">
        <v>1684</v>
      </c>
      <c r="E249" s="8" t="s">
        <v>524</v>
      </c>
      <c r="F249" s="2" t="s">
        <v>1685</v>
      </c>
      <c r="G249" s="6">
        <f t="shared" si="272"/>
        <v>0</v>
      </c>
      <c r="H249" s="71">
        <f t="shared" si="273"/>
        <v>0</v>
      </c>
      <c r="I249" s="6">
        <f t="shared" si="272"/>
        <v>0</v>
      </c>
      <c r="J249" s="6">
        <f t="shared" si="272"/>
        <v>0</v>
      </c>
      <c r="K249" s="71">
        <f t="shared" si="274"/>
        <v>0</v>
      </c>
      <c r="L249" s="6">
        <f t="shared" si="272"/>
        <v>0</v>
      </c>
      <c r="M249" s="6">
        <f t="shared" si="272"/>
        <v>0</v>
      </c>
      <c r="N249" s="6">
        <f t="shared" si="272"/>
        <v>0</v>
      </c>
      <c r="O249" s="16">
        <f t="shared" ref="O249:O251" si="277">IFERROR(J249-M249-N249,"0")</f>
        <v>0</v>
      </c>
      <c r="P249" s="6">
        <f t="shared" si="275"/>
        <v>0</v>
      </c>
      <c r="Q249" s="6">
        <f t="shared" si="275"/>
        <v>0</v>
      </c>
      <c r="R249" s="71">
        <f t="shared" si="276"/>
        <v>0</v>
      </c>
      <c r="S249" s="156"/>
      <c r="T249" s="171">
        <f t="shared" ref="T249:T251" si="278">IFERROR(G249-I249,"0")</f>
        <v>0</v>
      </c>
      <c r="U249" s="172">
        <f t="shared" ref="U249:U251" si="279">IFERROR(J249-L249,"0")</f>
        <v>0</v>
      </c>
      <c r="V249" s="173">
        <f t="shared" ref="V249:V251" si="280">IFERROR(T249-U249,"0")</f>
        <v>0</v>
      </c>
      <c r="W249" s="174">
        <f t="shared" ref="W249:W251" si="281">I249-P249-Q249</f>
        <v>0</v>
      </c>
      <c r="X249" s="174">
        <f t="shared" ref="X249:X251" si="282">I249-L249</f>
        <v>0</v>
      </c>
      <c r="Y249" s="174">
        <f t="shared" si="243"/>
        <v>0</v>
      </c>
      <c r="Z249" s="175">
        <f t="shared" si="242"/>
        <v>0</v>
      </c>
    </row>
    <row r="250" spans="1:26" x14ac:dyDescent="0.25">
      <c r="A250" t="s">
        <v>1292</v>
      </c>
      <c r="C250">
        <v>242</v>
      </c>
      <c r="D250" s="19" t="s">
        <v>1687</v>
      </c>
      <c r="E250" s="8" t="s">
        <v>525</v>
      </c>
      <c r="F250" s="2" t="s">
        <v>507</v>
      </c>
      <c r="G250" s="6">
        <f t="shared" si="272"/>
        <v>0</v>
      </c>
      <c r="H250" s="71">
        <f t="shared" si="273"/>
        <v>0</v>
      </c>
      <c r="I250" s="6">
        <f t="shared" si="272"/>
        <v>0</v>
      </c>
      <c r="J250" s="6">
        <f t="shared" si="272"/>
        <v>0</v>
      </c>
      <c r="K250" s="71">
        <f t="shared" si="274"/>
        <v>0</v>
      </c>
      <c r="L250" s="6">
        <f t="shared" si="272"/>
        <v>0</v>
      </c>
      <c r="M250" s="6">
        <f t="shared" si="272"/>
        <v>0</v>
      </c>
      <c r="N250" s="6">
        <f t="shared" si="272"/>
        <v>0</v>
      </c>
      <c r="O250" s="16">
        <f t="shared" si="277"/>
        <v>0</v>
      </c>
      <c r="P250" s="6">
        <f t="shared" si="275"/>
        <v>0</v>
      </c>
      <c r="Q250" s="6">
        <f t="shared" si="275"/>
        <v>0</v>
      </c>
      <c r="R250" s="71">
        <f t="shared" si="276"/>
        <v>0</v>
      </c>
      <c r="S250" s="156"/>
      <c r="T250" s="171">
        <f t="shared" si="278"/>
        <v>0</v>
      </c>
      <c r="U250" s="172">
        <f t="shared" si="279"/>
        <v>0</v>
      </c>
      <c r="V250" s="173">
        <f t="shared" si="280"/>
        <v>0</v>
      </c>
      <c r="W250" s="174">
        <f t="shared" si="281"/>
        <v>0</v>
      </c>
      <c r="X250" s="174">
        <f t="shared" si="282"/>
        <v>0</v>
      </c>
      <c r="Y250" s="174">
        <f t="shared" si="243"/>
        <v>0</v>
      </c>
      <c r="Z250" s="175">
        <f t="shared" si="242"/>
        <v>0</v>
      </c>
    </row>
    <row r="251" spans="1:26" ht="36.75" x14ac:dyDescent="0.25">
      <c r="A251" t="s">
        <v>1293</v>
      </c>
      <c r="C251">
        <v>243</v>
      </c>
      <c r="D251" s="19" t="s">
        <v>496</v>
      </c>
      <c r="E251" s="8" t="s">
        <v>526</v>
      </c>
      <c r="F251" s="2" t="s">
        <v>508</v>
      </c>
      <c r="G251" s="6">
        <f t="shared" si="272"/>
        <v>0</v>
      </c>
      <c r="H251" s="71">
        <f t="shared" si="273"/>
        <v>0</v>
      </c>
      <c r="I251" s="6">
        <f t="shared" si="272"/>
        <v>0</v>
      </c>
      <c r="J251" s="6">
        <f t="shared" si="272"/>
        <v>0</v>
      </c>
      <c r="K251" s="71">
        <f t="shared" si="274"/>
        <v>0</v>
      </c>
      <c r="L251" s="6">
        <f t="shared" si="272"/>
        <v>0</v>
      </c>
      <c r="M251" s="6">
        <f t="shared" si="272"/>
        <v>0</v>
      </c>
      <c r="N251" s="6">
        <f t="shared" si="272"/>
        <v>0</v>
      </c>
      <c r="O251" s="16">
        <f t="shared" si="277"/>
        <v>0</v>
      </c>
      <c r="P251" s="6">
        <f t="shared" si="275"/>
        <v>0</v>
      </c>
      <c r="Q251" s="6">
        <f t="shared" si="275"/>
        <v>0</v>
      </c>
      <c r="R251" s="71">
        <f t="shared" si="276"/>
        <v>0</v>
      </c>
      <c r="S251" s="156"/>
      <c r="T251" s="171">
        <f t="shared" si="278"/>
        <v>0</v>
      </c>
      <c r="U251" s="172">
        <f t="shared" si="279"/>
        <v>0</v>
      </c>
      <c r="V251" s="173">
        <f t="shared" si="280"/>
        <v>0</v>
      </c>
      <c r="W251" s="174">
        <f t="shared" si="281"/>
        <v>0</v>
      </c>
      <c r="X251" s="174">
        <f t="shared" si="282"/>
        <v>0</v>
      </c>
      <c r="Y251" s="174">
        <f t="shared" si="243"/>
        <v>0</v>
      </c>
      <c r="Z251" s="175">
        <f t="shared" si="242"/>
        <v>0</v>
      </c>
    </row>
    <row r="252" spans="1:26" ht="24.75" x14ac:dyDescent="0.25">
      <c r="C252">
        <v>244</v>
      </c>
      <c r="D252" s="19" t="s">
        <v>497</v>
      </c>
      <c r="E252" s="8" t="s">
        <v>527</v>
      </c>
      <c r="F252" s="2" t="s">
        <v>509</v>
      </c>
      <c r="G252" s="6" t="str">
        <f t="shared" si="272"/>
        <v>0</v>
      </c>
      <c r="H252" s="71" t="str">
        <f t="shared" si="273"/>
        <v>0</v>
      </c>
      <c r="I252" s="6" t="str">
        <f t="shared" si="272"/>
        <v>0</v>
      </c>
      <c r="J252" s="6" t="str">
        <f t="shared" si="272"/>
        <v>0</v>
      </c>
      <c r="K252" s="71" t="str">
        <f t="shared" si="274"/>
        <v>0</v>
      </c>
      <c r="L252" s="6" t="str">
        <f t="shared" si="272"/>
        <v>0</v>
      </c>
      <c r="M252" s="6" t="str">
        <f t="shared" si="272"/>
        <v>0</v>
      </c>
      <c r="N252" s="6" t="str">
        <f t="shared" si="272"/>
        <v>0</v>
      </c>
      <c r="O252" s="16">
        <f t="shared" si="245"/>
        <v>0</v>
      </c>
      <c r="P252" s="6" t="str">
        <f t="shared" si="275"/>
        <v>0</v>
      </c>
      <c r="Q252" s="6" t="str">
        <f t="shared" si="275"/>
        <v>0</v>
      </c>
      <c r="R252" s="71" t="str">
        <f t="shared" si="276"/>
        <v>0</v>
      </c>
      <c r="S252" s="156"/>
      <c r="T252" s="171">
        <f t="shared" si="246"/>
        <v>0</v>
      </c>
      <c r="U252" s="172">
        <f t="shared" si="247"/>
        <v>0</v>
      </c>
      <c r="V252" s="173">
        <f t="shared" si="248"/>
        <v>0</v>
      </c>
      <c r="W252" s="174">
        <f t="shared" si="249"/>
        <v>0</v>
      </c>
      <c r="X252" s="174">
        <f t="shared" si="250"/>
        <v>0</v>
      </c>
      <c r="Y252" s="174">
        <f t="shared" si="243"/>
        <v>0</v>
      </c>
      <c r="Z252" s="175">
        <f t="shared" si="242"/>
        <v>0</v>
      </c>
    </row>
    <row r="253" spans="1:26" x14ac:dyDescent="0.25">
      <c r="A253" t="s">
        <v>1294</v>
      </c>
      <c r="C253">
        <v>245</v>
      </c>
      <c r="D253" s="19" t="s">
        <v>498</v>
      </c>
      <c r="E253" s="8" t="s">
        <v>1683</v>
      </c>
      <c r="F253" s="2" t="s">
        <v>510</v>
      </c>
      <c r="G253" s="6">
        <f t="shared" si="272"/>
        <v>0</v>
      </c>
      <c r="H253" s="71">
        <f t="shared" si="273"/>
        <v>0</v>
      </c>
      <c r="I253" s="6">
        <f t="shared" si="272"/>
        <v>0</v>
      </c>
      <c r="J253" s="6">
        <f t="shared" si="272"/>
        <v>0</v>
      </c>
      <c r="K253" s="71">
        <f t="shared" si="274"/>
        <v>0</v>
      </c>
      <c r="L253" s="6">
        <f t="shared" si="272"/>
        <v>0</v>
      </c>
      <c r="M253" s="6">
        <f t="shared" si="272"/>
        <v>0</v>
      </c>
      <c r="N253" s="6">
        <f t="shared" si="272"/>
        <v>0</v>
      </c>
      <c r="O253" s="16">
        <f t="shared" si="245"/>
        <v>0</v>
      </c>
      <c r="P253" s="6">
        <f t="shared" si="275"/>
        <v>0</v>
      </c>
      <c r="Q253" s="6">
        <f t="shared" si="275"/>
        <v>0</v>
      </c>
      <c r="R253" s="71">
        <f t="shared" si="276"/>
        <v>0</v>
      </c>
      <c r="S253" s="156"/>
      <c r="T253" s="171">
        <f t="shared" si="246"/>
        <v>0</v>
      </c>
      <c r="U253" s="172">
        <f t="shared" si="247"/>
        <v>0</v>
      </c>
      <c r="V253" s="173">
        <f t="shared" si="248"/>
        <v>0</v>
      </c>
      <c r="W253" s="174">
        <f t="shared" si="249"/>
        <v>0</v>
      </c>
      <c r="X253" s="174">
        <f t="shared" si="250"/>
        <v>0</v>
      </c>
      <c r="Y253" s="174">
        <f t="shared" si="243"/>
        <v>0</v>
      </c>
      <c r="Z253" s="175">
        <f t="shared" si="242"/>
        <v>0</v>
      </c>
    </row>
    <row r="254" spans="1:26" x14ac:dyDescent="0.25">
      <c r="C254">
        <v>246</v>
      </c>
      <c r="D254" s="36" t="s">
        <v>675</v>
      </c>
      <c r="E254" s="14"/>
      <c r="F254" s="15"/>
      <c r="G254" s="16">
        <f>IFERROR(G248-G250-G251-G252-G253,"0")</f>
        <v>0</v>
      </c>
      <c r="H254" s="203"/>
      <c r="I254" s="16">
        <f>IFERROR(I248-I250-I251-I252-I253,"0")</f>
        <v>0</v>
      </c>
      <c r="J254" s="16">
        <f>IFERROR(J248-J250-J251-J252-J253,"0")</f>
        <v>0</v>
      </c>
      <c r="K254" s="203"/>
      <c r="L254" s="16">
        <f>IFERROR(L248-L250-L251-L252-L253,"0")</f>
        <v>0</v>
      </c>
      <c r="M254" s="16">
        <f>IFERROR(M248-M250-M251-M252-M253,"0")</f>
        <v>0</v>
      </c>
      <c r="N254" s="16">
        <f>IFERROR(N248-N250-N251-N252-N253,"0")</f>
        <v>0</v>
      </c>
      <c r="O254" s="16">
        <f t="shared" si="245"/>
        <v>0</v>
      </c>
      <c r="P254" s="16">
        <f>IFERROR(P248-P250-P251-P252-P253,"0")</f>
        <v>0</v>
      </c>
      <c r="Q254" s="16">
        <f>IFERROR(Q248-Q250-Q251-Q252-Q253,"0")</f>
        <v>0</v>
      </c>
      <c r="R254" s="203"/>
      <c r="S254" s="105"/>
      <c r="T254" s="171">
        <f t="shared" si="246"/>
        <v>0</v>
      </c>
      <c r="U254" s="172">
        <f t="shared" si="247"/>
        <v>0</v>
      </c>
      <c r="V254" s="173">
        <f t="shared" si="248"/>
        <v>0</v>
      </c>
      <c r="W254" s="174">
        <f t="shared" si="249"/>
        <v>0</v>
      </c>
      <c r="X254" s="174">
        <f t="shared" si="250"/>
        <v>0</v>
      </c>
      <c r="Y254" s="174">
        <f t="shared" si="243"/>
        <v>0</v>
      </c>
      <c r="Z254" s="175">
        <f t="shared" si="242"/>
        <v>0</v>
      </c>
    </row>
    <row r="255" spans="1:26" ht="24.75" x14ac:dyDescent="0.25">
      <c r="A255" t="s">
        <v>1295</v>
      </c>
      <c r="C255">
        <v>247</v>
      </c>
      <c r="D255" s="10" t="s">
        <v>499</v>
      </c>
      <c r="E255" s="8" t="s">
        <v>519</v>
      </c>
      <c r="F255" s="2" t="s">
        <v>511</v>
      </c>
      <c r="G255" s="6">
        <f t="shared" ref="G255:N256" si="283">IFERROR(VLOOKUP($A255,_f12_all,G$1,FALSE),"0")</f>
        <v>0</v>
      </c>
      <c r="H255" s="71">
        <f>IFERROR(VLOOKUP($A255,_f12_all_pr,H$1,FALSE),"0")</f>
        <v>0</v>
      </c>
      <c r="I255" s="6">
        <f t="shared" si="283"/>
        <v>0</v>
      </c>
      <c r="J255" s="6">
        <f t="shared" si="283"/>
        <v>0</v>
      </c>
      <c r="K255" s="71">
        <f>IFERROR(VLOOKUP($A255,_f12_all_pr,K$1,FALSE),"0")</f>
        <v>0</v>
      </c>
      <c r="L255" s="6">
        <f t="shared" si="283"/>
        <v>0</v>
      </c>
      <c r="M255" s="6">
        <f t="shared" si="283"/>
        <v>0</v>
      </c>
      <c r="N255" s="6">
        <f t="shared" si="283"/>
        <v>0</v>
      </c>
      <c r="O255" s="16">
        <f t="shared" si="245"/>
        <v>0</v>
      </c>
      <c r="P255" s="6">
        <f>IFERROR(VLOOKUP($A255,_f12_all,P$1,FALSE),"0")</f>
        <v>0</v>
      </c>
      <c r="Q255" s="6">
        <f>IFERROR(VLOOKUP($A255,_f12_all,Q$1,FALSE),"0")</f>
        <v>0</v>
      </c>
      <c r="R255" s="71">
        <f>IFERROR(VLOOKUP($A255,_f12_all_pr,R$1,FALSE),"0")</f>
        <v>0</v>
      </c>
      <c r="S255" s="156"/>
      <c r="T255" s="171">
        <f t="shared" si="246"/>
        <v>0</v>
      </c>
      <c r="U255" s="172">
        <f t="shared" si="247"/>
        <v>0</v>
      </c>
      <c r="V255" s="173">
        <f t="shared" si="248"/>
        <v>0</v>
      </c>
      <c r="W255" s="174">
        <f t="shared" si="249"/>
        <v>0</v>
      </c>
      <c r="X255" s="174">
        <f t="shared" si="250"/>
        <v>0</v>
      </c>
      <c r="Y255" s="174">
        <f t="shared" si="243"/>
        <v>0</v>
      </c>
      <c r="Z255" s="175">
        <f t="shared" si="242"/>
        <v>0</v>
      </c>
    </row>
    <row r="256" spans="1:26" ht="24.75" x14ac:dyDescent="0.25">
      <c r="A256" t="s">
        <v>1296</v>
      </c>
      <c r="C256">
        <v>248</v>
      </c>
      <c r="D256" s="19" t="s">
        <v>500</v>
      </c>
      <c r="E256" s="8" t="s">
        <v>528</v>
      </c>
      <c r="F256" s="2" t="s">
        <v>512</v>
      </c>
      <c r="G256" s="6">
        <f t="shared" si="283"/>
        <v>0</v>
      </c>
      <c r="H256" s="71">
        <f>IFERROR(VLOOKUP($A256,_f12_all_pr,H$1,FALSE),"0")</f>
        <v>0</v>
      </c>
      <c r="I256" s="6">
        <f t="shared" si="283"/>
        <v>0</v>
      </c>
      <c r="J256" s="6">
        <f t="shared" si="283"/>
        <v>0</v>
      </c>
      <c r="K256" s="71">
        <f>IFERROR(VLOOKUP($A256,_f12_all_pr,K$1,FALSE),"0")</f>
        <v>0</v>
      </c>
      <c r="L256" s="6">
        <f t="shared" si="283"/>
        <v>0</v>
      </c>
      <c r="M256" s="6">
        <f t="shared" si="283"/>
        <v>0</v>
      </c>
      <c r="N256" s="6">
        <f t="shared" si="283"/>
        <v>0</v>
      </c>
      <c r="O256" s="16">
        <f t="shared" si="245"/>
        <v>0</v>
      </c>
      <c r="P256" s="6">
        <f>IFERROR(VLOOKUP($A256,_f12_all,P$1,FALSE),"0")</f>
        <v>0</v>
      </c>
      <c r="Q256" s="6">
        <f>IFERROR(VLOOKUP($A256,_f12_all,Q$1,FALSE),"0")</f>
        <v>0</v>
      </c>
      <c r="R256" s="71">
        <f>IFERROR(VLOOKUP($A256,_f12_all_pr,R$1,FALSE),"0")</f>
        <v>0</v>
      </c>
      <c r="S256" s="156"/>
      <c r="T256" s="171">
        <f t="shared" si="246"/>
        <v>0</v>
      </c>
      <c r="U256" s="172">
        <f t="shared" si="247"/>
        <v>0</v>
      </c>
      <c r="V256" s="173">
        <f t="shared" si="248"/>
        <v>0</v>
      </c>
      <c r="W256" s="174">
        <f t="shared" si="249"/>
        <v>0</v>
      </c>
      <c r="X256" s="174">
        <f t="shared" si="250"/>
        <v>0</v>
      </c>
      <c r="Y256" s="174">
        <f t="shared" si="243"/>
        <v>0</v>
      </c>
      <c r="Z256" s="175">
        <f t="shared" si="242"/>
        <v>0</v>
      </c>
    </row>
    <row r="257" spans="1:26" x14ac:dyDescent="0.25">
      <c r="C257">
        <v>249</v>
      </c>
      <c r="D257" s="36" t="s">
        <v>674</v>
      </c>
      <c r="E257" s="15"/>
      <c r="F257" s="15"/>
      <c r="G257" s="16">
        <f>IFERROR(G255-G256,"0")</f>
        <v>0</v>
      </c>
      <c r="H257" s="203"/>
      <c r="I257" s="16">
        <f t="shared" ref="I257:Q257" si="284">IFERROR(I255-I256,"0")</f>
        <v>0</v>
      </c>
      <c r="J257" s="16">
        <f t="shared" si="284"/>
        <v>0</v>
      </c>
      <c r="K257" s="203"/>
      <c r="L257" s="16">
        <f t="shared" si="284"/>
        <v>0</v>
      </c>
      <c r="M257" s="16">
        <f t="shared" si="284"/>
        <v>0</v>
      </c>
      <c r="N257" s="16">
        <f t="shared" si="284"/>
        <v>0</v>
      </c>
      <c r="O257" s="16">
        <f t="shared" si="245"/>
        <v>0</v>
      </c>
      <c r="P257" s="16">
        <f t="shared" si="284"/>
        <v>0</v>
      </c>
      <c r="Q257" s="16">
        <f t="shared" si="284"/>
        <v>0</v>
      </c>
      <c r="R257" s="203"/>
      <c r="S257" s="105"/>
      <c r="T257" s="171">
        <f t="shared" si="246"/>
        <v>0</v>
      </c>
      <c r="U257" s="172">
        <f t="shared" si="247"/>
        <v>0</v>
      </c>
      <c r="V257" s="173">
        <f t="shared" si="248"/>
        <v>0</v>
      </c>
      <c r="W257" s="174">
        <f t="shared" si="249"/>
        <v>0</v>
      </c>
      <c r="X257" s="174">
        <f t="shared" si="250"/>
        <v>0</v>
      </c>
      <c r="Y257" s="174">
        <f t="shared" si="243"/>
        <v>0</v>
      </c>
      <c r="Z257" s="175">
        <f t="shared" si="242"/>
        <v>0</v>
      </c>
    </row>
    <row r="258" spans="1:26" x14ac:dyDescent="0.25">
      <c r="A258" t="s">
        <v>1297</v>
      </c>
      <c r="C258">
        <v>250</v>
      </c>
      <c r="D258" s="10" t="s">
        <v>501</v>
      </c>
      <c r="E258" s="8" t="s">
        <v>520</v>
      </c>
      <c r="F258" s="2" t="s">
        <v>513</v>
      </c>
      <c r="G258" s="6">
        <f t="shared" ref="G258:Q262" si="285">IFERROR(VLOOKUP($A258,_f12_all,G$1,FALSE),"0")</f>
        <v>0</v>
      </c>
      <c r="H258" s="71">
        <f>IFERROR(VLOOKUP($A258,_f12_all_pr,H$1,FALSE),"0")</f>
        <v>0</v>
      </c>
      <c r="I258" s="6">
        <f t="shared" si="285"/>
        <v>0</v>
      </c>
      <c r="J258" s="6">
        <f t="shared" si="285"/>
        <v>0</v>
      </c>
      <c r="K258" s="71">
        <f>IFERROR(VLOOKUP($A258,_f12_all_pr,K$1,FALSE),"0")</f>
        <v>0</v>
      </c>
      <c r="L258" s="6">
        <f t="shared" si="285"/>
        <v>0</v>
      </c>
      <c r="M258" s="6">
        <f t="shared" si="285"/>
        <v>0</v>
      </c>
      <c r="N258" s="6">
        <f t="shared" si="285"/>
        <v>0</v>
      </c>
      <c r="O258" s="16">
        <f t="shared" si="245"/>
        <v>0</v>
      </c>
      <c r="P258" s="6">
        <f t="shared" ref="P258:Q262" si="286">IFERROR(VLOOKUP($A258,_f12_all,P$1,FALSE),"0")</f>
        <v>0</v>
      </c>
      <c r="Q258" s="6">
        <f t="shared" si="286"/>
        <v>0</v>
      </c>
      <c r="R258" s="71">
        <f>IFERROR(VLOOKUP($A258,_f12_all_pr,R$1,FALSE),"0")</f>
        <v>0</v>
      </c>
      <c r="S258" s="156"/>
      <c r="T258" s="171">
        <f t="shared" si="246"/>
        <v>0</v>
      </c>
      <c r="U258" s="172">
        <f t="shared" si="247"/>
        <v>0</v>
      </c>
      <c r="V258" s="173">
        <f t="shared" si="248"/>
        <v>0</v>
      </c>
      <c r="W258" s="174">
        <f t="shared" si="249"/>
        <v>0</v>
      </c>
      <c r="X258" s="174">
        <f t="shared" si="250"/>
        <v>0</v>
      </c>
      <c r="Y258" s="174">
        <f t="shared" si="243"/>
        <v>0</v>
      </c>
      <c r="Z258" s="175">
        <f t="shared" si="242"/>
        <v>0</v>
      </c>
    </row>
    <row r="259" spans="1:26" ht="24.75" x14ac:dyDescent="0.25">
      <c r="A259" s="148" t="s">
        <v>2019</v>
      </c>
      <c r="C259">
        <v>251</v>
      </c>
      <c r="D259" s="141" t="s">
        <v>1907</v>
      </c>
      <c r="E259" s="138" t="s">
        <v>1908</v>
      </c>
      <c r="F259" s="142" t="s">
        <v>1909</v>
      </c>
      <c r="G259" s="6">
        <f>IFERROR(VLOOKUP($A259,_f12_all,G$1,FALSE),"0")</f>
        <v>0</v>
      </c>
      <c r="H259" s="203"/>
      <c r="I259" s="6">
        <f t="shared" si="285"/>
        <v>0</v>
      </c>
      <c r="J259" s="6">
        <f t="shared" si="285"/>
        <v>0</v>
      </c>
      <c r="K259" s="203"/>
      <c r="L259" s="6">
        <f t="shared" si="285"/>
        <v>0</v>
      </c>
      <c r="M259" s="6">
        <f t="shared" si="285"/>
        <v>0</v>
      </c>
      <c r="N259" s="6">
        <f t="shared" si="285"/>
        <v>0</v>
      </c>
      <c r="O259" s="16">
        <f t="shared" si="245"/>
        <v>0</v>
      </c>
      <c r="P259" s="6">
        <f t="shared" si="285"/>
        <v>0</v>
      </c>
      <c r="Q259" s="6">
        <f t="shared" si="285"/>
        <v>0</v>
      </c>
      <c r="R259" s="203"/>
      <c r="S259" s="156"/>
      <c r="T259" s="171">
        <f t="shared" ref="T259:T260" si="287">IFERROR(G259-I259,"0")</f>
        <v>0</v>
      </c>
      <c r="U259" s="172">
        <f t="shared" ref="U259:U260" si="288">IFERROR(J259-L259,"0")</f>
        <v>0</v>
      </c>
      <c r="V259" s="173">
        <f t="shared" ref="V259:V260" si="289">IFERROR(T259-U259,"0")</f>
        <v>0</v>
      </c>
      <c r="W259" s="174">
        <f t="shared" ref="W259:W260" si="290">I259-P259-Q259</f>
        <v>0</v>
      </c>
      <c r="X259" s="174">
        <f t="shared" ref="X259:X260" si="291">I259-L259</f>
        <v>0</v>
      </c>
      <c r="Y259" s="174">
        <f t="shared" ref="Y259:Y260" si="292">G259-J259</f>
        <v>0</v>
      </c>
      <c r="Z259" s="175">
        <f t="shared" ref="Z259:Z260" si="293">J259-M259-N259</f>
        <v>0</v>
      </c>
    </row>
    <row r="260" spans="1:26" x14ac:dyDescent="0.25">
      <c r="C260">
        <v>252</v>
      </c>
      <c r="D260" s="36" t="s">
        <v>1923</v>
      </c>
      <c r="E260" s="15"/>
      <c r="F260" s="15"/>
      <c r="G260" s="16">
        <f>IFERROR(G258-G259,"0")</f>
        <v>0</v>
      </c>
      <c r="H260" s="203"/>
      <c r="I260" s="6"/>
      <c r="J260" s="6"/>
      <c r="K260" s="203"/>
      <c r="L260" s="6"/>
      <c r="M260" s="6"/>
      <c r="N260" s="6"/>
      <c r="O260" s="16">
        <f t="shared" si="245"/>
        <v>0</v>
      </c>
      <c r="P260" s="6"/>
      <c r="Q260" s="6"/>
      <c r="R260" s="203"/>
      <c r="S260" s="156"/>
      <c r="T260" s="171">
        <f t="shared" si="287"/>
        <v>0</v>
      </c>
      <c r="U260" s="172">
        <f t="shared" si="288"/>
        <v>0</v>
      </c>
      <c r="V260" s="173">
        <f t="shared" si="289"/>
        <v>0</v>
      </c>
      <c r="W260" s="174">
        <f t="shared" si="290"/>
        <v>0</v>
      </c>
      <c r="X260" s="174">
        <f t="shared" si="291"/>
        <v>0</v>
      </c>
      <c r="Y260" s="174">
        <f t="shared" si="292"/>
        <v>0</v>
      </c>
      <c r="Z260" s="175">
        <f t="shared" si="293"/>
        <v>0</v>
      </c>
    </row>
    <row r="261" spans="1:26" x14ac:dyDescent="0.25">
      <c r="A261" t="s">
        <v>1298</v>
      </c>
      <c r="C261">
        <v>253</v>
      </c>
      <c r="D261" s="10" t="s">
        <v>502</v>
      </c>
      <c r="E261" s="8" t="s">
        <v>521</v>
      </c>
      <c r="F261" s="2" t="s">
        <v>514</v>
      </c>
      <c r="G261" s="6">
        <f t="shared" si="285"/>
        <v>0</v>
      </c>
      <c r="H261" s="71">
        <f>IFERROR(VLOOKUP($A261,_f12_all_pr,H$1,FALSE),"0")</f>
        <v>0</v>
      </c>
      <c r="I261" s="6">
        <f t="shared" si="285"/>
        <v>0</v>
      </c>
      <c r="J261" s="6">
        <f t="shared" si="285"/>
        <v>0</v>
      </c>
      <c r="K261" s="71">
        <f>IFERROR(VLOOKUP($A261,_f12_all_pr,K$1,FALSE),"0")</f>
        <v>0</v>
      </c>
      <c r="L261" s="6">
        <f t="shared" si="285"/>
        <v>0</v>
      </c>
      <c r="M261" s="6">
        <f t="shared" si="285"/>
        <v>0</v>
      </c>
      <c r="N261" s="6">
        <f t="shared" si="285"/>
        <v>0</v>
      </c>
      <c r="O261" s="16">
        <f t="shared" si="245"/>
        <v>0</v>
      </c>
      <c r="P261" s="6">
        <f t="shared" si="286"/>
        <v>0</v>
      </c>
      <c r="Q261" s="6">
        <f t="shared" si="286"/>
        <v>0</v>
      </c>
      <c r="R261" s="71">
        <f>IFERROR(VLOOKUP($A261,_f12_all_pr,R$1,FALSE),"0")</f>
        <v>0</v>
      </c>
      <c r="S261" s="156"/>
      <c r="T261" s="171">
        <f t="shared" si="246"/>
        <v>0</v>
      </c>
      <c r="U261" s="172">
        <f t="shared" si="247"/>
        <v>0</v>
      </c>
      <c r="V261" s="173">
        <f t="shared" si="248"/>
        <v>0</v>
      </c>
      <c r="W261" s="174">
        <f t="shared" si="249"/>
        <v>0</v>
      </c>
      <c r="X261" s="174">
        <f t="shared" si="250"/>
        <v>0</v>
      </c>
      <c r="Y261" s="174">
        <f t="shared" si="243"/>
        <v>0</v>
      </c>
      <c r="Z261" s="175">
        <f t="shared" si="242"/>
        <v>0</v>
      </c>
    </row>
    <row r="262" spans="1:26" ht="24.75" x14ac:dyDescent="0.25">
      <c r="A262" t="s">
        <v>1299</v>
      </c>
      <c r="C262">
        <v>254</v>
      </c>
      <c r="D262" s="19" t="s">
        <v>503</v>
      </c>
      <c r="E262" s="8" t="s">
        <v>529</v>
      </c>
      <c r="F262" s="2" t="s">
        <v>515</v>
      </c>
      <c r="G262" s="6">
        <f t="shared" si="285"/>
        <v>0</v>
      </c>
      <c r="H262" s="71">
        <f>IFERROR(VLOOKUP($A262,_f12_all_pr,H$1,FALSE),"0")</f>
        <v>0</v>
      </c>
      <c r="I262" s="6">
        <f t="shared" si="285"/>
        <v>0</v>
      </c>
      <c r="J262" s="6">
        <f t="shared" si="285"/>
        <v>0</v>
      </c>
      <c r="K262" s="71">
        <f>IFERROR(VLOOKUP($A262,_f12_all_pr,K$1,FALSE),"0")</f>
        <v>0</v>
      </c>
      <c r="L262" s="6">
        <f t="shared" si="285"/>
        <v>0</v>
      </c>
      <c r="M262" s="6">
        <f t="shared" si="285"/>
        <v>0</v>
      </c>
      <c r="N262" s="6">
        <f t="shared" si="285"/>
        <v>0</v>
      </c>
      <c r="O262" s="16">
        <f t="shared" si="245"/>
        <v>0</v>
      </c>
      <c r="P262" s="6">
        <f t="shared" si="286"/>
        <v>0</v>
      </c>
      <c r="Q262" s="6">
        <f t="shared" si="286"/>
        <v>0</v>
      </c>
      <c r="R262" s="71">
        <f>IFERROR(VLOOKUP($A262,_f12_all_pr,R$1,FALSE),"0")</f>
        <v>0</v>
      </c>
      <c r="S262" s="156"/>
      <c r="T262" s="171">
        <f t="shared" si="246"/>
        <v>0</v>
      </c>
      <c r="U262" s="172">
        <f t="shared" si="247"/>
        <v>0</v>
      </c>
      <c r="V262" s="173">
        <f t="shared" si="248"/>
        <v>0</v>
      </c>
      <c r="W262" s="174">
        <f t="shared" si="249"/>
        <v>0</v>
      </c>
      <c r="X262" s="174">
        <f t="shared" si="250"/>
        <v>0</v>
      </c>
      <c r="Y262" s="174">
        <f t="shared" si="243"/>
        <v>0</v>
      </c>
      <c r="Z262" s="175">
        <f t="shared" si="242"/>
        <v>0</v>
      </c>
    </row>
    <row r="263" spans="1:26" x14ac:dyDescent="0.25">
      <c r="C263">
        <v>255</v>
      </c>
      <c r="D263" s="36" t="s">
        <v>673</v>
      </c>
      <c r="E263" s="15"/>
      <c r="F263" s="15"/>
      <c r="G263" s="16">
        <f>IFERROR(G261-G262,"0")</f>
        <v>0</v>
      </c>
      <c r="H263" s="203"/>
      <c r="I263" s="16">
        <f t="shared" ref="I263:Q263" si="294">IFERROR(I261-I262,"0")</f>
        <v>0</v>
      </c>
      <c r="J263" s="16">
        <f t="shared" si="294"/>
        <v>0</v>
      </c>
      <c r="K263" s="203"/>
      <c r="L263" s="16">
        <f t="shared" si="294"/>
        <v>0</v>
      </c>
      <c r="M263" s="16">
        <f t="shared" si="294"/>
        <v>0</v>
      </c>
      <c r="N263" s="16">
        <f t="shared" si="294"/>
        <v>0</v>
      </c>
      <c r="O263" s="16">
        <f t="shared" si="245"/>
        <v>0</v>
      </c>
      <c r="P263" s="16">
        <f t="shared" si="294"/>
        <v>0</v>
      </c>
      <c r="Q263" s="16">
        <f t="shared" si="294"/>
        <v>0</v>
      </c>
      <c r="R263" s="203"/>
      <c r="S263" s="105"/>
      <c r="T263" s="171">
        <f t="shared" si="246"/>
        <v>0</v>
      </c>
      <c r="U263" s="172">
        <f t="shared" si="247"/>
        <v>0</v>
      </c>
      <c r="V263" s="173">
        <f t="shared" si="248"/>
        <v>0</v>
      </c>
      <c r="W263" s="174">
        <f t="shared" si="249"/>
        <v>0</v>
      </c>
      <c r="X263" s="174">
        <f t="shared" si="250"/>
        <v>0</v>
      </c>
      <c r="Y263" s="174">
        <f t="shared" si="243"/>
        <v>0</v>
      </c>
      <c r="Z263" s="175">
        <f t="shared" si="242"/>
        <v>0</v>
      </c>
    </row>
    <row r="264" spans="1:26" ht="24.75" x14ac:dyDescent="0.25">
      <c r="A264" t="s">
        <v>1300</v>
      </c>
      <c r="C264">
        <v>256</v>
      </c>
      <c r="D264" s="10" t="s">
        <v>504</v>
      </c>
      <c r="E264" s="8" t="s">
        <v>522</v>
      </c>
      <c r="F264" s="2" t="s">
        <v>516</v>
      </c>
      <c r="G264" s="6">
        <f t="shared" ref="G264:Q267" si="295">IFERROR(VLOOKUP($A264,_f12_all,G$1,FALSE),"0")</f>
        <v>0</v>
      </c>
      <c r="H264" s="71">
        <f>IFERROR(VLOOKUP($A264,_f12_all_pr,H$1,FALSE),"0")</f>
        <v>0</v>
      </c>
      <c r="I264" s="6">
        <f t="shared" si="295"/>
        <v>0</v>
      </c>
      <c r="J264" s="6">
        <f t="shared" si="295"/>
        <v>0</v>
      </c>
      <c r="K264" s="71">
        <f>IFERROR(VLOOKUP($A264,_f12_all_pr,K$1,FALSE),"0")</f>
        <v>0</v>
      </c>
      <c r="L264" s="6">
        <f t="shared" si="295"/>
        <v>0</v>
      </c>
      <c r="M264" s="6">
        <f t="shared" si="295"/>
        <v>0</v>
      </c>
      <c r="N264" s="6">
        <f t="shared" si="295"/>
        <v>0</v>
      </c>
      <c r="O264" s="16">
        <f t="shared" si="245"/>
        <v>0</v>
      </c>
      <c r="P264" s="6">
        <f t="shared" ref="P264:Q266" si="296">IFERROR(VLOOKUP($A264,_f12_all,P$1,FALSE),"0")</f>
        <v>0</v>
      </c>
      <c r="Q264" s="6">
        <f t="shared" si="296"/>
        <v>0</v>
      </c>
      <c r="R264" s="71">
        <f>IFERROR(VLOOKUP($A264,_f12_all_pr,R$1,FALSE),"0")</f>
        <v>0</v>
      </c>
      <c r="S264" s="156"/>
      <c r="T264" s="171">
        <f t="shared" si="246"/>
        <v>0</v>
      </c>
      <c r="U264" s="172">
        <f t="shared" si="247"/>
        <v>0</v>
      </c>
      <c r="V264" s="173">
        <f t="shared" si="248"/>
        <v>0</v>
      </c>
      <c r="W264" s="174">
        <f t="shared" si="249"/>
        <v>0</v>
      </c>
      <c r="X264" s="174">
        <f t="shared" si="250"/>
        <v>0</v>
      </c>
      <c r="Y264" s="174">
        <f t="shared" si="243"/>
        <v>0</v>
      </c>
      <c r="Z264" s="175">
        <f t="shared" si="242"/>
        <v>0</v>
      </c>
    </row>
    <row r="265" spans="1:26" x14ac:dyDescent="0.25">
      <c r="A265" t="s">
        <v>1301</v>
      </c>
      <c r="C265">
        <v>257</v>
      </c>
      <c r="D265" s="10" t="s">
        <v>505</v>
      </c>
      <c r="E265" s="8" t="s">
        <v>523</v>
      </c>
      <c r="F265" s="2" t="s">
        <v>517</v>
      </c>
      <c r="G265" s="6">
        <f t="shared" si="295"/>
        <v>0</v>
      </c>
      <c r="H265" s="71">
        <f>IFERROR(VLOOKUP($A265,_f12_all_pr,H$1,FALSE),"0")</f>
        <v>0</v>
      </c>
      <c r="I265" s="6">
        <f t="shared" si="295"/>
        <v>0</v>
      </c>
      <c r="J265" s="6">
        <f t="shared" si="295"/>
        <v>0</v>
      </c>
      <c r="K265" s="71">
        <f>IFERROR(VLOOKUP($A265,_f12_all_pr,K$1,FALSE),"0")</f>
        <v>0</v>
      </c>
      <c r="L265" s="6">
        <f t="shared" si="295"/>
        <v>0</v>
      </c>
      <c r="M265" s="6">
        <f t="shared" si="295"/>
        <v>0</v>
      </c>
      <c r="N265" s="6">
        <f t="shared" si="295"/>
        <v>0</v>
      </c>
      <c r="O265" s="16">
        <f t="shared" si="245"/>
        <v>0</v>
      </c>
      <c r="P265" s="6">
        <f t="shared" si="296"/>
        <v>0</v>
      </c>
      <c r="Q265" s="6">
        <f t="shared" si="296"/>
        <v>0</v>
      </c>
      <c r="R265" s="71">
        <f>IFERROR(VLOOKUP($A265,_f12_all_pr,R$1,FALSE),"0")</f>
        <v>0</v>
      </c>
      <c r="S265" s="156"/>
      <c r="T265" s="171">
        <f t="shared" si="246"/>
        <v>0</v>
      </c>
      <c r="U265" s="172">
        <f t="shared" si="247"/>
        <v>0</v>
      </c>
      <c r="V265" s="173">
        <f t="shared" si="248"/>
        <v>0</v>
      </c>
      <c r="W265" s="174">
        <f t="shared" si="249"/>
        <v>0</v>
      </c>
      <c r="X265" s="174">
        <f t="shared" si="250"/>
        <v>0</v>
      </c>
      <c r="Y265" s="174">
        <f t="shared" si="243"/>
        <v>0</v>
      </c>
      <c r="Z265" s="175">
        <f t="shared" si="242"/>
        <v>0</v>
      </c>
    </row>
    <row r="266" spans="1:26" ht="24.75" x14ac:dyDescent="0.25">
      <c r="A266" s="51" t="s">
        <v>1870</v>
      </c>
      <c r="C266">
        <v>258</v>
      </c>
      <c r="D266" s="19" t="s">
        <v>1864</v>
      </c>
      <c r="E266" s="8" t="s">
        <v>530</v>
      </c>
      <c r="F266" s="2" t="s">
        <v>1859</v>
      </c>
      <c r="G266" s="6">
        <f t="shared" si="295"/>
        <v>0</v>
      </c>
      <c r="H266" s="71">
        <f>IFERROR(VLOOKUP($A266,_f12_all_pr,H$1,FALSE),"0")</f>
        <v>0</v>
      </c>
      <c r="I266" s="6">
        <f t="shared" si="295"/>
        <v>0</v>
      </c>
      <c r="J266" s="6">
        <f t="shared" si="295"/>
        <v>0</v>
      </c>
      <c r="K266" s="71">
        <f>IFERROR(VLOOKUP($A266,_f12_all_pr,K$1,FALSE),"0")</f>
        <v>0</v>
      </c>
      <c r="L266" s="6">
        <f t="shared" si="295"/>
        <v>0</v>
      </c>
      <c r="M266" s="6">
        <f t="shared" si="295"/>
        <v>0</v>
      </c>
      <c r="N266" s="6">
        <f t="shared" si="295"/>
        <v>0</v>
      </c>
      <c r="O266" s="16">
        <f t="shared" si="245"/>
        <v>0</v>
      </c>
      <c r="P266" s="6">
        <f t="shared" si="296"/>
        <v>0</v>
      </c>
      <c r="Q266" s="6">
        <f t="shared" si="296"/>
        <v>0</v>
      </c>
      <c r="R266" s="71">
        <f>IFERROR(VLOOKUP($A266,_f12_all_pr,R$1,FALSE),"0")</f>
        <v>0</v>
      </c>
      <c r="S266" s="156"/>
      <c r="T266" s="171">
        <f t="shared" ref="T266:T267" si="297">IFERROR(G266-I266,"0")</f>
        <v>0</v>
      </c>
      <c r="U266" s="172">
        <f t="shared" ref="U266:U267" si="298">IFERROR(J266-L266,"0")</f>
        <v>0</v>
      </c>
      <c r="V266" s="173">
        <f t="shared" ref="V266:V267" si="299">IFERROR(T266-U266,"0")</f>
        <v>0</v>
      </c>
      <c r="W266" s="174">
        <f t="shared" ref="W266:W267" si="300">I266-P266-Q266</f>
        <v>0</v>
      </c>
      <c r="X266" s="174">
        <f t="shared" ref="X266:X267" si="301">I266-L266</f>
        <v>0</v>
      </c>
      <c r="Y266" s="174">
        <f t="shared" ref="Y266:Y267" si="302">G266-J266</f>
        <v>0</v>
      </c>
      <c r="Z266" s="175">
        <f t="shared" ref="Z266:Z267" si="303">J266-M266-N266</f>
        <v>0</v>
      </c>
    </row>
    <row r="267" spans="1:26" ht="24.75" x14ac:dyDescent="0.25">
      <c r="A267" s="51" t="s">
        <v>1871</v>
      </c>
      <c r="C267">
        <v>259</v>
      </c>
      <c r="D267" s="116" t="s">
        <v>1857</v>
      </c>
      <c r="E267" s="62" t="s">
        <v>1860</v>
      </c>
      <c r="F267" s="117" t="s">
        <v>1858</v>
      </c>
      <c r="G267" s="6">
        <f t="shared" si="295"/>
        <v>0</v>
      </c>
      <c r="H267" s="71">
        <f>IFERROR(VLOOKUP($A267,_f12_all_pr,H$1,FALSE),"0")</f>
        <v>0</v>
      </c>
      <c r="I267" s="6">
        <f t="shared" si="295"/>
        <v>0</v>
      </c>
      <c r="J267" s="6">
        <f t="shared" si="295"/>
        <v>0</v>
      </c>
      <c r="K267" s="71">
        <f>IFERROR(VLOOKUP($A267,_f12_all_pr,K$1,FALSE),"0")</f>
        <v>0</v>
      </c>
      <c r="L267" s="6">
        <f t="shared" si="295"/>
        <v>0</v>
      </c>
      <c r="M267" s="6">
        <f t="shared" si="295"/>
        <v>0</v>
      </c>
      <c r="N267" s="6">
        <f t="shared" si="295"/>
        <v>0</v>
      </c>
      <c r="O267" s="16">
        <f t="shared" si="245"/>
        <v>0</v>
      </c>
      <c r="P267" s="6">
        <f t="shared" si="295"/>
        <v>0</v>
      </c>
      <c r="Q267" s="6">
        <f t="shared" si="295"/>
        <v>0</v>
      </c>
      <c r="R267" s="71">
        <f>IFERROR(VLOOKUP($A267,_f12_all_pr,R$1,FALSE),"0")</f>
        <v>0</v>
      </c>
      <c r="S267" s="156"/>
      <c r="T267" s="171">
        <f t="shared" si="297"/>
        <v>0</v>
      </c>
      <c r="U267" s="172">
        <f t="shared" si="298"/>
        <v>0</v>
      </c>
      <c r="V267" s="173">
        <f t="shared" si="299"/>
        <v>0</v>
      </c>
      <c r="W267" s="174">
        <f t="shared" si="300"/>
        <v>0</v>
      </c>
      <c r="X267" s="174">
        <f t="shared" si="301"/>
        <v>0</v>
      </c>
      <c r="Y267" s="174">
        <f t="shared" si="302"/>
        <v>0</v>
      </c>
      <c r="Z267" s="175">
        <f t="shared" si="303"/>
        <v>0</v>
      </c>
    </row>
    <row r="268" spans="1:26" x14ac:dyDescent="0.25">
      <c r="A268" s="40"/>
      <c r="C268">
        <v>260</v>
      </c>
      <c r="D268" s="36" t="s">
        <v>672</v>
      </c>
      <c r="E268" s="15"/>
      <c r="F268" s="15"/>
      <c r="G268" s="16">
        <f>IFERROR(G265-G266-G267,"0")</f>
        <v>0</v>
      </c>
      <c r="H268" s="202"/>
      <c r="I268" s="16">
        <f>IFERROR(I265-I266-I267,"0")</f>
        <v>0</v>
      </c>
      <c r="J268" s="16">
        <f t="shared" ref="J268:L268" si="304">IFERROR(J265-J266-J267,"0")</f>
        <v>0</v>
      </c>
      <c r="K268" s="202"/>
      <c r="L268" s="16">
        <f t="shared" si="304"/>
        <v>0</v>
      </c>
      <c r="M268" s="16">
        <f t="shared" ref="M268" si="305">IFERROR(M265-M266-M267,"0")</f>
        <v>0</v>
      </c>
      <c r="N268" s="16">
        <f t="shared" ref="N268" si="306">IFERROR(N265-N266-N267,"0")</f>
        <v>0</v>
      </c>
      <c r="O268" s="16">
        <f t="shared" ref="O268" si="307">IFERROR(O265-O266-O267,"0")</f>
        <v>0</v>
      </c>
      <c r="P268" s="16">
        <f t="shared" ref="P268" si="308">IFERROR(P265-P266-P267,"0")</f>
        <v>0</v>
      </c>
      <c r="Q268" s="16">
        <f t="shared" ref="Q268" si="309">IFERROR(Q265-Q266-Q267,"0")</f>
        <v>0</v>
      </c>
      <c r="R268" s="202"/>
      <c r="S268" s="105"/>
      <c r="T268" s="171">
        <f t="shared" ref="T268" si="310">IFERROR(G268-I268,"0")</f>
        <v>0</v>
      </c>
      <c r="U268" s="172">
        <f t="shared" ref="U268" si="311">IFERROR(J268-L268,"0")</f>
        <v>0</v>
      </c>
      <c r="V268" s="173">
        <f t="shared" ref="V268" si="312">IFERROR(T268-U268,"0")</f>
        <v>0</v>
      </c>
      <c r="W268" s="174">
        <f t="shared" ref="W268" si="313">I268-P268-Q268</f>
        <v>0</v>
      </c>
      <c r="X268" s="174">
        <f t="shared" ref="X268" si="314">I268-L268</f>
        <v>0</v>
      </c>
      <c r="Y268" s="174">
        <f t="shared" ref="Y268" si="315">G268-J268</f>
        <v>0</v>
      </c>
      <c r="Z268" s="175">
        <f t="shared" ref="Z268" si="316">J268-M268-N268</f>
        <v>0</v>
      </c>
    </row>
    <row r="269" spans="1:26" x14ac:dyDescent="0.25">
      <c r="C269">
        <v>261</v>
      </c>
      <c r="D269" s="37" t="s">
        <v>659</v>
      </c>
      <c r="E269" s="20"/>
      <c r="F269" s="21"/>
      <c r="G269" s="16">
        <f>IFERROR(G247-G248-G255-G258-G261-G264-G265,"0")</f>
        <v>0</v>
      </c>
      <c r="H269" s="203"/>
      <c r="I269" s="16">
        <f>IFERROR(I247-I248-I255-I258-I261-I264-I265,"0")</f>
        <v>0</v>
      </c>
      <c r="J269" s="16">
        <f>IFERROR(J247-J248-J255-J258-J261-J264-J265,"0")</f>
        <v>0</v>
      </c>
      <c r="K269" s="203"/>
      <c r="L269" s="16">
        <f>IFERROR(L247-L248-L255-L258-L261-L264-L265,"0")</f>
        <v>0</v>
      </c>
      <c r="M269" s="16">
        <f>IFERROR(M247-M248-M255-M258-M261-M264-M265,"0")</f>
        <v>0</v>
      </c>
      <c r="N269" s="16">
        <f>IFERROR(N247-N248-N255-N258-N261-N264-N265,"0")</f>
        <v>0</v>
      </c>
      <c r="O269" s="16">
        <f t="shared" si="245"/>
        <v>0</v>
      </c>
      <c r="P269" s="16">
        <f>IFERROR(P247-P248-P255-P258-P261-P264-P265,"0")</f>
        <v>0</v>
      </c>
      <c r="Q269" s="16">
        <f>IFERROR(Q247-Q248-Q255-Q258-Q261-Q264-Q265,"0")</f>
        <v>0</v>
      </c>
      <c r="R269" s="203"/>
      <c r="S269" s="105"/>
      <c r="T269" s="171">
        <f t="shared" si="246"/>
        <v>0</v>
      </c>
      <c r="U269" s="172">
        <f t="shared" si="247"/>
        <v>0</v>
      </c>
      <c r="V269" s="173">
        <f t="shared" si="248"/>
        <v>0</v>
      </c>
      <c r="W269" s="174">
        <f t="shared" si="249"/>
        <v>0</v>
      </c>
      <c r="X269" s="174">
        <f t="shared" si="250"/>
        <v>0</v>
      </c>
      <c r="Y269" s="174">
        <f t="shared" si="243"/>
        <v>0</v>
      </c>
      <c r="Z269" s="175">
        <f t="shared" si="242"/>
        <v>0</v>
      </c>
    </row>
    <row r="270" spans="1:26" x14ac:dyDescent="0.25">
      <c r="A270" t="s">
        <v>1302</v>
      </c>
      <c r="B270">
        <v>1</v>
      </c>
      <c r="C270">
        <v>262</v>
      </c>
      <c r="D270" s="4" t="s">
        <v>531</v>
      </c>
      <c r="E270" s="12" t="s">
        <v>532</v>
      </c>
      <c r="F270" s="18" t="s">
        <v>533</v>
      </c>
      <c r="G270" s="46">
        <f t="shared" ref="G270:N279" si="317">IFERROR(VLOOKUP($A270,_f12_all,G$1,FALSE),"0")</f>
        <v>0</v>
      </c>
      <c r="H270" s="69">
        <f t="shared" ref="H270:H279" si="318">IFERROR(VLOOKUP($A270,_f12_all_pr,H$1,FALSE),"0")</f>
        <v>0</v>
      </c>
      <c r="I270" s="46">
        <f t="shared" si="317"/>
        <v>0</v>
      </c>
      <c r="J270" s="46">
        <f t="shared" si="317"/>
        <v>0</v>
      </c>
      <c r="K270" s="69">
        <f t="shared" ref="K270:K279" si="319">IFERROR(VLOOKUP($A270,_f12_all_pr,K$1,FALSE),"0")</f>
        <v>0</v>
      </c>
      <c r="L270" s="46">
        <f t="shared" si="317"/>
        <v>0</v>
      </c>
      <c r="M270" s="46">
        <f t="shared" si="317"/>
        <v>0</v>
      </c>
      <c r="N270" s="46">
        <f t="shared" si="317"/>
        <v>0</v>
      </c>
      <c r="O270" s="16">
        <f t="shared" si="245"/>
        <v>0</v>
      </c>
      <c r="P270" s="46">
        <f t="shared" ref="P270:Q279" si="320">IFERROR(VLOOKUP($A270,_f12_all,P$1,FALSE),"0")</f>
        <v>0</v>
      </c>
      <c r="Q270" s="46">
        <f t="shared" si="320"/>
        <v>0</v>
      </c>
      <c r="R270" s="69">
        <f t="shared" ref="R270:R279" si="321">IFERROR(VLOOKUP($A270,_f12_all_pr,R$1,FALSE),"0")</f>
        <v>0</v>
      </c>
      <c r="S270" s="156"/>
      <c r="T270" s="171">
        <f t="shared" si="246"/>
        <v>0</v>
      </c>
      <c r="U270" s="172">
        <f t="shared" si="247"/>
        <v>0</v>
      </c>
      <c r="V270" s="173">
        <f t="shared" si="248"/>
        <v>0</v>
      </c>
      <c r="W270" s="174">
        <f t="shared" si="249"/>
        <v>0</v>
      </c>
      <c r="X270" s="174">
        <f t="shared" si="250"/>
        <v>0</v>
      </c>
      <c r="Y270" s="174">
        <f t="shared" si="243"/>
        <v>0</v>
      </c>
      <c r="Z270" s="175">
        <f t="shared" si="242"/>
        <v>0</v>
      </c>
    </row>
    <row r="271" spans="1:26" ht="48.75" x14ac:dyDescent="0.25">
      <c r="A271" t="s">
        <v>1303</v>
      </c>
      <c r="C271">
        <v>263</v>
      </c>
      <c r="D271" s="10" t="s">
        <v>534</v>
      </c>
      <c r="E271" s="8" t="s">
        <v>545</v>
      </c>
      <c r="F271" s="2" t="s">
        <v>556</v>
      </c>
      <c r="G271" s="6">
        <f t="shared" si="317"/>
        <v>0</v>
      </c>
      <c r="H271" s="71">
        <f t="shared" si="318"/>
        <v>0</v>
      </c>
      <c r="I271" s="6">
        <f t="shared" si="317"/>
        <v>0</v>
      </c>
      <c r="J271" s="6">
        <f t="shared" si="317"/>
        <v>0</v>
      </c>
      <c r="K271" s="71">
        <f t="shared" si="319"/>
        <v>0</v>
      </c>
      <c r="L271" s="6">
        <f t="shared" si="317"/>
        <v>0</v>
      </c>
      <c r="M271" s="6">
        <f t="shared" si="317"/>
        <v>0</v>
      </c>
      <c r="N271" s="6">
        <f t="shared" si="317"/>
        <v>0</v>
      </c>
      <c r="O271" s="16">
        <f t="shared" si="245"/>
        <v>0</v>
      </c>
      <c r="P271" s="6">
        <f t="shared" si="320"/>
        <v>0</v>
      </c>
      <c r="Q271" s="6">
        <f t="shared" si="320"/>
        <v>0</v>
      </c>
      <c r="R271" s="71">
        <f t="shared" si="321"/>
        <v>0</v>
      </c>
      <c r="S271" s="156"/>
      <c r="T271" s="171">
        <f t="shared" si="246"/>
        <v>0</v>
      </c>
      <c r="U271" s="172">
        <f t="shared" si="247"/>
        <v>0</v>
      </c>
      <c r="V271" s="173">
        <f t="shared" si="248"/>
        <v>0</v>
      </c>
      <c r="W271" s="174">
        <f t="shared" si="249"/>
        <v>0</v>
      </c>
      <c r="X271" s="174">
        <f t="shared" si="250"/>
        <v>0</v>
      </c>
      <c r="Y271" s="174">
        <f t="shared" si="243"/>
        <v>0</v>
      </c>
      <c r="Z271" s="175">
        <f t="shared" si="242"/>
        <v>0</v>
      </c>
    </row>
    <row r="272" spans="1:26" x14ac:dyDescent="0.25">
      <c r="A272" t="s">
        <v>1304</v>
      </c>
      <c r="C272">
        <v>264</v>
      </c>
      <c r="D272" s="10" t="s">
        <v>535</v>
      </c>
      <c r="E272" s="8" t="s">
        <v>546</v>
      </c>
      <c r="F272" s="2" t="s">
        <v>557</v>
      </c>
      <c r="G272" s="6">
        <f t="shared" si="317"/>
        <v>0</v>
      </c>
      <c r="H272" s="71">
        <f t="shared" si="318"/>
        <v>0</v>
      </c>
      <c r="I272" s="6">
        <f t="shared" si="317"/>
        <v>0</v>
      </c>
      <c r="J272" s="6">
        <f t="shared" si="317"/>
        <v>0</v>
      </c>
      <c r="K272" s="71">
        <f t="shared" si="319"/>
        <v>0</v>
      </c>
      <c r="L272" s="6">
        <f t="shared" si="317"/>
        <v>0</v>
      </c>
      <c r="M272" s="6">
        <f t="shared" si="317"/>
        <v>0</v>
      </c>
      <c r="N272" s="6">
        <f t="shared" si="317"/>
        <v>0</v>
      </c>
      <c r="O272" s="16">
        <f t="shared" si="245"/>
        <v>0</v>
      </c>
      <c r="P272" s="6">
        <f t="shared" si="320"/>
        <v>0</v>
      </c>
      <c r="Q272" s="6">
        <f t="shared" si="320"/>
        <v>0</v>
      </c>
      <c r="R272" s="71">
        <f t="shared" si="321"/>
        <v>0</v>
      </c>
      <c r="S272" s="156"/>
      <c r="T272" s="171">
        <f t="shared" si="246"/>
        <v>0</v>
      </c>
      <c r="U272" s="172">
        <f t="shared" si="247"/>
        <v>0</v>
      </c>
      <c r="V272" s="173">
        <f t="shared" si="248"/>
        <v>0</v>
      </c>
      <c r="W272" s="174">
        <f t="shared" si="249"/>
        <v>0</v>
      </c>
      <c r="X272" s="174">
        <f t="shared" si="250"/>
        <v>0</v>
      </c>
      <c r="Y272" s="174">
        <f t="shared" si="243"/>
        <v>0</v>
      </c>
      <c r="Z272" s="175">
        <f t="shared" si="242"/>
        <v>0</v>
      </c>
    </row>
    <row r="273" spans="1:26" ht="24" x14ac:dyDescent="0.25">
      <c r="A273" t="s">
        <v>1305</v>
      </c>
      <c r="C273">
        <v>265</v>
      </c>
      <c r="D273" s="10" t="s">
        <v>536</v>
      </c>
      <c r="E273" s="8" t="s">
        <v>547</v>
      </c>
      <c r="F273" s="2" t="s">
        <v>558</v>
      </c>
      <c r="G273" s="6">
        <f t="shared" si="317"/>
        <v>0</v>
      </c>
      <c r="H273" s="71">
        <f t="shared" si="318"/>
        <v>0</v>
      </c>
      <c r="I273" s="6">
        <f t="shared" si="317"/>
        <v>0</v>
      </c>
      <c r="J273" s="6">
        <f t="shared" si="317"/>
        <v>0</v>
      </c>
      <c r="K273" s="71">
        <f t="shared" si="319"/>
        <v>0</v>
      </c>
      <c r="L273" s="6">
        <f t="shared" si="317"/>
        <v>0</v>
      </c>
      <c r="M273" s="6">
        <f t="shared" si="317"/>
        <v>0</v>
      </c>
      <c r="N273" s="6">
        <f t="shared" si="317"/>
        <v>0</v>
      </c>
      <c r="O273" s="16">
        <f t="shared" si="245"/>
        <v>0</v>
      </c>
      <c r="P273" s="6">
        <f t="shared" si="320"/>
        <v>0</v>
      </c>
      <c r="Q273" s="6">
        <f t="shared" si="320"/>
        <v>0</v>
      </c>
      <c r="R273" s="71">
        <f t="shared" si="321"/>
        <v>0</v>
      </c>
      <c r="S273" s="156"/>
      <c r="T273" s="171">
        <f t="shared" si="246"/>
        <v>0</v>
      </c>
      <c r="U273" s="172">
        <f t="shared" si="247"/>
        <v>0</v>
      </c>
      <c r="V273" s="173">
        <f t="shared" si="248"/>
        <v>0</v>
      </c>
      <c r="W273" s="174">
        <f t="shared" si="249"/>
        <v>0</v>
      </c>
      <c r="X273" s="174">
        <f t="shared" si="250"/>
        <v>0</v>
      </c>
      <c r="Y273" s="174">
        <f t="shared" si="243"/>
        <v>0</v>
      </c>
      <c r="Z273" s="175">
        <f t="shared" si="242"/>
        <v>0</v>
      </c>
    </row>
    <row r="274" spans="1:26" ht="36" x14ac:dyDescent="0.25">
      <c r="A274" t="s">
        <v>1306</v>
      </c>
      <c r="C274">
        <v>266</v>
      </c>
      <c r="D274" s="10" t="s">
        <v>537</v>
      </c>
      <c r="E274" s="8" t="s">
        <v>548</v>
      </c>
      <c r="F274" s="2" t="s">
        <v>559</v>
      </c>
      <c r="G274" s="6">
        <f t="shared" si="317"/>
        <v>0</v>
      </c>
      <c r="H274" s="71">
        <f t="shared" si="318"/>
        <v>0</v>
      </c>
      <c r="I274" s="6">
        <f t="shared" si="317"/>
        <v>0</v>
      </c>
      <c r="J274" s="6">
        <f t="shared" si="317"/>
        <v>0</v>
      </c>
      <c r="K274" s="71">
        <f t="shared" si="319"/>
        <v>0</v>
      </c>
      <c r="L274" s="6">
        <f t="shared" si="317"/>
        <v>0</v>
      </c>
      <c r="M274" s="6">
        <f t="shared" si="317"/>
        <v>0</v>
      </c>
      <c r="N274" s="6">
        <f t="shared" si="317"/>
        <v>0</v>
      </c>
      <c r="O274" s="16">
        <f t="shared" si="245"/>
        <v>0</v>
      </c>
      <c r="P274" s="6">
        <f t="shared" si="320"/>
        <v>0</v>
      </c>
      <c r="Q274" s="6">
        <f t="shared" si="320"/>
        <v>0</v>
      </c>
      <c r="R274" s="71">
        <f t="shared" si="321"/>
        <v>0</v>
      </c>
      <c r="S274" s="156"/>
      <c r="T274" s="171">
        <f t="shared" si="246"/>
        <v>0</v>
      </c>
      <c r="U274" s="172">
        <f t="shared" si="247"/>
        <v>0</v>
      </c>
      <c r="V274" s="173">
        <f t="shared" si="248"/>
        <v>0</v>
      </c>
      <c r="W274" s="174">
        <f t="shared" si="249"/>
        <v>0</v>
      </c>
      <c r="X274" s="174">
        <f t="shared" si="250"/>
        <v>0</v>
      </c>
      <c r="Y274" s="174">
        <f t="shared" si="243"/>
        <v>0</v>
      </c>
      <c r="Z274" s="175">
        <f t="shared" si="242"/>
        <v>0</v>
      </c>
    </row>
    <row r="275" spans="1:26" x14ac:dyDescent="0.25">
      <c r="A275" t="s">
        <v>1307</v>
      </c>
      <c r="C275">
        <v>267</v>
      </c>
      <c r="D275" s="10" t="s">
        <v>538</v>
      </c>
      <c r="E275" s="8" t="s">
        <v>549</v>
      </c>
      <c r="F275" s="2" t="s">
        <v>560</v>
      </c>
      <c r="G275" s="6">
        <f t="shared" si="317"/>
        <v>0</v>
      </c>
      <c r="H275" s="71">
        <f t="shared" si="318"/>
        <v>0</v>
      </c>
      <c r="I275" s="6">
        <f t="shared" si="317"/>
        <v>0</v>
      </c>
      <c r="J275" s="6">
        <f t="shared" si="317"/>
        <v>0</v>
      </c>
      <c r="K275" s="71">
        <f t="shared" si="319"/>
        <v>0</v>
      </c>
      <c r="L275" s="6">
        <f t="shared" si="317"/>
        <v>0</v>
      </c>
      <c r="M275" s="6">
        <f t="shared" si="317"/>
        <v>0</v>
      </c>
      <c r="N275" s="6">
        <f t="shared" si="317"/>
        <v>0</v>
      </c>
      <c r="O275" s="16">
        <f t="shared" si="245"/>
        <v>0</v>
      </c>
      <c r="P275" s="6">
        <f t="shared" si="320"/>
        <v>0</v>
      </c>
      <c r="Q275" s="6">
        <f t="shared" si="320"/>
        <v>0</v>
      </c>
      <c r="R275" s="71">
        <f t="shared" si="321"/>
        <v>0</v>
      </c>
      <c r="S275" s="156"/>
      <c r="T275" s="171">
        <f t="shared" si="246"/>
        <v>0</v>
      </c>
      <c r="U275" s="172">
        <f t="shared" si="247"/>
        <v>0</v>
      </c>
      <c r="V275" s="173">
        <f t="shared" si="248"/>
        <v>0</v>
      </c>
      <c r="W275" s="174">
        <f t="shared" si="249"/>
        <v>0</v>
      </c>
      <c r="X275" s="174">
        <f t="shared" si="250"/>
        <v>0</v>
      </c>
      <c r="Y275" s="174">
        <f t="shared" si="243"/>
        <v>0</v>
      </c>
      <c r="Z275" s="175">
        <f t="shared" si="242"/>
        <v>0</v>
      </c>
    </row>
    <row r="276" spans="1:26" x14ac:dyDescent="0.25">
      <c r="A276" t="s">
        <v>1308</v>
      </c>
      <c r="C276">
        <v>268</v>
      </c>
      <c r="D276" s="10" t="s">
        <v>649</v>
      </c>
      <c r="E276" s="8" t="s">
        <v>648</v>
      </c>
      <c r="F276" s="2" t="s">
        <v>650</v>
      </c>
      <c r="G276" s="6">
        <f t="shared" si="317"/>
        <v>0</v>
      </c>
      <c r="H276" s="71">
        <f t="shared" si="318"/>
        <v>0</v>
      </c>
      <c r="I276" s="6">
        <f t="shared" si="317"/>
        <v>0</v>
      </c>
      <c r="J276" s="6">
        <f t="shared" si="317"/>
        <v>0</v>
      </c>
      <c r="K276" s="71">
        <f t="shared" si="319"/>
        <v>0</v>
      </c>
      <c r="L276" s="6">
        <f t="shared" si="317"/>
        <v>0</v>
      </c>
      <c r="M276" s="6">
        <f t="shared" si="317"/>
        <v>0</v>
      </c>
      <c r="N276" s="6">
        <f t="shared" si="317"/>
        <v>0</v>
      </c>
      <c r="O276" s="16">
        <f t="shared" si="245"/>
        <v>0</v>
      </c>
      <c r="P276" s="6">
        <f t="shared" si="320"/>
        <v>0</v>
      </c>
      <c r="Q276" s="6">
        <f t="shared" si="320"/>
        <v>0</v>
      </c>
      <c r="R276" s="71">
        <f t="shared" si="321"/>
        <v>0</v>
      </c>
      <c r="S276" s="156"/>
      <c r="T276" s="171">
        <f t="shared" si="246"/>
        <v>0</v>
      </c>
      <c r="U276" s="172">
        <f t="shared" si="247"/>
        <v>0</v>
      </c>
      <c r="V276" s="173">
        <f t="shared" si="248"/>
        <v>0</v>
      </c>
      <c r="W276" s="174">
        <f t="shared" si="249"/>
        <v>0</v>
      </c>
      <c r="X276" s="174">
        <f t="shared" si="250"/>
        <v>0</v>
      </c>
      <c r="Y276" s="174">
        <f t="shared" si="243"/>
        <v>0</v>
      </c>
      <c r="Z276" s="175">
        <f t="shared" si="242"/>
        <v>0</v>
      </c>
    </row>
    <row r="277" spans="1:26" ht="24.75" x14ac:dyDescent="0.25">
      <c r="A277" t="s">
        <v>1309</v>
      </c>
      <c r="C277">
        <v>269</v>
      </c>
      <c r="D277" s="10" t="s">
        <v>539</v>
      </c>
      <c r="E277" s="8" t="s">
        <v>550</v>
      </c>
      <c r="F277" s="2" t="s">
        <v>561</v>
      </c>
      <c r="G277" s="6">
        <f t="shared" si="317"/>
        <v>0</v>
      </c>
      <c r="H277" s="71">
        <f t="shared" si="318"/>
        <v>0</v>
      </c>
      <c r="I277" s="6">
        <f t="shared" si="317"/>
        <v>0</v>
      </c>
      <c r="J277" s="6">
        <f t="shared" si="317"/>
        <v>0</v>
      </c>
      <c r="K277" s="71">
        <f t="shared" si="319"/>
        <v>0</v>
      </c>
      <c r="L277" s="6">
        <f t="shared" si="317"/>
        <v>0</v>
      </c>
      <c r="M277" s="6">
        <f t="shared" si="317"/>
        <v>0</v>
      </c>
      <c r="N277" s="6">
        <f t="shared" si="317"/>
        <v>0</v>
      </c>
      <c r="O277" s="16">
        <f t="shared" si="245"/>
        <v>0</v>
      </c>
      <c r="P277" s="6">
        <f t="shared" si="320"/>
        <v>0</v>
      </c>
      <c r="Q277" s="6">
        <f t="shared" si="320"/>
        <v>0</v>
      </c>
      <c r="R277" s="71">
        <f t="shared" si="321"/>
        <v>0</v>
      </c>
      <c r="S277" s="156"/>
      <c r="T277" s="171">
        <f t="shared" si="246"/>
        <v>0</v>
      </c>
      <c r="U277" s="172">
        <f t="shared" si="247"/>
        <v>0</v>
      </c>
      <c r="V277" s="173">
        <f t="shared" si="248"/>
        <v>0</v>
      </c>
      <c r="W277" s="174">
        <f t="shared" si="249"/>
        <v>0</v>
      </c>
      <c r="X277" s="174">
        <f t="shared" si="250"/>
        <v>0</v>
      </c>
      <c r="Y277" s="174">
        <f t="shared" si="243"/>
        <v>0</v>
      </c>
      <c r="Z277" s="175">
        <f t="shared" si="242"/>
        <v>0</v>
      </c>
    </row>
    <row r="278" spans="1:26" ht="24.75" x14ac:dyDescent="0.25">
      <c r="A278" t="s">
        <v>1310</v>
      </c>
      <c r="C278">
        <v>270</v>
      </c>
      <c r="D278" s="10" t="s">
        <v>540</v>
      </c>
      <c r="E278" s="8" t="s">
        <v>551</v>
      </c>
      <c r="F278" s="2" t="s">
        <v>562</v>
      </c>
      <c r="G278" s="6">
        <f t="shared" si="317"/>
        <v>0</v>
      </c>
      <c r="H278" s="71">
        <f t="shared" si="318"/>
        <v>0</v>
      </c>
      <c r="I278" s="6">
        <f t="shared" si="317"/>
        <v>0</v>
      </c>
      <c r="J278" s="6">
        <f t="shared" si="317"/>
        <v>0</v>
      </c>
      <c r="K278" s="71">
        <f t="shared" si="319"/>
        <v>0</v>
      </c>
      <c r="L278" s="6">
        <f t="shared" si="317"/>
        <v>0</v>
      </c>
      <c r="M278" s="6">
        <f t="shared" si="317"/>
        <v>0</v>
      </c>
      <c r="N278" s="6">
        <f t="shared" si="317"/>
        <v>0</v>
      </c>
      <c r="O278" s="16">
        <f t="shared" si="245"/>
        <v>0</v>
      </c>
      <c r="P278" s="6">
        <f t="shared" si="320"/>
        <v>0</v>
      </c>
      <c r="Q278" s="6">
        <f t="shared" si="320"/>
        <v>0</v>
      </c>
      <c r="R278" s="71">
        <f t="shared" si="321"/>
        <v>0</v>
      </c>
      <c r="S278" s="156"/>
      <c r="T278" s="171">
        <f t="shared" si="246"/>
        <v>0</v>
      </c>
      <c r="U278" s="172">
        <f t="shared" si="247"/>
        <v>0</v>
      </c>
      <c r="V278" s="173">
        <f t="shared" si="248"/>
        <v>0</v>
      </c>
      <c r="W278" s="174">
        <f t="shared" si="249"/>
        <v>0</v>
      </c>
      <c r="X278" s="174">
        <f t="shared" si="250"/>
        <v>0</v>
      </c>
      <c r="Y278" s="174">
        <f t="shared" si="243"/>
        <v>0</v>
      </c>
      <c r="Z278" s="175">
        <f t="shared" si="242"/>
        <v>0</v>
      </c>
    </row>
    <row r="279" spans="1:26" x14ac:dyDescent="0.25">
      <c r="A279" t="s">
        <v>1311</v>
      </c>
      <c r="C279">
        <v>271</v>
      </c>
      <c r="D279" s="19" t="s">
        <v>541</v>
      </c>
      <c r="E279" s="8" t="s">
        <v>555</v>
      </c>
      <c r="F279" s="2" t="s">
        <v>563</v>
      </c>
      <c r="G279" s="6">
        <f t="shared" si="317"/>
        <v>0</v>
      </c>
      <c r="H279" s="71">
        <f t="shared" si="318"/>
        <v>0</v>
      </c>
      <c r="I279" s="6">
        <f t="shared" si="317"/>
        <v>0</v>
      </c>
      <c r="J279" s="6">
        <f t="shared" si="317"/>
        <v>0</v>
      </c>
      <c r="K279" s="71">
        <f t="shared" si="319"/>
        <v>0</v>
      </c>
      <c r="L279" s="6">
        <f t="shared" si="317"/>
        <v>0</v>
      </c>
      <c r="M279" s="6">
        <f t="shared" si="317"/>
        <v>0</v>
      </c>
      <c r="N279" s="6">
        <f t="shared" si="317"/>
        <v>0</v>
      </c>
      <c r="O279" s="16">
        <f t="shared" si="245"/>
        <v>0</v>
      </c>
      <c r="P279" s="6">
        <f t="shared" si="320"/>
        <v>0</v>
      </c>
      <c r="Q279" s="6">
        <f t="shared" si="320"/>
        <v>0</v>
      </c>
      <c r="R279" s="71">
        <f t="shared" si="321"/>
        <v>0</v>
      </c>
      <c r="S279" s="156"/>
      <c r="T279" s="171">
        <f t="shared" si="246"/>
        <v>0</v>
      </c>
      <c r="U279" s="172">
        <f t="shared" si="247"/>
        <v>0</v>
      </c>
      <c r="V279" s="173">
        <f t="shared" si="248"/>
        <v>0</v>
      </c>
      <c r="W279" s="174">
        <f t="shared" si="249"/>
        <v>0</v>
      </c>
      <c r="X279" s="174">
        <f t="shared" si="250"/>
        <v>0</v>
      </c>
      <c r="Y279" s="174">
        <f t="shared" si="243"/>
        <v>0</v>
      </c>
      <c r="Z279" s="175">
        <f t="shared" si="242"/>
        <v>0</v>
      </c>
    </row>
    <row r="280" spans="1:26" x14ac:dyDescent="0.25">
      <c r="C280">
        <v>272</v>
      </c>
      <c r="D280" s="36" t="s">
        <v>671</v>
      </c>
      <c r="E280" s="15"/>
      <c r="F280" s="15"/>
      <c r="G280" s="16">
        <f>IFERROR(G278-G279,"0")</f>
        <v>0</v>
      </c>
      <c r="H280" s="203"/>
      <c r="I280" s="16">
        <f t="shared" ref="I280:Q280" si="322">IFERROR(I278-I279,"0")</f>
        <v>0</v>
      </c>
      <c r="J280" s="16">
        <f t="shared" si="322"/>
        <v>0</v>
      </c>
      <c r="K280" s="203"/>
      <c r="L280" s="16">
        <f t="shared" si="322"/>
        <v>0</v>
      </c>
      <c r="M280" s="16">
        <f t="shared" si="322"/>
        <v>0</v>
      </c>
      <c r="N280" s="16">
        <f t="shared" si="322"/>
        <v>0</v>
      </c>
      <c r="O280" s="16">
        <f t="shared" si="245"/>
        <v>0</v>
      </c>
      <c r="P280" s="16">
        <f t="shared" si="322"/>
        <v>0</v>
      </c>
      <c r="Q280" s="16">
        <f t="shared" si="322"/>
        <v>0</v>
      </c>
      <c r="R280" s="203"/>
      <c r="S280" s="105"/>
      <c r="T280" s="171">
        <f t="shared" si="246"/>
        <v>0</v>
      </c>
      <c r="U280" s="172">
        <f t="shared" si="247"/>
        <v>0</v>
      </c>
      <c r="V280" s="173">
        <f t="shared" si="248"/>
        <v>0</v>
      </c>
      <c r="W280" s="174">
        <f t="shared" si="249"/>
        <v>0</v>
      </c>
      <c r="X280" s="174">
        <f t="shared" si="250"/>
        <v>0</v>
      </c>
      <c r="Y280" s="174">
        <f t="shared" si="243"/>
        <v>0</v>
      </c>
      <c r="Z280" s="175">
        <f t="shared" ref="Z280:Z301" si="323">J280-M280-N280</f>
        <v>0</v>
      </c>
    </row>
    <row r="281" spans="1:26" x14ac:dyDescent="0.25">
      <c r="A281" t="s">
        <v>1312</v>
      </c>
      <c r="C281">
        <v>273</v>
      </c>
      <c r="D281" s="10" t="s">
        <v>542</v>
      </c>
      <c r="E281" s="8" t="s">
        <v>552</v>
      </c>
      <c r="F281" s="2" t="s">
        <v>564</v>
      </c>
      <c r="G281" s="6">
        <f t="shared" ref="G281:N284" si="324">IFERROR(VLOOKUP($A281,_f12_all,G$1,FALSE),"0")</f>
        <v>0</v>
      </c>
      <c r="H281" s="71">
        <f>IFERROR(VLOOKUP($A281,_f12_all_pr,H$1,FALSE),"0")</f>
        <v>0</v>
      </c>
      <c r="I281" s="6">
        <f t="shared" si="324"/>
        <v>0</v>
      </c>
      <c r="J281" s="6">
        <f t="shared" si="324"/>
        <v>0</v>
      </c>
      <c r="K281" s="71">
        <f>IFERROR(VLOOKUP($A281,_f12_all_pr,K$1,FALSE),"0")</f>
        <v>0</v>
      </c>
      <c r="L281" s="6">
        <f t="shared" si="324"/>
        <v>0</v>
      </c>
      <c r="M281" s="6">
        <f t="shared" si="324"/>
        <v>0</v>
      </c>
      <c r="N281" s="6">
        <f t="shared" si="324"/>
        <v>0</v>
      </c>
      <c r="O281" s="16">
        <f t="shared" si="245"/>
        <v>0</v>
      </c>
      <c r="P281" s="6">
        <f t="shared" ref="P281:Q284" si="325">IFERROR(VLOOKUP($A281,_f12_all,P$1,FALSE),"0")</f>
        <v>0</v>
      </c>
      <c r="Q281" s="6">
        <f t="shared" si="325"/>
        <v>0</v>
      </c>
      <c r="R281" s="71">
        <f>IFERROR(VLOOKUP($A281,_f12_all_pr,R$1,FALSE),"0")</f>
        <v>0</v>
      </c>
      <c r="S281" s="156"/>
      <c r="T281" s="171">
        <f t="shared" si="246"/>
        <v>0</v>
      </c>
      <c r="U281" s="172">
        <f t="shared" si="247"/>
        <v>0</v>
      </c>
      <c r="V281" s="173">
        <f t="shared" si="248"/>
        <v>0</v>
      </c>
      <c r="W281" s="174">
        <f t="shared" si="249"/>
        <v>0</v>
      </c>
      <c r="X281" s="174">
        <f t="shared" si="250"/>
        <v>0</v>
      </c>
      <c r="Y281" s="174">
        <f t="shared" si="243"/>
        <v>0</v>
      </c>
      <c r="Z281" s="175">
        <f t="shared" si="323"/>
        <v>0</v>
      </c>
    </row>
    <row r="282" spans="1:26" x14ac:dyDescent="0.25">
      <c r="A282" t="s">
        <v>1313</v>
      </c>
      <c r="C282">
        <v>274</v>
      </c>
      <c r="D282" s="10" t="s">
        <v>543</v>
      </c>
      <c r="E282" s="8" t="s">
        <v>553</v>
      </c>
      <c r="F282" s="2" t="s">
        <v>565</v>
      </c>
      <c r="G282" s="6">
        <f t="shared" si="324"/>
        <v>0</v>
      </c>
      <c r="H282" s="71">
        <f>IFERROR(VLOOKUP($A282,_f12_all_pr,H$1,FALSE),"0")</f>
        <v>0</v>
      </c>
      <c r="I282" s="6">
        <f t="shared" si="324"/>
        <v>0</v>
      </c>
      <c r="J282" s="6">
        <f t="shared" si="324"/>
        <v>0</v>
      </c>
      <c r="K282" s="71">
        <f>IFERROR(VLOOKUP($A282,_f12_all_pr,K$1,FALSE),"0")</f>
        <v>0</v>
      </c>
      <c r="L282" s="6">
        <f t="shared" si="324"/>
        <v>0</v>
      </c>
      <c r="M282" s="6">
        <f t="shared" si="324"/>
        <v>0</v>
      </c>
      <c r="N282" s="6">
        <f t="shared" si="324"/>
        <v>0</v>
      </c>
      <c r="O282" s="16">
        <f t="shared" si="245"/>
        <v>0</v>
      </c>
      <c r="P282" s="6">
        <f t="shared" si="325"/>
        <v>0</v>
      </c>
      <c r="Q282" s="6">
        <f t="shared" si="325"/>
        <v>0</v>
      </c>
      <c r="R282" s="71">
        <f>IFERROR(VLOOKUP($A282,_f12_all_pr,R$1,FALSE),"0")</f>
        <v>0</v>
      </c>
      <c r="S282" s="156"/>
      <c r="T282" s="171">
        <f t="shared" si="246"/>
        <v>0</v>
      </c>
      <c r="U282" s="172">
        <f t="shared" si="247"/>
        <v>0</v>
      </c>
      <c r="V282" s="173">
        <f t="shared" si="248"/>
        <v>0</v>
      </c>
      <c r="W282" s="174">
        <f t="shared" si="249"/>
        <v>0</v>
      </c>
      <c r="X282" s="174">
        <f t="shared" si="250"/>
        <v>0</v>
      </c>
      <c r="Y282" s="174">
        <f t="shared" ref="Y282:Y300" si="326">G282-J282</f>
        <v>0</v>
      </c>
      <c r="Z282" s="175">
        <f t="shared" si="323"/>
        <v>0</v>
      </c>
    </row>
    <row r="283" spans="1:26" x14ac:dyDescent="0.25">
      <c r="A283" t="s">
        <v>1314</v>
      </c>
      <c r="C283">
        <v>275</v>
      </c>
      <c r="D283" s="10" t="s">
        <v>544</v>
      </c>
      <c r="E283" s="8" t="s">
        <v>554</v>
      </c>
      <c r="F283" s="2" t="s">
        <v>566</v>
      </c>
      <c r="G283" s="6">
        <f t="shared" si="324"/>
        <v>0</v>
      </c>
      <c r="H283" s="71">
        <f>IFERROR(VLOOKUP($A283,_f12_all_pr,H$1,FALSE),"0")</f>
        <v>0</v>
      </c>
      <c r="I283" s="6">
        <f t="shared" si="324"/>
        <v>0</v>
      </c>
      <c r="J283" s="6">
        <f t="shared" si="324"/>
        <v>0</v>
      </c>
      <c r="K283" s="71">
        <f>IFERROR(VLOOKUP($A283,_f12_all_pr,K$1,FALSE),"0")</f>
        <v>0</v>
      </c>
      <c r="L283" s="6">
        <f t="shared" si="324"/>
        <v>0</v>
      </c>
      <c r="M283" s="6">
        <f t="shared" si="324"/>
        <v>0</v>
      </c>
      <c r="N283" s="6">
        <f t="shared" si="324"/>
        <v>0</v>
      </c>
      <c r="O283" s="16">
        <f t="shared" si="245"/>
        <v>0</v>
      </c>
      <c r="P283" s="6">
        <f t="shared" si="325"/>
        <v>0</v>
      </c>
      <c r="Q283" s="6">
        <f t="shared" si="325"/>
        <v>0</v>
      </c>
      <c r="R283" s="71">
        <f>IFERROR(VLOOKUP($A283,_f12_all_pr,R$1,FALSE),"0")</f>
        <v>0</v>
      </c>
      <c r="S283" s="156"/>
      <c r="T283" s="171">
        <f t="shared" si="246"/>
        <v>0</v>
      </c>
      <c r="U283" s="172">
        <f t="shared" si="247"/>
        <v>0</v>
      </c>
      <c r="V283" s="173">
        <f t="shared" si="248"/>
        <v>0</v>
      </c>
      <c r="W283" s="174">
        <f t="shared" si="249"/>
        <v>0</v>
      </c>
      <c r="X283" s="174">
        <f t="shared" si="250"/>
        <v>0</v>
      </c>
      <c r="Y283" s="174">
        <f t="shared" si="326"/>
        <v>0</v>
      </c>
      <c r="Z283" s="175">
        <f t="shared" si="323"/>
        <v>0</v>
      </c>
    </row>
    <row r="284" spans="1:26" x14ac:dyDescent="0.25">
      <c r="A284" t="s">
        <v>1315</v>
      </c>
      <c r="C284">
        <v>276</v>
      </c>
      <c r="D284" s="10" t="s">
        <v>652</v>
      </c>
      <c r="E284" s="8" t="s">
        <v>651</v>
      </c>
      <c r="F284" s="2" t="s">
        <v>653</v>
      </c>
      <c r="G284" s="6">
        <f t="shared" si="324"/>
        <v>0</v>
      </c>
      <c r="H284" s="71">
        <f>IFERROR(VLOOKUP($A284,_f12_all_pr,H$1,FALSE),"0")</f>
        <v>0</v>
      </c>
      <c r="I284" s="6">
        <f t="shared" si="324"/>
        <v>0</v>
      </c>
      <c r="J284" s="6">
        <f t="shared" si="324"/>
        <v>0</v>
      </c>
      <c r="K284" s="71">
        <f>IFERROR(VLOOKUP($A284,_f12_all_pr,K$1,FALSE),"0")</f>
        <v>0</v>
      </c>
      <c r="L284" s="6">
        <f t="shared" si="324"/>
        <v>0</v>
      </c>
      <c r="M284" s="6">
        <f t="shared" si="324"/>
        <v>0</v>
      </c>
      <c r="N284" s="6">
        <f t="shared" si="324"/>
        <v>0</v>
      </c>
      <c r="O284" s="16">
        <f t="shared" si="245"/>
        <v>0</v>
      </c>
      <c r="P284" s="6">
        <f t="shared" si="325"/>
        <v>0</v>
      </c>
      <c r="Q284" s="6">
        <f t="shared" si="325"/>
        <v>0</v>
      </c>
      <c r="R284" s="71">
        <f>IFERROR(VLOOKUP($A284,_f12_all_pr,R$1,FALSE),"0")</f>
        <v>0</v>
      </c>
      <c r="S284" s="156"/>
      <c r="T284" s="171">
        <f t="shared" si="246"/>
        <v>0</v>
      </c>
      <c r="U284" s="172">
        <f t="shared" si="247"/>
        <v>0</v>
      </c>
      <c r="V284" s="173">
        <f t="shared" si="248"/>
        <v>0</v>
      </c>
      <c r="W284" s="174">
        <f t="shared" si="249"/>
        <v>0</v>
      </c>
      <c r="X284" s="174">
        <f t="shared" si="250"/>
        <v>0</v>
      </c>
      <c r="Y284" s="174">
        <f t="shared" si="326"/>
        <v>0</v>
      </c>
      <c r="Z284" s="175">
        <f t="shared" si="323"/>
        <v>0</v>
      </c>
    </row>
    <row r="285" spans="1:26" x14ac:dyDescent="0.25">
      <c r="C285">
        <v>277</v>
      </c>
      <c r="D285" s="37" t="s">
        <v>658</v>
      </c>
      <c r="E285" s="20"/>
      <c r="F285" s="21"/>
      <c r="G285" s="16">
        <f>IFERROR(G270-G271-G272-G273-G274-G275-G276-G277-G278-G281-G282-G283-G284,"0")</f>
        <v>0</v>
      </c>
      <c r="H285" s="203"/>
      <c r="I285" s="16">
        <f t="shared" ref="I285:Q285" si="327">IFERROR(I270-I271-I272-I273-I274-I275-I276-I277-I278-I281-I282-I283-I284,"0")</f>
        <v>0</v>
      </c>
      <c r="J285" s="16">
        <f t="shared" si="327"/>
        <v>0</v>
      </c>
      <c r="K285" s="203"/>
      <c r="L285" s="16">
        <f t="shared" si="327"/>
        <v>0</v>
      </c>
      <c r="M285" s="16">
        <f t="shared" si="327"/>
        <v>0</v>
      </c>
      <c r="N285" s="16">
        <f t="shared" si="327"/>
        <v>0</v>
      </c>
      <c r="O285" s="16">
        <f t="shared" si="245"/>
        <v>0</v>
      </c>
      <c r="P285" s="16">
        <f t="shared" si="327"/>
        <v>0</v>
      </c>
      <c r="Q285" s="16">
        <f t="shared" si="327"/>
        <v>0</v>
      </c>
      <c r="R285" s="203"/>
      <c r="S285" s="105">
        <f>S270-S271-S272-S273-S274-S275-S276-S277-S278-S281-S282-S283-S284</f>
        <v>0</v>
      </c>
      <c r="T285" s="171">
        <f t="shared" si="246"/>
        <v>0</v>
      </c>
      <c r="U285" s="172">
        <f t="shared" si="247"/>
        <v>0</v>
      </c>
      <c r="V285" s="173">
        <f t="shared" si="248"/>
        <v>0</v>
      </c>
      <c r="W285" s="174">
        <f t="shared" si="249"/>
        <v>0</v>
      </c>
      <c r="X285" s="174">
        <f t="shared" si="250"/>
        <v>0</v>
      </c>
      <c r="Y285" s="174">
        <f t="shared" si="326"/>
        <v>0</v>
      </c>
      <c r="Z285" s="175">
        <f t="shared" si="323"/>
        <v>0</v>
      </c>
    </row>
    <row r="286" spans="1:26" ht="24.75" x14ac:dyDescent="0.25">
      <c r="A286" t="s">
        <v>1316</v>
      </c>
      <c r="B286">
        <v>1</v>
      </c>
      <c r="C286">
        <v>278</v>
      </c>
      <c r="D286" s="4" t="s">
        <v>567</v>
      </c>
      <c r="E286" s="12" t="s">
        <v>568</v>
      </c>
      <c r="F286" s="18" t="s">
        <v>569</v>
      </c>
      <c r="G286" s="46">
        <f t="shared" ref="G286:N297" si="328">IFERROR(VLOOKUP($A286,_f12_all,G$1,FALSE),"0")</f>
        <v>0</v>
      </c>
      <c r="H286" s="69">
        <f t="shared" ref="H286:H297" si="329">IFERROR(VLOOKUP($A286,_f12_all_pr,H$1,FALSE),"0")</f>
        <v>0</v>
      </c>
      <c r="I286" s="46">
        <f t="shared" si="328"/>
        <v>0</v>
      </c>
      <c r="J286" s="46">
        <f t="shared" si="328"/>
        <v>0</v>
      </c>
      <c r="K286" s="69">
        <f t="shared" ref="K286:K297" si="330">IFERROR(VLOOKUP($A286,_f12_all_pr,K$1,FALSE),"0")</f>
        <v>0</v>
      </c>
      <c r="L286" s="46">
        <f t="shared" si="328"/>
        <v>0</v>
      </c>
      <c r="M286" s="46">
        <f t="shared" si="328"/>
        <v>0</v>
      </c>
      <c r="N286" s="46">
        <f t="shared" si="328"/>
        <v>0</v>
      </c>
      <c r="O286" s="16">
        <f t="shared" si="245"/>
        <v>0</v>
      </c>
      <c r="P286" s="46">
        <f t="shared" ref="P286:Q297" si="331">IFERROR(VLOOKUP($A286,_f12_all,P$1,FALSE),"0")</f>
        <v>0</v>
      </c>
      <c r="Q286" s="46">
        <f t="shared" si="331"/>
        <v>0</v>
      </c>
      <c r="R286" s="69">
        <f t="shared" ref="R286:R297" si="332">IFERROR(VLOOKUP($A286,_f12_all_pr,R$1,FALSE),"0")</f>
        <v>0</v>
      </c>
      <c r="S286" s="156"/>
      <c r="T286" s="171">
        <f t="shared" si="246"/>
        <v>0</v>
      </c>
      <c r="U286" s="172">
        <f t="shared" si="247"/>
        <v>0</v>
      </c>
      <c r="V286" s="173">
        <f t="shared" si="248"/>
        <v>0</v>
      </c>
      <c r="W286" s="174">
        <f t="shared" si="249"/>
        <v>0</v>
      </c>
      <c r="X286" s="174">
        <f t="shared" si="250"/>
        <v>0</v>
      </c>
      <c r="Y286" s="174">
        <f t="shared" si="326"/>
        <v>0</v>
      </c>
      <c r="Z286" s="175">
        <f t="shared" si="323"/>
        <v>0</v>
      </c>
    </row>
    <row r="287" spans="1:26" ht="36.75" x14ac:dyDescent="0.25">
      <c r="A287" t="s">
        <v>1317</v>
      </c>
      <c r="B287">
        <v>1</v>
      </c>
      <c r="C287">
        <v>279</v>
      </c>
      <c r="D287" s="4" t="s">
        <v>570</v>
      </c>
      <c r="E287" s="12" t="s">
        <v>571</v>
      </c>
      <c r="F287" s="18" t="s">
        <v>572</v>
      </c>
      <c r="G287" s="46">
        <f t="shared" si="328"/>
        <v>0</v>
      </c>
      <c r="H287" s="69">
        <f t="shared" si="329"/>
        <v>0</v>
      </c>
      <c r="I287" s="46">
        <f t="shared" si="328"/>
        <v>0</v>
      </c>
      <c r="J287" s="46">
        <f t="shared" si="328"/>
        <v>0</v>
      </c>
      <c r="K287" s="69">
        <f t="shared" si="330"/>
        <v>0</v>
      </c>
      <c r="L287" s="46">
        <f t="shared" si="328"/>
        <v>0</v>
      </c>
      <c r="M287" s="46">
        <f t="shared" si="328"/>
        <v>0</v>
      </c>
      <c r="N287" s="46">
        <f t="shared" si="328"/>
        <v>0</v>
      </c>
      <c r="O287" s="16">
        <f t="shared" ref="O287:O301" si="333">IFERROR(J287-M287-N287,"0")</f>
        <v>0</v>
      </c>
      <c r="P287" s="46">
        <f t="shared" si="331"/>
        <v>0</v>
      </c>
      <c r="Q287" s="46">
        <f t="shared" si="331"/>
        <v>0</v>
      </c>
      <c r="R287" s="69">
        <f t="shared" si="332"/>
        <v>0</v>
      </c>
      <c r="S287" s="156"/>
      <c r="T287" s="171">
        <f t="shared" ref="T287:T300" si="334">IFERROR(G287-I287,"0")</f>
        <v>0</v>
      </c>
      <c r="U287" s="172">
        <f t="shared" ref="U287:U300" si="335">IFERROR(J287-L287,"0")</f>
        <v>0</v>
      </c>
      <c r="V287" s="173">
        <f t="shared" ref="V287:V300" si="336">IFERROR(T287-U287,"0")</f>
        <v>0</v>
      </c>
      <c r="W287" s="174">
        <f t="shared" ref="W287:W301" si="337">I287-P287-Q287</f>
        <v>0</v>
      </c>
      <c r="X287" s="174">
        <f t="shared" ref="X287:X301" si="338">I287-L287</f>
        <v>0</v>
      </c>
      <c r="Y287" s="174">
        <f t="shared" si="326"/>
        <v>0</v>
      </c>
      <c r="Z287" s="175">
        <f t="shared" si="323"/>
        <v>0</v>
      </c>
    </row>
    <row r="288" spans="1:26" ht="36.75" x14ac:dyDescent="0.25">
      <c r="A288" t="s">
        <v>1318</v>
      </c>
      <c r="B288">
        <v>1</v>
      </c>
      <c r="C288">
        <v>280</v>
      </c>
      <c r="D288" s="4" t="s">
        <v>573</v>
      </c>
      <c r="E288" s="12" t="s">
        <v>574</v>
      </c>
      <c r="F288" s="18" t="s">
        <v>575</v>
      </c>
      <c r="G288" s="46">
        <f t="shared" si="328"/>
        <v>0</v>
      </c>
      <c r="H288" s="69">
        <f t="shared" si="329"/>
        <v>0</v>
      </c>
      <c r="I288" s="46">
        <f t="shared" si="328"/>
        <v>0</v>
      </c>
      <c r="J288" s="46">
        <f t="shared" si="328"/>
        <v>0</v>
      </c>
      <c r="K288" s="69">
        <f t="shared" si="330"/>
        <v>0</v>
      </c>
      <c r="L288" s="46">
        <f t="shared" si="328"/>
        <v>0</v>
      </c>
      <c r="M288" s="46">
        <f t="shared" si="328"/>
        <v>0</v>
      </c>
      <c r="N288" s="46">
        <f t="shared" si="328"/>
        <v>0</v>
      </c>
      <c r="O288" s="16">
        <f t="shared" si="333"/>
        <v>0</v>
      </c>
      <c r="P288" s="46">
        <f t="shared" si="331"/>
        <v>0</v>
      </c>
      <c r="Q288" s="46">
        <f t="shared" si="331"/>
        <v>0</v>
      </c>
      <c r="R288" s="69">
        <f t="shared" si="332"/>
        <v>0</v>
      </c>
      <c r="S288" s="156"/>
      <c r="T288" s="171">
        <f t="shared" si="334"/>
        <v>0</v>
      </c>
      <c r="U288" s="172">
        <f t="shared" si="335"/>
        <v>0</v>
      </c>
      <c r="V288" s="173">
        <f t="shared" si="336"/>
        <v>0</v>
      </c>
      <c r="W288" s="174">
        <f t="shared" si="337"/>
        <v>0</v>
      </c>
      <c r="X288" s="174">
        <f t="shared" si="338"/>
        <v>0</v>
      </c>
      <c r="Y288" s="174">
        <f t="shared" si="326"/>
        <v>0</v>
      </c>
      <c r="Z288" s="175">
        <f t="shared" si="323"/>
        <v>0</v>
      </c>
    </row>
    <row r="289" spans="1:26" ht="24.75" x14ac:dyDescent="0.25">
      <c r="A289" t="s">
        <v>1319</v>
      </c>
      <c r="C289">
        <v>281</v>
      </c>
      <c r="D289" s="10" t="s">
        <v>576</v>
      </c>
      <c r="E289" s="8" t="s">
        <v>585</v>
      </c>
      <c r="F289" s="2" t="s">
        <v>594</v>
      </c>
      <c r="G289" s="6">
        <f t="shared" si="328"/>
        <v>0</v>
      </c>
      <c r="H289" s="71">
        <f t="shared" si="329"/>
        <v>0</v>
      </c>
      <c r="I289" s="6">
        <f t="shared" si="328"/>
        <v>0</v>
      </c>
      <c r="J289" s="6">
        <f t="shared" si="328"/>
        <v>0</v>
      </c>
      <c r="K289" s="71">
        <f t="shared" si="330"/>
        <v>0</v>
      </c>
      <c r="L289" s="6">
        <f t="shared" si="328"/>
        <v>0</v>
      </c>
      <c r="M289" s="6">
        <f t="shared" si="328"/>
        <v>0</v>
      </c>
      <c r="N289" s="6">
        <f t="shared" si="328"/>
        <v>0</v>
      </c>
      <c r="O289" s="16">
        <f t="shared" si="333"/>
        <v>0</v>
      </c>
      <c r="P289" s="6">
        <f t="shared" si="331"/>
        <v>0</v>
      </c>
      <c r="Q289" s="6">
        <f t="shared" si="331"/>
        <v>0</v>
      </c>
      <c r="R289" s="71">
        <f t="shared" si="332"/>
        <v>0</v>
      </c>
      <c r="S289" s="156"/>
      <c r="T289" s="171">
        <f t="shared" si="334"/>
        <v>0</v>
      </c>
      <c r="U289" s="172">
        <f t="shared" si="335"/>
        <v>0</v>
      </c>
      <c r="V289" s="173">
        <f t="shared" si="336"/>
        <v>0</v>
      </c>
      <c r="W289" s="174">
        <f t="shared" si="337"/>
        <v>0</v>
      </c>
      <c r="X289" s="174">
        <f t="shared" si="338"/>
        <v>0</v>
      </c>
      <c r="Y289" s="174">
        <f t="shared" si="326"/>
        <v>0</v>
      </c>
      <c r="Z289" s="175">
        <f t="shared" si="323"/>
        <v>0</v>
      </c>
    </row>
    <row r="290" spans="1:26" x14ac:dyDescent="0.25">
      <c r="A290" t="s">
        <v>1320</v>
      </c>
      <c r="C290">
        <v>282</v>
      </c>
      <c r="D290" s="10" t="s">
        <v>577</v>
      </c>
      <c r="E290" s="8" t="s">
        <v>586</v>
      </c>
      <c r="F290" s="2" t="s">
        <v>595</v>
      </c>
      <c r="G290" s="6">
        <f t="shared" si="328"/>
        <v>0</v>
      </c>
      <c r="H290" s="71">
        <f t="shared" si="329"/>
        <v>0</v>
      </c>
      <c r="I290" s="6">
        <f t="shared" si="328"/>
        <v>0</v>
      </c>
      <c r="J290" s="6">
        <f t="shared" si="328"/>
        <v>0</v>
      </c>
      <c r="K290" s="71">
        <f t="shared" si="330"/>
        <v>0</v>
      </c>
      <c r="L290" s="6">
        <f t="shared" si="328"/>
        <v>0</v>
      </c>
      <c r="M290" s="6">
        <f t="shared" si="328"/>
        <v>0</v>
      </c>
      <c r="N290" s="6">
        <f t="shared" si="328"/>
        <v>0</v>
      </c>
      <c r="O290" s="16">
        <f t="shared" si="333"/>
        <v>0</v>
      </c>
      <c r="P290" s="6">
        <f t="shared" si="331"/>
        <v>0</v>
      </c>
      <c r="Q290" s="6">
        <f t="shared" si="331"/>
        <v>0</v>
      </c>
      <c r="R290" s="71">
        <f t="shared" si="332"/>
        <v>0</v>
      </c>
      <c r="S290" s="156"/>
      <c r="T290" s="171">
        <f t="shared" si="334"/>
        <v>0</v>
      </c>
      <c r="U290" s="172">
        <f t="shared" si="335"/>
        <v>0</v>
      </c>
      <c r="V290" s="173">
        <f t="shared" si="336"/>
        <v>0</v>
      </c>
      <c r="W290" s="174">
        <f t="shared" si="337"/>
        <v>0</v>
      </c>
      <c r="X290" s="174">
        <f t="shared" si="338"/>
        <v>0</v>
      </c>
      <c r="Y290" s="174">
        <f t="shared" si="326"/>
        <v>0</v>
      </c>
      <c r="Z290" s="175">
        <f t="shared" si="323"/>
        <v>0</v>
      </c>
    </row>
    <row r="291" spans="1:26" ht="24.75" x14ac:dyDescent="0.25">
      <c r="A291" t="s">
        <v>1321</v>
      </c>
      <c r="C291">
        <v>283</v>
      </c>
      <c r="D291" s="10" t="s">
        <v>578</v>
      </c>
      <c r="E291" s="8" t="s">
        <v>587</v>
      </c>
      <c r="F291" s="2" t="s">
        <v>596</v>
      </c>
      <c r="G291" s="6">
        <f t="shared" si="328"/>
        <v>0</v>
      </c>
      <c r="H291" s="71">
        <f t="shared" si="329"/>
        <v>0</v>
      </c>
      <c r="I291" s="6">
        <f t="shared" si="328"/>
        <v>0</v>
      </c>
      <c r="J291" s="6">
        <f t="shared" si="328"/>
        <v>0</v>
      </c>
      <c r="K291" s="71">
        <f t="shared" si="330"/>
        <v>0</v>
      </c>
      <c r="L291" s="6">
        <f t="shared" si="328"/>
        <v>0</v>
      </c>
      <c r="M291" s="6">
        <f t="shared" si="328"/>
        <v>0</v>
      </c>
      <c r="N291" s="6">
        <f t="shared" si="328"/>
        <v>0</v>
      </c>
      <c r="O291" s="16">
        <f t="shared" si="333"/>
        <v>0</v>
      </c>
      <c r="P291" s="6">
        <f t="shared" si="331"/>
        <v>0</v>
      </c>
      <c r="Q291" s="6">
        <f t="shared" si="331"/>
        <v>0</v>
      </c>
      <c r="R291" s="71">
        <f t="shared" si="332"/>
        <v>0</v>
      </c>
      <c r="S291" s="156"/>
      <c r="T291" s="171">
        <f t="shared" si="334"/>
        <v>0</v>
      </c>
      <c r="U291" s="172">
        <f t="shared" si="335"/>
        <v>0</v>
      </c>
      <c r="V291" s="173">
        <f t="shared" si="336"/>
        <v>0</v>
      </c>
      <c r="W291" s="174">
        <f t="shared" si="337"/>
        <v>0</v>
      </c>
      <c r="X291" s="174">
        <f t="shared" si="338"/>
        <v>0</v>
      </c>
      <c r="Y291" s="174">
        <f t="shared" si="326"/>
        <v>0</v>
      </c>
      <c r="Z291" s="175">
        <f t="shared" si="323"/>
        <v>0</v>
      </c>
    </row>
    <row r="292" spans="1:26" ht="24.75" x14ac:dyDescent="0.25">
      <c r="A292" t="s">
        <v>1322</v>
      </c>
      <c r="C292">
        <v>284</v>
      </c>
      <c r="D292" s="10" t="s">
        <v>579</v>
      </c>
      <c r="E292" s="8" t="s">
        <v>588</v>
      </c>
      <c r="F292" s="2" t="s">
        <v>597</v>
      </c>
      <c r="G292" s="6">
        <f t="shared" si="328"/>
        <v>0</v>
      </c>
      <c r="H292" s="71">
        <f t="shared" si="329"/>
        <v>0</v>
      </c>
      <c r="I292" s="6">
        <f t="shared" si="328"/>
        <v>0</v>
      </c>
      <c r="J292" s="6">
        <f t="shared" si="328"/>
        <v>0</v>
      </c>
      <c r="K292" s="71">
        <f t="shared" si="330"/>
        <v>0</v>
      </c>
      <c r="L292" s="6">
        <f t="shared" si="328"/>
        <v>0</v>
      </c>
      <c r="M292" s="6">
        <f t="shared" si="328"/>
        <v>0</v>
      </c>
      <c r="N292" s="6">
        <f t="shared" si="328"/>
        <v>0</v>
      </c>
      <c r="O292" s="16">
        <f t="shared" si="333"/>
        <v>0</v>
      </c>
      <c r="P292" s="6">
        <f t="shared" si="331"/>
        <v>0</v>
      </c>
      <c r="Q292" s="6">
        <f t="shared" si="331"/>
        <v>0</v>
      </c>
      <c r="R292" s="71">
        <f t="shared" si="332"/>
        <v>0</v>
      </c>
      <c r="S292" s="156"/>
      <c r="T292" s="171">
        <f t="shared" si="334"/>
        <v>0</v>
      </c>
      <c r="U292" s="172">
        <f t="shared" si="335"/>
        <v>0</v>
      </c>
      <c r="V292" s="173">
        <f t="shared" si="336"/>
        <v>0</v>
      </c>
      <c r="W292" s="174">
        <f t="shared" si="337"/>
        <v>0</v>
      </c>
      <c r="X292" s="174">
        <f t="shared" si="338"/>
        <v>0</v>
      </c>
      <c r="Y292" s="174">
        <f t="shared" si="326"/>
        <v>0</v>
      </c>
      <c r="Z292" s="175">
        <f t="shared" si="323"/>
        <v>0</v>
      </c>
    </row>
    <row r="293" spans="1:26" ht="24.75" x14ac:dyDescent="0.25">
      <c r="A293" t="s">
        <v>1323</v>
      </c>
      <c r="C293">
        <v>285</v>
      </c>
      <c r="D293" s="10" t="s">
        <v>580</v>
      </c>
      <c r="E293" s="8" t="s">
        <v>589</v>
      </c>
      <c r="F293" s="2" t="s">
        <v>598</v>
      </c>
      <c r="G293" s="6">
        <f t="shared" si="328"/>
        <v>0</v>
      </c>
      <c r="H293" s="71">
        <f t="shared" si="329"/>
        <v>0</v>
      </c>
      <c r="I293" s="6">
        <f t="shared" si="328"/>
        <v>0</v>
      </c>
      <c r="J293" s="6">
        <f t="shared" si="328"/>
        <v>0</v>
      </c>
      <c r="K293" s="71">
        <f t="shared" si="330"/>
        <v>0</v>
      </c>
      <c r="L293" s="6">
        <f t="shared" si="328"/>
        <v>0</v>
      </c>
      <c r="M293" s="6">
        <f t="shared" si="328"/>
        <v>0</v>
      </c>
      <c r="N293" s="6">
        <f t="shared" si="328"/>
        <v>0</v>
      </c>
      <c r="O293" s="16">
        <f t="shared" si="333"/>
        <v>0</v>
      </c>
      <c r="P293" s="6">
        <f t="shared" si="331"/>
        <v>0</v>
      </c>
      <c r="Q293" s="6">
        <f t="shared" si="331"/>
        <v>0</v>
      </c>
      <c r="R293" s="71">
        <f t="shared" si="332"/>
        <v>0</v>
      </c>
      <c r="S293" s="156"/>
      <c r="T293" s="171">
        <f t="shared" si="334"/>
        <v>0</v>
      </c>
      <c r="U293" s="172">
        <f t="shared" si="335"/>
        <v>0</v>
      </c>
      <c r="V293" s="173">
        <f t="shared" si="336"/>
        <v>0</v>
      </c>
      <c r="W293" s="174">
        <f t="shared" si="337"/>
        <v>0</v>
      </c>
      <c r="X293" s="174">
        <f t="shared" si="338"/>
        <v>0</v>
      </c>
      <c r="Y293" s="174">
        <f t="shared" si="326"/>
        <v>0</v>
      </c>
      <c r="Z293" s="175">
        <f t="shared" si="323"/>
        <v>0</v>
      </c>
    </row>
    <row r="294" spans="1:26" x14ac:dyDescent="0.25">
      <c r="A294" t="s">
        <v>1324</v>
      </c>
      <c r="C294">
        <v>286</v>
      </c>
      <c r="D294" s="10" t="s">
        <v>581</v>
      </c>
      <c r="E294" s="8" t="s">
        <v>590</v>
      </c>
      <c r="F294" s="2" t="s">
        <v>599</v>
      </c>
      <c r="G294" s="6">
        <f t="shared" si="328"/>
        <v>0</v>
      </c>
      <c r="H294" s="71">
        <f t="shared" si="329"/>
        <v>0</v>
      </c>
      <c r="I294" s="6">
        <f t="shared" si="328"/>
        <v>0</v>
      </c>
      <c r="J294" s="6">
        <f t="shared" si="328"/>
        <v>0</v>
      </c>
      <c r="K294" s="71">
        <f t="shared" si="330"/>
        <v>0</v>
      </c>
      <c r="L294" s="6">
        <f t="shared" si="328"/>
        <v>0</v>
      </c>
      <c r="M294" s="6">
        <f t="shared" si="328"/>
        <v>0</v>
      </c>
      <c r="N294" s="6">
        <f t="shared" si="328"/>
        <v>0</v>
      </c>
      <c r="O294" s="16">
        <f t="shared" si="333"/>
        <v>0</v>
      </c>
      <c r="P294" s="6">
        <f t="shared" si="331"/>
        <v>0</v>
      </c>
      <c r="Q294" s="6">
        <f t="shared" si="331"/>
        <v>0</v>
      </c>
      <c r="R294" s="71">
        <f t="shared" si="332"/>
        <v>0</v>
      </c>
      <c r="S294" s="156"/>
      <c r="T294" s="171">
        <f t="shared" si="334"/>
        <v>0</v>
      </c>
      <c r="U294" s="172">
        <f t="shared" si="335"/>
        <v>0</v>
      </c>
      <c r="V294" s="173">
        <f t="shared" si="336"/>
        <v>0</v>
      </c>
      <c r="W294" s="174">
        <f t="shared" si="337"/>
        <v>0</v>
      </c>
      <c r="X294" s="174">
        <f t="shared" si="338"/>
        <v>0</v>
      </c>
      <c r="Y294" s="174">
        <f t="shared" si="326"/>
        <v>0</v>
      </c>
      <c r="Z294" s="175">
        <f t="shared" si="323"/>
        <v>0</v>
      </c>
    </row>
    <row r="295" spans="1:26" x14ac:dyDescent="0.25">
      <c r="A295" t="s">
        <v>1325</v>
      </c>
      <c r="C295">
        <v>287</v>
      </c>
      <c r="D295" s="10" t="s">
        <v>582</v>
      </c>
      <c r="E295" s="8" t="s">
        <v>591</v>
      </c>
      <c r="F295" s="2" t="s">
        <v>600</v>
      </c>
      <c r="G295" s="6">
        <f t="shared" si="328"/>
        <v>0</v>
      </c>
      <c r="H295" s="71">
        <f t="shared" si="329"/>
        <v>0</v>
      </c>
      <c r="I295" s="6">
        <f t="shared" si="328"/>
        <v>0</v>
      </c>
      <c r="J295" s="6">
        <f t="shared" si="328"/>
        <v>0</v>
      </c>
      <c r="K295" s="71">
        <f t="shared" si="330"/>
        <v>0</v>
      </c>
      <c r="L295" s="6">
        <f t="shared" si="328"/>
        <v>0</v>
      </c>
      <c r="M295" s="6">
        <f t="shared" si="328"/>
        <v>0</v>
      </c>
      <c r="N295" s="6">
        <f t="shared" si="328"/>
        <v>0</v>
      </c>
      <c r="O295" s="16">
        <f t="shared" si="333"/>
        <v>0</v>
      </c>
      <c r="P295" s="6">
        <f t="shared" si="331"/>
        <v>0</v>
      </c>
      <c r="Q295" s="6">
        <f t="shared" si="331"/>
        <v>0</v>
      </c>
      <c r="R295" s="71">
        <f t="shared" si="332"/>
        <v>0</v>
      </c>
      <c r="S295" s="156"/>
      <c r="T295" s="171">
        <f t="shared" si="334"/>
        <v>0</v>
      </c>
      <c r="U295" s="172">
        <f t="shared" si="335"/>
        <v>0</v>
      </c>
      <c r="V295" s="173">
        <f t="shared" si="336"/>
        <v>0</v>
      </c>
      <c r="W295" s="174">
        <f t="shared" si="337"/>
        <v>0</v>
      </c>
      <c r="X295" s="174">
        <f t="shared" si="338"/>
        <v>0</v>
      </c>
      <c r="Y295" s="174">
        <f t="shared" si="326"/>
        <v>0</v>
      </c>
      <c r="Z295" s="175">
        <f t="shared" si="323"/>
        <v>0</v>
      </c>
    </row>
    <row r="296" spans="1:26" x14ac:dyDescent="0.25">
      <c r="A296" t="s">
        <v>1326</v>
      </c>
      <c r="C296">
        <v>288</v>
      </c>
      <c r="D296" s="10" t="s">
        <v>583</v>
      </c>
      <c r="E296" s="8" t="s">
        <v>592</v>
      </c>
      <c r="F296" s="2" t="s">
        <v>601</v>
      </c>
      <c r="G296" s="6">
        <f t="shared" si="328"/>
        <v>0</v>
      </c>
      <c r="H296" s="71">
        <f t="shared" si="329"/>
        <v>0</v>
      </c>
      <c r="I296" s="6">
        <f t="shared" si="328"/>
        <v>0</v>
      </c>
      <c r="J296" s="6">
        <f t="shared" si="328"/>
        <v>0</v>
      </c>
      <c r="K296" s="71">
        <f t="shared" si="330"/>
        <v>0</v>
      </c>
      <c r="L296" s="6">
        <f t="shared" si="328"/>
        <v>0</v>
      </c>
      <c r="M296" s="6">
        <f t="shared" si="328"/>
        <v>0</v>
      </c>
      <c r="N296" s="6">
        <f t="shared" si="328"/>
        <v>0</v>
      </c>
      <c r="O296" s="16">
        <f t="shared" si="333"/>
        <v>0</v>
      </c>
      <c r="P296" s="6">
        <f t="shared" si="331"/>
        <v>0</v>
      </c>
      <c r="Q296" s="6">
        <f t="shared" si="331"/>
        <v>0</v>
      </c>
      <c r="R296" s="71">
        <f t="shared" si="332"/>
        <v>0</v>
      </c>
      <c r="S296" s="156"/>
      <c r="T296" s="171">
        <f t="shared" si="334"/>
        <v>0</v>
      </c>
      <c r="U296" s="172">
        <f t="shared" si="335"/>
        <v>0</v>
      </c>
      <c r="V296" s="173">
        <f t="shared" si="336"/>
        <v>0</v>
      </c>
      <c r="W296" s="174">
        <f t="shared" si="337"/>
        <v>0</v>
      </c>
      <c r="X296" s="174">
        <f t="shared" si="338"/>
        <v>0</v>
      </c>
      <c r="Y296" s="174">
        <f t="shared" si="326"/>
        <v>0</v>
      </c>
      <c r="Z296" s="175">
        <f t="shared" si="323"/>
        <v>0</v>
      </c>
    </row>
    <row r="297" spans="1:26" x14ac:dyDescent="0.25">
      <c r="A297" t="s">
        <v>1327</v>
      </c>
      <c r="C297">
        <v>289</v>
      </c>
      <c r="D297" s="10" t="s">
        <v>584</v>
      </c>
      <c r="E297" s="8" t="s">
        <v>593</v>
      </c>
      <c r="F297" s="2" t="s">
        <v>602</v>
      </c>
      <c r="G297" s="6">
        <f t="shared" si="328"/>
        <v>0</v>
      </c>
      <c r="H297" s="71">
        <f t="shared" si="329"/>
        <v>0</v>
      </c>
      <c r="I297" s="6">
        <f t="shared" si="328"/>
        <v>0</v>
      </c>
      <c r="J297" s="6">
        <f t="shared" si="328"/>
        <v>0</v>
      </c>
      <c r="K297" s="71">
        <f t="shared" si="330"/>
        <v>0</v>
      </c>
      <c r="L297" s="6">
        <f t="shared" si="328"/>
        <v>0</v>
      </c>
      <c r="M297" s="6">
        <f t="shared" si="328"/>
        <v>0</v>
      </c>
      <c r="N297" s="6">
        <f t="shared" si="328"/>
        <v>0</v>
      </c>
      <c r="O297" s="16">
        <f t="shared" si="333"/>
        <v>0</v>
      </c>
      <c r="P297" s="6">
        <f t="shared" si="331"/>
        <v>0</v>
      </c>
      <c r="Q297" s="6">
        <f t="shared" si="331"/>
        <v>0</v>
      </c>
      <c r="R297" s="71">
        <f t="shared" si="332"/>
        <v>0</v>
      </c>
      <c r="S297" s="156"/>
      <c r="T297" s="171">
        <f t="shared" si="334"/>
        <v>0</v>
      </c>
      <c r="U297" s="172">
        <f t="shared" si="335"/>
        <v>0</v>
      </c>
      <c r="V297" s="173">
        <f t="shared" si="336"/>
        <v>0</v>
      </c>
      <c r="W297" s="174">
        <f t="shared" si="337"/>
        <v>0</v>
      </c>
      <c r="X297" s="174">
        <f t="shared" si="338"/>
        <v>0</v>
      </c>
      <c r="Y297" s="174">
        <f t="shared" si="326"/>
        <v>0</v>
      </c>
      <c r="Z297" s="175">
        <f t="shared" si="323"/>
        <v>0</v>
      </c>
    </row>
    <row r="298" spans="1:26" x14ac:dyDescent="0.25">
      <c r="C298">
        <v>290</v>
      </c>
      <c r="D298" s="37" t="s">
        <v>657</v>
      </c>
      <c r="E298" s="20"/>
      <c r="F298" s="21"/>
      <c r="G298" s="16">
        <f>IFERROR(G288-G289-G290-G291-G292-G293-G294-G295-G296-G297,"0")</f>
        <v>0</v>
      </c>
      <c r="H298" s="203"/>
      <c r="I298" s="16">
        <f t="shared" ref="I298:Q298" si="339">IFERROR(I288-I289-I290-I291-I292-I293-I294-I295-I296-I297,"0")</f>
        <v>0</v>
      </c>
      <c r="J298" s="16">
        <f t="shared" si="339"/>
        <v>0</v>
      </c>
      <c r="K298" s="203"/>
      <c r="L298" s="16">
        <f t="shared" si="339"/>
        <v>0</v>
      </c>
      <c r="M298" s="16">
        <f t="shared" si="339"/>
        <v>0</v>
      </c>
      <c r="N298" s="16">
        <f t="shared" si="339"/>
        <v>0</v>
      </c>
      <c r="O298" s="16">
        <f t="shared" si="333"/>
        <v>0</v>
      </c>
      <c r="P298" s="16">
        <f t="shared" si="339"/>
        <v>0</v>
      </c>
      <c r="Q298" s="16">
        <f t="shared" si="339"/>
        <v>0</v>
      </c>
      <c r="R298" s="203"/>
      <c r="S298" s="105"/>
      <c r="T298" s="171">
        <f t="shared" si="334"/>
        <v>0</v>
      </c>
      <c r="U298" s="172">
        <f t="shared" si="335"/>
        <v>0</v>
      </c>
      <c r="V298" s="173">
        <f t="shared" si="336"/>
        <v>0</v>
      </c>
      <c r="W298" s="174">
        <f t="shared" si="337"/>
        <v>0</v>
      </c>
      <c r="X298" s="174">
        <f t="shared" si="338"/>
        <v>0</v>
      </c>
      <c r="Y298" s="174">
        <f t="shared" si="326"/>
        <v>0</v>
      </c>
      <c r="Z298" s="175">
        <f t="shared" si="323"/>
        <v>0</v>
      </c>
    </row>
    <row r="299" spans="1:26" ht="72.75" x14ac:dyDescent="0.25">
      <c r="A299" t="s">
        <v>1328</v>
      </c>
      <c r="B299">
        <v>1</v>
      </c>
      <c r="C299">
        <v>291</v>
      </c>
      <c r="D299" s="4" t="s">
        <v>603</v>
      </c>
      <c r="E299" s="12" t="s">
        <v>604</v>
      </c>
      <c r="F299" s="18" t="s">
        <v>605</v>
      </c>
      <c r="G299" s="46">
        <f t="shared" ref="G299:N301" si="340">IFERROR(VLOOKUP($A299,_f12_all,G$1,FALSE),"0")</f>
        <v>0</v>
      </c>
      <c r="H299" s="69">
        <f>IFERROR(VLOOKUP($A299,_f12_all_pr,H$1,FALSE),"0")</f>
        <v>0</v>
      </c>
      <c r="I299" s="46">
        <f t="shared" si="340"/>
        <v>0</v>
      </c>
      <c r="J299" s="46">
        <f t="shared" si="340"/>
        <v>0</v>
      </c>
      <c r="K299" s="69">
        <f>IFERROR(VLOOKUP($A299,_f12_all_pr,K$1,FALSE),"0")</f>
        <v>0</v>
      </c>
      <c r="L299" s="46">
        <f t="shared" si="340"/>
        <v>0</v>
      </c>
      <c r="M299" s="46">
        <f t="shared" si="340"/>
        <v>0</v>
      </c>
      <c r="N299" s="46">
        <f t="shared" si="340"/>
        <v>0</v>
      </c>
      <c r="O299" s="16">
        <f t="shared" si="333"/>
        <v>0</v>
      </c>
      <c r="P299" s="46">
        <f t="shared" ref="P299:Q301" si="341">IFERROR(VLOOKUP($A299,_f12_all,P$1,FALSE),"0")</f>
        <v>0</v>
      </c>
      <c r="Q299" s="46">
        <f t="shared" si="341"/>
        <v>0</v>
      </c>
      <c r="R299" s="69">
        <f>IFERROR(VLOOKUP($A299,_f12_all_pr,R$1,FALSE),"0")</f>
        <v>0</v>
      </c>
      <c r="S299" s="156"/>
      <c r="T299" s="171">
        <f t="shared" si="334"/>
        <v>0</v>
      </c>
      <c r="U299" s="172">
        <f t="shared" si="335"/>
        <v>0</v>
      </c>
      <c r="V299" s="173">
        <f t="shared" si="336"/>
        <v>0</v>
      </c>
      <c r="W299" s="174">
        <f t="shared" si="337"/>
        <v>0</v>
      </c>
      <c r="X299" s="174">
        <f t="shared" si="338"/>
        <v>0</v>
      </c>
      <c r="Y299" s="174">
        <f t="shared" si="326"/>
        <v>0</v>
      </c>
      <c r="Z299" s="175">
        <f t="shared" si="323"/>
        <v>0</v>
      </c>
    </row>
    <row r="300" spans="1:26" ht="36.75" x14ac:dyDescent="0.25">
      <c r="A300" t="s">
        <v>1329</v>
      </c>
      <c r="B300">
        <v>1</v>
      </c>
      <c r="C300">
        <v>292</v>
      </c>
      <c r="D300" s="4" t="s">
        <v>606</v>
      </c>
      <c r="E300" s="12" t="s">
        <v>607</v>
      </c>
      <c r="F300" s="18" t="s">
        <v>608</v>
      </c>
      <c r="G300" s="46">
        <f t="shared" si="340"/>
        <v>0</v>
      </c>
      <c r="H300" s="69">
        <f>IFERROR(VLOOKUP($A300,_f12_all_pr,H$1,FALSE),"0")</f>
        <v>0</v>
      </c>
      <c r="I300" s="46">
        <f t="shared" si="340"/>
        <v>0</v>
      </c>
      <c r="J300" s="46">
        <f t="shared" si="340"/>
        <v>0</v>
      </c>
      <c r="K300" s="69">
        <f>IFERROR(VLOOKUP($A300,_f12_all_pr,K$1,FALSE),"0")</f>
        <v>0</v>
      </c>
      <c r="L300" s="46">
        <f t="shared" si="340"/>
        <v>0</v>
      </c>
      <c r="M300" s="46">
        <f t="shared" si="340"/>
        <v>0</v>
      </c>
      <c r="N300" s="46">
        <f t="shared" si="340"/>
        <v>0</v>
      </c>
      <c r="O300" s="16">
        <f t="shared" si="333"/>
        <v>0</v>
      </c>
      <c r="P300" s="46">
        <f t="shared" si="341"/>
        <v>0</v>
      </c>
      <c r="Q300" s="46">
        <f t="shared" si="341"/>
        <v>0</v>
      </c>
      <c r="R300" s="69">
        <f>IFERROR(VLOOKUP($A300,_f12_all_pr,R$1,FALSE),"0")</f>
        <v>0</v>
      </c>
      <c r="S300" s="156"/>
      <c r="T300" s="171">
        <f t="shared" si="334"/>
        <v>0</v>
      </c>
      <c r="U300" s="172">
        <f t="shared" si="335"/>
        <v>0</v>
      </c>
      <c r="V300" s="173">
        <f t="shared" si="336"/>
        <v>0</v>
      </c>
      <c r="W300" s="174">
        <f t="shared" si="337"/>
        <v>0</v>
      </c>
      <c r="X300" s="174">
        <f t="shared" si="338"/>
        <v>0</v>
      </c>
      <c r="Y300" s="174">
        <f t="shared" si="326"/>
        <v>0</v>
      </c>
      <c r="Z300" s="175">
        <f t="shared" si="323"/>
        <v>0</v>
      </c>
    </row>
    <row r="301" spans="1:26" ht="25.5" thickBot="1" x14ac:dyDescent="0.3">
      <c r="A301" s="51" t="s">
        <v>1545</v>
      </c>
      <c r="B301">
        <v>1</v>
      </c>
      <c r="C301">
        <v>293</v>
      </c>
      <c r="D301" s="4" t="s">
        <v>1540</v>
      </c>
      <c r="E301" s="12" t="s">
        <v>1541</v>
      </c>
      <c r="F301" s="18" t="s">
        <v>1543</v>
      </c>
      <c r="G301" s="46">
        <f t="shared" si="340"/>
        <v>0</v>
      </c>
      <c r="H301" s="69">
        <f>IFERROR(VLOOKUP($A301,_f12_all_pr,H$1,FALSE),"0")</f>
        <v>0</v>
      </c>
      <c r="I301" s="46">
        <f t="shared" si="340"/>
        <v>0</v>
      </c>
      <c r="J301" s="46">
        <f t="shared" si="340"/>
        <v>0</v>
      </c>
      <c r="K301" s="69">
        <f>IFERROR(VLOOKUP($A301,_f12_all_pr,K$1,FALSE),"0")</f>
        <v>0</v>
      </c>
      <c r="L301" s="46">
        <f t="shared" si="340"/>
        <v>0</v>
      </c>
      <c r="M301" s="46">
        <f t="shared" si="340"/>
        <v>0</v>
      </c>
      <c r="N301" s="46">
        <f t="shared" si="340"/>
        <v>0</v>
      </c>
      <c r="O301" s="16">
        <f t="shared" si="333"/>
        <v>0</v>
      </c>
      <c r="P301" s="46">
        <f t="shared" si="341"/>
        <v>0</v>
      </c>
      <c r="Q301" s="46">
        <f t="shared" si="341"/>
        <v>0</v>
      </c>
      <c r="R301" s="69">
        <f>IFERROR(VLOOKUP($A301,_f12_all_pr,R$1,FALSE),"0")</f>
        <v>0</v>
      </c>
      <c r="S301" s="156"/>
      <c r="T301" s="197">
        <f>IFERROR(G301-I301,"0")</f>
        <v>0</v>
      </c>
      <c r="U301" s="198">
        <f>IFERROR(J301-L301,"0")</f>
        <v>0</v>
      </c>
      <c r="V301" s="199">
        <f>IFERROR(T301-U301,"0")</f>
        <v>0</v>
      </c>
      <c r="W301" s="200">
        <f t="shared" si="337"/>
        <v>0</v>
      </c>
      <c r="X301" s="200">
        <f t="shared" si="338"/>
        <v>0</v>
      </c>
      <c r="Y301" s="200">
        <f>G301-J301</f>
        <v>0</v>
      </c>
      <c r="Z301" s="201">
        <f t="shared" si="323"/>
        <v>0</v>
      </c>
    </row>
  </sheetData>
  <autoFilter ref="A6:W301" xr:uid="{00000000-0009-0000-0000-000006000000}"/>
  <mergeCells count="15">
    <mergeCell ref="L4:N4"/>
    <mergeCell ref="H4:H5"/>
    <mergeCell ref="K4:K5"/>
    <mergeCell ref="R4:R5"/>
    <mergeCell ref="D4:D5"/>
    <mergeCell ref="E4:E5"/>
    <mergeCell ref="F4:F5"/>
    <mergeCell ref="G4:G5"/>
    <mergeCell ref="I4:J4"/>
    <mergeCell ref="Z4:Z6"/>
    <mergeCell ref="Y4:Y6"/>
    <mergeCell ref="X4:X6"/>
    <mergeCell ref="W4:W6"/>
    <mergeCell ref="P4:P5"/>
    <mergeCell ref="Q4:Q5"/>
  </mergeCells>
  <phoneticPr fontId="0" type="noConversion"/>
  <conditionalFormatting sqref="B9:B10">
    <cfRule type="duplicateValues" dxfId="553" priority="328" stopIfTrue="1"/>
  </conditionalFormatting>
  <conditionalFormatting sqref="G8 I8:J8 L8:Q8">
    <cfRule type="cellIs" dxfId="552" priority="363" stopIfTrue="1" operator="notEqual">
      <formula>G7</formula>
    </cfRule>
  </conditionalFormatting>
  <conditionalFormatting sqref="G16:G17">
    <cfRule type="cellIs" dxfId="551" priority="63" operator="lessThan">
      <formula>0</formula>
    </cfRule>
  </conditionalFormatting>
  <conditionalFormatting sqref="G33:G34">
    <cfRule type="cellIs" dxfId="550" priority="34" operator="lessThan">
      <formula>0</formula>
    </cfRule>
  </conditionalFormatting>
  <conditionalFormatting sqref="G37">
    <cfRule type="cellIs" dxfId="549" priority="15" operator="lessThan">
      <formula>0</formula>
    </cfRule>
  </conditionalFormatting>
  <conditionalFormatting sqref="G260">
    <cfRule type="cellIs" dxfId="548" priority="4" operator="lessThan">
      <formula>0</formula>
    </cfRule>
  </conditionalFormatting>
  <conditionalFormatting sqref="G268">
    <cfRule type="cellIs" dxfId="547" priority="52" operator="lessThan">
      <formula>0</formula>
    </cfRule>
  </conditionalFormatting>
  <conditionalFormatting sqref="G149:K150">
    <cfRule type="cellIs" dxfId="546" priority="204" operator="lessThan">
      <formula>0</formula>
    </cfRule>
  </conditionalFormatting>
  <conditionalFormatting sqref="G21:N21">
    <cfRule type="cellIs" dxfId="545" priority="228" operator="lessThan">
      <formula>0</formula>
    </cfRule>
  </conditionalFormatting>
  <conditionalFormatting sqref="G24:N25">
    <cfRule type="cellIs" dxfId="544" priority="177" operator="lessThan">
      <formula>0</formula>
    </cfRule>
  </conditionalFormatting>
  <conditionalFormatting sqref="G29:N29">
    <cfRule type="cellIs" dxfId="543" priority="226" operator="lessThan">
      <formula>0</formula>
    </cfRule>
  </conditionalFormatting>
  <conditionalFormatting sqref="G38:N38">
    <cfRule type="cellIs" dxfId="542" priority="224" operator="lessThan">
      <formula>0</formula>
    </cfRule>
  </conditionalFormatting>
  <conditionalFormatting sqref="G47:N47">
    <cfRule type="cellIs" dxfId="541" priority="223" operator="lessThan">
      <formula>0</formula>
    </cfRule>
  </conditionalFormatting>
  <conditionalFormatting sqref="G50:N50">
    <cfRule type="cellIs" dxfId="540" priority="176" operator="lessThan">
      <formula>0</formula>
    </cfRule>
  </conditionalFormatting>
  <conditionalFormatting sqref="G52:N52">
    <cfRule type="cellIs" dxfId="539" priority="214" operator="lessThan">
      <formula>0</formula>
    </cfRule>
  </conditionalFormatting>
  <conditionalFormatting sqref="G55:N55">
    <cfRule type="cellIs" dxfId="538" priority="172" operator="lessThan">
      <formula>0</formula>
    </cfRule>
    <cfRule type="cellIs" dxfId="537" priority="171" operator="greaterThan">
      <formula>0</formula>
    </cfRule>
  </conditionalFormatting>
  <conditionalFormatting sqref="G65:N65">
    <cfRule type="cellIs" dxfId="536" priority="45" operator="lessThan">
      <formula>0</formula>
    </cfRule>
  </conditionalFormatting>
  <conditionalFormatting sqref="G71:N71">
    <cfRule type="cellIs" dxfId="535" priority="213" operator="lessThan">
      <formula>0</formula>
    </cfRule>
  </conditionalFormatting>
  <conditionalFormatting sqref="G76:N77">
    <cfRule type="cellIs" dxfId="534" priority="222" operator="lessThan">
      <formula>0</formula>
    </cfRule>
  </conditionalFormatting>
  <conditionalFormatting sqref="G82:N82">
    <cfRule type="cellIs" dxfId="533" priority="221" operator="lessThan">
      <formula>0</formula>
    </cfRule>
  </conditionalFormatting>
  <conditionalFormatting sqref="G86:N86">
    <cfRule type="cellIs" dxfId="532" priority="220" operator="lessThan">
      <formula>0</formula>
    </cfRule>
  </conditionalFormatting>
  <conditionalFormatting sqref="G89:N89">
    <cfRule type="cellIs" dxfId="531" priority="92" operator="lessThan">
      <formula>0</formula>
    </cfRule>
  </conditionalFormatting>
  <conditionalFormatting sqref="G92:N92">
    <cfRule type="cellIs" dxfId="530" priority="219" operator="lessThan">
      <formula>0</formula>
    </cfRule>
  </conditionalFormatting>
  <conditionalFormatting sqref="G96:N96">
    <cfRule type="cellIs" dxfId="529" priority="218" operator="lessThan">
      <formula>0</formula>
    </cfRule>
  </conditionalFormatting>
  <conditionalFormatting sqref="G99:N99">
    <cfRule type="cellIs" dxfId="528" priority="217" operator="lessThan">
      <formula>0</formula>
    </cfRule>
  </conditionalFormatting>
  <conditionalFormatting sqref="G103:N103">
    <cfRule type="cellIs" dxfId="527" priority="216" operator="lessThan">
      <formula>0</formula>
    </cfRule>
  </conditionalFormatting>
  <conditionalFormatting sqref="G106:N106">
    <cfRule type="cellIs" dxfId="526" priority="215" operator="lessThan">
      <formula>0</formula>
    </cfRule>
  </conditionalFormatting>
  <conditionalFormatting sqref="G109:N109">
    <cfRule type="cellIs" dxfId="525" priority="212" operator="lessThan">
      <formula>0</formula>
    </cfRule>
  </conditionalFormatting>
  <conditionalFormatting sqref="G114:N114">
    <cfRule type="cellIs" dxfId="524" priority="211" operator="lessThan">
      <formula>0</formula>
    </cfRule>
  </conditionalFormatting>
  <conditionalFormatting sqref="G124:N124">
    <cfRule type="cellIs" dxfId="523" priority="210" operator="lessThan">
      <formula>0</formula>
    </cfRule>
  </conditionalFormatting>
  <conditionalFormatting sqref="G128:N128">
    <cfRule type="cellIs" dxfId="522" priority="208" operator="lessThan">
      <formula>0</formula>
    </cfRule>
  </conditionalFormatting>
  <conditionalFormatting sqref="G131:N132">
    <cfRule type="cellIs" dxfId="521" priority="207" operator="lessThan">
      <formula>0</formula>
    </cfRule>
  </conditionalFormatting>
  <conditionalFormatting sqref="G141:N141">
    <cfRule type="cellIs" dxfId="520" priority="167" operator="greaterThan">
      <formula>0</formula>
    </cfRule>
    <cfRule type="cellIs" dxfId="519" priority="168" operator="lessThan">
      <formula>0</formula>
    </cfRule>
  </conditionalFormatting>
  <conditionalFormatting sqref="G145:N145">
    <cfRule type="cellIs" dxfId="518" priority="206" operator="lessThan">
      <formula>0</formula>
    </cfRule>
  </conditionalFormatting>
  <conditionalFormatting sqref="G160:N160">
    <cfRule type="cellIs" dxfId="517" priority="203" operator="lessThan">
      <formula>0</formula>
    </cfRule>
  </conditionalFormatting>
  <conditionalFormatting sqref="G166:N166">
    <cfRule type="cellIs" dxfId="516" priority="202" operator="lessThan">
      <formula>0</formula>
    </cfRule>
    <cfRule type="cellIs" dxfId="515" priority="200" operator="greaterThan">
      <formula>0</formula>
    </cfRule>
  </conditionalFormatting>
  <conditionalFormatting sqref="G170:N170">
    <cfRule type="cellIs" dxfId="514" priority="180" operator="lessThan">
      <formula>0</formula>
    </cfRule>
  </conditionalFormatting>
  <conditionalFormatting sqref="G176:N177">
    <cfRule type="cellIs" dxfId="513" priority="166" operator="lessThan">
      <formula>0</formula>
    </cfRule>
  </conditionalFormatting>
  <conditionalFormatting sqref="G177:N177">
    <cfRule type="cellIs" dxfId="512" priority="165" operator="greaterThan">
      <formula>0</formula>
    </cfRule>
  </conditionalFormatting>
  <conditionalFormatting sqref="G183:N183">
    <cfRule type="cellIs" dxfId="511" priority="201" operator="lessThan">
      <formula>0</formula>
    </cfRule>
  </conditionalFormatting>
  <conditionalFormatting sqref="G192:N192">
    <cfRule type="cellIs" dxfId="510" priority="178" operator="lessThan">
      <formula>0</formula>
    </cfRule>
  </conditionalFormatting>
  <conditionalFormatting sqref="G194:N194">
    <cfRule type="cellIs" dxfId="509" priority="199" operator="lessThan">
      <formula>0</formula>
    </cfRule>
    <cfRule type="cellIs" dxfId="508" priority="198" operator="greaterThan">
      <formula>0</formula>
    </cfRule>
  </conditionalFormatting>
  <conditionalFormatting sqref="G200:N201">
    <cfRule type="cellIs" dxfId="507" priority="195" operator="lessThan">
      <formula>0</formula>
    </cfRule>
  </conditionalFormatting>
  <conditionalFormatting sqref="G206:N206">
    <cfRule type="cellIs" dxfId="506" priority="196" operator="lessThan">
      <formula>0</formula>
    </cfRule>
  </conditionalFormatting>
  <conditionalFormatting sqref="G210:N210">
    <cfRule type="cellIs" dxfId="505" priority="74" operator="lessThan">
      <formula>0</formula>
    </cfRule>
  </conditionalFormatting>
  <conditionalFormatting sqref="G219:N219">
    <cfRule type="cellIs" dxfId="504" priority="194" operator="lessThan">
      <formula>0</formula>
    </cfRule>
  </conditionalFormatting>
  <conditionalFormatting sqref="G227:N227">
    <cfRule type="cellIs" dxfId="503" priority="193" operator="lessThan">
      <formula>0</formula>
    </cfRule>
  </conditionalFormatting>
  <conditionalFormatting sqref="G231:N231">
    <cfRule type="cellIs" dxfId="502" priority="192" operator="lessThan">
      <formula>0</formula>
    </cfRule>
  </conditionalFormatting>
  <conditionalFormatting sqref="G235:N236">
    <cfRule type="cellIs" dxfId="501" priority="190" operator="lessThan">
      <formula>0</formula>
    </cfRule>
  </conditionalFormatting>
  <conditionalFormatting sqref="G243:N243">
    <cfRule type="cellIs" dxfId="500" priority="189" operator="lessThan">
      <formula>0</formula>
    </cfRule>
  </conditionalFormatting>
  <conditionalFormatting sqref="G246:N246">
    <cfRule type="cellIs" dxfId="499" priority="188" operator="lessThan">
      <formula>0</formula>
    </cfRule>
  </conditionalFormatting>
  <conditionalFormatting sqref="G254:N254">
    <cfRule type="cellIs" dxfId="498" priority="184" operator="lessThan">
      <formula>0</formula>
    </cfRule>
  </conditionalFormatting>
  <conditionalFormatting sqref="G257:N257">
    <cfRule type="cellIs" dxfId="497" priority="185" operator="lessThan">
      <formula>0</formula>
    </cfRule>
  </conditionalFormatting>
  <conditionalFormatting sqref="G263:N263">
    <cfRule type="cellIs" dxfId="496" priority="186" operator="lessThan">
      <formula>0</formula>
    </cfRule>
  </conditionalFormatting>
  <conditionalFormatting sqref="G269:N269">
    <cfRule type="cellIs" dxfId="495" priority="187" operator="lessThan">
      <formula>0</formula>
    </cfRule>
  </conditionalFormatting>
  <conditionalFormatting sqref="G280:N280">
    <cfRule type="cellIs" dxfId="494" priority="183" operator="lessThan">
      <formula>0</formula>
    </cfRule>
  </conditionalFormatting>
  <conditionalFormatting sqref="G285:N285">
    <cfRule type="cellIs" dxfId="493" priority="182" operator="lessThan">
      <formula>0</formula>
    </cfRule>
  </conditionalFormatting>
  <conditionalFormatting sqref="G298:N298">
    <cfRule type="cellIs" dxfId="492" priority="181" operator="lessThan">
      <formula>0</formula>
    </cfRule>
  </conditionalFormatting>
  <conditionalFormatting sqref="H36:H37">
    <cfRule type="cellIs" dxfId="491" priority="14" operator="lessThan">
      <formula>0</formula>
    </cfRule>
  </conditionalFormatting>
  <conditionalFormatting sqref="H62">
    <cfRule type="cellIs" dxfId="490" priority="11" operator="lessThan">
      <formula>0</formula>
    </cfRule>
  </conditionalFormatting>
  <conditionalFormatting sqref="H74:H75">
    <cfRule type="cellIs" dxfId="489" priority="7" operator="lessThan">
      <formula>0</formula>
    </cfRule>
  </conditionalFormatting>
  <conditionalFormatting sqref="H259:H260">
    <cfRule type="cellIs" dxfId="488" priority="3" operator="lessThan">
      <formula>0</formula>
    </cfRule>
  </conditionalFormatting>
  <conditionalFormatting sqref="I9:I10 L9:P10">
    <cfRule type="cellIs" dxfId="487" priority="327" stopIfTrue="1" operator="notEqual">
      <formula>I8</formula>
    </cfRule>
  </conditionalFormatting>
  <conditionalFormatting sqref="I151:I155">
    <cfRule type="cellIs" dxfId="486" priority="57" operator="lessThan">
      <formula>0</formula>
    </cfRule>
  </conditionalFormatting>
  <conditionalFormatting sqref="I152:I153">
    <cfRule type="cellIs" dxfId="485" priority="56" operator="lessThan">
      <formula>1</formula>
    </cfRule>
  </conditionalFormatting>
  <conditionalFormatting sqref="I16:J17">
    <cfRule type="cellIs" dxfId="484" priority="62" operator="lessThan">
      <formula>0</formula>
    </cfRule>
  </conditionalFormatting>
  <conditionalFormatting sqref="I33:J34">
    <cfRule type="cellIs" dxfId="483" priority="33" operator="lessThan">
      <formula>0</formula>
    </cfRule>
  </conditionalFormatting>
  <conditionalFormatting sqref="I37:J37">
    <cfRule type="cellIs" dxfId="482" priority="18" operator="lessThan">
      <formula>0</formula>
    </cfRule>
  </conditionalFormatting>
  <conditionalFormatting sqref="I268:J268">
    <cfRule type="cellIs" dxfId="481" priority="55" operator="lessThan">
      <formula>0</formula>
    </cfRule>
  </conditionalFormatting>
  <conditionalFormatting sqref="K36">
    <cfRule type="cellIs" dxfId="480" priority="13" operator="lessThan">
      <formula>0</formula>
    </cfRule>
  </conditionalFormatting>
  <conditionalFormatting sqref="K62">
    <cfRule type="cellIs" dxfId="479" priority="10" operator="lessThan">
      <formula>0</formula>
    </cfRule>
  </conditionalFormatting>
  <conditionalFormatting sqref="K74:K75">
    <cfRule type="cellIs" dxfId="478" priority="6" operator="lessThan">
      <formula>0</formula>
    </cfRule>
  </conditionalFormatting>
  <conditionalFormatting sqref="K259:K260">
    <cfRule type="cellIs" dxfId="477" priority="2" operator="lessThan">
      <formula>0</formula>
    </cfRule>
  </conditionalFormatting>
  <conditionalFormatting sqref="L16:N17">
    <cfRule type="cellIs" dxfId="476" priority="61" operator="lessThan">
      <formula>0</formula>
    </cfRule>
  </conditionalFormatting>
  <conditionalFormatting sqref="L33:N34">
    <cfRule type="cellIs" dxfId="475" priority="32" operator="lessThan">
      <formula>0</formula>
    </cfRule>
  </conditionalFormatting>
  <conditionalFormatting sqref="L37:N37">
    <cfRule type="cellIs" dxfId="474" priority="17" operator="lessThan">
      <formula>0</formula>
    </cfRule>
  </conditionalFormatting>
  <conditionalFormatting sqref="L149:N155">
    <cfRule type="cellIs" dxfId="473" priority="421" operator="lessThan">
      <formula>0</formula>
    </cfRule>
  </conditionalFormatting>
  <conditionalFormatting sqref="L268:Q268">
    <cfRule type="cellIs" dxfId="472" priority="54" operator="lessThan">
      <formula>0</formula>
    </cfRule>
  </conditionalFormatting>
  <conditionalFormatting sqref="O7">
    <cfRule type="cellIs" dxfId="471" priority="362" operator="lessThan">
      <formula>0</formula>
    </cfRule>
  </conditionalFormatting>
  <conditionalFormatting sqref="O11:O267">
    <cfRule type="cellIs" dxfId="470" priority="29" operator="lessThan">
      <formula>0</formula>
    </cfRule>
  </conditionalFormatting>
  <conditionalFormatting sqref="P16:Q17">
    <cfRule type="cellIs" dxfId="469" priority="60" operator="lessThan">
      <formula>0</formula>
    </cfRule>
  </conditionalFormatting>
  <conditionalFormatting sqref="P33:Q34">
    <cfRule type="cellIs" dxfId="468" priority="31" operator="lessThan">
      <formula>0</formula>
    </cfRule>
  </conditionalFormatting>
  <conditionalFormatting sqref="P37:Q38">
    <cfRule type="cellIs" dxfId="467" priority="16" operator="lessThan">
      <formula>0</formula>
    </cfRule>
  </conditionalFormatting>
  <conditionalFormatting sqref="P55:R55">
    <cfRule type="cellIs" dxfId="466" priority="106" operator="greaterThan">
      <formula>0</formula>
    </cfRule>
  </conditionalFormatting>
  <conditionalFormatting sqref="P141:R141">
    <cfRule type="cellIs" dxfId="465" priority="102" operator="greaterThan">
      <formula>0</formula>
    </cfRule>
  </conditionalFormatting>
  <conditionalFormatting sqref="P177:R177">
    <cfRule type="cellIs" dxfId="464" priority="100" operator="greaterThan">
      <formula>0</formula>
    </cfRule>
  </conditionalFormatting>
  <conditionalFormatting sqref="P269:R269">
    <cfRule type="cellIs" dxfId="463" priority="122" operator="lessThan">
      <formula>0</formula>
    </cfRule>
  </conditionalFormatting>
  <conditionalFormatting sqref="P21:S21">
    <cfRule type="cellIs" dxfId="462" priority="163" operator="lessThan">
      <formula>0</formula>
    </cfRule>
  </conditionalFormatting>
  <conditionalFormatting sqref="P24:S25">
    <cfRule type="cellIs" dxfId="461" priority="112" operator="lessThan">
      <formula>0</formula>
    </cfRule>
  </conditionalFormatting>
  <conditionalFormatting sqref="P29:S29">
    <cfRule type="cellIs" dxfId="460" priority="161" operator="lessThan">
      <formula>0</formula>
    </cfRule>
  </conditionalFormatting>
  <conditionalFormatting sqref="P47:S47">
    <cfRule type="cellIs" dxfId="459" priority="158" operator="lessThan">
      <formula>0</formula>
    </cfRule>
  </conditionalFormatting>
  <conditionalFormatting sqref="P50:S50">
    <cfRule type="cellIs" dxfId="458" priority="111" operator="lessThan">
      <formula>0</formula>
    </cfRule>
  </conditionalFormatting>
  <conditionalFormatting sqref="P52:S52">
    <cfRule type="cellIs" dxfId="457" priority="149" operator="lessThan">
      <formula>0</formula>
    </cfRule>
  </conditionalFormatting>
  <conditionalFormatting sqref="P55:S55">
    <cfRule type="cellIs" dxfId="456" priority="107" operator="lessThan">
      <formula>0</formula>
    </cfRule>
  </conditionalFormatting>
  <conditionalFormatting sqref="P71:S71">
    <cfRule type="cellIs" dxfId="455" priority="148" operator="lessThan">
      <formula>0</formula>
    </cfRule>
  </conditionalFormatting>
  <conditionalFormatting sqref="P76:S77">
    <cfRule type="cellIs" dxfId="454" priority="157" operator="lessThan">
      <formula>0</formula>
    </cfRule>
  </conditionalFormatting>
  <conditionalFormatting sqref="P82:S82">
    <cfRule type="cellIs" dxfId="453" priority="156" operator="lessThan">
      <formula>0</formula>
    </cfRule>
  </conditionalFormatting>
  <conditionalFormatting sqref="P86:S86">
    <cfRule type="cellIs" dxfId="452" priority="155" operator="lessThan">
      <formula>0</formula>
    </cfRule>
  </conditionalFormatting>
  <conditionalFormatting sqref="P89:S89">
    <cfRule type="cellIs" dxfId="451" priority="91" operator="lessThan">
      <formula>0</formula>
    </cfRule>
  </conditionalFormatting>
  <conditionalFormatting sqref="P92:S92">
    <cfRule type="cellIs" dxfId="450" priority="154" operator="lessThan">
      <formula>0</formula>
    </cfRule>
  </conditionalFormatting>
  <conditionalFormatting sqref="P96:S96">
    <cfRule type="cellIs" dxfId="449" priority="153" operator="lessThan">
      <formula>0</formula>
    </cfRule>
  </conditionalFormatting>
  <conditionalFormatting sqref="P99:S99">
    <cfRule type="cellIs" dxfId="448" priority="152" operator="lessThan">
      <formula>0</formula>
    </cfRule>
  </conditionalFormatting>
  <conditionalFormatting sqref="P103:S103">
    <cfRule type="cellIs" dxfId="447" priority="151" operator="lessThan">
      <formula>0</formula>
    </cfRule>
  </conditionalFormatting>
  <conditionalFormatting sqref="P106:S106">
    <cfRule type="cellIs" dxfId="446" priority="150" operator="lessThan">
      <formula>0</formula>
    </cfRule>
  </conditionalFormatting>
  <conditionalFormatting sqref="P109:S109">
    <cfRule type="cellIs" dxfId="445" priority="147" operator="lessThan">
      <formula>0</formula>
    </cfRule>
  </conditionalFormatting>
  <conditionalFormatting sqref="P114:S114">
    <cfRule type="cellIs" dxfId="444" priority="146" operator="lessThan">
      <formula>0</formula>
    </cfRule>
  </conditionalFormatting>
  <conditionalFormatting sqref="P124:S124">
    <cfRule type="cellIs" dxfId="443" priority="145" operator="lessThan">
      <formula>0</formula>
    </cfRule>
  </conditionalFormatting>
  <conditionalFormatting sqref="P128:S128">
    <cfRule type="cellIs" dxfId="442" priority="143" operator="lessThan">
      <formula>0</formula>
    </cfRule>
  </conditionalFormatting>
  <conditionalFormatting sqref="P131:S132">
    <cfRule type="cellIs" dxfId="441" priority="142" operator="lessThan">
      <formula>0</formula>
    </cfRule>
  </conditionalFormatting>
  <conditionalFormatting sqref="P141:S141">
    <cfRule type="cellIs" dxfId="440" priority="103" operator="lessThan">
      <formula>0</formula>
    </cfRule>
  </conditionalFormatting>
  <conditionalFormatting sqref="P145:S145">
    <cfRule type="cellIs" dxfId="439" priority="141" operator="lessThan">
      <formula>0</formula>
    </cfRule>
  </conditionalFormatting>
  <conditionalFormatting sqref="P149:S150">
    <cfRule type="cellIs" dxfId="438" priority="139" operator="lessThan">
      <formula>0</formula>
    </cfRule>
  </conditionalFormatting>
  <conditionalFormatting sqref="P160:S160">
    <cfRule type="cellIs" dxfId="437" priority="138" operator="lessThan">
      <formula>0</formula>
    </cfRule>
  </conditionalFormatting>
  <conditionalFormatting sqref="P166:S166">
    <cfRule type="cellIs" dxfId="436" priority="135" operator="greaterThan">
      <formula>0</formula>
    </cfRule>
    <cfRule type="cellIs" dxfId="435" priority="137" operator="lessThan">
      <formula>0</formula>
    </cfRule>
  </conditionalFormatting>
  <conditionalFormatting sqref="P170:S170">
    <cfRule type="cellIs" dxfId="434" priority="115" operator="lessThan">
      <formula>0</formula>
    </cfRule>
  </conditionalFormatting>
  <conditionalFormatting sqref="P176:S177">
    <cfRule type="cellIs" dxfId="433" priority="101" operator="lessThan">
      <formula>0</formula>
    </cfRule>
  </conditionalFormatting>
  <conditionalFormatting sqref="P183:S183">
    <cfRule type="cellIs" dxfId="432" priority="136" operator="lessThan">
      <formula>0</formula>
    </cfRule>
  </conditionalFormatting>
  <conditionalFormatting sqref="P192:S192">
    <cfRule type="cellIs" dxfId="431" priority="113" operator="lessThan">
      <formula>0</formula>
    </cfRule>
  </conditionalFormatting>
  <conditionalFormatting sqref="P194:S194">
    <cfRule type="cellIs" dxfId="430" priority="134" operator="lessThan">
      <formula>0</formula>
    </cfRule>
    <cfRule type="cellIs" dxfId="429" priority="133" operator="greaterThan">
      <formula>0</formula>
    </cfRule>
  </conditionalFormatting>
  <conditionalFormatting sqref="P200:S201">
    <cfRule type="cellIs" dxfId="428" priority="130" operator="lessThan">
      <formula>0</formula>
    </cfRule>
  </conditionalFormatting>
  <conditionalFormatting sqref="P206:S206">
    <cfRule type="cellIs" dxfId="427" priority="131" operator="lessThan">
      <formula>0</formula>
    </cfRule>
  </conditionalFormatting>
  <conditionalFormatting sqref="P219:S219">
    <cfRule type="cellIs" dxfId="426" priority="129" operator="lessThan">
      <formula>0</formula>
    </cfRule>
  </conditionalFormatting>
  <conditionalFormatting sqref="P227:S227">
    <cfRule type="cellIs" dxfId="425" priority="128" operator="lessThan">
      <formula>0</formula>
    </cfRule>
  </conditionalFormatting>
  <conditionalFormatting sqref="P231:S231">
    <cfRule type="cellIs" dxfId="424" priority="127" operator="lessThan">
      <formula>0</formula>
    </cfRule>
  </conditionalFormatting>
  <conditionalFormatting sqref="P235:S236">
    <cfRule type="cellIs" dxfId="423" priority="125" operator="lessThan">
      <formula>0</formula>
    </cfRule>
  </conditionalFormatting>
  <conditionalFormatting sqref="P243:S243">
    <cfRule type="cellIs" dxfId="422" priority="124" operator="lessThan">
      <formula>0</formula>
    </cfRule>
  </conditionalFormatting>
  <conditionalFormatting sqref="P246:S246">
    <cfRule type="cellIs" dxfId="421" priority="123" operator="lessThan">
      <formula>0</formula>
    </cfRule>
  </conditionalFormatting>
  <conditionalFormatting sqref="P254:S254">
    <cfRule type="cellIs" dxfId="420" priority="119" operator="lessThan">
      <formula>0</formula>
    </cfRule>
  </conditionalFormatting>
  <conditionalFormatting sqref="P257:S257">
    <cfRule type="cellIs" dxfId="419" priority="120" operator="lessThan">
      <formula>0</formula>
    </cfRule>
  </conditionalFormatting>
  <conditionalFormatting sqref="P263:S263">
    <cfRule type="cellIs" dxfId="418" priority="121" operator="lessThan">
      <formula>0</formula>
    </cfRule>
  </conditionalFormatting>
  <conditionalFormatting sqref="P280:S280">
    <cfRule type="cellIs" dxfId="417" priority="118" operator="lessThan">
      <formula>0</formula>
    </cfRule>
  </conditionalFormatting>
  <conditionalFormatting sqref="P285:S285">
    <cfRule type="cellIs" dxfId="416" priority="117" operator="lessThan">
      <formula>0</formula>
    </cfRule>
  </conditionalFormatting>
  <conditionalFormatting sqref="P298:S298">
    <cfRule type="cellIs" dxfId="415" priority="116" operator="lessThan">
      <formula>0</formula>
    </cfRule>
  </conditionalFormatting>
  <conditionalFormatting sqref="P65:V65">
    <cfRule type="cellIs" dxfId="414" priority="44" operator="lessThan">
      <formula>0</formula>
    </cfRule>
  </conditionalFormatting>
  <conditionalFormatting sqref="P210:V210">
    <cfRule type="cellIs" dxfId="413" priority="73" operator="lessThan">
      <formula>0</formula>
    </cfRule>
  </conditionalFormatting>
  <conditionalFormatting sqref="R36">
    <cfRule type="cellIs" dxfId="412" priority="12" operator="lessThan">
      <formula>0</formula>
    </cfRule>
  </conditionalFormatting>
  <conditionalFormatting sqref="R62">
    <cfRule type="cellIs" dxfId="411" priority="9" operator="lessThan">
      <formula>0</formula>
    </cfRule>
  </conditionalFormatting>
  <conditionalFormatting sqref="R74:R75">
    <cfRule type="cellIs" dxfId="410" priority="5" operator="lessThan">
      <formula>0</formula>
    </cfRule>
  </conditionalFormatting>
  <conditionalFormatting sqref="R259:R260">
    <cfRule type="cellIs" dxfId="409" priority="1" operator="lessThan">
      <formula>0</formula>
    </cfRule>
  </conditionalFormatting>
  <conditionalFormatting sqref="S17">
    <cfRule type="cellIs" dxfId="408" priority="448" operator="lessThan">
      <formula>0</formula>
    </cfRule>
  </conditionalFormatting>
  <conditionalFormatting sqref="S34">
    <cfRule type="cellIs" dxfId="407" priority="444" operator="lessThan">
      <formula>0</formula>
    </cfRule>
  </conditionalFormatting>
  <conditionalFormatting sqref="S38">
    <cfRule type="cellIs" dxfId="406" priority="443" operator="lessThan">
      <formula>0</formula>
    </cfRule>
  </conditionalFormatting>
  <conditionalFormatting sqref="S268:S269">
    <cfRule type="cellIs" dxfId="405" priority="404" operator="lessThan">
      <formula>0</formula>
    </cfRule>
  </conditionalFormatting>
  <conditionalFormatting sqref="T7:U7 T211:V301 T8:V64 O269:O301">
    <cfRule type="cellIs" dxfId="404" priority="454" operator="lessThan">
      <formula>0</formula>
    </cfRule>
  </conditionalFormatting>
  <conditionalFormatting sqref="T7:U7 Y7">
    <cfRule type="cellIs" dxfId="403" priority="89" operator="lessThan">
      <formula>0</formula>
    </cfRule>
  </conditionalFormatting>
  <conditionalFormatting sqref="T66:V209">
    <cfRule type="cellIs" dxfId="402" priority="98" operator="lessThan">
      <formula>0</formula>
    </cfRule>
  </conditionalFormatting>
  <conditionalFormatting sqref="T8:Y65">
    <cfRule type="cellIs" dxfId="401" priority="42" operator="lessThan">
      <formula>0</formula>
    </cfRule>
  </conditionalFormatting>
  <conditionalFormatting sqref="T66:Z301">
    <cfRule type="cellIs" dxfId="400" priority="66" operator="lessThan">
      <formula>0</formula>
    </cfRule>
  </conditionalFormatting>
  <conditionalFormatting sqref="V7:V301">
    <cfRule type="cellIs" dxfId="399" priority="39" operator="lessThan">
      <formula>0</formula>
    </cfRule>
    <cfRule type="expression" dxfId="398" priority="36">
      <formula>AND(U7=0,T7&lt;&gt;0)</formula>
    </cfRule>
  </conditionalFormatting>
  <conditionalFormatting sqref="W7:W301">
    <cfRule type="cellIs" dxfId="397" priority="38" operator="notEqual">
      <formula>0</formula>
    </cfRule>
  </conditionalFormatting>
  <conditionalFormatting sqref="W8:W65">
    <cfRule type="cellIs" dxfId="396" priority="48" stopIfTrue="1" operator="notEqual">
      <formula>0</formula>
    </cfRule>
  </conditionalFormatting>
  <conditionalFormatting sqref="W66:W301">
    <cfRule type="cellIs" dxfId="395" priority="77" stopIfTrue="1" operator="notEqual">
      <formula>0</formula>
    </cfRule>
  </conditionalFormatting>
  <conditionalFormatting sqref="X7:X65">
    <cfRule type="cellIs" dxfId="394" priority="37" operator="lessThan">
      <formula>0</formula>
    </cfRule>
  </conditionalFormatting>
  <conditionalFormatting sqref="X7:X301">
    <cfRule type="expression" dxfId="393" priority="35">
      <formula>AND(G7=J7,I7&lt;&gt;L7)</formula>
    </cfRule>
  </conditionalFormatting>
  <conditionalFormatting sqref="X8:X64">
    <cfRule type="cellIs" dxfId="392" priority="360" operator="lessThan">
      <formula>0</formula>
    </cfRule>
  </conditionalFormatting>
  <conditionalFormatting sqref="X65:Y65">
    <cfRule type="cellIs" dxfId="391" priority="43" operator="lessThan">
      <formula>0</formula>
    </cfRule>
  </conditionalFormatting>
  <conditionalFormatting sqref="X66:Z301">
    <cfRule type="cellIs" dxfId="390" priority="70" operator="lessThan">
      <formula>0</formula>
    </cfRule>
  </conditionalFormatting>
  <conditionalFormatting sqref="Y7:Y64">
    <cfRule type="cellIs" dxfId="389" priority="90" operator="lessThan">
      <formula>0</formula>
    </cfRule>
  </conditionalFormatting>
  <conditionalFormatting sqref="Z7:Z65">
    <cfRule type="cellIs" dxfId="388" priority="41" operator="lessThan">
      <formula>0</formula>
    </cfRule>
    <cfRule type="cellIs" dxfId="387" priority="40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46"/>
  <sheetViews>
    <sheetView workbookViewId="0">
      <pane xSplit="6" ySplit="7" topLeftCell="G8" activePane="bottomRight" state="frozen"/>
      <selection pane="topRight" activeCell="G1" sqref="G1"/>
      <selection pane="bottomLeft" activeCell="A8" sqref="A8"/>
      <selection pane="bottomRight" activeCell="G10" sqref="G10"/>
    </sheetView>
  </sheetViews>
  <sheetFormatPr defaultColWidth="7.85546875" defaultRowHeight="15.75" customHeight="1" x14ac:dyDescent="0.25"/>
  <cols>
    <col min="4" max="4" width="29.42578125" customWidth="1"/>
    <col min="5" max="5" width="16" customWidth="1"/>
    <col min="7" max="7" width="12.85546875" customWidth="1"/>
    <col min="8" max="8" width="16.7109375" customWidth="1"/>
    <col min="9" max="9" width="11.7109375" customWidth="1"/>
    <col min="10" max="10" width="19.42578125" customWidth="1"/>
  </cols>
  <sheetData>
    <row r="1" spans="1:18" ht="15.75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14</v>
      </c>
      <c r="J1">
        <v>10</v>
      </c>
      <c r="K1">
        <v>15</v>
      </c>
      <c r="L1">
        <v>16</v>
      </c>
      <c r="M1">
        <v>17</v>
      </c>
      <c r="N1">
        <v>18</v>
      </c>
      <c r="P1">
        <v>20</v>
      </c>
      <c r="Q1">
        <v>21</v>
      </c>
      <c r="R1">
        <v>21</v>
      </c>
    </row>
    <row r="2" spans="1:18" ht="15.7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Данные!D2</f>
        <v>0120000</v>
      </c>
    </row>
    <row r="3" spans="1:18" ht="15.75" customHeight="1" x14ac:dyDescent="0.25">
      <c r="D3" s="95" t="str">
        <f>VLOOKUP(E2,_kod,3)</f>
        <v xml:space="preserve">  ЮЖHЫЙ ФЕДЕРАЛ.ОКРУГ         11791185113511031112111811601167</v>
      </c>
      <c r="G3" s="41" t="s">
        <v>1123</v>
      </c>
      <c r="H3" s="41"/>
    </row>
    <row r="4" spans="1:18" ht="15.75" customHeight="1" x14ac:dyDescent="0.25">
      <c r="D4" s="238" t="s">
        <v>0</v>
      </c>
      <c r="E4" s="238" t="s">
        <v>1</v>
      </c>
      <c r="F4" s="238" t="s">
        <v>2</v>
      </c>
      <c r="G4" s="260" t="s">
        <v>1877</v>
      </c>
      <c r="H4" s="242" t="s">
        <v>1674</v>
      </c>
      <c r="I4" s="260" t="s">
        <v>1878</v>
      </c>
      <c r="J4" s="242" t="s">
        <v>1674</v>
      </c>
    </row>
    <row r="5" spans="1:18" ht="15.75" customHeight="1" x14ac:dyDescent="0.25">
      <c r="D5" s="238"/>
      <c r="E5" s="238"/>
      <c r="F5" s="238"/>
      <c r="G5" s="260"/>
      <c r="H5" s="243"/>
      <c r="I5" s="260"/>
      <c r="J5" s="243"/>
    </row>
    <row r="6" spans="1:18" ht="15.7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>
        <v>4</v>
      </c>
    </row>
    <row r="7" spans="1:18" ht="15.75" customHeight="1" x14ac:dyDescent="0.25">
      <c r="A7" t="s">
        <v>1124</v>
      </c>
      <c r="B7" s="44" t="s">
        <v>1330</v>
      </c>
      <c r="C7">
        <v>1</v>
      </c>
      <c r="D7" s="11" t="s">
        <v>12</v>
      </c>
      <c r="E7" s="13" t="s">
        <v>13</v>
      </c>
      <c r="F7" s="13" t="s">
        <v>14</v>
      </c>
      <c r="G7" s="7">
        <f t="shared" ref="G7" si="0">VLOOKUP($A7,_f12_all,G$1,FALSE)</f>
        <v>0</v>
      </c>
      <c r="H7" s="68">
        <f>IFERROR(VLOOKUP($A7,_f12_all_pr,H$1,FALSE),"0")</f>
        <v>0</v>
      </c>
      <c r="I7" s="7">
        <f>VLOOKUP($B7,_f12_all,G$1,FALSE)</f>
        <v>0</v>
      </c>
      <c r="J7" s="68">
        <f>IFERROR(VLOOKUP($B7,_f12_all_pr,J$1,FALSE),"0")</f>
        <v>0</v>
      </c>
    </row>
    <row r="8" spans="1:18" ht="15.75" customHeight="1" x14ac:dyDescent="0.25">
      <c r="A8" s="44" t="s">
        <v>1837</v>
      </c>
      <c r="B8" s="44" t="s">
        <v>1839</v>
      </c>
      <c r="C8">
        <v>137</v>
      </c>
      <c r="D8" s="108" t="s">
        <v>1874</v>
      </c>
      <c r="E8" s="20"/>
      <c r="F8" s="21"/>
      <c r="G8" s="111" t="str">
        <f>IFERROR(VLOOKUP($A8,_f12_all,D$1,FALSE),"0")</f>
        <v>0</v>
      </c>
      <c r="H8" s="111" t="str">
        <f>IFERROR(VLOOKUP($A8,_f12_all_pr,D$1,FALSE),"0")</f>
        <v>0</v>
      </c>
      <c r="I8" s="16"/>
      <c r="J8" s="111" t="str">
        <f>IFERROR(VLOOKUP($A8,_f12_all,E$1,FALSE),"0")</f>
        <v>0</v>
      </c>
    </row>
    <row r="9" spans="1:18" ht="15.75" customHeight="1" x14ac:dyDescent="0.25">
      <c r="A9" s="44" t="s">
        <v>1848</v>
      </c>
      <c r="B9" s="44" t="s">
        <v>1849</v>
      </c>
      <c r="C9">
        <v>138</v>
      </c>
      <c r="D9" s="108" t="s">
        <v>1843</v>
      </c>
      <c r="E9" s="20"/>
      <c r="F9" s="21"/>
      <c r="G9" s="111">
        <f>IFERROR(VLOOKUP($A9,_f12_all,D$1,FALSE),"0")</f>
        <v>0</v>
      </c>
      <c r="H9" s="111"/>
      <c r="I9" s="111">
        <f>IFERROR(VLOOKUP($B9,_f12_all,D$1,FALSE),"0")</f>
        <v>0</v>
      </c>
      <c r="J9" s="111"/>
      <c r="K9" s="111">
        <f>G9-I9</f>
        <v>0</v>
      </c>
      <c r="L9" s="128" t="e">
        <f>G13/G9</f>
        <v>#DIV/0!</v>
      </c>
    </row>
    <row r="10" spans="1:18" ht="15.75" customHeight="1" x14ac:dyDescent="0.25">
      <c r="A10" s="44" t="s">
        <v>1848</v>
      </c>
      <c r="B10" s="44" t="s">
        <v>1849</v>
      </c>
      <c r="C10">
        <v>139</v>
      </c>
      <c r="D10" s="108" t="s">
        <v>1844</v>
      </c>
      <c r="E10" s="20"/>
      <c r="F10" s="21"/>
      <c r="G10" s="111">
        <f>IFERROR(VLOOKUP($A10,_f12_all,E$1,FALSE),"0")</f>
        <v>0</v>
      </c>
      <c r="H10" s="111"/>
      <c r="I10" s="111">
        <f>IFERROR(VLOOKUP($B10,_f12_all,E$1,FALSE),"0")</f>
        <v>0</v>
      </c>
      <c r="J10" s="111"/>
      <c r="K10" s="111">
        <f t="shared" ref="K10:K12" si="1">G10-I10</f>
        <v>0</v>
      </c>
    </row>
    <row r="11" spans="1:18" ht="15.75" customHeight="1" x14ac:dyDescent="0.25">
      <c r="A11" s="44" t="s">
        <v>1848</v>
      </c>
      <c r="B11" s="44" t="s">
        <v>1849</v>
      </c>
      <c r="C11">
        <v>140</v>
      </c>
      <c r="D11" s="108" t="s">
        <v>1845</v>
      </c>
      <c r="E11" s="20"/>
      <c r="F11" s="21"/>
      <c r="G11" s="111">
        <f>IFERROR(VLOOKUP($A11,_f12_all,F$1,FALSE),"0")</f>
        <v>0</v>
      </c>
      <c r="H11" s="111"/>
      <c r="I11" s="111">
        <f>IFERROR(VLOOKUP($B11,_f12_all,F$1,FALSE),"0")</f>
        <v>0</v>
      </c>
      <c r="J11" s="111"/>
      <c r="K11" s="111">
        <f t="shared" si="1"/>
        <v>0</v>
      </c>
    </row>
    <row r="12" spans="1:18" ht="15.75" customHeight="1" x14ac:dyDescent="0.25">
      <c r="A12" s="44" t="s">
        <v>1848</v>
      </c>
      <c r="B12" s="44" t="s">
        <v>1849</v>
      </c>
      <c r="C12">
        <v>141</v>
      </c>
      <c r="D12" s="108" t="s">
        <v>1846</v>
      </c>
      <c r="E12" s="20"/>
      <c r="F12" s="21"/>
      <c r="G12" s="111">
        <f>IFERROR(VLOOKUP($A12,_f12_all,G$1,FALSE),"0")</f>
        <v>0</v>
      </c>
      <c r="H12" s="111"/>
      <c r="I12" s="111">
        <f>IFERROR(VLOOKUP($B12,_f12_all,G$1,FALSE),"0")</f>
        <v>0</v>
      </c>
      <c r="J12" s="111"/>
      <c r="K12" s="111">
        <f t="shared" si="1"/>
        <v>0</v>
      </c>
    </row>
    <row r="13" spans="1:18" ht="15.75" customHeight="1" x14ac:dyDescent="0.25">
      <c r="A13" t="s">
        <v>1220</v>
      </c>
      <c r="B13" s="45">
        <v>1</v>
      </c>
      <c r="C13">
        <v>142</v>
      </c>
      <c r="D13" s="4" t="s">
        <v>331</v>
      </c>
      <c r="E13" s="12" t="s">
        <v>304</v>
      </c>
      <c r="F13" s="18" t="s">
        <v>332</v>
      </c>
      <c r="G13" s="46">
        <f t="shared" ref="G13" si="2">IFERROR(VLOOKUP($A13,_f12_all,G$1,FALSE),"0")</f>
        <v>0</v>
      </c>
      <c r="H13" s="69">
        <f>IFERROR(VLOOKUP($A13,_f12_all_pr,H$1,FALSE),"0")</f>
        <v>0</v>
      </c>
      <c r="I13" s="46">
        <f>IFERROR(VLOOKUP($B15,_f12_all,G$1,FALSE),"0")</f>
        <v>0</v>
      </c>
      <c r="J13" s="68">
        <f>IFERROR(VLOOKUP($B13,_f12_all_pr,J$1,FALSE),"0")</f>
        <v>10</v>
      </c>
    </row>
    <row r="14" spans="1:18" ht="24.75" x14ac:dyDescent="0.25">
      <c r="A14" t="s">
        <v>1231</v>
      </c>
      <c r="B14" s="44" t="s">
        <v>1436</v>
      </c>
      <c r="C14">
        <v>155</v>
      </c>
      <c r="D14" s="19" t="s">
        <v>621</v>
      </c>
      <c r="E14" s="8" t="s">
        <v>619</v>
      </c>
      <c r="F14" s="2" t="s">
        <v>620</v>
      </c>
      <c r="G14" s="6">
        <f t="shared" ref="G14" si="3">IFERROR(VLOOKUP($A14,_f12_all,G$1,FALSE),"0")</f>
        <v>0</v>
      </c>
      <c r="H14" s="71">
        <f t="shared" ref="H14:H17" si="4">IFERROR(VLOOKUP($A14,_f12_all_pr,H$1,FALSE),"0")</f>
        <v>0</v>
      </c>
      <c r="I14" s="46">
        <f>IFERROR(VLOOKUP($B14,_f12_all,G$1,FALSE),"0")</f>
        <v>0</v>
      </c>
      <c r="J14" s="68">
        <f>IFERROR(VLOOKUP($B14,_f12_all_pr,J$1,FALSE),"0")</f>
        <v>0</v>
      </c>
    </row>
    <row r="15" spans="1:18" ht="15" x14ac:dyDescent="0.25">
      <c r="B15" s="127" t="s">
        <v>1425</v>
      </c>
      <c r="D15" s="108" t="s">
        <v>1875</v>
      </c>
      <c r="E15" s="20"/>
      <c r="F15" s="21"/>
      <c r="G15" s="111">
        <f>G14+G16+G17</f>
        <v>0</v>
      </c>
      <c r="H15" s="111">
        <f>H14+H16+H17</f>
        <v>0</v>
      </c>
      <c r="I15" s="111">
        <f>I14+I16+I17</f>
        <v>0</v>
      </c>
      <c r="J15" s="111">
        <f>J14+J16+J17</f>
        <v>0</v>
      </c>
    </row>
    <row r="16" spans="1:18" ht="15" x14ac:dyDescent="0.25">
      <c r="A16" t="s">
        <v>1232</v>
      </c>
      <c r="B16" s="44" t="s">
        <v>1437</v>
      </c>
      <c r="C16">
        <v>157</v>
      </c>
      <c r="D16" s="10" t="s">
        <v>632</v>
      </c>
      <c r="E16" s="8" t="s">
        <v>622</v>
      </c>
      <c r="F16" s="2" t="s">
        <v>627</v>
      </c>
      <c r="G16" s="6">
        <f t="shared" ref="G16:G17" si="5">IFERROR(VLOOKUP($A16,_f12_all,G$1,FALSE),"0")</f>
        <v>0</v>
      </c>
      <c r="H16" s="71">
        <f t="shared" si="4"/>
        <v>0</v>
      </c>
      <c r="I16" s="46">
        <f>IFERROR(VLOOKUP($B16,_f12_all,G$1,FALSE),"0")</f>
        <v>0</v>
      </c>
      <c r="J16" s="68">
        <f>IFERROR(VLOOKUP($B16,_f12_all_pr,J$1,FALSE),"0")</f>
        <v>0</v>
      </c>
    </row>
    <row r="17" spans="1:11" ht="15" x14ac:dyDescent="0.25">
      <c r="A17" t="s">
        <v>1233</v>
      </c>
      <c r="B17" s="44" t="s">
        <v>1438</v>
      </c>
      <c r="C17">
        <v>158</v>
      </c>
      <c r="D17" s="10" t="s">
        <v>633</v>
      </c>
      <c r="E17" s="8" t="s">
        <v>623</v>
      </c>
      <c r="F17" s="2" t="s">
        <v>628</v>
      </c>
      <c r="G17" s="6">
        <f t="shared" si="5"/>
        <v>0</v>
      </c>
      <c r="H17" s="71">
        <f t="shared" si="4"/>
        <v>0</v>
      </c>
      <c r="I17" s="46">
        <f>IFERROR(VLOOKUP($B17,_f12_all,G$1,FALSE),"0")</f>
        <v>0</v>
      </c>
      <c r="J17" s="68">
        <f>IFERROR(VLOOKUP($B17,_f12_all_pr,J$1,FALSE),"0")</f>
        <v>0</v>
      </c>
    </row>
    <row r="18" spans="1:11" ht="15" x14ac:dyDescent="0.25">
      <c r="B18" s="44"/>
      <c r="D18" s="108" t="s">
        <v>1876</v>
      </c>
      <c r="E18" s="20"/>
      <c r="F18" s="21"/>
      <c r="G18" s="111">
        <f>G20+G21+G22+G23</f>
        <v>0</v>
      </c>
      <c r="H18" s="111">
        <f>H20+H21+H22+H23</f>
        <v>0</v>
      </c>
      <c r="I18" s="111">
        <f>I20+I21+I22+I23</f>
        <v>0</v>
      </c>
      <c r="J18" s="111">
        <f>J20+J21+J22+J23</f>
        <v>0</v>
      </c>
    </row>
    <row r="19" spans="1:11" ht="15.75" customHeight="1" x14ac:dyDescent="0.25">
      <c r="A19" t="s">
        <v>1242</v>
      </c>
      <c r="B19" s="44" t="s">
        <v>1447</v>
      </c>
      <c r="C19">
        <v>170</v>
      </c>
      <c r="D19" s="10" t="s">
        <v>348</v>
      </c>
      <c r="E19" s="8" t="s">
        <v>310</v>
      </c>
      <c r="F19" s="2" t="s">
        <v>374</v>
      </c>
      <c r="G19" s="6">
        <f t="shared" ref="G19:G24" si="6">IFERROR(VLOOKUP($A19,_f12_all,G$1,FALSE),"0")</f>
        <v>0</v>
      </c>
      <c r="H19" s="71">
        <f t="shared" ref="H19:H24" si="7">IFERROR(VLOOKUP($A19,_f12_all_pr,H$1,FALSE),"0")</f>
        <v>0</v>
      </c>
      <c r="I19" s="46">
        <f t="shared" ref="I19:I24" si="8">IFERROR(VLOOKUP($B19,_f12_all,G$1,FALSE),"0")</f>
        <v>0</v>
      </c>
      <c r="J19" s="68">
        <f t="shared" ref="J19:J24" si="9">IFERROR(VLOOKUP($B19,_f12_all_pr,J$1,FALSE),"0")</f>
        <v>0</v>
      </c>
    </row>
    <row r="20" spans="1:11" ht="24.75" x14ac:dyDescent="0.25">
      <c r="A20" t="s">
        <v>1243</v>
      </c>
      <c r="B20" s="44" t="s">
        <v>1448</v>
      </c>
      <c r="C20">
        <v>171</v>
      </c>
      <c r="D20" s="19" t="s">
        <v>349</v>
      </c>
      <c r="E20" s="8" t="s">
        <v>321</v>
      </c>
      <c r="F20" s="2" t="s">
        <v>375</v>
      </c>
      <c r="G20" s="6">
        <f t="shared" si="6"/>
        <v>0</v>
      </c>
      <c r="H20" s="71">
        <f t="shared" si="7"/>
        <v>0</v>
      </c>
      <c r="I20" s="46">
        <f t="shared" si="8"/>
        <v>0</v>
      </c>
      <c r="J20" s="68">
        <f t="shared" si="9"/>
        <v>0</v>
      </c>
    </row>
    <row r="21" spans="1:11" ht="36.75" x14ac:dyDescent="0.25">
      <c r="A21" t="s">
        <v>1244</v>
      </c>
      <c r="B21" s="44" t="s">
        <v>1449</v>
      </c>
      <c r="C21">
        <v>172</v>
      </c>
      <c r="D21" s="19" t="s">
        <v>350</v>
      </c>
      <c r="E21" s="8" t="s">
        <v>322</v>
      </c>
      <c r="F21" s="2" t="s">
        <v>376</v>
      </c>
      <c r="G21" s="6">
        <f t="shared" si="6"/>
        <v>0</v>
      </c>
      <c r="H21" s="71">
        <f t="shared" si="7"/>
        <v>0</v>
      </c>
      <c r="I21" s="46">
        <f t="shared" si="8"/>
        <v>0</v>
      </c>
      <c r="J21" s="68">
        <f t="shared" si="9"/>
        <v>0</v>
      </c>
    </row>
    <row r="22" spans="1:11" ht="15" x14ac:dyDescent="0.25">
      <c r="A22" t="s">
        <v>1245</v>
      </c>
      <c r="B22" s="44" t="s">
        <v>1450</v>
      </c>
      <c r="C22">
        <v>173</v>
      </c>
      <c r="D22" s="19" t="s">
        <v>351</v>
      </c>
      <c r="E22" s="8" t="s">
        <v>323</v>
      </c>
      <c r="F22" s="2" t="s">
        <v>377</v>
      </c>
      <c r="G22" s="6">
        <f t="shared" si="6"/>
        <v>0</v>
      </c>
      <c r="H22" s="71">
        <f t="shared" si="7"/>
        <v>0</v>
      </c>
      <c r="I22" s="46">
        <f t="shared" si="8"/>
        <v>0</v>
      </c>
      <c r="J22" s="68">
        <f t="shared" si="9"/>
        <v>0</v>
      </c>
    </row>
    <row r="23" spans="1:11" ht="24.75" x14ac:dyDescent="0.25">
      <c r="A23" t="s">
        <v>1246</v>
      </c>
      <c r="B23" s="44" t="s">
        <v>1451</v>
      </c>
      <c r="C23">
        <v>174</v>
      </c>
      <c r="D23" s="19" t="s">
        <v>352</v>
      </c>
      <c r="E23" s="8" t="s">
        <v>324</v>
      </c>
      <c r="F23" s="2" t="s">
        <v>378</v>
      </c>
      <c r="G23" s="6">
        <f t="shared" si="6"/>
        <v>0</v>
      </c>
      <c r="H23" s="71">
        <f t="shared" si="7"/>
        <v>0</v>
      </c>
      <c r="I23" s="46">
        <f t="shared" si="8"/>
        <v>0</v>
      </c>
      <c r="J23" s="68">
        <f t="shared" si="9"/>
        <v>0</v>
      </c>
    </row>
    <row r="24" spans="1:11" ht="48.75" x14ac:dyDescent="0.25">
      <c r="A24" t="s">
        <v>1247</v>
      </c>
      <c r="B24" s="44" t="s">
        <v>1452</v>
      </c>
      <c r="C24">
        <v>175</v>
      </c>
      <c r="D24" s="19" t="s">
        <v>353</v>
      </c>
      <c r="E24" s="8" t="s">
        <v>325</v>
      </c>
      <c r="F24" s="2" t="s">
        <v>379</v>
      </c>
      <c r="G24" s="6">
        <f t="shared" si="6"/>
        <v>0</v>
      </c>
      <c r="H24" s="71">
        <f t="shared" si="7"/>
        <v>0</v>
      </c>
      <c r="I24" s="46">
        <f t="shared" si="8"/>
        <v>0</v>
      </c>
      <c r="J24" s="68">
        <f t="shared" si="9"/>
        <v>0</v>
      </c>
    </row>
    <row r="25" spans="1:11" ht="15.75" customHeight="1" x14ac:dyDescent="0.25">
      <c r="D25" s="108" t="s">
        <v>1879</v>
      </c>
      <c r="G25" s="111">
        <f>G15+G18</f>
        <v>0</v>
      </c>
      <c r="H25" s="111">
        <f t="shared" ref="H25:J25" si="10">H15+H18</f>
        <v>0</v>
      </c>
      <c r="I25" s="111">
        <f t="shared" si="10"/>
        <v>0</v>
      </c>
      <c r="J25" s="111">
        <f t="shared" si="10"/>
        <v>0</v>
      </c>
    </row>
    <row r="26" spans="1:11" ht="15.75" customHeight="1" x14ac:dyDescent="0.25">
      <c r="A26" s="44" t="s">
        <v>1881</v>
      </c>
      <c r="D26" s="108" t="s">
        <v>1880</v>
      </c>
      <c r="G26" s="111">
        <f>IFERROR(VLOOKUP($A26,_f12_all,D$1,FALSE),"0")</f>
        <v>0</v>
      </c>
    </row>
    <row r="27" spans="1:11" ht="15.75" customHeight="1" x14ac:dyDescent="0.25">
      <c r="G27" s="111">
        <f>G26-G25</f>
        <v>0</v>
      </c>
    </row>
    <row r="28" spans="1:11" ht="15.75" customHeight="1" x14ac:dyDescent="0.25">
      <c r="D28" s="144" t="s">
        <v>2153</v>
      </c>
      <c r="G28" t="s">
        <v>2155</v>
      </c>
    </row>
    <row r="29" spans="1:11" ht="24.75" x14ac:dyDescent="0.25">
      <c r="A29" s="120" t="s">
        <v>1863</v>
      </c>
      <c r="B29" s="120" t="s">
        <v>1865</v>
      </c>
      <c r="C29">
        <v>155</v>
      </c>
      <c r="D29" s="19" t="s">
        <v>1851</v>
      </c>
      <c r="E29" s="8" t="s">
        <v>1852</v>
      </c>
      <c r="F29" s="5" t="s">
        <v>1853</v>
      </c>
      <c r="G29" s="6">
        <f>IFERROR(VLOOKUP($A29,_f12_all,Q$1,FALSE),"0")</f>
        <v>0</v>
      </c>
      <c r="H29" s="71">
        <f t="shared" ref="H29" si="11">IFERROR(VLOOKUP($A29,_f12_all_pr,H$1,FALSE),"0")</f>
        <v>0</v>
      </c>
      <c r="I29" s="46">
        <f>IFERROR(VLOOKUP($B29,_f12_all,Q$1,FALSE),"0")</f>
        <v>0</v>
      </c>
      <c r="J29" s="68">
        <f>IFERROR(VLOOKUP($B29,_f12_all_pr,J$1,FALSE),"0")</f>
        <v>0</v>
      </c>
    </row>
    <row r="30" spans="1:11" ht="154.9" customHeight="1" x14ac:dyDescent="0.25">
      <c r="A30" s="44" t="s">
        <v>2157</v>
      </c>
      <c r="B30" s="44" t="s">
        <v>2158</v>
      </c>
      <c r="D30" s="236" t="s">
        <v>2156</v>
      </c>
      <c r="G30" s="46">
        <f>IFERROR(VLOOKUP($A30,_f12_all,D$1,FALSE),"0")</f>
        <v>0</v>
      </c>
      <c r="I30" s="46">
        <f>IFERROR(VLOOKUP($B30,_f12_all,D$1,FALSE),"0")</f>
        <v>0</v>
      </c>
      <c r="K30" s="46">
        <f>G30-I30</f>
        <v>0</v>
      </c>
    </row>
    <row r="31" spans="1:11" ht="60" x14ac:dyDescent="0.25">
      <c r="A31" s="44" t="s">
        <v>2157</v>
      </c>
      <c r="B31" s="44" t="s">
        <v>2158</v>
      </c>
      <c r="D31" s="236" t="s">
        <v>2154</v>
      </c>
      <c r="G31" s="46">
        <f>IFERROR(VLOOKUP($A31,_f12_all,E$1,FALSE),"0")</f>
        <v>0</v>
      </c>
      <c r="I31" s="46">
        <f>IFERROR(VLOOKUP($B31,_f12_all,E$1,FALSE),"0")</f>
        <v>0</v>
      </c>
      <c r="K31" s="46">
        <f>G31-I31</f>
        <v>0</v>
      </c>
    </row>
    <row r="33" spans="1:11" ht="15.75" customHeight="1" x14ac:dyDescent="0.25">
      <c r="G33" s="18" t="s">
        <v>2159</v>
      </c>
      <c r="H33" s="88"/>
      <c r="I33" s="18" t="s">
        <v>2159</v>
      </c>
    </row>
    <row r="34" spans="1:11" ht="15.75" customHeight="1" x14ac:dyDescent="0.25">
      <c r="A34" s="148" t="s">
        <v>2023</v>
      </c>
      <c r="B34" s="148" t="s">
        <v>2022</v>
      </c>
      <c r="D34" s="10" t="s">
        <v>127</v>
      </c>
      <c r="E34" s="8" t="s">
        <v>110</v>
      </c>
      <c r="F34" s="5" t="s">
        <v>97</v>
      </c>
    </row>
    <row r="36" spans="1:11" ht="15.75" customHeight="1" x14ac:dyDescent="0.25">
      <c r="A36" s="44" t="s">
        <v>1889</v>
      </c>
      <c r="B36" s="44" t="s">
        <v>1890</v>
      </c>
      <c r="D36" s="10" t="s">
        <v>1885</v>
      </c>
      <c r="E36" s="8" t="s">
        <v>1887</v>
      </c>
      <c r="F36" s="5" t="s">
        <v>1884</v>
      </c>
    </row>
    <row r="38" spans="1:11" ht="15.75" customHeight="1" x14ac:dyDescent="0.25">
      <c r="G38" s="18" t="s">
        <v>2160</v>
      </c>
      <c r="H38" s="88"/>
      <c r="I38" s="18" t="s">
        <v>2160</v>
      </c>
    </row>
    <row r="39" spans="1:11" ht="15.75" customHeight="1" x14ac:dyDescent="0.25">
      <c r="A39" s="148" t="s">
        <v>2023</v>
      </c>
      <c r="B39" s="148" t="s">
        <v>2022</v>
      </c>
      <c r="D39" s="10" t="s">
        <v>127</v>
      </c>
      <c r="E39" s="8" t="s">
        <v>110</v>
      </c>
      <c r="F39" s="5" t="s">
        <v>97</v>
      </c>
      <c r="G39" s="121">
        <f t="shared" ref="G39" si="12">IFERROR(VLOOKUP($A39,_f12_all,G$1,FALSE),"0")</f>
        <v>0</v>
      </c>
      <c r="H39" s="71" t="str">
        <f t="shared" ref="H39" si="13">IFERROR(VLOOKUP($A39,_f12_all_pr,H$1,FALSE),"0")</f>
        <v>0</v>
      </c>
      <c r="I39" s="46">
        <f t="shared" ref="I39" si="14">IFERROR(VLOOKUP($B39,_f12_all,G$1,FALSE),"0")</f>
        <v>0</v>
      </c>
      <c r="J39" s="68" t="str">
        <f t="shared" ref="J39" si="15">IFERROR(VLOOKUP($B39,_f12_all_pr,J$1,FALSE),"0")</f>
        <v>0</v>
      </c>
    </row>
    <row r="40" spans="1:11" ht="45" x14ac:dyDescent="0.25">
      <c r="A40" s="44" t="s">
        <v>2157</v>
      </c>
      <c r="B40" s="44" t="s">
        <v>2158</v>
      </c>
      <c r="D40" s="236" t="s">
        <v>2161</v>
      </c>
      <c r="G40" s="46">
        <f>IFERROR(VLOOKUP($A40,_f12_all,D$1,FALSE),"0")</f>
        <v>0</v>
      </c>
      <c r="I40" s="46">
        <f>IFERROR(VLOOKUP($B40,_f12_all,D$1,FALSE),"0")</f>
        <v>0</v>
      </c>
      <c r="K40" s="46">
        <f>G40-I40</f>
        <v>0</v>
      </c>
    </row>
    <row r="41" spans="1:11" ht="15.75" customHeight="1" x14ac:dyDescent="0.25">
      <c r="A41" s="44" t="s">
        <v>1889</v>
      </c>
      <c r="B41" s="44" t="s">
        <v>1890</v>
      </c>
      <c r="D41" s="10" t="s">
        <v>1885</v>
      </c>
      <c r="E41" s="8" t="s">
        <v>1887</v>
      </c>
      <c r="F41" s="5" t="s">
        <v>1884</v>
      </c>
      <c r="G41" s="121">
        <f t="shared" ref="G41" si="16">IFERROR(VLOOKUP($A41,_f12_all,G$1,FALSE),"0")</f>
        <v>0</v>
      </c>
      <c r="H41" s="71">
        <f t="shared" ref="H41" si="17">IFERROR(VLOOKUP($A41,_f12_all_pr,H$1,FALSE),"0")</f>
        <v>0</v>
      </c>
      <c r="I41" s="46">
        <f t="shared" ref="I41" si="18">IFERROR(VLOOKUP($B41,_f12_all,G$1,FALSE),"0")</f>
        <v>0</v>
      </c>
      <c r="J41" s="68">
        <f t="shared" ref="J41" si="19">IFERROR(VLOOKUP($B41,_f12_all_pr,J$1,FALSE),"0")</f>
        <v>0</v>
      </c>
    </row>
    <row r="42" spans="1:11" ht="45.6" customHeight="1" x14ac:dyDescent="0.25">
      <c r="A42" s="44" t="s">
        <v>2157</v>
      </c>
      <c r="B42" s="44" t="s">
        <v>2158</v>
      </c>
      <c r="D42" s="236" t="s">
        <v>2163</v>
      </c>
      <c r="G42" s="46">
        <f>IFERROR(VLOOKUP($A42,_f12_all,F$1,FALSE),"0")</f>
        <v>0</v>
      </c>
      <c r="I42" s="46">
        <f>IFERROR(VLOOKUP($B42,_f12_all,F$1,FALSE),"0")</f>
        <v>0</v>
      </c>
      <c r="K42" s="46">
        <f>G42-I42</f>
        <v>0</v>
      </c>
    </row>
    <row r="43" spans="1:11" ht="15.75" customHeight="1" x14ac:dyDescent="0.25">
      <c r="A43" s="148" t="s">
        <v>2023</v>
      </c>
      <c r="B43" s="148" t="s">
        <v>2022</v>
      </c>
      <c r="D43" s="10" t="s">
        <v>127</v>
      </c>
      <c r="E43" s="8" t="s">
        <v>110</v>
      </c>
      <c r="F43" s="5" t="s">
        <v>97</v>
      </c>
      <c r="G43" s="121">
        <f>IFERROR(VLOOKUP($A43,_f12_all,K$1,FALSE),"0")</f>
        <v>0</v>
      </c>
      <c r="H43" s="71" t="str">
        <f t="shared" ref="H43" si="20">IFERROR(VLOOKUP($A43,_f12_all_pr,H$1,FALSE),"0")</f>
        <v>0</v>
      </c>
      <c r="I43" s="46">
        <f>IFERROR(VLOOKUP($B43,_f12_all,K$1,FALSE),"0")</f>
        <v>0</v>
      </c>
      <c r="J43" s="68" t="str">
        <f t="shared" ref="J43" si="21">IFERROR(VLOOKUP($B43,_f12_all_pr,J$1,FALSE),"0")</f>
        <v>0</v>
      </c>
    </row>
    <row r="44" spans="1:11" ht="45" x14ac:dyDescent="0.25">
      <c r="A44" s="44" t="s">
        <v>1889</v>
      </c>
      <c r="B44" s="44" t="s">
        <v>1890</v>
      </c>
      <c r="D44" s="236" t="s">
        <v>2162</v>
      </c>
      <c r="G44" s="46">
        <f>IFERROR(VLOOKUP($A44,_f12_all,E$1,FALSE),"0")</f>
        <v>0</v>
      </c>
      <c r="I44" s="46">
        <f>IFERROR(VLOOKUP($B44,_f12_all,E$1,FALSE),"0")</f>
        <v>0</v>
      </c>
    </row>
    <row r="45" spans="1:11" ht="15.75" customHeight="1" x14ac:dyDescent="0.25">
      <c r="A45" s="44" t="s">
        <v>1889</v>
      </c>
      <c r="B45" s="44" t="s">
        <v>1890</v>
      </c>
      <c r="D45" s="10" t="s">
        <v>1885</v>
      </c>
      <c r="E45" s="8" t="s">
        <v>1887</v>
      </c>
      <c r="F45" s="5" t="s">
        <v>1884</v>
      </c>
      <c r="G45" s="121">
        <f>IFERROR(VLOOKUP($A45,_f12_all,K$1,FALSE),"0")</f>
        <v>0</v>
      </c>
      <c r="H45" s="71">
        <f t="shared" ref="H45" si="22">IFERROR(VLOOKUP($A45,_f12_all_pr,H$1,FALSE),"0")</f>
        <v>0</v>
      </c>
      <c r="I45" s="235">
        <f>IFERROR(VLOOKUP($B45,_f12_all,K$1,FALSE),"0")</f>
        <v>0</v>
      </c>
      <c r="J45" s="68">
        <f t="shared" ref="J45" si="23">IFERROR(VLOOKUP($B45,_f12_all_pr,J$1,FALSE),"0")</f>
        <v>0</v>
      </c>
    </row>
    <row r="46" spans="1:11" ht="45" x14ac:dyDescent="0.25">
      <c r="A46" s="44" t="s">
        <v>1889</v>
      </c>
      <c r="B46" s="44" t="s">
        <v>1890</v>
      </c>
      <c r="D46" s="236" t="s">
        <v>2164</v>
      </c>
      <c r="G46" s="46">
        <f>IFERROR(VLOOKUP($A46,_f12_all,G$1,FALSE),"0")</f>
        <v>0</v>
      </c>
      <c r="I46" s="46">
        <f>IFERROR(VLOOKUP($B46,_f12_all,G$1,FALSE),"0")</f>
        <v>0</v>
      </c>
    </row>
  </sheetData>
  <mergeCells count="7">
    <mergeCell ref="I4:I5"/>
    <mergeCell ref="J4:J5"/>
    <mergeCell ref="D4:D5"/>
    <mergeCell ref="E4:E5"/>
    <mergeCell ref="F4:F5"/>
    <mergeCell ref="G4:G5"/>
    <mergeCell ref="H4:H5"/>
  </mergeCells>
  <conditionalFormatting sqref="G27">
    <cfRule type="cellIs" dxfId="386" priority="5" operator="lessThan">
      <formula>0</formula>
    </cfRule>
  </conditionalFormatting>
  <conditionalFormatting sqref="I8">
    <cfRule type="cellIs" dxfId="385" priority="323" operator="lessThan">
      <formula>0</formula>
    </cfRule>
  </conditionalFormatting>
  <conditionalFormatting sqref="K9:K12">
    <cfRule type="cellIs" dxfId="384" priority="4" operator="lessThan">
      <formula>0</formula>
    </cfRule>
  </conditionalFormatting>
  <conditionalFormatting sqref="K30:K31">
    <cfRule type="cellIs" dxfId="383" priority="3" operator="lessThan">
      <formula>0</formula>
    </cfRule>
  </conditionalFormatting>
  <conditionalFormatting sqref="K40">
    <cfRule type="cellIs" dxfId="382" priority="2" operator="lessThan">
      <formula>0</formula>
    </cfRule>
  </conditionalFormatting>
  <conditionalFormatting sqref="K42">
    <cfRule type="cellIs" dxfId="38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Z301"/>
  <sheetViews>
    <sheetView showZeros="0" zoomScale="85" zoomScaleNormal="85" workbookViewId="0">
      <pane xSplit="6" ySplit="8" topLeftCell="N290" activePane="bottomRight" state="frozen"/>
      <selection activeCell="B3" sqref="B3"/>
      <selection pane="topRight" activeCell="G3" sqref="G3"/>
      <selection pane="bottomLeft" activeCell="B9" sqref="B9"/>
      <selection pane="bottomRight" activeCell="C1" sqref="A1:C1048576"/>
    </sheetView>
  </sheetViews>
  <sheetFormatPr defaultRowHeight="15" x14ac:dyDescent="0.25"/>
  <cols>
    <col min="1" max="1" width="10" hidden="1" customWidth="1"/>
    <col min="2" max="2" width="6.28515625" hidden="1" customWidth="1"/>
    <col min="3" max="3" width="10" hidden="1" customWidth="1"/>
    <col min="4" max="4" width="35.85546875" customWidth="1"/>
    <col min="7" max="8" width="13" customWidth="1"/>
    <col min="9" max="18" width="11.42578125" customWidth="1"/>
    <col min="19" max="19" width="3.28515625" customWidth="1"/>
    <col min="20" max="21" width="11.140625" bestFit="1" customWidth="1"/>
    <col min="22" max="22" width="10" bestFit="1" customWidth="1"/>
  </cols>
  <sheetData>
    <row r="1" spans="1:26" ht="10.5" hidden="1" customHeight="1" x14ac:dyDescent="0.25">
      <c r="D1">
        <v>7</v>
      </c>
      <c r="E1">
        <v>8</v>
      </c>
      <c r="F1">
        <v>9</v>
      </c>
      <c r="G1">
        <v>10</v>
      </c>
      <c r="H1">
        <v>10</v>
      </c>
      <c r="I1">
        <v>14</v>
      </c>
      <c r="J1">
        <v>15</v>
      </c>
      <c r="K1">
        <v>15</v>
      </c>
      <c r="L1">
        <v>16</v>
      </c>
      <c r="M1">
        <v>17</v>
      </c>
      <c r="N1">
        <v>18</v>
      </c>
      <c r="P1">
        <v>20</v>
      </c>
      <c r="Q1">
        <v>21</v>
      </c>
      <c r="R1">
        <v>21</v>
      </c>
    </row>
    <row r="2" spans="1:26" ht="23.25" customHeight="1" x14ac:dyDescent="0.25">
      <c r="D2" s="88" t="s">
        <v>1703</v>
      </c>
      <c r="E2" s="87" t="str">
        <f>Данные!C2</f>
        <v>1178</v>
      </c>
      <c r="G2" s="88" t="s">
        <v>1850</v>
      </c>
      <c r="H2" s="87" t="str">
        <f>Данные!$D$2</f>
        <v>0120000</v>
      </c>
    </row>
    <row r="3" spans="1:26" ht="15.75" x14ac:dyDescent="0.25">
      <c r="D3" s="95" t="str">
        <f>VLOOKUP(E2,_kod,3)</f>
        <v xml:space="preserve">  ЮЖHЫЙ ФЕДЕРАЛ.ОКРУГ         11791185113511031112111811601167</v>
      </c>
      <c r="G3" s="42" t="s">
        <v>1534</v>
      </c>
      <c r="H3" s="42"/>
    </row>
    <row r="4" spans="1:26" ht="46.5" customHeight="1" x14ac:dyDescent="0.25">
      <c r="D4" s="238" t="s">
        <v>0</v>
      </c>
      <c r="E4" s="238" t="s">
        <v>1</v>
      </c>
      <c r="F4" s="238" t="s">
        <v>2</v>
      </c>
      <c r="G4" s="238" t="s">
        <v>3</v>
      </c>
      <c r="H4" s="242" t="s">
        <v>1674</v>
      </c>
      <c r="I4" s="239" t="s">
        <v>4</v>
      </c>
      <c r="J4" s="239"/>
      <c r="K4" s="242" t="s">
        <v>1674</v>
      </c>
      <c r="L4" s="240" t="s">
        <v>8</v>
      </c>
      <c r="M4" s="253"/>
      <c r="N4" s="241"/>
      <c r="O4" s="32" t="s">
        <v>1675</v>
      </c>
      <c r="P4" s="238" t="s">
        <v>10</v>
      </c>
      <c r="Q4" s="238" t="s">
        <v>11</v>
      </c>
      <c r="R4" s="242" t="s">
        <v>1674</v>
      </c>
      <c r="S4" s="28"/>
      <c r="W4" s="238" t="s">
        <v>1549</v>
      </c>
      <c r="X4" s="238" t="s">
        <v>1548</v>
      </c>
      <c r="Y4" s="238" t="s">
        <v>1696</v>
      </c>
      <c r="Z4" s="238" t="s">
        <v>1535</v>
      </c>
    </row>
    <row r="5" spans="1:26" ht="48" x14ac:dyDescent="0.25">
      <c r="D5" s="238"/>
      <c r="E5" s="238"/>
      <c r="F5" s="238"/>
      <c r="G5" s="238"/>
      <c r="H5" s="243"/>
      <c r="I5" s="2" t="s">
        <v>7</v>
      </c>
      <c r="J5" s="2" t="s">
        <v>66</v>
      </c>
      <c r="K5" s="243"/>
      <c r="L5" s="2" t="s">
        <v>7</v>
      </c>
      <c r="M5" s="2" t="s">
        <v>9</v>
      </c>
      <c r="N5" s="2" t="s">
        <v>614</v>
      </c>
      <c r="O5" s="2"/>
      <c r="P5" s="238"/>
      <c r="Q5" s="238"/>
      <c r="R5" s="243"/>
      <c r="S5" s="28"/>
      <c r="W5" s="238"/>
      <c r="X5" s="238"/>
      <c r="Y5" s="238"/>
      <c r="Z5" s="238"/>
    </row>
    <row r="6" spans="1:26" ht="15" customHeight="1" x14ac:dyDescent="0.25">
      <c r="D6" s="2">
        <v>1</v>
      </c>
      <c r="E6" s="2">
        <v>2</v>
      </c>
      <c r="F6" s="2">
        <v>3</v>
      </c>
      <c r="G6" s="2">
        <v>4</v>
      </c>
      <c r="H6" s="74">
        <v>4</v>
      </c>
      <c r="I6" s="2">
        <v>8</v>
      </c>
      <c r="J6" s="2">
        <v>9</v>
      </c>
      <c r="K6" s="74">
        <v>4</v>
      </c>
      <c r="L6" s="207">
        <v>10</v>
      </c>
      <c r="M6" s="207">
        <v>11</v>
      </c>
      <c r="N6" s="207">
        <v>12</v>
      </c>
      <c r="O6" s="2"/>
      <c r="P6" s="2">
        <v>14</v>
      </c>
      <c r="Q6" s="2">
        <v>15</v>
      </c>
      <c r="R6" s="74">
        <v>4</v>
      </c>
      <c r="S6" s="28"/>
      <c r="T6" s="29" t="s">
        <v>610</v>
      </c>
      <c r="U6" s="30" t="s">
        <v>611</v>
      </c>
      <c r="V6" s="133" t="s">
        <v>612</v>
      </c>
      <c r="W6" s="238"/>
      <c r="X6" s="238"/>
      <c r="Y6" s="238"/>
      <c r="Z6" s="238"/>
    </row>
    <row r="7" spans="1:26" x14ac:dyDescent="0.25">
      <c r="A7" t="s">
        <v>1330</v>
      </c>
      <c r="B7">
        <v>1</v>
      </c>
      <c r="C7">
        <v>1</v>
      </c>
      <c r="D7" s="11" t="s">
        <v>12</v>
      </c>
      <c r="E7" s="13" t="s">
        <v>13</v>
      </c>
      <c r="F7" s="13" t="s">
        <v>14</v>
      </c>
      <c r="G7" s="7">
        <f t="shared" ref="G7:N7" si="0">VLOOKUP($A7,_f12_all,G$1,FALSE)</f>
        <v>0</v>
      </c>
      <c r="H7" s="68">
        <f>IFERROR(VLOOKUP($A7,_f12_all_pr,H$1,FALSE),"0")</f>
        <v>0</v>
      </c>
      <c r="I7" s="7">
        <f t="shared" si="0"/>
        <v>0</v>
      </c>
      <c r="J7" s="7">
        <f t="shared" si="0"/>
        <v>0</v>
      </c>
      <c r="K7" s="68">
        <f>IFERROR(VLOOKUP($A7,_f12_all_pr,K$1,FALSE),"0")</f>
        <v>0</v>
      </c>
      <c r="L7" s="7">
        <f t="shared" si="0"/>
        <v>0</v>
      </c>
      <c r="M7" s="7">
        <f t="shared" si="0"/>
        <v>0</v>
      </c>
      <c r="N7" s="7">
        <f t="shared" si="0"/>
        <v>0</v>
      </c>
      <c r="O7" s="16">
        <f>IFERROR(J7-M7-N7,"0")</f>
        <v>0</v>
      </c>
      <c r="P7" s="7">
        <f>VLOOKUP($A7,_f12_all,P$1,FALSE)</f>
        <v>0</v>
      </c>
      <c r="Q7" s="7">
        <f>VLOOKUP($A7,_f12_all,Q$1,FALSE)</f>
        <v>0</v>
      </c>
      <c r="R7" s="68">
        <f>IFERROR(VLOOKUP($A7,_f12_all_pr,R$1,FALSE),"0")</f>
        <v>0</v>
      </c>
      <c r="S7" s="7"/>
      <c r="T7" s="16">
        <f>IFERROR(G7-I7,"0")</f>
        <v>0</v>
      </c>
      <c r="U7" s="16">
        <f>IFERROR(J7-L7,"0")</f>
        <v>0</v>
      </c>
      <c r="V7" s="102">
        <f>IFERROR(T7-U7,"0")</f>
        <v>0</v>
      </c>
      <c r="W7" s="96">
        <f>I7-P7-Q7</f>
        <v>0</v>
      </c>
      <c r="X7" s="96">
        <f>I7-L7</f>
        <v>0</v>
      </c>
      <c r="Y7" s="96">
        <f>G7-J7</f>
        <v>0</v>
      </c>
      <c r="Z7" s="96">
        <f>J7-M7-N7</f>
        <v>0</v>
      </c>
    </row>
    <row r="8" spans="1:26" x14ac:dyDescent="0.25">
      <c r="B8">
        <v>1</v>
      </c>
      <c r="C8">
        <v>2</v>
      </c>
      <c r="D8" s="11"/>
      <c r="E8" s="13"/>
      <c r="F8" s="13"/>
      <c r="G8" s="7">
        <f>IFERROR(SUMIF($B$11:$B$301,$B8,G$11:G$301),"0")</f>
        <v>0</v>
      </c>
      <c r="H8" s="68">
        <f>IFERROR(SUMIF($B$11:$B$301,$B8,H$11:H$301),"0")</f>
        <v>0</v>
      </c>
      <c r="I8" s="7">
        <f t="shared" ref="I8:Q8" si="1">IFERROR(SUMIF($B$11:$B$301,$B8,I$11:I$301),"0")</f>
        <v>0</v>
      </c>
      <c r="J8" s="7">
        <f t="shared" si="1"/>
        <v>0</v>
      </c>
      <c r="K8" s="68">
        <f>IFERROR(SUMIF($B$11:$B$301,$B8,K$11:K$301),"0")</f>
        <v>0</v>
      </c>
      <c r="L8" s="7">
        <f t="shared" si="1"/>
        <v>0</v>
      </c>
      <c r="M8" s="7">
        <f t="shared" si="1"/>
        <v>0</v>
      </c>
      <c r="N8" s="7">
        <f t="shared" si="1"/>
        <v>0</v>
      </c>
      <c r="O8" s="16">
        <f>IFERROR(SUMIF($B$11:$B$301,$B8,O$11:O$301),"0")</f>
        <v>0</v>
      </c>
      <c r="P8" s="7">
        <f t="shared" si="1"/>
        <v>0</v>
      </c>
      <c r="Q8" s="7">
        <f t="shared" si="1"/>
        <v>0</v>
      </c>
      <c r="R8" s="68">
        <f>IFERROR(SUMIF($B$11:$B$301,$B8,R$11:R$301),"0")</f>
        <v>0</v>
      </c>
      <c r="S8" s="7">
        <f>IFERROR(SUMIF($B$11:$B$300,$B8,S$11:S$300),"0")</f>
        <v>0</v>
      </c>
      <c r="T8" s="16">
        <f t="shared" ref="T8:T81" si="2">IFERROR(G8-I8,"0")</f>
        <v>0</v>
      </c>
      <c r="U8" s="16">
        <f t="shared" ref="U8:U81" si="3">IFERROR(J8-L8,"0")</f>
        <v>0</v>
      </c>
      <c r="V8" s="102">
        <f t="shared" ref="V8:V81" si="4">IFERROR(T8-U8,"0")</f>
        <v>0</v>
      </c>
      <c r="W8" s="96">
        <f t="shared" ref="W8:W81" si="5">I8-P8-Q8</f>
        <v>0</v>
      </c>
      <c r="X8" s="96">
        <f t="shared" ref="X8:X81" si="6">I8-L8</f>
        <v>0</v>
      </c>
      <c r="Y8" s="96">
        <f t="shared" ref="Y8:Y79" si="7">G8-J8</f>
        <v>0</v>
      </c>
      <c r="Z8" s="96">
        <f t="shared" ref="Z8:Z79" si="8">J8-M8-N8</f>
        <v>0</v>
      </c>
    </row>
    <row r="9" spans="1:26" x14ac:dyDescent="0.25">
      <c r="A9" s="44" t="s">
        <v>1555</v>
      </c>
      <c r="C9">
        <v>300</v>
      </c>
      <c r="D9" s="11" t="s">
        <v>1554</v>
      </c>
      <c r="E9" s="13"/>
      <c r="F9" s="13"/>
      <c r="G9" s="46">
        <f>IFERROR(VLOOKUP($A9,_f12_all,D$1,FALSE),"0")</f>
        <v>0</v>
      </c>
      <c r="H9" s="69">
        <f>IFERROR(VLOOKUP($A9,_f12_all_pr,D$1,FALSE),"0")</f>
        <v>0</v>
      </c>
      <c r="I9" s="7"/>
      <c r="J9" s="46">
        <f>IFERROR(VLOOKUP($A9,_f12_all,E$1,FALSE),"0")</f>
        <v>0</v>
      </c>
      <c r="K9" s="69">
        <f>IFERROR(VLOOKUP($A9,_f12_all_pr,E$1,FALSE),"0")</f>
        <v>0</v>
      </c>
      <c r="L9" s="7"/>
      <c r="M9" s="7"/>
      <c r="N9" s="7"/>
      <c r="O9" s="7"/>
      <c r="P9" s="7"/>
      <c r="Q9" s="46">
        <f>IFERROR(VLOOKUP($A9,_f12_all,F$1,FALSE),"0")</f>
        <v>0</v>
      </c>
      <c r="R9" s="69">
        <f>IFERROR(VLOOKUP($A9,_f12_all_pr,F$1,FALSE),"0")</f>
        <v>0</v>
      </c>
      <c r="S9" s="7"/>
      <c r="T9" s="16"/>
      <c r="U9" s="16"/>
      <c r="V9" s="102"/>
      <c r="W9" s="96"/>
      <c r="X9" s="96"/>
      <c r="Y9" s="96">
        <f t="shared" si="7"/>
        <v>0</v>
      </c>
      <c r="Z9" s="96">
        <f t="shared" si="8"/>
        <v>0</v>
      </c>
    </row>
    <row r="10" spans="1:26" x14ac:dyDescent="0.25">
      <c r="A10" s="44"/>
      <c r="D10" s="11" t="s">
        <v>1556</v>
      </c>
      <c r="E10" s="13"/>
      <c r="F10" s="13"/>
      <c r="G10" s="56" t="e">
        <f>G7/G9</f>
        <v>#DIV/0!</v>
      </c>
      <c r="H10" s="70" t="e">
        <f>H7/H9</f>
        <v>#DIV/0!</v>
      </c>
      <c r="I10" s="7"/>
      <c r="J10" s="56" t="e">
        <f>J7/J9</f>
        <v>#DIV/0!</v>
      </c>
      <c r="K10" s="70" t="e">
        <f>K7/K9</f>
        <v>#DIV/0!</v>
      </c>
      <c r="L10" s="7"/>
      <c r="M10" s="7"/>
      <c r="N10" s="7"/>
      <c r="O10" s="7"/>
      <c r="P10" s="7"/>
      <c r="Q10" s="56" t="e">
        <f>Q7/Q9</f>
        <v>#DIV/0!</v>
      </c>
      <c r="R10" s="70" t="e">
        <f>R7/R9</f>
        <v>#DIV/0!</v>
      </c>
      <c r="S10" s="7"/>
      <c r="T10" s="16"/>
      <c r="U10" s="16"/>
      <c r="V10" s="102"/>
      <c r="W10" s="96"/>
      <c r="X10" s="96"/>
      <c r="Y10" s="96" t="e">
        <f t="shared" si="7"/>
        <v>#DIV/0!</v>
      </c>
      <c r="Z10" s="96" t="e">
        <f t="shared" si="8"/>
        <v>#DIV/0!</v>
      </c>
    </row>
    <row r="11" spans="1:26" ht="36.75" x14ac:dyDescent="0.25">
      <c r="A11" t="s">
        <v>1331</v>
      </c>
      <c r="B11">
        <v>1</v>
      </c>
      <c r="C11">
        <v>3</v>
      </c>
      <c r="D11" s="4" t="s">
        <v>15</v>
      </c>
      <c r="E11" s="12" t="s">
        <v>16</v>
      </c>
      <c r="F11" s="3" t="s">
        <v>17</v>
      </c>
      <c r="G11" s="46">
        <f t="shared" ref="G11:O15" si="9">IFERROR(VLOOKUP($A11,_f12_all,G$1,FALSE),"0")</f>
        <v>0</v>
      </c>
      <c r="H11" s="69">
        <f>IFERROR(VLOOKUP($A11,_f12_all_pr,H$1,FALSE),"0")</f>
        <v>0</v>
      </c>
      <c r="I11" s="46">
        <f t="shared" si="9"/>
        <v>0</v>
      </c>
      <c r="J11" s="46">
        <f t="shared" si="9"/>
        <v>0</v>
      </c>
      <c r="K11" s="69">
        <f>IFERROR(VLOOKUP($A11,_f12_all_pr,K$1,FALSE),"0")</f>
        <v>0</v>
      </c>
      <c r="L11" s="46">
        <f t="shared" si="9"/>
        <v>0</v>
      </c>
      <c r="M11" s="46">
        <f t="shared" si="9"/>
        <v>0</v>
      </c>
      <c r="N11" s="46">
        <f t="shared" si="9"/>
        <v>0</v>
      </c>
      <c r="O11" s="16">
        <f>IFERROR(J11-M11-N11,"0")</f>
        <v>0</v>
      </c>
      <c r="P11" s="46">
        <f t="shared" ref="P11:Q15" si="10">IFERROR(VLOOKUP($A11,_f12_all,P$1,FALSE),"0")</f>
        <v>0</v>
      </c>
      <c r="Q11" s="46">
        <f t="shared" si="10"/>
        <v>0</v>
      </c>
      <c r="R11" s="69">
        <f>IFERROR(VLOOKUP($A11,_f12_all_pr,R$1,FALSE),"0")</f>
        <v>0</v>
      </c>
      <c r="S11" s="6"/>
      <c r="T11" s="16">
        <f t="shared" si="2"/>
        <v>0</v>
      </c>
      <c r="U11" s="16">
        <f t="shared" si="3"/>
        <v>0</v>
      </c>
      <c r="V11" s="102">
        <f t="shared" si="4"/>
        <v>0</v>
      </c>
      <c r="W11" s="96">
        <f t="shared" si="5"/>
        <v>0</v>
      </c>
      <c r="X11" s="96">
        <f t="shared" si="6"/>
        <v>0</v>
      </c>
      <c r="Y11" s="96">
        <f t="shared" si="7"/>
        <v>0</v>
      </c>
      <c r="Z11" s="96">
        <f t="shared" si="8"/>
        <v>0</v>
      </c>
    </row>
    <row r="12" spans="1:26" x14ac:dyDescent="0.25">
      <c r="A12" t="s">
        <v>1332</v>
      </c>
      <c r="C12">
        <v>4</v>
      </c>
      <c r="D12" s="10" t="s">
        <v>18</v>
      </c>
      <c r="E12" s="8" t="s">
        <v>19</v>
      </c>
      <c r="F12" s="5" t="s">
        <v>21</v>
      </c>
      <c r="G12" s="6">
        <f t="shared" si="9"/>
        <v>0</v>
      </c>
      <c r="H12" s="71">
        <f>IFERROR(VLOOKUP($A12,_f12_all_pr,H$1,FALSE),"0")</f>
        <v>0</v>
      </c>
      <c r="I12" s="6">
        <f t="shared" si="9"/>
        <v>0</v>
      </c>
      <c r="J12" s="6">
        <f t="shared" si="9"/>
        <v>0</v>
      </c>
      <c r="K12" s="71">
        <f>IFERROR(VLOOKUP($A12,_f12_all_pr,K$1,FALSE),"0")</f>
        <v>0</v>
      </c>
      <c r="L12" s="6">
        <f t="shared" si="9"/>
        <v>0</v>
      </c>
      <c r="M12" s="6">
        <f t="shared" si="9"/>
        <v>0</v>
      </c>
      <c r="N12" s="6">
        <f t="shared" si="9"/>
        <v>0</v>
      </c>
      <c r="O12" s="16">
        <f>IFERROR(J12-M12-N12,"0")</f>
        <v>0</v>
      </c>
      <c r="P12" s="6">
        <f t="shared" si="10"/>
        <v>0</v>
      </c>
      <c r="Q12" s="6">
        <f t="shared" si="10"/>
        <v>0</v>
      </c>
      <c r="R12" s="71">
        <f>IFERROR(VLOOKUP($A12,_f12_all_pr,R$1,FALSE),"0")</f>
        <v>0</v>
      </c>
      <c r="S12" s="6"/>
      <c r="T12" s="16">
        <f t="shared" si="2"/>
        <v>0</v>
      </c>
      <c r="U12" s="16">
        <f t="shared" si="3"/>
        <v>0</v>
      </c>
      <c r="V12" s="102">
        <f t="shared" si="4"/>
        <v>0</v>
      </c>
      <c r="W12" s="96">
        <f t="shared" si="5"/>
        <v>0</v>
      </c>
      <c r="X12" s="96">
        <f t="shared" si="6"/>
        <v>0</v>
      </c>
      <c r="Y12" s="96">
        <f t="shared" si="7"/>
        <v>0</v>
      </c>
      <c r="Z12" s="96">
        <f t="shared" si="8"/>
        <v>0</v>
      </c>
    </row>
    <row r="13" spans="1:26" x14ac:dyDescent="0.25">
      <c r="A13" t="s">
        <v>1333</v>
      </c>
      <c r="C13">
        <v>5</v>
      </c>
      <c r="D13" s="10" t="s">
        <v>20</v>
      </c>
      <c r="E13" s="8" t="s">
        <v>22</v>
      </c>
      <c r="F13" s="5" t="s">
        <v>23</v>
      </c>
      <c r="G13" s="6">
        <f t="shared" si="9"/>
        <v>0</v>
      </c>
      <c r="H13" s="71">
        <f>IFERROR(VLOOKUP($A13,_f12_all_pr,H$1,FALSE),"0")</f>
        <v>0</v>
      </c>
      <c r="I13" s="6">
        <f t="shared" si="9"/>
        <v>0</v>
      </c>
      <c r="J13" s="6">
        <f t="shared" si="9"/>
        <v>0</v>
      </c>
      <c r="K13" s="71">
        <f>IFERROR(VLOOKUP($A13,_f12_all_pr,K$1,FALSE),"0")</f>
        <v>0</v>
      </c>
      <c r="L13" s="6">
        <f t="shared" si="9"/>
        <v>0</v>
      </c>
      <c r="M13" s="6">
        <f t="shared" si="9"/>
        <v>0</v>
      </c>
      <c r="N13" s="6">
        <f t="shared" si="9"/>
        <v>0</v>
      </c>
      <c r="O13" s="16">
        <f>IFERROR(J13-M13-N13,"0")</f>
        <v>0</v>
      </c>
      <c r="P13" s="6">
        <f t="shared" si="10"/>
        <v>0</v>
      </c>
      <c r="Q13" s="6">
        <f t="shared" si="10"/>
        <v>0</v>
      </c>
      <c r="R13" s="71">
        <f>IFERROR(VLOOKUP($A13,_f12_all_pr,R$1,FALSE),"0")</f>
        <v>0</v>
      </c>
      <c r="S13" s="6"/>
      <c r="T13" s="16">
        <f t="shared" si="2"/>
        <v>0</v>
      </c>
      <c r="U13" s="16">
        <f t="shared" si="3"/>
        <v>0</v>
      </c>
      <c r="V13" s="102">
        <f t="shared" si="4"/>
        <v>0</v>
      </c>
      <c r="W13" s="96">
        <f t="shared" si="5"/>
        <v>0</v>
      </c>
      <c r="X13" s="96">
        <f t="shared" si="6"/>
        <v>0</v>
      </c>
      <c r="Y13" s="96">
        <f t="shared" si="7"/>
        <v>0</v>
      </c>
      <c r="Z13" s="96">
        <f t="shared" si="8"/>
        <v>0</v>
      </c>
    </row>
    <row r="14" spans="1:26" x14ac:dyDescent="0.25">
      <c r="A14" t="s">
        <v>1334</v>
      </c>
      <c r="C14">
        <v>6</v>
      </c>
      <c r="D14" s="10" t="s">
        <v>24</v>
      </c>
      <c r="E14" s="8" t="s">
        <v>25</v>
      </c>
      <c r="F14" s="5" t="s">
        <v>26</v>
      </c>
      <c r="G14" s="6">
        <f t="shared" si="9"/>
        <v>0</v>
      </c>
      <c r="H14" s="71">
        <f>IFERROR(VLOOKUP($A14,_f12_all_pr,H$1,FALSE),"0")</f>
        <v>0</v>
      </c>
      <c r="I14" s="6">
        <f t="shared" si="9"/>
        <v>0</v>
      </c>
      <c r="J14" s="6">
        <f t="shared" si="9"/>
        <v>0</v>
      </c>
      <c r="K14" s="71">
        <f>IFERROR(VLOOKUP($A14,_f12_all_pr,K$1,FALSE),"0")</f>
        <v>0</v>
      </c>
      <c r="L14" s="6">
        <f t="shared" si="9"/>
        <v>0</v>
      </c>
      <c r="M14" s="6">
        <f t="shared" si="9"/>
        <v>0</v>
      </c>
      <c r="N14" s="6">
        <f t="shared" si="9"/>
        <v>0</v>
      </c>
      <c r="O14" s="16">
        <f>IFERROR(J14-M14-N14,"0")</f>
        <v>0</v>
      </c>
      <c r="P14" s="6">
        <f t="shared" si="10"/>
        <v>0</v>
      </c>
      <c r="Q14" s="6">
        <f t="shared" si="10"/>
        <v>0</v>
      </c>
      <c r="R14" s="71">
        <f>IFERROR(VLOOKUP($A14,_f12_all_pr,R$1,FALSE),"0")</f>
        <v>0</v>
      </c>
      <c r="S14" s="6"/>
      <c r="T14" s="16">
        <f t="shared" si="2"/>
        <v>0</v>
      </c>
      <c r="U14" s="16">
        <f t="shared" si="3"/>
        <v>0</v>
      </c>
      <c r="V14" s="102">
        <f t="shared" si="4"/>
        <v>0</v>
      </c>
      <c r="W14" s="96">
        <f t="shared" si="5"/>
        <v>0</v>
      </c>
      <c r="X14" s="96">
        <f t="shared" si="6"/>
        <v>0</v>
      </c>
      <c r="Y14" s="96">
        <f t="shared" si="7"/>
        <v>0</v>
      </c>
      <c r="Z14" s="96">
        <f t="shared" si="8"/>
        <v>0</v>
      </c>
    </row>
    <row r="15" spans="1:26" x14ac:dyDescent="0.25">
      <c r="A15" s="120" t="s">
        <v>1865</v>
      </c>
      <c r="C15">
        <v>7</v>
      </c>
      <c r="D15" s="122" t="s">
        <v>1851</v>
      </c>
      <c r="E15" s="62" t="s">
        <v>1852</v>
      </c>
      <c r="F15" s="118" t="s">
        <v>1853</v>
      </c>
      <c r="G15" s="6">
        <f>IFERROR(VLOOKUP($A15,_f12_all,G$1,FALSE),"0")</f>
        <v>0</v>
      </c>
      <c r="H15" s="71"/>
      <c r="I15" s="6">
        <f t="shared" si="9"/>
        <v>0</v>
      </c>
      <c r="J15" s="6">
        <f t="shared" si="9"/>
        <v>0</v>
      </c>
      <c r="K15" s="71"/>
      <c r="L15" s="6">
        <f t="shared" si="9"/>
        <v>0</v>
      </c>
      <c r="M15" s="6">
        <f t="shared" si="9"/>
        <v>0</v>
      </c>
      <c r="N15" s="6">
        <f t="shared" si="9"/>
        <v>0</v>
      </c>
      <c r="O15" s="6" t="str">
        <f t="shared" si="9"/>
        <v>0</v>
      </c>
      <c r="P15" s="6">
        <f t="shared" si="10"/>
        <v>0</v>
      </c>
      <c r="Q15" s="6">
        <f t="shared" si="10"/>
        <v>0</v>
      </c>
      <c r="R15" s="71"/>
      <c r="S15" s="6"/>
      <c r="T15" s="16">
        <f t="shared" ref="T15:T16" si="11">IFERROR(G15-I15,"0")</f>
        <v>0</v>
      </c>
      <c r="U15" s="16">
        <f t="shared" ref="U15:U16" si="12">IFERROR(J15-L15,"0")</f>
        <v>0</v>
      </c>
      <c r="V15" s="102">
        <f t="shared" ref="V15:V16" si="13">IFERROR(T15-U15,"0")</f>
        <v>0</v>
      </c>
      <c r="W15" s="96">
        <f t="shared" ref="W15:W16" si="14">I15-P15-Q15</f>
        <v>0</v>
      </c>
      <c r="X15" s="96">
        <f t="shared" ref="X15:X16" si="15">I15-L15</f>
        <v>0</v>
      </c>
      <c r="Y15" s="96">
        <f t="shared" ref="Y15:Y16" si="16">G15-J15</f>
        <v>0</v>
      </c>
      <c r="Z15" s="96">
        <f t="shared" ref="Z15:Z16" si="17">J15-M15-N15</f>
        <v>0</v>
      </c>
    </row>
    <row r="16" spans="1:26" x14ac:dyDescent="0.25">
      <c r="A16" s="51"/>
      <c r="C16">
        <v>8</v>
      </c>
      <c r="D16" s="36" t="s">
        <v>1855</v>
      </c>
      <c r="E16" s="14"/>
      <c r="F16" s="15"/>
      <c r="G16" s="208">
        <f t="shared" ref="G16:J16" si="18">IFERROR(G14-G15,"-")</f>
        <v>0</v>
      </c>
      <c r="H16" s="203"/>
      <c r="I16" s="208">
        <f t="shared" si="18"/>
        <v>0</v>
      </c>
      <c r="J16" s="208">
        <f t="shared" si="18"/>
        <v>0</v>
      </c>
      <c r="K16" s="203"/>
      <c r="L16" s="208">
        <f t="shared" ref="L16:Q16" si="19">IFERROR(L14-L15,"-")</f>
        <v>0</v>
      </c>
      <c r="M16" s="208">
        <f t="shared" si="19"/>
        <v>0</v>
      </c>
      <c r="N16" s="208">
        <f t="shared" si="19"/>
        <v>0</v>
      </c>
      <c r="O16" s="16">
        <f t="shared" si="19"/>
        <v>0</v>
      </c>
      <c r="P16" s="208">
        <f t="shared" si="19"/>
        <v>0</v>
      </c>
      <c r="Q16" s="208">
        <f t="shared" si="19"/>
        <v>0</v>
      </c>
      <c r="R16" s="203"/>
      <c r="S16" s="6"/>
      <c r="T16" s="16">
        <f t="shared" si="11"/>
        <v>0</v>
      </c>
      <c r="U16" s="16">
        <f t="shared" si="12"/>
        <v>0</v>
      </c>
      <c r="V16" s="102">
        <f t="shared" si="13"/>
        <v>0</v>
      </c>
      <c r="W16" s="96">
        <f t="shared" si="14"/>
        <v>0</v>
      </c>
      <c r="X16" s="96">
        <f t="shared" si="15"/>
        <v>0</v>
      </c>
      <c r="Y16" s="96">
        <f t="shared" si="16"/>
        <v>0</v>
      </c>
      <c r="Z16" s="96">
        <f t="shared" si="17"/>
        <v>0</v>
      </c>
    </row>
    <row r="17" spans="1:26" x14ac:dyDescent="0.25">
      <c r="C17">
        <v>9</v>
      </c>
      <c r="D17" s="37" t="s">
        <v>656</v>
      </c>
      <c r="E17" s="20"/>
      <c r="F17" s="21"/>
      <c r="G17" s="206">
        <f>IFERROR(G11-G12-G13-G14,"0")</f>
        <v>0</v>
      </c>
      <c r="H17" s="203"/>
      <c r="I17" s="206">
        <f t="shared" ref="I17:Q17" si="20">IFERROR(I11-I12-I13-I14,"0")</f>
        <v>0</v>
      </c>
      <c r="J17" s="206">
        <f t="shared" si="20"/>
        <v>0</v>
      </c>
      <c r="K17" s="203"/>
      <c r="L17" s="206">
        <f t="shared" si="20"/>
        <v>0</v>
      </c>
      <c r="M17" s="206">
        <f t="shared" si="20"/>
        <v>0</v>
      </c>
      <c r="N17" s="206">
        <f t="shared" si="20"/>
        <v>0</v>
      </c>
      <c r="O17" s="16">
        <f t="shared" si="20"/>
        <v>0</v>
      </c>
      <c r="P17" s="206">
        <f t="shared" si="20"/>
        <v>0</v>
      </c>
      <c r="Q17" s="206">
        <f t="shared" si="20"/>
        <v>0</v>
      </c>
      <c r="R17" s="203"/>
      <c r="S17" s="16"/>
      <c r="T17" s="16">
        <f t="shared" si="2"/>
        <v>0</v>
      </c>
      <c r="U17" s="16">
        <f t="shared" si="3"/>
        <v>0</v>
      </c>
      <c r="V17" s="102">
        <f t="shared" si="4"/>
        <v>0</v>
      </c>
      <c r="W17" s="96">
        <f t="shared" si="5"/>
        <v>0</v>
      </c>
      <c r="X17" s="96">
        <f t="shared" si="6"/>
        <v>0</v>
      </c>
      <c r="Y17" s="96">
        <f t="shared" si="7"/>
        <v>0</v>
      </c>
      <c r="Z17" s="96">
        <f t="shared" si="8"/>
        <v>0</v>
      </c>
    </row>
    <row r="18" spans="1:26" x14ac:dyDescent="0.25">
      <c r="A18" t="s">
        <v>1335</v>
      </c>
      <c r="B18">
        <v>1</v>
      </c>
      <c r="C18">
        <v>10</v>
      </c>
      <c r="D18" s="4" t="s">
        <v>27</v>
      </c>
      <c r="E18" s="12" t="s">
        <v>28</v>
      </c>
      <c r="F18" s="3" t="s">
        <v>29</v>
      </c>
      <c r="G18" s="46">
        <f t="shared" ref="G18:N20" si="21">IFERROR(VLOOKUP($A18,_f12_all,G$1,FALSE),"0")</f>
        <v>0</v>
      </c>
      <c r="H18" s="69">
        <f>IFERROR(VLOOKUP($A18,_f12_all_pr,H$1,FALSE),"0")</f>
        <v>0</v>
      </c>
      <c r="I18" s="46">
        <f t="shared" si="21"/>
        <v>0</v>
      </c>
      <c r="J18" s="46">
        <f t="shared" si="21"/>
        <v>0</v>
      </c>
      <c r="K18" s="69">
        <f>IFERROR(VLOOKUP($A18,_f12_all_pr,K$1,FALSE),"0")</f>
        <v>0</v>
      </c>
      <c r="L18" s="46">
        <f t="shared" si="21"/>
        <v>0</v>
      </c>
      <c r="M18" s="46">
        <f t="shared" si="21"/>
        <v>0</v>
      </c>
      <c r="N18" s="46">
        <f t="shared" si="21"/>
        <v>0</v>
      </c>
      <c r="O18" s="16">
        <f>IFERROR(J18-M18-N18,"0")</f>
        <v>0</v>
      </c>
      <c r="P18" s="46">
        <f t="shared" ref="P18:Q20" si="22">IFERROR(VLOOKUP($A18,_f12_all,P$1,FALSE),"0")</f>
        <v>0</v>
      </c>
      <c r="Q18" s="46">
        <f t="shared" si="22"/>
        <v>0</v>
      </c>
      <c r="R18" s="69">
        <f>IFERROR(VLOOKUP($A18,_f12_all_pr,R$1,FALSE),"0")</f>
        <v>0</v>
      </c>
      <c r="S18" s="6"/>
      <c r="T18" s="16">
        <f t="shared" si="2"/>
        <v>0</v>
      </c>
      <c r="U18" s="16">
        <f t="shared" si="3"/>
        <v>0</v>
      </c>
      <c r="V18" s="102">
        <f t="shared" si="4"/>
        <v>0</v>
      </c>
      <c r="W18" s="96">
        <f t="shared" si="5"/>
        <v>0</v>
      </c>
      <c r="X18" s="96">
        <f t="shared" si="6"/>
        <v>0</v>
      </c>
      <c r="Y18" s="96">
        <f t="shared" si="7"/>
        <v>0</v>
      </c>
      <c r="Z18" s="96">
        <f t="shared" si="8"/>
        <v>0</v>
      </c>
    </row>
    <row r="19" spans="1:26" ht="24.75" x14ac:dyDescent="0.25">
      <c r="A19" t="s">
        <v>1336</v>
      </c>
      <c r="C19">
        <v>11</v>
      </c>
      <c r="D19" s="10" t="s">
        <v>30</v>
      </c>
      <c r="E19" s="8" t="s">
        <v>31</v>
      </c>
      <c r="F19" s="5" t="s">
        <v>32</v>
      </c>
      <c r="G19" s="6">
        <f t="shared" si="21"/>
        <v>0</v>
      </c>
      <c r="H19" s="71">
        <f>IFERROR(VLOOKUP($A19,_f12_all_pr,H$1,FALSE),"0")</f>
        <v>0</v>
      </c>
      <c r="I19" s="6">
        <f t="shared" si="21"/>
        <v>0</v>
      </c>
      <c r="J19" s="6">
        <f t="shared" si="21"/>
        <v>0</v>
      </c>
      <c r="K19" s="71">
        <f>IFERROR(VLOOKUP($A19,_f12_all_pr,K$1,FALSE),"0")</f>
        <v>0</v>
      </c>
      <c r="L19" s="6">
        <f t="shared" si="21"/>
        <v>0</v>
      </c>
      <c r="M19" s="6">
        <f t="shared" si="21"/>
        <v>0</v>
      </c>
      <c r="N19" s="6">
        <f t="shared" si="21"/>
        <v>0</v>
      </c>
      <c r="O19" s="16">
        <f>IFERROR(J19-M19-N19,"0")</f>
        <v>0</v>
      </c>
      <c r="P19" s="6">
        <f t="shared" si="22"/>
        <v>0</v>
      </c>
      <c r="Q19" s="6">
        <f t="shared" si="22"/>
        <v>0</v>
      </c>
      <c r="R19" s="71">
        <f>IFERROR(VLOOKUP($A19,_f12_all_pr,R$1,FALSE),"0")</f>
        <v>0</v>
      </c>
      <c r="S19" s="6"/>
      <c r="T19" s="16">
        <f t="shared" si="2"/>
        <v>0</v>
      </c>
      <c r="U19" s="16">
        <f t="shared" si="3"/>
        <v>0</v>
      </c>
      <c r="V19" s="102">
        <f t="shared" si="4"/>
        <v>0</v>
      </c>
      <c r="W19" s="96">
        <f t="shared" si="5"/>
        <v>0</v>
      </c>
      <c r="X19" s="96">
        <f t="shared" si="6"/>
        <v>0</v>
      </c>
      <c r="Y19" s="96">
        <f t="shared" si="7"/>
        <v>0</v>
      </c>
      <c r="Z19" s="96">
        <f t="shared" si="8"/>
        <v>0</v>
      </c>
    </row>
    <row r="20" spans="1:26" ht="36.75" x14ac:dyDescent="0.25">
      <c r="A20" t="s">
        <v>1337</v>
      </c>
      <c r="C20">
        <v>12</v>
      </c>
      <c r="D20" s="19" t="s">
        <v>33</v>
      </c>
      <c r="E20" s="8" t="s">
        <v>34</v>
      </c>
      <c r="F20" s="5" t="s">
        <v>35</v>
      </c>
      <c r="G20" s="6">
        <f t="shared" si="21"/>
        <v>0</v>
      </c>
      <c r="H20" s="71">
        <f>IFERROR(VLOOKUP($A20,_f12_all_pr,H$1,FALSE),"0")</f>
        <v>0</v>
      </c>
      <c r="I20" s="6">
        <f t="shared" si="21"/>
        <v>0</v>
      </c>
      <c r="J20" s="6">
        <f t="shared" si="21"/>
        <v>0</v>
      </c>
      <c r="K20" s="71">
        <f>IFERROR(VLOOKUP($A20,_f12_all_pr,K$1,FALSE),"0")</f>
        <v>0</v>
      </c>
      <c r="L20" s="6">
        <f t="shared" si="21"/>
        <v>0</v>
      </c>
      <c r="M20" s="6">
        <f t="shared" si="21"/>
        <v>0</v>
      </c>
      <c r="N20" s="6">
        <f t="shared" si="21"/>
        <v>0</v>
      </c>
      <c r="O20" s="16">
        <f>IFERROR(J20-M20-N20,"0")</f>
        <v>0</v>
      </c>
      <c r="P20" s="6">
        <f t="shared" si="22"/>
        <v>0</v>
      </c>
      <c r="Q20" s="6">
        <f t="shared" si="22"/>
        <v>0</v>
      </c>
      <c r="R20" s="71">
        <f>IFERROR(VLOOKUP($A20,_f12_all_pr,R$1,FALSE),"0")</f>
        <v>0</v>
      </c>
      <c r="S20" s="6"/>
      <c r="T20" s="16">
        <f t="shared" si="2"/>
        <v>0</v>
      </c>
      <c r="U20" s="16">
        <f t="shared" si="3"/>
        <v>0</v>
      </c>
      <c r="V20" s="102">
        <f t="shared" si="4"/>
        <v>0</v>
      </c>
      <c r="W20" s="96">
        <f t="shared" si="5"/>
        <v>0</v>
      </c>
      <c r="X20" s="96">
        <f t="shared" si="6"/>
        <v>0</v>
      </c>
      <c r="Y20" s="96">
        <f t="shared" si="7"/>
        <v>0</v>
      </c>
      <c r="Z20" s="96">
        <f t="shared" si="8"/>
        <v>0</v>
      </c>
    </row>
    <row r="21" spans="1:26" x14ac:dyDescent="0.25">
      <c r="C21">
        <v>13</v>
      </c>
      <c r="D21" s="36" t="s">
        <v>709</v>
      </c>
      <c r="E21" s="14"/>
      <c r="F21" s="15"/>
      <c r="G21" s="208">
        <f t="shared" ref="G21:Q21" si="23">IFERROR(G19-G20,"0")</f>
        <v>0</v>
      </c>
      <c r="H21" s="203"/>
      <c r="I21" s="208">
        <f t="shared" si="23"/>
        <v>0</v>
      </c>
      <c r="J21" s="208">
        <f t="shared" si="23"/>
        <v>0</v>
      </c>
      <c r="K21" s="203"/>
      <c r="L21" s="208">
        <f t="shared" si="23"/>
        <v>0</v>
      </c>
      <c r="M21" s="208">
        <f t="shared" si="23"/>
        <v>0</v>
      </c>
      <c r="N21" s="208">
        <f t="shared" si="23"/>
        <v>0</v>
      </c>
      <c r="O21" s="16">
        <f t="shared" si="23"/>
        <v>0</v>
      </c>
      <c r="P21" s="208">
        <f t="shared" si="23"/>
        <v>0</v>
      </c>
      <c r="Q21" s="208">
        <f t="shared" si="23"/>
        <v>0</v>
      </c>
      <c r="R21" s="203"/>
      <c r="S21" s="16"/>
      <c r="T21" s="16">
        <f t="shared" si="2"/>
        <v>0</v>
      </c>
      <c r="U21" s="16">
        <f t="shared" si="3"/>
        <v>0</v>
      </c>
      <c r="V21" s="102">
        <f t="shared" si="4"/>
        <v>0</v>
      </c>
      <c r="W21" s="96">
        <f t="shared" si="5"/>
        <v>0</v>
      </c>
      <c r="X21" s="96">
        <f t="shared" si="6"/>
        <v>0</v>
      </c>
      <c r="Y21" s="96">
        <f t="shared" si="7"/>
        <v>0</v>
      </c>
      <c r="Z21" s="96">
        <f t="shared" si="8"/>
        <v>0</v>
      </c>
    </row>
    <row r="22" spans="1:26" x14ac:dyDescent="0.25">
      <c r="A22" t="s">
        <v>1338</v>
      </c>
      <c r="C22">
        <v>14</v>
      </c>
      <c r="D22" s="10" t="s">
        <v>36</v>
      </c>
      <c r="E22" s="8" t="s">
        <v>37</v>
      </c>
      <c r="F22" s="5" t="s">
        <v>38</v>
      </c>
      <c r="G22" s="6">
        <f t="shared" ref="G22:N23" si="24">IFERROR(VLOOKUP($A22,_f12_all,G$1,FALSE),"0")</f>
        <v>0</v>
      </c>
      <c r="H22" s="71">
        <f>IFERROR(VLOOKUP($A22,_f12_all_pr,H$1,FALSE),"0")</f>
        <v>0</v>
      </c>
      <c r="I22" s="6">
        <f t="shared" si="24"/>
        <v>0</v>
      </c>
      <c r="J22" s="6">
        <f t="shared" si="24"/>
        <v>0</v>
      </c>
      <c r="K22" s="71">
        <f>IFERROR(VLOOKUP($A22,_f12_all_pr,K$1,FALSE),"0")</f>
        <v>0</v>
      </c>
      <c r="L22" s="6">
        <f t="shared" si="24"/>
        <v>0</v>
      </c>
      <c r="M22" s="6">
        <f t="shared" si="24"/>
        <v>0</v>
      </c>
      <c r="N22" s="6">
        <f t="shared" si="24"/>
        <v>0</v>
      </c>
      <c r="O22" s="16">
        <f>IFERROR(J22-M22-N22,"0")</f>
        <v>0</v>
      </c>
      <c r="P22" s="6">
        <f>IFERROR(VLOOKUP($A22,_f12_all,P$1,FALSE),"0")</f>
        <v>0</v>
      </c>
      <c r="Q22" s="6">
        <f>IFERROR(VLOOKUP($A22,_f12_all,Q$1,FALSE),"0")</f>
        <v>0</v>
      </c>
      <c r="R22" s="71">
        <f>IFERROR(VLOOKUP($A22,_f12_all_pr,R$1,FALSE),"0")</f>
        <v>0</v>
      </c>
      <c r="S22" s="6"/>
      <c r="T22" s="16">
        <f t="shared" si="2"/>
        <v>0</v>
      </c>
      <c r="U22" s="16">
        <f t="shared" si="3"/>
        <v>0</v>
      </c>
      <c r="V22" s="102">
        <f t="shared" si="4"/>
        <v>0</v>
      </c>
      <c r="W22" s="96">
        <f t="shared" si="5"/>
        <v>0</v>
      </c>
      <c r="X22" s="96">
        <f t="shared" si="6"/>
        <v>0</v>
      </c>
      <c r="Y22" s="96">
        <f t="shared" si="7"/>
        <v>0</v>
      </c>
      <c r="Z22" s="96">
        <f t="shared" si="8"/>
        <v>0</v>
      </c>
    </row>
    <row r="23" spans="1:26" ht="15" customHeight="1" x14ac:dyDescent="0.25">
      <c r="A23" s="44" t="s">
        <v>1532</v>
      </c>
      <c r="C23">
        <v>15</v>
      </c>
      <c r="D23" s="19" t="s">
        <v>646</v>
      </c>
      <c r="E23" s="8" t="s">
        <v>645</v>
      </c>
      <c r="F23" s="5" t="s">
        <v>647</v>
      </c>
      <c r="G23" s="6" t="str">
        <f t="shared" si="24"/>
        <v>0</v>
      </c>
      <c r="H23" s="71" t="str">
        <f>IFERROR(VLOOKUP($A23,_f12_all_pr,H$1,FALSE),"0")</f>
        <v>0</v>
      </c>
      <c r="I23" s="6" t="str">
        <f t="shared" si="24"/>
        <v>0</v>
      </c>
      <c r="J23" s="6" t="str">
        <f t="shared" si="24"/>
        <v>0</v>
      </c>
      <c r="K23" s="71" t="str">
        <f>IFERROR(VLOOKUP($A23,_f12_all_pr,K$1,FALSE),"0")</f>
        <v>0</v>
      </c>
      <c r="L23" s="6" t="str">
        <f t="shared" si="24"/>
        <v>0</v>
      </c>
      <c r="M23" s="6" t="str">
        <f t="shared" si="24"/>
        <v>0</v>
      </c>
      <c r="N23" s="6" t="str">
        <f t="shared" si="24"/>
        <v>0</v>
      </c>
      <c r="O23" s="16">
        <f>IFERROR(J23-M23-N23,"0")</f>
        <v>0</v>
      </c>
      <c r="P23" s="6" t="str">
        <f>IFERROR(VLOOKUP($A23,_f12_all,P$1,FALSE),"0")</f>
        <v>0</v>
      </c>
      <c r="Q23" s="6" t="str">
        <f>IFERROR(VLOOKUP($A23,_f12_all,Q$1,FALSE),"0")</f>
        <v>0</v>
      </c>
      <c r="R23" s="71" t="str">
        <f>IFERROR(VLOOKUP($A23,_f12_all_pr,R$1,FALSE),"0")</f>
        <v>0</v>
      </c>
      <c r="S23" s="6"/>
      <c r="T23" s="16">
        <f t="shared" si="2"/>
        <v>0</v>
      </c>
      <c r="U23" s="16">
        <f t="shared" si="3"/>
        <v>0</v>
      </c>
      <c r="V23" s="102">
        <f t="shared" si="4"/>
        <v>0</v>
      </c>
      <c r="W23" s="96">
        <f t="shared" si="5"/>
        <v>0</v>
      </c>
      <c r="X23" s="96">
        <f t="shared" si="6"/>
        <v>0</v>
      </c>
      <c r="Y23" s="96">
        <f t="shared" si="7"/>
        <v>0</v>
      </c>
      <c r="Z23" s="96">
        <f t="shared" si="8"/>
        <v>0</v>
      </c>
    </row>
    <row r="24" spans="1:26" ht="15" customHeight="1" x14ac:dyDescent="0.25">
      <c r="C24">
        <v>16</v>
      </c>
      <c r="D24" s="36" t="s">
        <v>708</v>
      </c>
      <c r="E24" s="14"/>
      <c r="F24" s="15"/>
      <c r="G24" s="208">
        <f t="shared" ref="G24:Q24" si="25">IFERROR(G22-G23,"0")</f>
        <v>0</v>
      </c>
      <c r="H24" s="203"/>
      <c r="I24" s="208">
        <f t="shared" si="25"/>
        <v>0</v>
      </c>
      <c r="J24" s="208">
        <f t="shared" si="25"/>
        <v>0</v>
      </c>
      <c r="K24" s="203"/>
      <c r="L24" s="208">
        <f t="shared" si="25"/>
        <v>0</v>
      </c>
      <c r="M24" s="208">
        <f t="shared" si="25"/>
        <v>0</v>
      </c>
      <c r="N24" s="208">
        <f t="shared" si="25"/>
        <v>0</v>
      </c>
      <c r="O24" s="16">
        <f t="shared" si="25"/>
        <v>0</v>
      </c>
      <c r="P24" s="208">
        <f t="shared" si="25"/>
        <v>0</v>
      </c>
      <c r="Q24" s="208">
        <f t="shared" si="25"/>
        <v>0</v>
      </c>
      <c r="R24" s="203"/>
      <c r="S24" s="16"/>
      <c r="T24" s="16">
        <f t="shared" si="2"/>
        <v>0</v>
      </c>
      <c r="U24" s="16">
        <f t="shared" si="3"/>
        <v>0</v>
      </c>
      <c r="V24" s="102">
        <f t="shared" si="4"/>
        <v>0</v>
      </c>
      <c r="W24" s="96">
        <f t="shared" si="5"/>
        <v>0</v>
      </c>
      <c r="X24" s="96">
        <f t="shared" si="6"/>
        <v>0</v>
      </c>
      <c r="Y24" s="96">
        <f t="shared" si="7"/>
        <v>0</v>
      </c>
      <c r="Z24" s="96">
        <f t="shared" si="8"/>
        <v>0</v>
      </c>
    </row>
    <row r="25" spans="1:26" x14ac:dyDescent="0.25">
      <c r="C25">
        <v>17</v>
      </c>
      <c r="D25" s="37" t="s">
        <v>670</v>
      </c>
      <c r="E25" s="20"/>
      <c r="F25" s="21"/>
      <c r="G25" s="206">
        <f>IFERROR(G18-G19-G22,"0")</f>
        <v>0</v>
      </c>
      <c r="H25" s="203"/>
      <c r="I25" s="206">
        <f t="shared" ref="I25:S25" si="26">IFERROR(I18-I19-I22,"0")</f>
        <v>0</v>
      </c>
      <c r="J25" s="206">
        <f t="shared" si="26"/>
        <v>0</v>
      </c>
      <c r="K25" s="203"/>
      <c r="L25" s="206">
        <f t="shared" si="26"/>
        <v>0</v>
      </c>
      <c r="M25" s="206">
        <f t="shared" si="26"/>
        <v>0</v>
      </c>
      <c r="N25" s="206">
        <f t="shared" si="26"/>
        <v>0</v>
      </c>
      <c r="O25" s="16">
        <f t="shared" si="26"/>
        <v>0</v>
      </c>
      <c r="P25" s="206">
        <f t="shared" si="26"/>
        <v>0</v>
      </c>
      <c r="Q25" s="206">
        <f t="shared" si="26"/>
        <v>0</v>
      </c>
      <c r="R25" s="203"/>
      <c r="S25" s="16">
        <f t="shared" si="26"/>
        <v>0</v>
      </c>
      <c r="T25" s="16">
        <f t="shared" si="2"/>
        <v>0</v>
      </c>
      <c r="U25" s="16">
        <f t="shared" si="3"/>
        <v>0</v>
      </c>
      <c r="V25" s="102">
        <f t="shared" si="4"/>
        <v>0</v>
      </c>
      <c r="W25" s="96">
        <f t="shared" si="5"/>
        <v>0</v>
      </c>
      <c r="X25" s="96">
        <f t="shared" si="6"/>
        <v>0</v>
      </c>
      <c r="Y25" s="96">
        <f t="shared" si="7"/>
        <v>0</v>
      </c>
      <c r="Z25" s="96">
        <f t="shared" si="8"/>
        <v>0</v>
      </c>
    </row>
    <row r="26" spans="1:26" ht="36.75" x14ac:dyDescent="0.25">
      <c r="A26" t="s">
        <v>1339</v>
      </c>
      <c r="B26">
        <v>1</v>
      </c>
      <c r="C26">
        <v>18</v>
      </c>
      <c r="D26" s="4" t="s">
        <v>39</v>
      </c>
      <c r="E26" s="12" t="s">
        <v>40</v>
      </c>
      <c r="F26" s="3" t="s">
        <v>41</v>
      </c>
      <c r="G26" s="46">
        <f t="shared" ref="G26:N28" si="27">IFERROR(VLOOKUP($A26,_f12_all,G$1,FALSE),"0")</f>
        <v>0</v>
      </c>
      <c r="H26" s="69">
        <f>IFERROR(VLOOKUP($A26,_f12_all_pr,H$1,FALSE),"0")</f>
        <v>0</v>
      </c>
      <c r="I26" s="46">
        <f t="shared" si="27"/>
        <v>0</v>
      </c>
      <c r="J26" s="46">
        <f t="shared" si="27"/>
        <v>0</v>
      </c>
      <c r="K26" s="69">
        <f>IFERROR(VLOOKUP($A26,_f12_all_pr,K$1,FALSE),"0")</f>
        <v>0</v>
      </c>
      <c r="L26" s="46">
        <f t="shared" si="27"/>
        <v>0</v>
      </c>
      <c r="M26" s="46">
        <f t="shared" si="27"/>
        <v>0</v>
      </c>
      <c r="N26" s="46">
        <f t="shared" si="27"/>
        <v>0</v>
      </c>
      <c r="O26" s="16">
        <f>IFERROR(J26-M26-N26,"0")</f>
        <v>0</v>
      </c>
      <c r="P26" s="46">
        <f t="shared" ref="P26:Q28" si="28">IFERROR(VLOOKUP($A26,_f12_all,P$1,FALSE),"0")</f>
        <v>0</v>
      </c>
      <c r="Q26" s="46">
        <f t="shared" si="28"/>
        <v>0</v>
      </c>
      <c r="R26" s="69">
        <f>IFERROR(VLOOKUP($A26,_f12_all_pr,R$1,FALSE),"0")</f>
        <v>0</v>
      </c>
      <c r="S26" s="6"/>
      <c r="T26" s="16">
        <f t="shared" si="2"/>
        <v>0</v>
      </c>
      <c r="U26" s="16">
        <f t="shared" si="3"/>
        <v>0</v>
      </c>
      <c r="V26" s="102">
        <f t="shared" si="4"/>
        <v>0</v>
      </c>
      <c r="W26" s="96">
        <f t="shared" si="5"/>
        <v>0</v>
      </c>
      <c r="X26" s="96">
        <f t="shared" si="6"/>
        <v>0</v>
      </c>
      <c r="Y26" s="96">
        <f t="shared" si="7"/>
        <v>0</v>
      </c>
      <c r="Z26" s="96">
        <f t="shared" si="8"/>
        <v>0</v>
      </c>
    </row>
    <row r="27" spans="1:26" x14ac:dyDescent="0.25">
      <c r="A27" t="s">
        <v>1340</v>
      </c>
      <c r="C27">
        <v>19</v>
      </c>
      <c r="D27" s="10" t="s">
        <v>44</v>
      </c>
      <c r="E27" s="8" t="s">
        <v>43</v>
      </c>
      <c r="F27" s="5" t="s">
        <v>42</v>
      </c>
      <c r="G27" s="6">
        <f t="shared" si="27"/>
        <v>0</v>
      </c>
      <c r="H27" s="71">
        <f>IFERROR(VLOOKUP($A27,_f12_all_pr,H$1,FALSE),"0")</f>
        <v>0</v>
      </c>
      <c r="I27" s="6">
        <f t="shared" si="27"/>
        <v>0</v>
      </c>
      <c r="J27" s="6">
        <f t="shared" si="27"/>
        <v>0</v>
      </c>
      <c r="K27" s="71">
        <f>IFERROR(VLOOKUP($A27,_f12_all_pr,K$1,FALSE),"0")</f>
        <v>0</v>
      </c>
      <c r="L27" s="6">
        <f t="shared" si="27"/>
        <v>0</v>
      </c>
      <c r="M27" s="6">
        <f t="shared" si="27"/>
        <v>0</v>
      </c>
      <c r="N27" s="6">
        <f t="shared" si="27"/>
        <v>0</v>
      </c>
      <c r="O27" s="16">
        <f>IFERROR(J27-M27-N27,"0")</f>
        <v>0</v>
      </c>
      <c r="P27" s="6">
        <f t="shared" si="28"/>
        <v>0</v>
      </c>
      <c r="Q27" s="6">
        <f t="shared" si="28"/>
        <v>0</v>
      </c>
      <c r="R27" s="71">
        <f>IFERROR(VLOOKUP($A27,_f12_all_pr,R$1,FALSE),"0")</f>
        <v>0</v>
      </c>
      <c r="S27" s="6"/>
      <c r="T27" s="16">
        <f t="shared" si="2"/>
        <v>0</v>
      </c>
      <c r="U27" s="16">
        <f t="shared" si="3"/>
        <v>0</v>
      </c>
      <c r="V27" s="102">
        <f t="shared" si="4"/>
        <v>0</v>
      </c>
      <c r="W27" s="96">
        <f t="shared" si="5"/>
        <v>0</v>
      </c>
      <c r="X27" s="96">
        <f t="shared" si="6"/>
        <v>0</v>
      </c>
      <c r="Y27" s="96">
        <f t="shared" si="7"/>
        <v>0</v>
      </c>
      <c r="Z27" s="96">
        <f t="shared" si="8"/>
        <v>0</v>
      </c>
    </row>
    <row r="28" spans="1:26" x14ac:dyDescent="0.25">
      <c r="A28" t="s">
        <v>1341</v>
      </c>
      <c r="C28">
        <v>20</v>
      </c>
      <c r="D28" s="19" t="s">
        <v>45</v>
      </c>
      <c r="E28" s="8" t="s">
        <v>46</v>
      </c>
      <c r="F28" s="5" t="s">
        <v>47</v>
      </c>
      <c r="G28" s="6">
        <f t="shared" si="27"/>
        <v>0</v>
      </c>
      <c r="H28" s="71">
        <f>IFERROR(VLOOKUP($A28,_f12_all_pr,H$1,FALSE),"0")</f>
        <v>0</v>
      </c>
      <c r="I28" s="6">
        <f t="shared" si="27"/>
        <v>0</v>
      </c>
      <c r="J28" s="6">
        <f t="shared" si="27"/>
        <v>0</v>
      </c>
      <c r="K28" s="71">
        <f>IFERROR(VLOOKUP($A28,_f12_all_pr,K$1,FALSE),"0")</f>
        <v>0</v>
      </c>
      <c r="L28" s="6">
        <f t="shared" si="27"/>
        <v>0</v>
      </c>
      <c r="M28" s="6">
        <f t="shared" si="27"/>
        <v>0</v>
      </c>
      <c r="N28" s="6">
        <f t="shared" si="27"/>
        <v>0</v>
      </c>
      <c r="O28" s="16">
        <f>IFERROR(J28-M28-N28,"0")</f>
        <v>0</v>
      </c>
      <c r="P28" s="6">
        <f t="shared" si="28"/>
        <v>0</v>
      </c>
      <c r="Q28" s="6">
        <f t="shared" si="28"/>
        <v>0</v>
      </c>
      <c r="R28" s="71">
        <f>IFERROR(VLOOKUP($A28,_f12_all_pr,R$1,FALSE),"0")</f>
        <v>0</v>
      </c>
      <c r="S28" s="6"/>
      <c r="T28" s="16">
        <f t="shared" si="2"/>
        <v>0</v>
      </c>
      <c r="U28" s="16">
        <f t="shared" si="3"/>
        <v>0</v>
      </c>
      <c r="V28" s="102">
        <f t="shared" si="4"/>
        <v>0</v>
      </c>
      <c r="W28" s="96">
        <f t="shared" si="5"/>
        <v>0</v>
      </c>
      <c r="X28" s="96">
        <f t="shared" si="6"/>
        <v>0</v>
      </c>
      <c r="Y28" s="96">
        <f t="shared" si="7"/>
        <v>0</v>
      </c>
      <c r="Z28" s="96">
        <f t="shared" si="8"/>
        <v>0</v>
      </c>
    </row>
    <row r="29" spans="1:26" x14ac:dyDescent="0.25">
      <c r="C29">
        <v>21</v>
      </c>
      <c r="D29" s="36" t="s">
        <v>707</v>
      </c>
      <c r="E29" s="14"/>
      <c r="F29" s="15"/>
      <c r="G29" s="208">
        <f t="shared" ref="G29:Q29" si="29">IFERROR(G27-G28,"0")</f>
        <v>0</v>
      </c>
      <c r="H29" s="203"/>
      <c r="I29" s="208">
        <f t="shared" si="29"/>
        <v>0</v>
      </c>
      <c r="J29" s="208">
        <f t="shared" si="29"/>
        <v>0</v>
      </c>
      <c r="K29" s="203"/>
      <c r="L29" s="208">
        <f t="shared" si="29"/>
        <v>0</v>
      </c>
      <c r="M29" s="208">
        <f t="shared" si="29"/>
        <v>0</v>
      </c>
      <c r="N29" s="208">
        <f t="shared" si="29"/>
        <v>0</v>
      </c>
      <c r="O29" s="16">
        <f t="shared" si="29"/>
        <v>0</v>
      </c>
      <c r="P29" s="208">
        <f t="shared" si="29"/>
        <v>0</v>
      </c>
      <c r="Q29" s="208">
        <f t="shared" si="29"/>
        <v>0</v>
      </c>
      <c r="R29" s="203"/>
      <c r="S29" s="16"/>
      <c r="T29" s="16">
        <f t="shared" si="2"/>
        <v>0</v>
      </c>
      <c r="U29" s="16">
        <f t="shared" si="3"/>
        <v>0</v>
      </c>
      <c r="V29" s="102">
        <f t="shared" si="4"/>
        <v>0</v>
      </c>
      <c r="W29" s="96">
        <f t="shared" si="5"/>
        <v>0</v>
      </c>
      <c r="X29" s="96">
        <f t="shared" si="6"/>
        <v>0</v>
      </c>
      <c r="Y29" s="96">
        <f t="shared" si="7"/>
        <v>0</v>
      </c>
      <c r="Z29" s="96">
        <f t="shared" si="8"/>
        <v>0</v>
      </c>
    </row>
    <row r="30" spans="1:26" ht="36.75" x14ac:dyDescent="0.25">
      <c r="A30" t="s">
        <v>1342</v>
      </c>
      <c r="C30">
        <v>22</v>
      </c>
      <c r="D30" s="9" t="s">
        <v>48</v>
      </c>
      <c r="E30" s="8" t="s">
        <v>49</v>
      </c>
      <c r="F30" s="5" t="s">
        <v>50</v>
      </c>
      <c r="G30" s="6">
        <f t="shared" ref="G30:N32" si="30">IFERROR(VLOOKUP($A30,_f12_all,G$1,FALSE),"0")</f>
        <v>0</v>
      </c>
      <c r="H30" s="71">
        <f>IFERROR(VLOOKUP($A30,_f12_all_pr,H$1,FALSE),"0")</f>
        <v>0</v>
      </c>
      <c r="I30" s="6">
        <f t="shared" si="30"/>
        <v>0</v>
      </c>
      <c r="J30" s="6">
        <f t="shared" si="30"/>
        <v>0</v>
      </c>
      <c r="K30" s="71">
        <f>IFERROR(VLOOKUP($A30,_f12_all_pr,K$1,FALSE),"0")</f>
        <v>0</v>
      </c>
      <c r="L30" s="6">
        <f t="shared" si="30"/>
        <v>0</v>
      </c>
      <c r="M30" s="6">
        <f t="shared" si="30"/>
        <v>0</v>
      </c>
      <c r="N30" s="6">
        <f t="shared" si="30"/>
        <v>0</v>
      </c>
      <c r="O30" s="16">
        <f>IFERROR(J30-M30-N30,"0")</f>
        <v>0</v>
      </c>
      <c r="P30" s="6">
        <f t="shared" ref="P30:Q32" si="31">IFERROR(VLOOKUP($A30,_f12_all,P$1,FALSE),"0")</f>
        <v>0</v>
      </c>
      <c r="Q30" s="6">
        <f t="shared" si="31"/>
        <v>0</v>
      </c>
      <c r="R30" s="71">
        <f>IFERROR(VLOOKUP($A30,_f12_all_pr,R$1,FALSE),"0")</f>
        <v>0</v>
      </c>
      <c r="S30" s="6"/>
      <c r="T30" s="16">
        <f t="shared" si="2"/>
        <v>0</v>
      </c>
      <c r="U30" s="16">
        <f t="shared" si="3"/>
        <v>0</v>
      </c>
      <c r="V30" s="102">
        <f t="shared" si="4"/>
        <v>0</v>
      </c>
      <c r="W30" s="96">
        <f t="shared" si="5"/>
        <v>0</v>
      </c>
      <c r="X30" s="96">
        <f t="shared" si="6"/>
        <v>0</v>
      </c>
      <c r="Y30" s="96">
        <f t="shared" si="7"/>
        <v>0</v>
      </c>
      <c r="Z30" s="96">
        <f t="shared" si="8"/>
        <v>0</v>
      </c>
    </row>
    <row r="31" spans="1:26" x14ac:dyDescent="0.25">
      <c r="A31" t="s">
        <v>1343</v>
      </c>
      <c r="C31">
        <v>23</v>
      </c>
      <c r="D31" s="10" t="s">
        <v>55</v>
      </c>
      <c r="E31" s="8" t="s">
        <v>52</v>
      </c>
      <c r="F31" s="5" t="s">
        <v>56</v>
      </c>
      <c r="G31" s="6">
        <f t="shared" si="30"/>
        <v>0</v>
      </c>
      <c r="H31" s="71">
        <f>IFERROR(VLOOKUP($A31,_f12_all_pr,H$1,FALSE),"0")</f>
        <v>0</v>
      </c>
      <c r="I31" s="6">
        <f t="shared" si="30"/>
        <v>0</v>
      </c>
      <c r="J31" s="6">
        <f t="shared" si="30"/>
        <v>0</v>
      </c>
      <c r="K31" s="71">
        <f>IFERROR(VLOOKUP($A31,_f12_all_pr,K$1,FALSE),"0")</f>
        <v>0</v>
      </c>
      <c r="L31" s="6">
        <f t="shared" si="30"/>
        <v>0</v>
      </c>
      <c r="M31" s="6">
        <f t="shared" si="30"/>
        <v>0</v>
      </c>
      <c r="N31" s="6">
        <f t="shared" si="30"/>
        <v>0</v>
      </c>
      <c r="O31" s="16">
        <f>IFERROR(J31-M31-N31,"0")</f>
        <v>0</v>
      </c>
      <c r="P31" s="6">
        <f t="shared" si="31"/>
        <v>0</v>
      </c>
      <c r="Q31" s="6">
        <f t="shared" si="31"/>
        <v>0</v>
      </c>
      <c r="R31" s="71">
        <f>IFERROR(VLOOKUP($A31,_f12_all_pr,R$1,FALSE),"0")</f>
        <v>0</v>
      </c>
      <c r="S31" s="6"/>
      <c r="T31" s="16">
        <f t="shared" si="2"/>
        <v>0</v>
      </c>
      <c r="U31" s="16">
        <f t="shared" si="3"/>
        <v>0</v>
      </c>
      <c r="V31" s="102">
        <f t="shared" si="4"/>
        <v>0</v>
      </c>
      <c r="W31" s="96">
        <f t="shared" si="5"/>
        <v>0</v>
      </c>
      <c r="X31" s="96">
        <f t="shared" si="6"/>
        <v>0</v>
      </c>
      <c r="Y31" s="96">
        <f t="shared" si="7"/>
        <v>0</v>
      </c>
      <c r="Z31" s="96">
        <f t="shared" si="8"/>
        <v>0</v>
      </c>
    </row>
    <row r="32" spans="1:26" x14ac:dyDescent="0.25">
      <c r="A32" s="44" t="s">
        <v>2015</v>
      </c>
      <c r="C32">
        <v>24</v>
      </c>
      <c r="D32" s="137" t="s">
        <v>1891</v>
      </c>
      <c r="E32" s="138" t="s">
        <v>1892</v>
      </c>
      <c r="F32" s="139" t="s">
        <v>1893</v>
      </c>
      <c r="G32" s="6">
        <f>IFERROR(VLOOKUP($A32,_f12_all,G$1,FALSE),"0")</f>
        <v>0</v>
      </c>
      <c r="H32" s="203"/>
      <c r="I32" s="6">
        <f t="shared" si="30"/>
        <v>0</v>
      </c>
      <c r="J32" s="6">
        <f t="shared" si="30"/>
        <v>0</v>
      </c>
      <c r="K32" s="203"/>
      <c r="L32" s="6">
        <f t="shared" si="30"/>
        <v>0</v>
      </c>
      <c r="M32" s="6">
        <f t="shared" si="30"/>
        <v>0</v>
      </c>
      <c r="N32" s="6">
        <f t="shared" si="30"/>
        <v>0</v>
      </c>
      <c r="O32" s="16">
        <f t="shared" ref="O32:O34" si="32">IFERROR(J32-M32-N32,"0")</f>
        <v>0</v>
      </c>
      <c r="P32" s="6">
        <f t="shared" si="31"/>
        <v>0</v>
      </c>
      <c r="Q32" s="6">
        <f t="shared" si="31"/>
        <v>0</v>
      </c>
      <c r="R32" s="203"/>
      <c r="S32" s="6"/>
      <c r="T32" s="16">
        <f t="shared" ref="T32:T34" si="33">IFERROR(G32-I32,"0")</f>
        <v>0</v>
      </c>
      <c r="U32" s="16">
        <f t="shared" ref="U32:U34" si="34">IFERROR(J32-L32,"0")</f>
        <v>0</v>
      </c>
      <c r="V32" s="102">
        <f t="shared" ref="V32:V34" si="35">IFERROR(T32-U32,"0")</f>
        <v>0</v>
      </c>
      <c r="W32" s="96">
        <f t="shared" ref="W32:W34" si="36">I32-P32-Q32</f>
        <v>0</v>
      </c>
      <c r="X32" s="96">
        <f t="shared" ref="X32:X34" si="37">I32-L32</f>
        <v>0</v>
      </c>
      <c r="Y32" s="96">
        <f t="shared" ref="Y32:Y34" si="38">G32-J32</f>
        <v>0</v>
      </c>
      <c r="Z32" s="96">
        <f t="shared" ref="Z32:Z34" si="39">J32-M32-N32</f>
        <v>0</v>
      </c>
    </row>
    <row r="33" spans="1:26" x14ac:dyDescent="0.25">
      <c r="C33">
        <v>25</v>
      </c>
      <c r="D33" s="36" t="s">
        <v>1894</v>
      </c>
      <c r="E33" s="14"/>
      <c r="F33" s="15"/>
      <c r="G33" s="208">
        <f t="shared" ref="G33:J33" si="40">IFERROR(G31-G32,"0")</f>
        <v>0</v>
      </c>
      <c r="H33" s="203"/>
      <c r="I33" s="208">
        <f t="shared" si="40"/>
        <v>0</v>
      </c>
      <c r="J33" s="208">
        <f t="shared" si="40"/>
        <v>0</v>
      </c>
      <c r="K33" s="203"/>
      <c r="L33" s="208">
        <f t="shared" ref="L33:N33" si="41">IFERROR(L31-L32,"0")</f>
        <v>0</v>
      </c>
      <c r="M33" s="208">
        <f t="shared" si="41"/>
        <v>0</v>
      </c>
      <c r="N33" s="208">
        <f t="shared" si="41"/>
        <v>0</v>
      </c>
      <c r="O33" s="16">
        <f t="shared" si="32"/>
        <v>0</v>
      </c>
      <c r="P33" s="208">
        <f t="shared" ref="P33:Q33" si="42">IFERROR(P31-P32,"0")</f>
        <v>0</v>
      </c>
      <c r="Q33" s="208">
        <f t="shared" si="42"/>
        <v>0</v>
      </c>
      <c r="R33" s="203"/>
      <c r="S33" s="6"/>
      <c r="T33" s="16">
        <f t="shared" si="33"/>
        <v>0</v>
      </c>
      <c r="U33" s="16">
        <f t="shared" si="34"/>
        <v>0</v>
      </c>
      <c r="V33" s="102">
        <f t="shared" si="35"/>
        <v>0</v>
      </c>
      <c r="W33" s="96">
        <f t="shared" si="36"/>
        <v>0</v>
      </c>
      <c r="X33" s="96">
        <f t="shared" si="37"/>
        <v>0</v>
      </c>
      <c r="Y33" s="96">
        <f t="shared" si="38"/>
        <v>0</v>
      </c>
      <c r="Z33" s="96">
        <f t="shared" si="39"/>
        <v>0</v>
      </c>
    </row>
    <row r="34" spans="1:26" x14ac:dyDescent="0.25">
      <c r="C34">
        <v>26</v>
      </c>
      <c r="D34" s="36" t="s">
        <v>706</v>
      </c>
      <c r="E34" s="14"/>
      <c r="F34" s="15"/>
      <c r="G34" s="208">
        <f t="shared" ref="G34" si="43">IFERROR(G30-G31,"0")</f>
        <v>0</v>
      </c>
      <c r="H34" s="203"/>
      <c r="I34" s="208">
        <f t="shared" ref="I34:Q34" si="44">IFERROR(I30-I31,"0")</f>
        <v>0</v>
      </c>
      <c r="J34" s="208">
        <f t="shared" si="44"/>
        <v>0</v>
      </c>
      <c r="K34" s="203"/>
      <c r="L34" s="208">
        <f t="shared" si="44"/>
        <v>0</v>
      </c>
      <c r="M34" s="208">
        <f t="shared" si="44"/>
        <v>0</v>
      </c>
      <c r="N34" s="208">
        <f t="shared" si="44"/>
        <v>0</v>
      </c>
      <c r="O34" s="16">
        <f t="shared" si="32"/>
        <v>0</v>
      </c>
      <c r="P34" s="208">
        <f t="shared" si="44"/>
        <v>0</v>
      </c>
      <c r="Q34" s="208">
        <f t="shared" si="44"/>
        <v>0</v>
      </c>
      <c r="R34" s="203"/>
      <c r="S34" s="16"/>
      <c r="T34" s="16">
        <f t="shared" si="33"/>
        <v>0</v>
      </c>
      <c r="U34" s="16">
        <f t="shared" si="34"/>
        <v>0</v>
      </c>
      <c r="V34" s="102">
        <f t="shared" si="35"/>
        <v>0</v>
      </c>
      <c r="W34" s="96">
        <f t="shared" si="36"/>
        <v>0</v>
      </c>
      <c r="X34" s="96">
        <f t="shared" si="37"/>
        <v>0</v>
      </c>
      <c r="Y34" s="96">
        <f t="shared" si="38"/>
        <v>0</v>
      </c>
      <c r="Z34" s="96">
        <f t="shared" si="39"/>
        <v>0</v>
      </c>
    </row>
    <row r="35" spans="1:26" ht="24.75" x14ac:dyDescent="0.25">
      <c r="A35" t="s">
        <v>1344</v>
      </c>
      <c r="C35">
        <v>27</v>
      </c>
      <c r="D35" s="9" t="s">
        <v>51</v>
      </c>
      <c r="E35" s="8" t="s">
        <v>54</v>
      </c>
      <c r="F35" s="5" t="s">
        <v>53</v>
      </c>
      <c r="G35" s="6">
        <f t="shared" ref="G35:N36" si="45">IFERROR(VLOOKUP($A35,_f12_all,G$1,FALSE),"0")</f>
        <v>0</v>
      </c>
      <c r="H35" s="71">
        <f>IFERROR(VLOOKUP($A35,_f12_all_pr,H$1,FALSE),"0")</f>
        <v>0</v>
      </c>
      <c r="I35" s="6">
        <f t="shared" si="45"/>
        <v>0</v>
      </c>
      <c r="J35" s="6">
        <f t="shared" si="45"/>
        <v>0</v>
      </c>
      <c r="K35" s="71">
        <f>IFERROR(VLOOKUP($A35,_f12_all_pr,K$1,FALSE),"0")</f>
        <v>0</v>
      </c>
      <c r="L35" s="6">
        <f t="shared" si="45"/>
        <v>0</v>
      </c>
      <c r="M35" s="6">
        <f t="shared" si="45"/>
        <v>0</v>
      </c>
      <c r="N35" s="6">
        <f t="shared" si="45"/>
        <v>0</v>
      </c>
      <c r="O35" s="16">
        <f>IFERROR(J35-M35-N35,"0")</f>
        <v>0</v>
      </c>
      <c r="P35" s="6">
        <f>IFERROR(VLOOKUP($A35,_f12_all,P$1,FALSE),"0")</f>
        <v>0</v>
      </c>
      <c r="Q35" s="6">
        <f>IFERROR(VLOOKUP($A35,_f12_all,Q$1,FALSE),"0")</f>
        <v>0</v>
      </c>
      <c r="R35" s="71">
        <f>IFERROR(VLOOKUP($A35,_f12_all_pr,R$1,FALSE),"0")</f>
        <v>0</v>
      </c>
      <c r="S35" s="6"/>
      <c r="T35" s="16">
        <f t="shared" si="2"/>
        <v>0</v>
      </c>
      <c r="U35" s="16">
        <f t="shared" si="3"/>
        <v>0</v>
      </c>
      <c r="V35" s="102">
        <f t="shared" si="4"/>
        <v>0</v>
      </c>
      <c r="W35" s="96">
        <f t="shared" si="5"/>
        <v>0</v>
      </c>
      <c r="X35" s="96">
        <f t="shared" si="6"/>
        <v>0</v>
      </c>
      <c r="Y35" s="96">
        <f t="shared" si="7"/>
        <v>0</v>
      </c>
      <c r="Z35" s="96">
        <f t="shared" si="8"/>
        <v>0</v>
      </c>
    </row>
    <row r="36" spans="1:26" ht="48.75" x14ac:dyDescent="0.25">
      <c r="A36" s="148" t="s">
        <v>2021</v>
      </c>
      <c r="C36">
        <v>28</v>
      </c>
      <c r="D36" s="137" t="s">
        <v>1895</v>
      </c>
      <c r="E36" s="138" t="s">
        <v>1896</v>
      </c>
      <c r="F36" s="139" t="s">
        <v>1897</v>
      </c>
      <c r="G36" s="6">
        <f>IFERROR(VLOOKUP($A36,_f12_all,G$1,FALSE),"0")</f>
        <v>0</v>
      </c>
      <c r="H36" s="203"/>
      <c r="I36" s="6">
        <f t="shared" si="45"/>
        <v>0</v>
      </c>
      <c r="J36" s="6">
        <f t="shared" si="45"/>
        <v>0</v>
      </c>
      <c r="K36" s="203"/>
      <c r="L36" s="6">
        <f t="shared" si="45"/>
        <v>0</v>
      </c>
      <c r="M36" s="6">
        <f t="shared" si="45"/>
        <v>0</v>
      </c>
      <c r="N36" s="6">
        <f t="shared" si="45"/>
        <v>0</v>
      </c>
      <c r="O36" s="16">
        <f t="shared" ref="O36:O38" si="46">IFERROR(J36-M36-N36,"0")</f>
        <v>0</v>
      </c>
      <c r="P36" s="6">
        <f>IFERROR(VLOOKUP($A36,_f12_all,P$1,FALSE),"0")</f>
        <v>0</v>
      </c>
      <c r="Q36" s="6">
        <f>IFERROR(VLOOKUP($A36,_f12_all,Q$1,FALSE),"0")</f>
        <v>0</v>
      </c>
      <c r="R36" s="203"/>
      <c r="S36" s="6"/>
      <c r="T36" s="16">
        <f t="shared" ref="T36:T38" si="47">IFERROR(G36-I36,"0")</f>
        <v>0</v>
      </c>
      <c r="U36" s="16">
        <f t="shared" ref="U36:U38" si="48">IFERROR(J36-L36,"0")</f>
        <v>0</v>
      </c>
      <c r="V36" s="102">
        <f t="shared" ref="V36:V38" si="49">IFERROR(T36-U36,"0")</f>
        <v>0</v>
      </c>
      <c r="W36" s="96">
        <f t="shared" ref="W36:W38" si="50">I36-P36-Q36</f>
        <v>0</v>
      </c>
      <c r="X36" s="96">
        <f t="shared" ref="X36:X38" si="51">I36-L36</f>
        <v>0</v>
      </c>
      <c r="Y36" s="96">
        <f t="shared" ref="Y36:Y38" si="52">G36-J36</f>
        <v>0</v>
      </c>
      <c r="Z36" s="96">
        <f t="shared" ref="Z36:Z38" si="53">J36-M36-N36</f>
        <v>0</v>
      </c>
    </row>
    <row r="37" spans="1:26" x14ac:dyDescent="0.25">
      <c r="C37">
        <v>29</v>
      </c>
      <c r="D37" s="36" t="s">
        <v>1899</v>
      </c>
      <c r="E37" s="14"/>
      <c r="F37" s="15"/>
      <c r="G37" s="208">
        <f t="shared" ref="G37:J37" si="54">IFERROR(G33-G34,"0")</f>
        <v>0</v>
      </c>
      <c r="H37" s="203"/>
      <c r="I37" s="208">
        <f t="shared" si="54"/>
        <v>0</v>
      </c>
      <c r="J37" s="208">
        <f t="shared" si="54"/>
        <v>0</v>
      </c>
      <c r="K37" s="203"/>
      <c r="L37" s="208">
        <f t="shared" ref="L37:N37" si="55">IFERROR(L33-L34,"0")</f>
        <v>0</v>
      </c>
      <c r="M37" s="208">
        <f t="shared" si="55"/>
        <v>0</v>
      </c>
      <c r="N37" s="208">
        <f t="shared" si="55"/>
        <v>0</v>
      </c>
      <c r="O37" s="16">
        <f t="shared" si="46"/>
        <v>0</v>
      </c>
      <c r="P37" s="208">
        <f t="shared" ref="P37:Q37" si="56">IFERROR(P33-P34,"0")</f>
        <v>0</v>
      </c>
      <c r="Q37" s="208">
        <f t="shared" si="56"/>
        <v>0</v>
      </c>
      <c r="R37" s="71"/>
      <c r="S37" s="6"/>
      <c r="T37" s="16">
        <f t="shared" si="47"/>
        <v>0</v>
      </c>
      <c r="U37" s="16">
        <f t="shared" si="48"/>
        <v>0</v>
      </c>
      <c r="V37" s="102">
        <f t="shared" si="49"/>
        <v>0</v>
      </c>
      <c r="W37" s="96">
        <f t="shared" si="50"/>
        <v>0</v>
      </c>
      <c r="X37" s="96">
        <f t="shared" si="51"/>
        <v>0</v>
      </c>
      <c r="Y37" s="96">
        <f t="shared" si="52"/>
        <v>0</v>
      </c>
      <c r="Z37" s="96">
        <f t="shared" si="53"/>
        <v>0</v>
      </c>
    </row>
    <row r="38" spans="1:26" x14ac:dyDescent="0.25">
      <c r="C38">
        <v>30</v>
      </c>
      <c r="D38" s="37" t="s">
        <v>669</v>
      </c>
      <c r="E38" s="20"/>
      <c r="F38" s="21"/>
      <c r="G38" s="206">
        <f>IFERROR(G26-G27-G30-G35,"0")</f>
        <v>0</v>
      </c>
      <c r="H38" s="203"/>
      <c r="I38" s="206">
        <f t="shared" ref="I38:Q38" si="57">IFERROR(I26-I27-I30-I35,"0")</f>
        <v>0</v>
      </c>
      <c r="J38" s="206">
        <f t="shared" si="57"/>
        <v>0</v>
      </c>
      <c r="K38" s="203"/>
      <c r="L38" s="206">
        <f t="shared" si="57"/>
        <v>0</v>
      </c>
      <c r="M38" s="206">
        <f t="shared" si="57"/>
        <v>0</v>
      </c>
      <c r="N38" s="206">
        <f t="shared" si="57"/>
        <v>0</v>
      </c>
      <c r="O38" s="16">
        <f t="shared" si="46"/>
        <v>0</v>
      </c>
      <c r="P38" s="206">
        <f t="shared" si="57"/>
        <v>0</v>
      </c>
      <c r="Q38" s="206">
        <f t="shared" si="57"/>
        <v>0</v>
      </c>
      <c r="R38" s="203"/>
      <c r="S38" s="16"/>
      <c r="T38" s="16">
        <f t="shared" si="47"/>
        <v>0</v>
      </c>
      <c r="U38" s="16">
        <f t="shared" si="48"/>
        <v>0</v>
      </c>
      <c r="V38" s="102">
        <f t="shared" si="49"/>
        <v>0</v>
      </c>
      <c r="W38" s="96">
        <f t="shared" si="50"/>
        <v>0</v>
      </c>
      <c r="X38" s="96">
        <f t="shared" si="51"/>
        <v>0</v>
      </c>
      <c r="Y38" s="96">
        <f t="shared" si="52"/>
        <v>0</v>
      </c>
      <c r="Z38" s="96">
        <f t="shared" si="53"/>
        <v>0</v>
      </c>
    </row>
    <row r="39" spans="1:26" ht="36.75" x14ac:dyDescent="0.25">
      <c r="A39" t="s">
        <v>1345</v>
      </c>
      <c r="B39">
        <v>1</v>
      </c>
      <c r="C39">
        <v>31</v>
      </c>
      <c r="D39" s="4" t="s">
        <v>57</v>
      </c>
      <c r="E39" s="12" t="s">
        <v>59</v>
      </c>
      <c r="F39" s="3" t="s">
        <v>58</v>
      </c>
      <c r="G39" s="46">
        <f t="shared" ref="G39:N46" si="58">IFERROR(VLOOKUP($A39,_f12_all,G$1,FALSE),"0")</f>
        <v>0</v>
      </c>
      <c r="H39" s="69">
        <f t="shared" ref="H39:H46" si="59">IFERROR(VLOOKUP($A39,_f12_all_pr,H$1,FALSE),"0")</f>
        <v>0</v>
      </c>
      <c r="I39" s="46">
        <f t="shared" si="58"/>
        <v>0</v>
      </c>
      <c r="J39" s="46">
        <f t="shared" si="58"/>
        <v>0</v>
      </c>
      <c r="K39" s="69">
        <f t="shared" ref="K39:K46" si="60">IFERROR(VLOOKUP($A39,_f12_all_pr,K$1,FALSE),"0")</f>
        <v>0</v>
      </c>
      <c r="L39" s="46">
        <f t="shared" si="58"/>
        <v>0</v>
      </c>
      <c r="M39" s="46">
        <f t="shared" si="58"/>
        <v>0</v>
      </c>
      <c r="N39" s="46">
        <f t="shared" si="58"/>
        <v>0</v>
      </c>
      <c r="O39" s="16">
        <f t="shared" ref="O39:O46" si="61">IFERROR(J39-M39-N39,"0")</f>
        <v>0</v>
      </c>
      <c r="P39" s="46">
        <f t="shared" ref="P39:Q46" si="62">IFERROR(VLOOKUP($A39,_f12_all,P$1,FALSE),"0")</f>
        <v>0</v>
      </c>
      <c r="Q39" s="46">
        <f t="shared" si="62"/>
        <v>0</v>
      </c>
      <c r="R39" s="69">
        <f t="shared" ref="R39:R46" si="63">IFERROR(VLOOKUP($A39,_f12_all_pr,R$1,FALSE),"0")</f>
        <v>0</v>
      </c>
      <c r="S39" s="6"/>
      <c r="T39" s="16">
        <f t="shared" si="2"/>
        <v>0</v>
      </c>
      <c r="U39" s="16">
        <f t="shared" si="3"/>
        <v>0</v>
      </c>
      <c r="V39" s="102">
        <f t="shared" si="4"/>
        <v>0</v>
      </c>
      <c r="W39" s="96">
        <f t="shared" si="5"/>
        <v>0</v>
      </c>
      <c r="X39" s="96">
        <f t="shared" si="6"/>
        <v>0</v>
      </c>
      <c r="Y39" s="96">
        <f t="shared" si="7"/>
        <v>0</v>
      </c>
      <c r="Z39" s="96">
        <f t="shared" si="8"/>
        <v>0</v>
      </c>
    </row>
    <row r="40" spans="1:26" x14ac:dyDescent="0.25">
      <c r="A40" t="s">
        <v>1346</v>
      </c>
      <c r="C40">
        <v>32</v>
      </c>
      <c r="D40" s="10" t="s">
        <v>60</v>
      </c>
      <c r="E40" s="8" t="s">
        <v>61</v>
      </c>
      <c r="F40" s="5" t="s">
        <v>62</v>
      </c>
      <c r="G40" s="6">
        <f t="shared" si="58"/>
        <v>0</v>
      </c>
      <c r="H40" s="71">
        <f t="shared" si="59"/>
        <v>0</v>
      </c>
      <c r="I40" s="6">
        <f t="shared" si="58"/>
        <v>0</v>
      </c>
      <c r="J40" s="6">
        <f t="shared" si="58"/>
        <v>0</v>
      </c>
      <c r="K40" s="71">
        <f t="shared" si="60"/>
        <v>0</v>
      </c>
      <c r="L40" s="6">
        <f t="shared" si="58"/>
        <v>0</v>
      </c>
      <c r="M40" s="6">
        <f t="shared" si="58"/>
        <v>0</v>
      </c>
      <c r="N40" s="6">
        <f t="shared" si="58"/>
        <v>0</v>
      </c>
      <c r="O40" s="16">
        <f t="shared" si="61"/>
        <v>0</v>
      </c>
      <c r="P40" s="6">
        <f t="shared" si="62"/>
        <v>0</v>
      </c>
      <c r="Q40" s="6">
        <f t="shared" si="62"/>
        <v>0</v>
      </c>
      <c r="R40" s="71">
        <f t="shared" si="63"/>
        <v>0</v>
      </c>
      <c r="S40" s="6"/>
      <c r="T40" s="16">
        <f t="shared" si="2"/>
        <v>0</v>
      </c>
      <c r="U40" s="16">
        <f t="shared" si="3"/>
        <v>0</v>
      </c>
      <c r="V40" s="102">
        <f t="shared" si="4"/>
        <v>0</v>
      </c>
      <c r="W40" s="96">
        <f t="shared" si="5"/>
        <v>0</v>
      </c>
      <c r="X40" s="96">
        <f t="shared" si="6"/>
        <v>0</v>
      </c>
      <c r="Y40" s="96">
        <f t="shared" si="7"/>
        <v>0</v>
      </c>
      <c r="Z40" s="96">
        <f t="shared" si="8"/>
        <v>0</v>
      </c>
    </row>
    <row r="41" spans="1:26" ht="24.75" x14ac:dyDescent="0.25">
      <c r="A41" t="s">
        <v>1347</v>
      </c>
      <c r="C41">
        <v>33</v>
      </c>
      <c r="D41" s="10" t="s">
        <v>63</v>
      </c>
      <c r="E41" s="8" t="s">
        <v>64</v>
      </c>
      <c r="F41" s="5" t="s">
        <v>65</v>
      </c>
      <c r="G41" s="6">
        <f t="shared" si="58"/>
        <v>0</v>
      </c>
      <c r="H41" s="71">
        <f t="shared" si="59"/>
        <v>0</v>
      </c>
      <c r="I41" s="43">
        <f t="shared" si="58"/>
        <v>0</v>
      </c>
      <c r="J41" s="6">
        <f t="shared" si="58"/>
        <v>0</v>
      </c>
      <c r="K41" s="71">
        <f t="shared" si="60"/>
        <v>0</v>
      </c>
      <c r="L41" s="43">
        <f t="shared" si="58"/>
        <v>0</v>
      </c>
      <c r="M41" s="6">
        <f t="shared" si="58"/>
        <v>0</v>
      </c>
      <c r="N41" s="6">
        <f t="shared" si="58"/>
        <v>0</v>
      </c>
      <c r="O41" s="16">
        <f t="shared" si="61"/>
        <v>0</v>
      </c>
      <c r="P41" s="6">
        <f t="shared" si="62"/>
        <v>0</v>
      </c>
      <c r="Q41" s="6">
        <f t="shared" si="62"/>
        <v>0</v>
      </c>
      <c r="R41" s="71">
        <f t="shared" si="63"/>
        <v>0</v>
      </c>
      <c r="S41" s="6"/>
      <c r="T41" s="16">
        <f t="shared" si="2"/>
        <v>0</v>
      </c>
      <c r="U41" s="16">
        <f t="shared" si="3"/>
        <v>0</v>
      </c>
      <c r="V41" s="102">
        <f t="shared" si="4"/>
        <v>0</v>
      </c>
      <c r="W41" s="96">
        <f t="shared" si="5"/>
        <v>0</v>
      </c>
      <c r="X41" s="96">
        <f t="shared" si="6"/>
        <v>0</v>
      </c>
      <c r="Y41" s="96">
        <f t="shared" si="7"/>
        <v>0</v>
      </c>
      <c r="Z41" s="96">
        <f t="shared" si="8"/>
        <v>0</v>
      </c>
    </row>
    <row r="42" spans="1:26" ht="24.75" x14ac:dyDescent="0.25">
      <c r="A42" t="s">
        <v>1348</v>
      </c>
      <c r="C42">
        <v>34</v>
      </c>
      <c r="D42" s="10" t="s">
        <v>67</v>
      </c>
      <c r="E42" s="8" t="s">
        <v>68</v>
      </c>
      <c r="F42" s="5" t="s">
        <v>69</v>
      </c>
      <c r="G42" s="6">
        <f t="shared" si="58"/>
        <v>0</v>
      </c>
      <c r="H42" s="71">
        <f t="shared" si="59"/>
        <v>0</v>
      </c>
      <c r="I42" s="6">
        <f t="shared" si="58"/>
        <v>0</v>
      </c>
      <c r="J42" s="6">
        <f t="shared" si="58"/>
        <v>0</v>
      </c>
      <c r="K42" s="71">
        <f t="shared" si="60"/>
        <v>0</v>
      </c>
      <c r="L42" s="6">
        <f t="shared" si="58"/>
        <v>0</v>
      </c>
      <c r="M42" s="6">
        <f t="shared" si="58"/>
        <v>0</v>
      </c>
      <c r="N42" s="6">
        <f t="shared" si="58"/>
        <v>0</v>
      </c>
      <c r="O42" s="16">
        <f t="shared" si="61"/>
        <v>0</v>
      </c>
      <c r="P42" s="6">
        <f t="shared" si="62"/>
        <v>0</v>
      </c>
      <c r="Q42" s="6">
        <f t="shared" si="62"/>
        <v>0</v>
      </c>
      <c r="R42" s="71">
        <f t="shared" si="63"/>
        <v>0</v>
      </c>
      <c r="S42" s="6"/>
      <c r="T42" s="16">
        <f t="shared" si="2"/>
        <v>0</v>
      </c>
      <c r="U42" s="16">
        <f t="shared" si="3"/>
        <v>0</v>
      </c>
      <c r="V42" s="102">
        <f t="shared" si="4"/>
        <v>0</v>
      </c>
      <c r="W42" s="96">
        <f t="shared" si="5"/>
        <v>0</v>
      </c>
      <c r="X42" s="96">
        <f t="shared" si="6"/>
        <v>0</v>
      </c>
      <c r="Y42" s="96">
        <f t="shared" si="7"/>
        <v>0</v>
      </c>
      <c r="Z42" s="96">
        <f t="shared" si="8"/>
        <v>0</v>
      </c>
    </row>
    <row r="43" spans="1:26" ht="36.75" x14ac:dyDescent="0.25">
      <c r="A43" t="s">
        <v>1349</v>
      </c>
      <c r="C43">
        <v>35</v>
      </c>
      <c r="D43" s="10" t="s">
        <v>70</v>
      </c>
      <c r="E43" s="8" t="s">
        <v>71</v>
      </c>
      <c r="F43" s="5" t="s">
        <v>72</v>
      </c>
      <c r="G43" s="6">
        <f t="shared" si="58"/>
        <v>0</v>
      </c>
      <c r="H43" s="71">
        <f t="shared" si="59"/>
        <v>0</v>
      </c>
      <c r="I43" s="6">
        <f t="shared" si="58"/>
        <v>0</v>
      </c>
      <c r="J43" s="6">
        <f t="shared" si="58"/>
        <v>0</v>
      </c>
      <c r="K43" s="71">
        <f t="shared" si="60"/>
        <v>0</v>
      </c>
      <c r="L43" s="6">
        <f t="shared" si="58"/>
        <v>0</v>
      </c>
      <c r="M43" s="6">
        <f t="shared" si="58"/>
        <v>0</v>
      </c>
      <c r="N43" s="6">
        <f t="shared" si="58"/>
        <v>0</v>
      </c>
      <c r="O43" s="16">
        <f t="shared" si="61"/>
        <v>0</v>
      </c>
      <c r="P43" s="6">
        <f t="shared" si="62"/>
        <v>0</v>
      </c>
      <c r="Q43" s="6">
        <f t="shared" si="62"/>
        <v>0</v>
      </c>
      <c r="R43" s="71">
        <f t="shared" si="63"/>
        <v>0</v>
      </c>
      <c r="S43" s="6"/>
      <c r="T43" s="16">
        <f t="shared" si="2"/>
        <v>0</v>
      </c>
      <c r="U43" s="16">
        <f t="shared" si="3"/>
        <v>0</v>
      </c>
      <c r="V43" s="102">
        <f t="shared" si="4"/>
        <v>0</v>
      </c>
      <c r="W43" s="96">
        <f t="shared" si="5"/>
        <v>0</v>
      </c>
      <c r="X43" s="96">
        <f t="shared" si="6"/>
        <v>0</v>
      </c>
      <c r="Y43" s="96">
        <f t="shared" si="7"/>
        <v>0</v>
      </c>
      <c r="Z43" s="96">
        <f t="shared" si="8"/>
        <v>0</v>
      </c>
    </row>
    <row r="44" spans="1:26" x14ac:dyDescent="0.25">
      <c r="A44" t="s">
        <v>1350</v>
      </c>
      <c r="C44">
        <v>36</v>
      </c>
      <c r="D44" s="10" t="s">
        <v>73</v>
      </c>
      <c r="E44" s="8" t="s">
        <v>74</v>
      </c>
      <c r="F44" s="5" t="s">
        <v>75</v>
      </c>
      <c r="G44" s="6">
        <f t="shared" si="58"/>
        <v>0</v>
      </c>
      <c r="H44" s="71">
        <f t="shared" si="59"/>
        <v>0</v>
      </c>
      <c r="I44" s="6">
        <f t="shared" si="58"/>
        <v>0</v>
      </c>
      <c r="J44" s="6">
        <f t="shared" si="58"/>
        <v>0</v>
      </c>
      <c r="K44" s="71">
        <f t="shared" si="60"/>
        <v>0</v>
      </c>
      <c r="L44" s="6">
        <f t="shared" si="58"/>
        <v>0</v>
      </c>
      <c r="M44" s="6">
        <f t="shared" si="58"/>
        <v>0</v>
      </c>
      <c r="N44" s="6">
        <f t="shared" si="58"/>
        <v>0</v>
      </c>
      <c r="O44" s="16">
        <f t="shared" si="61"/>
        <v>0</v>
      </c>
      <c r="P44" s="6">
        <f t="shared" si="62"/>
        <v>0</v>
      </c>
      <c r="Q44" s="6">
        <f t="shared" si="62"/>
        <v>0</v>
      </c>
      <c r="R44" s="71">
        <f t="shared" si="63"/>
        <v>0</v>
      </c>
      <c r="S44" s="6"/>
      <c r="T44" s="16">
        <f t="shared" si="2"/>
        <v>0</v>
      </c>
      <c r="U44" s="16">
        <f t="shared" si="3"/>
        <v>0</v>
      </c>
      <c r="V44" s="102">
        <f t="shared" si="4"/>
        <v>0</v>
      </c>
      <c r="W44" s="96">
        <f t="shared" si="5"/>
        <v>0</v>
      </c>
      <c r="X44" s="96">
        <f t="shared" si="6"/>
        <v>0</v>
      </c>
      <c r="Y44" s="96">
        <f t="shared" si="7"/>
        <v>0</v>
      </c>
      <c r="Z44" s="96">
        <f t="shared" si="8"/>
        <v>0</v>
      </c>
    </row>
    <row r="45" spans="1:26" x14ac:dyDescent="0.25">
      <c r="A45" t="s">
        <v>1351</v>
      </c>
      <c r="C45">
        <v>37</v>
      </c>
      <c r="D45" s="10" t="s">
        <v>76</v>
      </c>
      <c r="E45" s="8" t="s">
        <v>79</v>
      </c>
      <c r="F45" s="5" t="s">
        <v>77</v>
      </c>
      <c r="G45" s="6">
        <f t="shared" si="58"/>
        <v>0</v>
      </c>
      <c r="H45" s="71">
        <f t="shared" si="59"/>
        <v>0</v>
      </c>
      <c r="I45" s="6">
        <f t="shared" si="58"/>
        <v>0</v>
      </c>
      <c r="J45" s="6">
        <f t="shared" si="58"/>
        <v>0</v>
      </c>
      <c r="K45" s="71">
        <f t="shared" si="60"/>
        <v>0</v>
      </c>
      <c r="L45" s="6">
        <f t="shared" si="58"/>
        <v>0</v>
      </c>
      <c r="M45" s="6">
        <f t="shared" si="58"/>
        <v>0</v>
      </c>
      <c r="N45" s="6">
        <f t="shared" si="58"/>
        <v>0</v>
      </c>
      <c r="O45" s="16">
        <f t="shared" si="61"/>
        <v>0</v>
      </c>
      <c r="P45" s="6">
        <f t="shared" si="62"/>
        <v>0</v>
      </c>
      <c r="Q45" s="6">
        <f t="shared" si="62"/>
        <v>0</v>
      </c>
      <c r="R45" s="71">
        <f t="shared" si="63"/>
        <v>0</v>
      </c>
      <c r="S45" s="6"/>
      <c r="T45" s="16">
        <f t="shared" si="2"/>
        <v>0</v>
      </c>
      <c r="U45" s="16">
        <f t="shared" si="3"/>
        <v>0</v>
      </c>
      <c r="V45" s="102">
        <f t="shared" si="4"/>
        <v>0</v>
      </c>
      <c r="W45" s="96">
        <f t="shared" si="5"/>
        <v>0</v>
      </c>
      <c r="X45" s="96">
        <f t="shared" si="6"/>
        <v>0</v>
      </c>
      <c r="Y45" s="96">
        <f t="shared" si="7"/>
        <v>0</v>
      </c>
      <c r="Z45" s="96">
        <f t="shared" si="8"/>
        <v>0</v>
      </c>
    </row>
    <row r="46" spans="1:26" x14ac:dyDescent="0.25">
      <c r="A46" t="s">
        <v>1352</v>
      </c>
      <c r="C46">
        <v>38</v>
      </c>
      <c r="D46" s="10" t="s">
        <v>78</v>
      </c>
      <c r="E46" s="8" t="s">
        <v>80</v>
      </c>
      <c r="F46" s="5" t="s">
        <v>81</v>
      </c>
      <c r="G46" s="6">
        <f t="shared" si="58"/>
        <v>0</v>
      </c>
      <c r="H46" s="71">
        <f t="shared" si="59"/>
        <v>0</v>
      </c>
      <c r="I46" s="6">
        <f t="shared" si="58"/>
        <v>0</v>
      </c>
      <c r="J46" s="6">
        <f t="shared" si="58"/>
        <v>0</v>
      </c>
      <c r="K46" s="71">
        <f t="shared" si="60"/>
        <v>0</v>
      </c>
      <c r="L46" s="6">
        <f t="shared" si="58"/>
        <v>0</v>
      </c>
      <c r="M46" s="6">
        <f t="shared" si="58"/>
        <v>0</v>
      </c>
      <c r="N46" s="6">
        <f t="shared" si="58"/>
        <v>0</v>
      </c>
      <c r="O46" s="16">
        <f t="shared" si="61"/>
        <v>0</v>
      </c>
      <c r="P46" s="6">
        <f t="shared" si="62"/>
        <v>0</v>
      </c>
      <c r="Q46" s="6">
        <f t="shared" si="62"/>
        <v>0</v>
      </c>
      <c r="R46" s="71">
        <f t="shared" si="63"/>
        <v>0</v>
      </c>
      <c r="S46" s="6"/>
      <c r="T46" s="16">
        <f t="shared" si="2"/>
        <v>0</v>
      </c>
      <c r="U46" s="16">
        <f t="shared" si="3"/>
        <v>0</v>
      </c>
      <c r="V46" s="102">
        <f t="shared" si="4"/>
        <v>0</v>
      </c>
      <c r="W46" s="96">
        <f t="shared" si="5"/>
        <v>0</v>
      </c>
      <c r="X46" s="96">
        <f t="shared" si="6"/>
        <v>0</v>
      </c>
      <c r="Y46" s="96">
        <f t="shared" si="7"/>
        <v>0</v>
      </c>
      <c r="Z46" s="96">
        <f t="shared" si="8"/>
        <v>0</v>
      </c>
    </row>
    <row r="47" spans="1:26" x14ac:dyDescent="0.25">
      <c r="C47">
        <v>39</v>
      </c>
      <c r="D47" s="36" t="s">
        <v>705</v>
      </c>
      <c r="E47" s="14"/>
      <c r="F47" s="15"/>
      <c r="G47" s="16">
        <f>IFERROR(G40-G41-G42-G43-G44-G45-G46,"0")</f>
        <v>0</v>
      </c>
      <c r="H47" s="203"/>
      <c r="I47" s="208">
        <f t="shared" ref="I47:Q47" si="64">IFERROR(I40-I41-I42-I43-I44-I45-I46,"0")</f>
        <v>0</v>
      </c>
      <c r="J47" s="208">
        <f t="shared" si="64"/>
        <v>0</v>
      </c>
      <c r="K47" s="203"/>
      <c r="L47" s="208">
        <f t="shared" si="64"/>
        <v>0</v>
      </c>
      <c r="M47" s="208">
        <f t="shared" si="64"/>
        <v>0</v>
      </c>
      <c r="N47" s="208">
        <f t="shared" si="64"/>
        <v>0</v>
      </c>
      <c r="O47" s="16">
        <f t="shared" si="64"/>
        <v>0</v>
      </c>
      <c r="P47" s="208">
        <f t="shared" si="64"/>
        <v>0</v>
      </c>
      <c r="Q47" s="208">
        <f t="shared" si="64"/>
        <v>0</v>
      </c>
      <c r="R47" s="203"/>
      <c r="S47" s="16"/>
      <c r="T47" s="16">
        <f t="shared" si="2"/>
        <v>0</v>
      </c>
      <c r="U47" s="16">
        <f t="shared" si="3"/>
        <v>0</v>
      </c>
      <c r="V47" s="102">
        <f t="shared" si="4"/>
        <v>0</v>
      </c>
      <c r="W47" s="96">
        <f t="shared" si="5"/>
        <v>0</v>
      </c>
      <c r="X47" s="96">
        <f t="shared" si="6"/>
        <v>0</v>
      </c>
      <c r="Y47" s="96">
        <f t="shared" si="7"/>
        <v>0</v>
      </c>
      <c r="Z47" s="96">
        <f t="shared" si="8"/>
        <v>0</v>
      </c>
    </row>
    <row r="48" spans="1:26" x14ac:dyDescent="0.25">
      <c r="A48" t="s">
        <v>1353</v>
      </c>
      <c r="C48">
        <v>40</v>
      </c>
      <c r="D48" s="10" t="s">
        <v>82</v>
      </c>
      <c r="E48" s="8" t="s">
        <v>83</v>
      </c>
      <c r="F48" s="5" t="s">
        <v>84</v>
      </c>
      <c r="G48" s="6">
        <f t="shared" ref="G48:N49" si="65">IFERROR(VLOOKUP($A48,_f12_all,G$1,FALSE),"0")</f>
        <v>0</v>
      </c>
      <c r="H48" s="71">
        <f>IFERROR(VLOOKUP($A48,_f12_all_pr,H$1,FALSE),"0")</f>
        <v>0</v>
      </c>
      <c r="I48" s="6">
        <f t="shared" si="65"/>
        <v>0</v>
      </c>
      <c r="J48" s="6">
        <f t="shared" si="65"/>
        <v>0</v>
      </c>
      <c r="K48" s="71">
        <f>IFERROR(VLOOKUP($A48,_f12_all_pr,K$1,FALSE),"0")</f>
        <v>0</v>
      </c>
      <c r="L48" s="6">
        <f t="shared" si="65"/>
        <v>0</v>
      </c>
      <c r="M48" s="6">
        <f t="shared" si="65"/>
        <v>0</v>
      </c>
      <c r="N48" s="6">
        <f t="shared" si="65"/>
        <v>0</v>
      </c>
      <c r="O48" s="16">
        <f>IFERROR(J48-M48-N48,"0")</f>
        <v>0</v>
      </c>
      <c r="P48" s="6">
        <f>IFERROR(VLOOKUP($A48,_f12_all,P$1,FALSE),"0")</f>
        <v>0</v>
      </c>
      <c r="Q48" s="6">
        <f>IFERROR(VLOOKUP($A48,_f12_all,Q$1,FALSE),"0")</f>
        <v>0</v>
      </c>
      <c r="R48" s="71">
        <f>IFERROR(VLOOKUP($A48,_f12_all_pr,R$1,FALSE),"0")</f>
        <v>0</v>
      </c>
      <c r="S48" s="6"/>
      <c r="T48" s="16">
        <f t="shared" si="2"/>
        <v>0</v>
      </c>
      <c r="U48" s="16">
        <f t="shared" si="3"/>
        <v>0</v>
      </c>
      <c r="V48" s="102">
        <f t="shared" si="4"/>
        <v>0</v>
      </c>
      <c r="W48" s="96">
        <f t="shared" si="5"/>
        <v>0</v>
      </c>
      <c r="X48" s="96">
        <f t="shared" si="6"/>
        <v>0</v>
      </c>
      <c r="Y48" s="96">
        <f t="shared" si="7"/>
        <v>0</v>
      </c>
      <c r="Z48" s="96">
        <f t="shared" si="8"/>
        <v>0</v>
      </c>
    </row>
    <row r="49" spans="1:26" ht="66.75" customHeight="1" x14ac:dyDescent="0.25">
      <c r="A49" t="s">
        <v>1354</v>
      </c>
      <c r="C49">
        <v>41</v>
      </c>
      <c r="D49" s="10" t="s">
        <v>86</v>
      </c>
      <c r="E49" s="8" t="s">
        <v>85</v>
      </c>
      <c r="F49" s="10" t="s">
        <v>87</v>
      </c>
      <c r="G49" s="6">
        <f t="shared" si="65"/>
        <v>0</v>
      </c>
      <c r="H49" s="71">
        <f>IFERROR(VLOOKUP($A49,_f12_all_pr,H$1,FALSE),"0")</f>
        <v>0</v>
      </c>
      <c r="I49" s="6">
        <f t="shared" si="65"/>
        <v>0</v>
      </c>
      <c r="J49" s="6">
        <f t="shared" si="65"/>
        <v>0</v>
      </c>
      <c r="K49" s="71">
        <f>IFERROR(VLOOKUP($A49,_f12_all_pr,K$1,FALSE),"0")</f>
        <v>0</v>
      </c>
      <c r="L49" s="6">
        <f t="shared" si="65"/>
        <v>0</v>
      </c>
      <c r="M49" s="6">
        <f t="shared" si="65"/>
        <v>0</v>
      </c>
      <c r="N49" s="6">
        <f t="shared" si="65"/>
        <v>0</v>
      </c>
      <c r="O49" s="16">
        <f>IFERROR(J49-M49-N49,"0")</f>
        <v>0</v>
      </c>
      <c r="P49" s="6">
        <f>IFERROR(VLOOKUP($A49,_f12_all,P$1,FALSE),"0")</f>
        <v>0</v>
      </c>
      <c r="Q49" s="6">
        <f>IFERROR(VLOOKUP($A49,_f12_all,Q$1,FALSE),"0")</f>
        <v>0</v>
      </c>
      <c r="R49" s="71">
        <f>IFERROR(VLOOKUP($A49,_f12_all_pr,R$1,FALSE),"0")</f>
        <v>0</v>
      </c>
      <c r="S49" s="6"/>
      <c r="T49" s="16">
        <f t="shared" si="2"/>
        <v>0</v>
      </c>
      <c r="U49" s="16">
        <f t="shared" si="3"/>
        <v>0</v>
      </c>
      <c r="V49" s="102">
        <f t="shared" si="4"/>
        <v>0</v>
      </c>
      <c r="W49" s="96">
        <f t="shared" si="5"/>
        <v>0</v>
      </c>
      <c r="X49" s="96">
        <f t="shared" si="6"/>
        <v>0</v>
      </c>
      <c r="Y49" s="96">
        <f t="shared" si="7"/>
        <v>0</v>
      </c>
      <c r="Z49" s="96">
        <f t="shared" si="8"/>
        <v>0</v>
      </c>
    </row>
    <row r="50" spans="1:26" ht="15" customHeight="1" x14ac:dyDescent="0.25">
      <c r="C50">
        <v>42</v>
      </c>
      <c r="D50" s="36" t="s">
        <v>704</v>
      </c>
      <c r="E50" s="14"/>
      <c r="F50" s="15"/>
      <c r="G50" s="16">
        <f>IFERROR(G48-G49,"0")</f>
        <v>0</v>
      </c>
      <c r="H50" s="203"/>
      <c r="I50" s="208">
        <f t="shared" ref="I50:Q50" si="66">IFERROR(I48-I49,"0")</f>
        <v>0</v>
      </c>
      <c r="J50" s="208">
        <f t="shared" si="66"/>
        <v>0</v>
      </c>
      <c r="K50" s="203"/>
      <c r="L50" s="208">
        <f t="shared" si="66"/>
        <v>0</v>
      </c>
      <c r="M50" s="208">
        <f t="shared" si="66"/>
        <v>0</v>
      </c>
      <c r="N50" s="208">
        <f t="shared" si="66"/>
        <v>0</v>
      </c>
      <c r="O50" s="16">
        <f t="shared" si="66"/>
        <v>0</v>
      </c>
      <c r="P50" s="208">
        <f t="shared" si="66"/>
        <v>0</v>
      </c>
      <c r="Q50" s="208">
        <f t="shared" si="66"/>
        <v>0</v>
      </c>
      <c r="R50" s="203"/>
      <c r="S50" s="16"/>
      <c r="T50" s="16">
        <f t="shared" si="2"/>
        <v>0</v>
      </c>
      <c r="U50" s="16">
        <f t="shared" si="3"/>
        <v>0</v>
      </c>
      <c r="V50" s="102">
        <f t="shared" si="4"/>
        <v>0</v>
      </c>
      <c r="W50" s="96">
        <f t="shared" si="5"/>
        <v>0</v>
      </c>
      <c r="X50" s="96">
        <f t="shared" si="6"/>
        <v>0</v>
      </c>
      <c r="Y50" s="96">
        <f t="shared" si="7"/>
        <v>0</v>
      </c>
      <c r="Z50" s="96">
        <f t="shared" si="8"/>
        <v>0</v>
      </c>
    </row>
    <row r="51" spans="1:26" ht="66.75" customHeight="1" x14ac:dyDescent="0.25">
      <c r="A51" t="s">
        <v>1355</v>
      </c>
      <c r="C51">
        <v>43</v>
      </c>
      <c r="D51" s="10" t="s">
        <v>714</v>
      </c>
      <c r="E51" s="8" t="s">
        <v>101</v>
      </c>
      <c r="F51" s="10" t="s">
        <v>87</v>
      </c>
      <c r="G51" s="6">
        <f t="shared" ref="G51:N51" si="67">IFERROR(VLOOKUP($A51,_f12_all,G$1,FALSE),"0")</f>
        <v>0</v>
      </c>
      <c r="H51" s="71">
        <f>IFERROR(VLOOKUP($A51,_f12_all_pr,H$1,FALSE),"0")</f>
        <v>0</v>
      </c>
      <c r="I51" s="6">
        <f t="shared" si="67"/>
        <v>0</v>
      </c>
      <c r="J51" s="6">
        <f t="shared" si="67"/>
        <v>0</v>
      </c>
      <c r="K51" s="71">
        <f>IFERROR(VLOOKUP($A51,_f12_all_pr,K$1,FALSE),"0")</f>
        <v>0</v>
      </c>
      <c r="L51" s="6">
        <f t="shared" si="67"/>
        <v>0</v>
      </c>
      <c r="M51" s="6">
        <f t="shared" si="67"/>
        <v>0</v>
      </c>
      <c r="N51" s="6">
        <f t="shared" si="67"/>
        <v>0</v>
      </c>
      <c r="O51" s="16">
        <f>IFERROR(J51-M51-N51,"0")</f>
        <v>0</v>
      </c>
      <c r="P51" s="6">
        <f>IFERROR(VLOOKUP($A51,_f12_all,P$1,FALSE),"0")</f>
        <v>0</v>
      </c>
      <c r="Q51" s="6">
        <f>IFERROR(VLOOKUP($A51,_f12_all,Q$1,FALSE),"0")</f>
        <v>0</v>
      </c>
      <c r="R51" s="71">
        <f>IFERROR(VLOOKUP($A51,_f12_all_pr,R$1,FALSE),"0")</f>
        <v>0</v>
      </c>
      <c r="S51" s="6"/>
      <c r="T51" s="16">
        <f t="shared" si="2"/>
        <v>0</v>
      </c>
      <c r="U51" s="16">
        <f t="shared" si="3"/>
        <v>0</v>
      </c>
      <c r="V51" s="102">
        <f t="shared" si="4"/>
        <v>0</v>
      </c>
      <c r="W51" s="96">
        <f t="shared" si="5"/>
        <v>0</v>
      </c>
      <c r="X51" s="96">
        <f t="shared" si="6"/>
        <v>0</v>
      </c>
      <c r="Y51" s="96">
        <f t="shared" si="7"/>
        <v>0</v>
      </c>
      <c r="Z51" s="96">
        <f t="shared" si="8"/>
        <v>0</v>
      </c>
    </row>
    <row r="52" spans="1:26" ht="15" customHeight="1" x14ac:dyDescent="0.25">
      <c r="C52">
        <v>44</v>
      </c>
      <c r="D52" s="36" t="s">
        <v>704</v>
      </c>
      <c r="E52" s="14"/>
      <c r="F52" s="15"/>
      <c r="G52" s="16">
        <f>IFERROR(G48-G51,"0")</f>
        <v>0</v>
      </c>
      <c r="H52" s="203"/>
      <c r="I52" s="208">
        <f t="shared" ref="I52:Q52" si="68">IFERROR(I48-I51,"0")</f>
        <v>0</v>
      </c>
      <c r="J52" s="208">
        <f t="shared" si="68"/>
        <v>0</v>
      </c>
      <c r="K52" s="203"/>
      <c r="L52" s="208">
        <f t="shared" si="68"/>
        <v>0</v>
      </c>
      <c r="M52" s="208">
        <f t="shared" si="68"/>
        <v>0</v>
      </c>
      <c r="N52" s="208">
        <f t="shared" si="68"/>
        <v>0</v>
      </c>
      <c r="O52" s="16">
        <f t="shared" si="68"/>
        <v>0</v>
      </c>
      <c r="P52" s="208">
        <f t="shared" si="68"/>
        <v>0</v>
      </c>
      <c r="Q52" s="208">
        <f t="shared" si="68"/>
        <v>0</v>
      </c>
      <c r="R52" s="203"/>
      <c r="S52" s="16"/>
      <c r="T52" s="16">
        <f t="shared" si="2"/>
        <v>0</v>
      </c>
      <c r="U52" s="16">
        <f t="shared" si="3"/>
        <v>0</v>
      </c>
      <c r="V52" s="102">
        <f t="shared" si="4"/>
        <v>0</v>
      </c>
      <c r="W52" s="96">
        <f t="shared" si="5"/>
        <v>0</v>
      </c>
      <c r="X52" s="96">
        <f t="shared" si="6"/>
        <v>0</v>
      </c>
      <c r="Y52" s="96">
        <f t="shared" si="7"/>
        <v>0</v>
      </c>
      <c r="Z52" s="96">
        <f t="shared" si="8"/>
        <v>0</v>
      </c>
    </row>
    <row r="53" spans="1:26" x14ac:dyDescent="0.25">
      <c r="A53" t="s">
        <v>1356</v>
      </c>
      <c r="C53">
        <v>45</v>
      </c>
      <c r="D53" s="10" t="s">
        <v>147</v>
      </c>
      <c r="E53" s="8" t="s">
        <v>102</v>
      </c>
      <c r="F53" s="5" t="s">
        <v>88</v>
      </c>
      <c r="G53" s="6">
        <f t="shared" ref="G53:N54" si="69">IFERROR(VLOOKUP($A53,_f12_all,G$1,FALSE),"0")</f>
        <v>0</v>
      </c>
      <c r="H53" s="71">
        <f>IFERROR(VLOOKUP($A53,_f12_all_pr,H$1,FALSE),"0")</f>
        <v>0</v>
      </c>
      <c r="I53" s="6">
        <f t="shared" si="69"/>
        <v>0</v>
      </c>
      <c r="J53" s="6">
        <f t="shared" si="69"/>
        <v>0</v>
      </c>
      <c r="K53" s="71">
        <f>IFERROR(VLOOKUP($A53,_f12_all_pr,K$1,FALSE),"0")</f>
        <v>0</v>
      </c>
      <c r="L53" s="6">
        <f t="shared" si="69"/>
        <v>0</v>
      </c>
      <c r="M53" s="6">
        <f t="shared" si="69"/>
        <v>0</v>
      </c>
      <c r="N53" s="6">
        <f t="shared" si="69"/>
        <v>0</v>
      </c>
      <c r="O53" s="16">
        <f>IFERROR(J53-M53-N53,"0")</f>
        <v>0</v>
      </c>
      <c r="P53" s="6">
        <f>IFERROR(VLOOKUP($A53,_f12_all,P$1,FALSE),"0")</f>
        <v>0</v>
      </c>
      <c r="Q53" s="6">
        <f>IFERROR(VLOOKUP($A53,_f12_all,Q$1,FALSE),"0")</f>
        <v>0</v>
      </c>
      <c r="R53" s="71">
        <f>IFERROR(VLOOKUP($A53,_f12_all_pr,R$1,FALSE),"0")</f>
        <v>0</v>
      </c>
      <c r="S53" s="6"/>
      <c r="T53" s="16">
        <f t="shared" si="2"/>
        <v>0</v>
      </c>
      <c r="U53" s="16">
        <f t="shared" si="3"/>
        <v>0</v>
      </c>
      <c r="V53" s="102">
        <f t="shared" si="4"/>
        <v>0</v>
      </c>
      <c r="W53" s="96">
        <f t="shared" si="5"/>
        <v>0</v>
      </c>
      <c r="X53" s="96">
        <f t="shared" si="6"/>
        <v>0</v>
      </c>
      <c r="Y53" s="96">
        <f t="shared" si="7"/>
        <v>0</v>
      </c>
      <c r="Z53" s="96">
        <f t="shared" si="8"/>
        <v>0</v>
      </c>
    </row>
    <row r="54" spans="1:26" x14ac:dyDescent="0.25">
      <c r="A54" t="s">
        <v>1357</v>
      </c>
      <c r="C54">
        <v>46</v>
      </c>
      <c r="D54" s="10" t="s">
        <v>148</v>
      </c>
      <c r="E54" s="8" t="s">
        <v>715</v>
      </c>
      <c r="F54" s="5" t="s">
        <v>89</v>
      </c>
      <c r="G54" s="6">
        <f t="shared" si="69"/>
        <v>0</v>
      </c>
      <c r="H54" s="71">
        <f>IFERROR(VLOOKUP($A54,_f12_all_pr,H$1,FALSE),"0")</f>
        <v>0</v>
      </c>
      <c r="I54" s="6">
        <f t="shared" si="69"/>
        <v>0</v>
      </c>
      <c r="J54" s="6">
        <f t="shared" si="69"/>
        <v>0</v>
      </c>
      <c r="K54" s="71">
        <f>IFERROR(VLOOKUP($A54,_f12_all_pr,K$1,FALSE),"0")</f>
        <v>0</v>
      </c>
      <c r="L54" s="6">
        <f t="shared" si="69"/>
        <v>0</v>
      </c>
      <c r="M54" s="6">
        <f t="shared" si="69"/>
        <v>0</v>
      </c>
      <c r="N54" s="6">
        <f t="shared" si="69"/>
        <v>0</v>
      </c>
      <c r="O54" s="16">
        <f>IFERROR(J54-M54-N54,"0")</f>
        <v>0</v>
      </c>
      <c r="P54" s="6">
        <f>IFERROR(VLOOKUP($A54,_f12_all,P$1,FALSE),"0")</f>
        <v>0</v>
      </c>
      <c r="Q54" s="6">
        <f>IFERROR(VLOOKUP($A54,_f12_all,Q$1,FALSE),"0")</f>
        <v>0</v>
      </c>
      <c r="R54" s="71">
        <f>IFERROR(VLOOKUP($A54,_f12_all_pr,R$1,FALSE),"0")</f>
        <v>0</v>
      </c>
      <c r="S54" s="6"/>
      <c r="T54" s="16">
        <f t="shared" si="2"/>
        <v>0</v>
      </c>
      <c r="U54" s="16">
        <f t="shared" si="3"/>
        <v>0</v>
      </c>
      <c r="V54" s="102">
        <f t="shared" si="4"/>
        <v>0</v>
      </c>
      <c r="W54" s="96">
        <f t="shared" si="5"/>
        <v>0</v>
      </c>
      <c r="X54" s="96">
        <f t="shared" si="6"/>
        <v>0</v>
      </c>
      <c r="Y54" s="96">
        <f t="shared" si="7"/>
        <v>0</v>
      </c>
      <c r="Z54" s="96">
        <f t="shared" si="8"/>
        <v>0</v>
      </c>
    </row>
    <row r="55" spans="1:26" x14ac:dyDescent="0.25">
      <c r="C55">
        <v>47</v>
      </c>
      <c r="D55" s="36" t="s">
        <v>704</v>
      </c>
      <c r="E55" s="14"/>
      <c r="F55" s="15"/>
      <c r="G55" s="16">
        <f>IFERROR(G48-G53-G54,"0")</f>
        <v>0</v>
      </c>
      <c r="H55" s="203"/>
      <c r="I55" s="208">
        <f t="shared" ref="I55:Q55" si="70">IFERROR(I48-I53-I54,"0")</f>
        <v>0</v>
      </c>
      <c r="J55" s="208">
        <f t="shared" si="70"/>
        <v>0</v>
      </c>
      <c r="K55" s="203"/>
      <c r="L55" s="208">
        <f t="shared" si="70"/>
        <v>0</v>
      </c>
      <c r="M55" s="208">
        <f t="shared" si="70"/>
        <v>0</v>
      </c>
      <c r="N55" s="208">
        <f t="shared" si="70"/>
        <v>0</v>
      </c>
      <c r="O55" s="16">
        <f t="shared" si="70"/>
        <v>0</v>
      </c>
      <c r="P55" s="208">
        <f t="shared" si="70"/>
        <v>0</v>
      </c>
      <c r="Q55" s="208">
        <f t="shared" si="70"/>
        <v>0</v>
      </c>
      <c r="R55" s="203"/>
      <c r="S55" s="16"/>
      <c r="T55" s="16">
        <f t="shared" si="2"/>
        <v>0</v>
      </c>
      <c r="U55" s="16">
        <f t="shared" si="3"/>
        <v>0</v>
      </c>
      <c r="V55" s="102">
        <f t="shared" si="4"/>
        <v>0</v>
      </c>
      <c r="W55" s="96">
        <f t="shared" si="5"/>
        <v>0</v>
      </c>
      <c r="X55" s="96">
        <f t="shared" si="6"/>
        <v>0</v>
      </c>
      <c r="Y55" s="96">
        <f t="shared" si="7"/>
        <v>0</v>
      </c>
      <c r="Z55" s="96">
        <f t="shared" si="8"/>
        <v>0</v>
      </c>
    </row>
    <row r="56" spans="1:26" x14ac:dyDescent="0.25">
      <c r="A56" t="s">
        <v>1358</v>
      </c>
      <c r="C56">
        <v>48</v>
      </c>
      <c r="D56" s="10" t="s">
        <v>120</v>
      </c>
      <c r="E56" s="8" t="s">
        <v>103</v>
      </c>
      <c r="F56" s="5" t="s">
        <v>90</v>
      </c>
      <c r="G56" s="6">
        <f t="shared" ref="G56:N70" si="71">IFERROR(VLOOKUP($A56,_f12_all,G$1,FALSE),"0")</f>
        <v>0</v>
      </c>
      <c r="H56" s="71">
        <f t="shared" ref="H56:H70" si="72">IFERROR(VLOOKUP($A56,_f12_all_pr,H$1,FALSE),"0")</f>
        <v>0</v>
      </c>
      <c r="I56" s="6">
        <f t="shared" si="71"/>
        <v>0</v>
      </c>
      <c r="J56" s="6">
        <f t="shared" si="71"/>
        <v>0</v>
      </c>
      <c r="K56" s="71">
        <f t="shared" ref="K56:K70" si="73">IFERROR(VLOOKUP($A56,_f12_all_pr,K$1,FALSE),"0")</f>
        <v>0</v>
      </c>
      <c r="L56" s="6">
        <f t="shared" si="71"/>
        <v>0</v>
      </c>
      <c r="M56" s="6">
        <f t="shared" si="71"/>
        <v>0</v>
      </c>
      <c r="N56" s="6">
        <f t="shared" si="71"/>
        <v>0</v>
      </c>
      <c r="O56" s="16">
        <f t="shared" ref="O56:O70" si="74">IFERROR(J56-M56-N56,"0")</f>
        <v>0</v>
      </c>
      <c r="P56" s="6">
        <f t="shared" ref="P56:Q70" si="75">IFERROR(VLOOKUP($A56,_f12_all,P$1,FALSE),"0")</f>
        <v>0</v>
      </c>
      <c r="Q56" s="6">
        <f t="shared" si="75"/>
        <v>0</v>
      </c>
      <c r="R56" s="71">
        <f t="shared" ref="R56:R70" si="76">IFERROR(VLOOKUP($A56,_f12_all_pr,R$1,FALSE),"0")</f>
        <v>0</v>
      </c>
      <c r="S56" s="6"/>
      <c r="T56" s="16">
        <f t="shared" si="2"/>
        <v>0</v>
      </c>
      <c r="U56" s="16">
        <f t="shared" si="3"/>
        <v>0</v>
      </c>
      <c r="V56" s="102">
        <f t="shared" si="4"/>
        <v>0</v>
      </c>
      <c r="W56" s="96">
        <f t="shared" si="5"/>
        <v>0</v>
      </c>
      <c r="X56" s="96">
        <f t="shared" si="6"/>
        <v>0</v>
      </c>
      <c r="Y56" s="96">
        <f t="shared" si="7"/>
        <v>0</v>
      </c>
      <c r="Z56" s="96">
        <f t="shared" si="8"/>
        <v>0</v>
      </c>
    </row>
    <row r="57" spans="1:26" x14ac:dyDescent="0.25">
      <c r="A57" t="s">
        <v>1359</v>
      </c>
      <c r="C57">
        <v>49</v>
      </c>
      <c r="D57" s="10" t="s">
        <v>121</v>
      </c>
      <c r="E57" s="8" t="s">
        <v>104</v>
      </c>
      <c r="F57" s="5" t="s">
        <v>91</v>
      </c>
      <c r="G57" s="6">
        <f t="shared" si="71"/>
        <v>0</v>
      </c>
      <c r="H57" s="71">
        <f t="shared" si="72"/>
        <v>0</v>
      </c>
      <c r="I57" s="6">
        <f t="shared" si="71"/>
        <v>0</v>
      </c>
      <c r="J57" s="6">
        <f t="shared" si="71"/>
        <v>0</v>
      </c>
      <c r="K57" s="71">
        <f t="shared" si="73"/>
        <v>0</v>
      </c>
      <c r="L57" s="6">
        <f t="shared" si="71"/>
        <v>0</v>
      </c>
      <c r="M57" s="6">
        <f t="shared" si="71"/>
        <v>0</v>
      </c>
      <c r="N57" s="6">
        <f t="shared" si="71"/>
        <v>0</v>
      </c>
      <c r="O57" s="16">
        <f t="shared" si="74"/>
        <v>0</v>
      </c>
      <c r="P57" s="6">
        <f t="shared" si="75"/>
        <v>0</v>
      </c>
      <c r="Q57" s="6">
        <f t="shared" si="75"/>
        <v>0</v>
      </c>
      <c r="R57" s="71">
        <f t="shared" si="76"/>
        <v>0</v>
      </c>
      <c r="S57" s="6"/>
      <c r="T57" s="16">
        <f t="shared" si="2"/>
        <v>0</v>
      </c>
      <c r="U57" s="16">
        <f t="shared" si="3"/>
        <v>0</v>
      </c>
      <c r="V57" s="102">
        <f t="shared" si="4"/>
        <v>0</v>
      </c>
      <c r="W57" s="96">
        <f t="shared" si="5"/>
        <v>0</v>
      </c>
      <c r="X57" s="96">
        <f t="shared" si="6"/>
        <v>0</v>
      </c>
      <c r="Y57" s="96">
        <f t="shared" si="7"/>
        <v>0</v>
      </c>
      <c r="Z57" s="96">
        <f t="shared" si="8"/>
        <v>0</v>
      </c>
    </row>
    <row r="58" spans="1:26" x14ac:dyDescent="0.25">
      <c r="A58" t="s">
        <v>1360</v>
      </c>
      <c r="C58">
        <v>50</v>
      </c>
      <c r="D58" s="10" t="s">
        <v>122</v>
      </c>
      <c r="E58" s="8" t="s">
        <v>105</v>
      </c>
      <c r="F58" s="5" t="s">
        <v>92</v>
      </c>
      <c r="G58" s="6">
        <f t="shared" si="71"/>
        <v>0</v>
      </c>
      <c r="H58" s="71">
        <f t="shared" si="72"/>
        <v>0</v>
      </c>
      <c r="I58" s="6">
        <f t="shared" si="71"/>
        <v>0</v>
      </c>
      <c r="J58" s="6">
        <f t="shared" si="71"/>
        <v>0</v>
      </c>
      <c r="K58" s="71">
        <f t="shared" si="73"/>
        <v>0</v>
      </c>
      <c r="L58" s="6">
        <f t="shared" si="71"/>
        <v>0</v>
      </c>
      <c r="M58" s="6">
        <f t="shared" si="71"/>
        <v>0</v>
      </c>
      <c r="N58" s="6">
        <f t="shared" si="71"/>
        <v>0</v>
      </c>
      <c r="O58" s="16">
        <f t="shared" si="74"/>
        <v>0</v>
      </c>
      <c r="P58" s="6">
        <f t="shared" si="75"/>
        <v>0</v>
      </c>
      <c r="Q58" s="6">
        <f t="shared" si="75"/>
        <v>0</v>
      </c>
      <c r="R58" s="71">
        <f t="shared" si="76"/>
        <v>0</v>
      </c>
      <c r="S58" s="6"/>
      <c r="T58" s="16">
        <f t="shared" si="2"/>
        <v>0</v>
      </c>
      <c r="U58" s="16">
        <f t="shared" si="3"/>
        <v>0</v>
      </c>
      <c r="V58" s="102">
        <f t="shared" si="4"/>
        <v>0</v>
      </c>
      <c r="W58" s="96">
        <f t="shared" si="5"/>
        <v>0</v>
      </c>
      <c r="X58" s="96">
        <f t="shared" si="6"/>
        <v>0</v>
      </c>
      <c r="Y58" s="96">
        <f t="shared" si="7"/>
        <v>0</v>
      </c>
      <c r="Z58" s="96">
        <f t="shared" si="8"/>
        <v>0</v>
      </c>
    </row>
    <row r="59" spans="1:26" x14ac:dyDescent="0.25">
      <c r="A59" t="s">
        <v>1361</v>
      </c>
      <c r="C59">
        <v>51</v>
      </c>
      <c r="D59" s="10" t="s">
        <v>123</v>
      </c>
      <c r="E59" s="8" t="s">
        <v>106</v>
      </c>
      <c r="F59" s="5" t="s">
        <v>93</v>
      </c>
      <c r="G59" s="6">
        <f t="shared" si="71"/>
        <v>0</v>
      </c>
      <c r="H59" s="71">
        <f t="shared" si="72"/>
        <v>0</v>
      </c>
      <c r="I59" s="6">
        <f t="shared" si="71"/>
        <v>0</v>
      </c>
      <c r="J59" s="6">
        <f t="shared" si="71"/>
        <v>0</v>
      </c>
      <c r="K59" s="71">
        <f t="shared" si="73"/>
        <v>0</v>
      </c>
      <c r="L59" s="6">
        <f t="shared" si="71"/>
        <v>0</v>
      </c>
      <c r="M59" s="6">
        <f t="shared" si="71"/>
        <v>0</v>
      </c>
      <c r="N59" s="6">
        <f t="shared" si="71"/>
        <v>0</v>
      </c>
      <c r="O59" s="16">
        <f t="shared" si="74"/>
        <v>0</v>
      </c>
      <c r="P59" s="6">
        <f t="shared" si="75"/>
        <v>0</v>
      </c>
      <c r="Q59" s="6">
        <f t="shared" si="75"/>
        <v>0</v>
      </c>
      <c r="R59" s="71">
        <f t="shared" si="76"/>
        <v>0</v>
      </c>
      <c r="S59" s="6"/>
      <c r="T59" s="16">
        <f t="shared" si="2"/>
        <v>0</v>
      </c>
      <c r="U59" s="16">
        <f t="shared" si="3"/>
        <v>0</v>
      </c>
      <c r="V59" s="102">
        <f t="shared" si="4"/>
        <v>0</v>
      </c>
      <c r="W59" s="96">
        <f t="shared" si="5"/>
        <v>0</v>
      </c>
      <c r="X59" s="96">
        <f t="shared" si="6"/>
        <v>0</v>
      </c>
      <c r="Y59" s="96">
        <f t="shared" si="7"/>
        <v>0</v>
      </c>
      <c r="Z59" s="96">
        <f t="shared" si="8"/>
        <v>0</v>
      </c>
    </row>
    <row r="60" spans="1:26" x14ac:dyDescent="0.25">
      <c r="A60" t="s">
        <v>1362</v>
      </c>
      <c r="C60">
        <v>52</v>
      </c>
      <c r="D60" s="10" t="s">
        <v>124</v>
      </c>
      <c r="E60" s="8" t="s">
        <v>107</v>
      </c>
      <c r="F60" s="5" t="s">
        <v>94</v>
      </c>
      <c r="G60" s="6">
        <f t="shared" si="71"/>
        <v>0</v>
      </c>
      <c r="H60" s="71">
        <f t="shared" si="72"/>
        <v>0</v>
      </c>
      <c r="I60" s="6">
        <f t="shared" si="71"/>
        <v>0</v>
      </c>
      <c r="J60" s="6">
        <f t="shared" si="71"/>
        <v>0</v>
      </c>
      <c r="K60" s="71">
        <f t="shared" si="73"/>
        <v>0</v>
      </c>
      <c r="L60" s="6">
        <f t="shared" si="71"/>
        <v>0</v>
      </c>
      <c r="M60" s="6">
        <f t="shared" si="71"/>
        <v>0</v>
      </c>
      <c r="N60" s="6">
        <f t="shared" si="71"/>
        <v>0</v>
      </c>
      <c r="O60" s="16">
        <f t="shared" si="74"/>
        <v>0</v>
      </c>
      <c r="P60" s="6">
        <f t="shared" si="75"/>
        <v>0</v>
      </c>
      <c r="Q60" s="6">
        <f t="shared" si="75"/>
        <v>0</v>
      </c>
      <c r="R60" s="71">
        <f t="shared" si="76"/>
        <v>0</v>
      </c>
      <c r="S60" s="6"/>
      <c r="T60" s="16">
        <f t="shared" si="2"/>
        <v>0</v>
      </c>
      <c r="U60" s="16">
        <f t="shared" si="3"/>
        <v>0</v>
      </c>
      <c r="V60" s="102">
        <f t="shared" si="4"/>
        <v>0</v>
      </c>
      <c r="W60" s="96">
        <f t="shared" si="5"/>
        <v>0</v>
      </c>
      <c r="X60" s="96">
        <f t="shared" si="6"/>
        <v>0</v>
      </c>
      <c r="Y60" s="96">
        <f t="shared" si="7"/>
        <v>0</v>
      </c>
      <c r="Z60" s="96">
        <f t="shared" si="8"/>
        <v>0</v>
      </c>
    </row>
    <row r="61" spans="1:26" x14ac:dyDescent="0.25">
      <c r="A61" t="s">
        <v>1363</v>
      </c>
      <c r="C61">
        <v>53</v>
      </c>
      <c r="D61" s="10" t="s">
        <v>125</v>
      </c>
      <c r="E61" s="8" t="s">
        <v>108</v>
      </c>
      <c r="F61" s="5" t="s">
        <v>95</v>
      </c>
      <c r="G61" s="6">
        <f t="shared" si="71"/>
        <v>0</v>
      </c>
      <c r="H61" s="71">
        <f t="shared" si="72"/>
        <v>0</v>
      </c>
      <c r="I61" s="6">
        <f t="shared" si="71"/>
        <v>0</v>
      </c>
      <c r="J61" s="6">
        <f t="shared" si="71"/>
        <v>0</v>
      </c>
      <c r="K61" s="71">
        <f t="shared" si="73"/>
        <v>0</v>
      </c>
      <c r="L61" s="6">
        <f t="shared" si="71"/>
        <v>0</v>
      </c>
      <c r="M61" s="6">
        <f t="shared" si="71"/>
        <v>0</v>
      </c>
      <c r="N61" s="6">
        <f t="shared" si="71"/>
        <v>0</v>
      </c>
      <c r="O61" s="16">
        <f t="shared" si="74"/>
        <v>0</v>
      </c>
      <c r="P61" s="6">
        <f t="shared" si="75"/>
        <v>0</v>
      </c>
      <c r="Q61" s="6">
        <f t="shared" si="75"/>
        <v>0</v>
      </c>
      <c r="R61" s="71">
        <f t="shared" si="76"/>
        <v>0</v>
      </c>
      <c r="S61" s="6"/>
      <c r="T61" s="16">
        <f t="shared" si="2"/>
        <v>0</v>
      </c>
      <c r="U61" s="16">
        <f t="shared" si="3"/>
        <v>0</v>
      </c>
      <c r="V61" s="102">
        <f t="shared" si="4"/>
        <v>0</v>
      </c>
      <c r="W61" s="96">
        <f t="shared" si="5"/>
        <v>0</v>
      </c>
      <c r="X61" s="96">
        <f t="shared" si="6"/>
        <v>0</v>
      </c>
      <c r="Y61" s="96">
        <f t="shared" si="7"/>
        <v>0</v>
      </c>
      <c r="Z61" s="96">
        <f t="shared" si="8"/>
        <v>0</v>
      </c>
    </row>
    <row r="62" spans="1:26" x14ac:dyDescent="0.25">
      <c r="C62">
        <v>54</v>
      </c>
      <c r="D62" s="10"/>
      <c r="E62" s="8"/>
      <c r="F62" s="5"/>
      <c r="G62" s="6" t="str">
        <f t="shared" si="71"/>
        <v>0</v>
      </c>
      <c r="H62" s="71" t="str">
        <f t="shared" si="72"/>
        <v>0</v>
      </c>
      <c r="I62" s="6" t="str">
        <f t="shared" si="71"/>
        <v>0</v>
      </c>
      <c r="J62" s="6" t="str">
        <f t="shared" si="71"/>
        <v>0</v>
      </c>
      <c r="K62" s="71" t="str">
        <f t="shared" si="73"/>
        <v>0</v>
      </c>
      <c r="L62" s="6" t="str">
        <f t="shared" si="71"/>
        <v>0</v>
      </c>
      <c r="M62" s="6" t="str">
        <f t="shared" si="71"/>
        <v>0</v>
      </c>
      <c r="N62" s="6" t="str">
        <f t="shared" si="71"/>
        <v>0</v>
      </c>
      <c r="O62" s="16">
        <f t="shared" si="74"/>
        <v>0</v>
      </c>
      <c r="P62" s="6" t="str">
        <f t="shared" si="75"/>
        <v>0</v>
      </c>
      <c r="Q62" s="6" t="str">
        <f t="shared" si="75"/>
        <v>0</v>
      </c>
      <c r="R62" s="71" t="str">
        <f t="shared" si="76"/>
        <v>0</v>
      </c>
      <c r="S62" s="6"/>
      <c r="T62" s="16">
        <f t="shared" si="2"/>
        <v>0</v>
      </c>
      <c r="U62" s="16">
        <f t="shared" si="3"/>
        <v>0</v>
      </c>
      <c r="V62" s="102">
        <f t="shared" si="4"/>
        <v>0</v>
      </c>
      <c r="W62" s="96">
        <f t="shared" si="5"/>
        <v>0</v>
      </c>
      <c r="X62" s="96">
        <f t="shared" si="6"/>
        <v>0</v>
      </c>
      <c r="Y62" s="96">
        <f t="shared" si="7"/>
        <v>0</v>
      </c>
      <c r="Z62" s="96">
        <f t="shared" si="8"/>
        <v>0</v>
      </c>
    </row>
    <row r="63" spans="1:26" x14ac:dyDescent="0.25">
      <c r="A63" s="44" t="s">
        <v>2022</v>
      </c>
      <c r="C63">
        <v>55</v>
      </c>
      <c r="D63" s="10" t="s">
        <v>127</v>
      </c>
      <c r="E63" s="8" t="s">
        <v>111</v>
      </c>
      <c r="F63" s="5" t="s">
        <v>97</v>
      </c>
      <c r="G63" s="6">
        <f t="shared" si="71"/>
        <v>0</v>
      </c>
      <c r="H63" s="71" t="str">
        <f t="shared" si="72"/>
        <v>0</v>
      </c>
      <c r="I63" s="6">
        <f t="shared" si="71"/>
        <v>0</v>
      </c>
      <c r="J63" s="6">
        <f t="shared" si="71"/>
        <v>0</v>
      </c>
      <c r="K63" s="71" t="str">
        <f t="shared" si="73"/>
        <v>0</v>
      </c>
      <c r="L63" s="6">
        <f t="shared" si="71"/>
        <v>0</v>
      </c>
      <c r="M63" s="6">
        <f t="shared" si="71"/>
        <v>0</v>
      </c>
      <c r="N63" s="6">
        <f t="shared" si="71"/>
        <v>0</v>
      </c>
      <c r="O63" s="16">
        <f t="shared" si="74"/>
        <v>0</v>
      </c>
      <c r="P63" s="6">
        <f t="shared" si="75"/>
        <v>0</v>
      </c>
      <c r="Q63" s="6">
        <f t="shared" si="75"/>
        <v>0</v>
      </c>
      <c r="R63" s="71" t="str">
        <f t="shared" si="76"/>
        <v>0</v>
      </c>
      <c r="S63" s="6"/>
      <c r="T63" s="16">
        <f t="shared" si="2"/>
        <v>0</v>
      </c>
      <c r="U63" s="16">
        <f t="shared" si="3"/>
        <v>0</v>
      </c>
      <c r="V63" s="102">
        <f t="shared" si="4"/>
        <v>0</v>
      </c>
      <c r="W63" s="96">
        <f t="shared" si="5"/>
        <v>0</v>
      </c>
      <c r="X63" s="96">
        <f t="shared" si="6"/>
        <v>0</v>
      </c>
      <c r="Y63" s="96">
        <f t="shared" si="7"/>
        <v>0</v>
      </c>
      <c r="Z63" s="96">
        <f t="shared" si="8"/>
        <v>0</v>
      </c>
    </row>
    <row r="64" spans="1:26" ht="24.75" x14ac:dyDescent="0.25">
      <c r="A64" s="44" t="s">
        <v>1890</v>
      </c>
      <c r="C64">
        <v>56</v>
      </c>
      <c r="D64" s="10" t="s">
        <v>1885</v>
      </c>
      <c r="E64" s="8" t="s">
        <v>1902</v>
      </c>
      <c r="F64" s="5" t="s">
        <v>1884</v>
      </c>
      <c r="G64" s="6">
        <f t="shared" si="71"/>
        <v>0</v>
      </c>
      <c r="H64" s="71">
        <f t="shared" si="72"/>
        <v>0</v>
      </c>
      <c r="I64" s="6">
        <f t="shared" si="71"/>
        <v>0</v>
      </c>
      <c r="J64" s="6">
        <f t="shared" si="71"/>
        <v>0</v>
      </c>
      <c r="K64" s="71">
        <f t="shared" si="73"/>
        <v>0</v>
      </c>
      <c r="L64" s="6">
        <f t="shared" si="71"/>
        <v>0</v>
      </c>
      <c r="M64" s="6">
        <f t="shared" si="71"/>
        <v>0</v>
      </c>
      <c r="N64" s="6">
        <f t="shared" si="71"/>
        <v>0</v>
      </c>
      <c r="O64" s="16">
        <f t="shared" ref="O64" si="77">IFERROR(J64-M64-N64,"0")</f>
        <v>0</v>
      </c>
      <c r="P64" s="6">
        <f t="shared" si="75"/>
        <v>0</v>
      </c>
      <c r="Q64" s="6">
        <f t="shared" si="75"/>
        <v>0</v>
      </c>
      <c r="R64" s="71">
        <f t="shared" si="76"/>
        <v>0</v>
      </c>
      <c r="S64" s="6"/>
      <c r="T64" s="16">
        <f t="shared" ref="T64:T65" si="78">IFERROR(G64-I64,"0")</f>
        <v>0</v>
      </c>
      <c r="U64" s="16">
        <f t="shared" ref="U64:U65" si="79">IFERROR(J64-L64,"0")</f>
        <v>0</v>
      </c>
      <c r="V64" s="102">
        <f t="shared" ref="V64:V65" si="80">IFERROR(T64-U64,"0")</f>
        <v>0</v>
      </c>
      <c r="W64" s="96">
        <f t="shared" ref="W64:W65" si="81">I64-P64-Q64</f>
        <v>0</v>
      </c>
      <c r="X64" s="96">
        <f t="shared" ref="X64:X65" si="82">I64-L64</f>
        <v>0</v>
      </c>
      <c r="Y64" s="96">
        <f t="shared" ref="Y64:Y65" si="83">G64-J64</f>
        <v>0</v>
      </c>
      <c r="Z64" s="96">
        <f t="shared" ref="Z64:Z65" si="84">J64-M64-N64</f>
        <v>0</v>
      </c>
    </row>
    <row r="65" spans="1:26" x14ac:dyDescent="0.25">
      <c r="C65">
        <v>57</v>
      </c>
      <c r="D65" s="36" t="s">
        <v>1886</v>
      </c>
      <c r="E65" s="14"/>
      <c r="F65" s="15"/>
      <c r="G65" s="16">
        <f t="shared" ref="G65:Q65" si="85">IFERROR(G63-G64,"0")</f>
        <v>0</v>
      </c>
      <c r="H65" s="203"/>
      <c r="I65" s="208">
        <f t="shared" si="85"/>
        <v>0</v>
      </c>
      <c r="J65" s="208">
        <f t="shared" si="85"/>
        <v>0</v>
      </c>
      <c r="K65" s="203"/>
      <c r="L65" s="208">
        <f t="shared" si="85"/>
        <v>0</v>
      </c>
      <c r="M65" s="208">
        <f t="shared" si="85"/>
        <v>0</v>
      </c>
      <c r="N65" s="208">
        <f t="shared" si="85"/>
        <v>0</v>
      </c>
      <c r="O65" s="16">
        <f t="shared" si="85"/>
        <v>0</v>
      </c>
      <c r="P65" s="208">
        <f t="shared" si="85"/>
        <v>0</v>
      </c>
      <c r="Q65" s="208">
        <f t="shared" si="85"/>
        <v>0</v>
      </c>
      <c r="R65" s="203"/>
      <c r="S65" s="16"/>
      <c r="T65" s="16">
        <f t="shared" si="78"/>
        <v>0</v>
      </c>
      <c r="U65" s="16">
        <f t="shared" si="79"/>
        <v>0</v>
      </c>
      <c r="V65" s="102">
        <f t="shared" si="80"/>
        <v>0</v>
      </c>
      <c r="W65" s="96">
        <f t="shared" si="81"/>
        <v>0</v>
      </c>
      <c r="X65" s="96">
        <f t="shared" si="82"/>
        <v>0</v>
      </c>
      <c r="Y65" s="96">
        <f t="shared" si="83"/>
        <v>0</v>
      </c>
      <c r="Z65" s="96">
        <f t="shared" si="84"/>
        <v>0</v>
      </c>
    </row>
    <row r="66" spans="1:26" x14ac:dyDescent="0.25">
      <c r="A66" t="s">
        <v>1364</v>
      </c>
      <c r="C66">
        <v>58</v>
      </c>
      <c r="D66" s="10" t="s">
        <v>128</v>
      </c>
      <c r="E66" s="8" t="s">
        <v>112</v>
      </c>
      <c r="F66" s="5" t="s">
        <v>98</v>
      </c>
      <c r="G66" s="6">
        <f t="shared" si="71"/>
        <v>0</v>
      </c>
      <c r="H66" s="71">
        <f t="shared" si="72"/>
        <v>0</v>
      </c>
      <c r="I66" s="6">
        <f t="shared" si="71"/>
        <v>0</v>
      </c>
      <c r="J66" s="6">
        <f t="shared" si="71"/>
        <v>0</v>
      </c>
      <c r="K66" s="71">
        <f t="shared" si="73"/>
        <v>0</v>
      </c>
      <c r="L66" s="6">
        <f t="shared" si="71"/>
        <v>0</v>
      </c>
      <c r="M66" s="6">
        <f t="shared" si="71"/>
        <v>0</v>
      </c>
      <c r="N66" s="6">
        <f t="shared" si="71"/>
        <v>0</v>
      </c>
      <c r="O66" s="16">
        <f t="shared" si="74"/>
        <v>0</v>
      </c>
      <c r="P66" s="6">
        <f t="shared" si="75"/>
        <v>0</v>
      </c>
      <c r="Q66" s="6">
        <f t="shared" si="75"/>
        <v>0</v>
      </c>
      <c r="R66" s="71">
        <f t="shared" si="76"/>
        <v>0</v>
      </c>
      <c r="S66" s="6"/>
      <c r="T66" s="16">
        <f t="shared" si="2"/>
        <v>0</v>
      </c>
      <c r="U66" s="16">
        <f t="shared" si="3"/>
        <v>0</v>
      </c>
      <c r="V66" s="102">
        <f t="shared" si="4"/>
        <v>0</v>
      </c>
      <c r="W66" s="96">
        <f t="shared" si="5"/>
        <v>0</v>
      </c>
      <c r="X66" s="96">
        <f t="shared" si="6"/>
        <v>0</v>
      </c>
      <c r="Y66" s="96">
        <f t="shared" si="7"/>
        <v>0</v>
      </c>
      <c r="Z66" s="96">
        <f t="shared" si="8"/>
        <v>0</v>
      </c>
    </row>
    <row r="67" spans="1:26" ht="24.75" x14ac:dyDescent="0.25">
      <c r="A67" t="s">
        <v>1365</v>
      </c>
      <c r="C67">
        <v>59</v>
      </c>
      <c r="D67" s="10" t="s">
        <v>130</v>
      </c>
      <c r="E67" s="8" t="s">
        <v>113</v>
      </c>
      <c r="F67" s="5" t="s">
        <v>99</v>
      </c>
      <c r="G67" s="6">
        <f t="shared" si="71"/>
        <v>0</v>
      </c>
      <c r="H67" s="71">
        <f t="shared" si="72"/>
        <v>0</v>
      </c>
      <c r="I67" s="6">
        <f t="shared" si="71"/>
        <v>0</v>
      </c>
      <c r="J67" s="6">
        <f t="shared" si="71"/>
        <v>0</v>
      </c>
      <c r="K67" s="71">
        <f t="shared" si="73"/>
        <v>0</v>
      </c>
      <c r="L67" s="6">
        <f t="shared" si="71"/>
        <v>0</v>
      </c>
      <c r="M67" s="6">
        <f t="shared" si="71"/>
        <v>0</v>
      </c>
      <c r="N67" s="6">
        <f t="shared" si="71"/>
        <v>0</v>
      </c>
      <c r="O67" s="16">
        <f t="shared" si="74"/>
        <v>0</v>
      </c>
      <c r="P67" s="6">
        <f t="shared" si="75"/>
        <v>0</v>
      </c>
      <c r="Q67" s="6">
        <f t="shared" si="75"/>
        <v>0</v>
      </c>
      <c r="R67" s="71">
        <f t="shared" si="76"/>
        <v>0</v>
      </c>
      <c r="S67" s="6"/>
      <c r="T67" s="16">
        <f t="shared" si="2"/>
        <v>0</v>
      </c>
      <c r="U67" s="16">
        <f t="shared" si="3"/>
        <v>0</v>
      </c>
      <c r="V67" s="102">
        <f t="shared" si="4"/>
        <v>0</v>
      </c>
      <c r="W67" s="96">
        <f t="shared" si="5"/>
        <v>0</v>
      </c>
      <c r="X67" s="96">
        <f t="shared" si="6"/>
        <v>0</v>
      </c>
      <c r="Y67" s="96">
        <f t="shared" si="7"/>
        <v>0</v>
      </c>
      <c r="Z67" s="96">
        <f t="shared" si="8"/>
        <v>0</v>
      </c>
    </row>
    <row r="68" spans="1:26" x14ac:dyDescent="0.25">
      <c r="A68" t="s">
        <v>1366</v>
      </c>
      <c r="C68">
        <v>60</v>
      </c>
      <c r="D68" s="10" t="s">
        <v>129</v>
      </c>
      <c r="E68" s="8" t="s">
        <v>114</v>
      </c>
      <c r="F68" s="5" t="s">
        <v>100</v>
      </c>
      <c r="G68" s="6">
        <f t="shared" si="71"/>
        <v>0</v>
      </c>
      <c r="H68" s="71">
        <f t="shared" si="72"/>
        <v>0</v>
      </c>
      <c r="I68" s="6">
        <f t="shared" si="71"/>
        <v>0</v>
      </c>
      <c r="J68" s="6">
        <f t="shared" si="71"/>
        <v>0</v>
      </c>
      <c r="K68" s="71">
        <f t="shared" si="73"/>
        <v>0</v>
      </c>
      <c r="L68" s="6">
        <f t="shared" si="71"/>
        <v>0</v>
      </c>
      <c r="M68" s="6">
        <f t="shared" si="71"/>
        <v>0</v>
      </c>
      <c r="N68" s="6">
        <f t="shared" si="71"/>
        <v>0</v>
      </c>
      <c r="O68" s="16">
        <f t="shared" si="74"/>
        <v>0</v>
      </c>
      <c r="P68" s="6">
        <f t="shared" si="75"/>
        <v>0</v>
      </c>
      <c r="Q68" s="6">
        <f t="shared" si="75"/>
        <v>0</v>
      </c>
      <c r="R68" s="71">
        <f t="shared" si="76"/>
        <v>0</v>
      </c>
      <c r="S68" s="6"/>
      <c r="T68" s="16">
        <f t="shared" si="2"/>
        <v>0</v>
      </c>
      <c r="U68" s="16">
        <f t="shared" si="3"/>
        <v>0</v>
      </c>
      <c r="V68" s="102">
        <f t="shared" si="4"/>
        <v>0</v>
      </c>
      <c r="W68" s="96">
        <f t="shared" si="5"/>
        <v>0</v>
      </c>
      <c r="X68" s="96">
        <f t="shared" si="6"/>
        <v>0</v>
      </c>
      <c r="Y68" s="96">
        <f t="shared" si="7"/>
        <v>0</v>
      </c>
      <c r="Z68" s="96">
        <f t="shared" si="8"/>
        <v>0</v>
      </c>
    </row>
    <row r="69" spans="1:26" ht="24.75" x14ac:dyDescent="0.25">
      <c r="A69" t="s">
        <v>1367</v>
      </c>
      <c r="C69">
        <v>61</v>
      </c>
      <c r="D69" s="10" t="s">
        <v>118</v>
      </c>
      <c r="E69" s="8" t="s">
        <v>115</v>
      </c>
      <c r="F69" s="5" t="s">
        <v>116</v>
      </c>
      <c r="G69" s="6">
        <f t="shared" si="71"/>
        <v>0</v>
      </c>
      <c r="H69" s="71">
        <f t="shared" si="72"/>
        <v>0</v>
      </c>
      <c r="I69" s="6">
        <f t="shared" si="71"/>
        <v>0</v>
      </c>
      <c r="J69" s="6">
        <f t="shared" si="71"/>
        <v>0</v>
      </c>
      <c r="K69" s="71">
        <f t="shared" si="73"/>
        <v>0</v>
      </c>
      <c r="L69" s="6">
        <f t="shared" si="71"/>
        <v>0</v>
      </c>
      <c r="M69" s="6">
        <f t="shared" si="71"/>
        <v>0</v>
      </c>
      <c r="N69" s="6">
        <f t="shared" si="71"/>
        <v>0</v>
      </c>
      <c r="O69" s="16">
        <f t="shared" si="74"/>
        <v>0</v>
      </c>
      <c r="P69" s="6">
        <f t="shared" si="75"/>
        <v>0</v>
      </c>
      <c r="Q69" s="6">
        <f t="shared" si="75"/>
        <v>0</v>
      </c>
      <c r="R69" s="71">
        <f t="shared" si="76"/>
        <v>0</v>
      </c>
      <c r="S69" s="6"/>
      <c r="T69" s="16">
        <f t="shared" si="2"/>
        <v>0</v>
      </c>
      <c r="U69" s="16">
        <f t="shared" si="3"/>
        <v>0</v>
      </c>
      <c r="V69" s="102">
        <f t="shared" si="4"/>
        <v>0</v>
      </c>
      <c r="W69" s="96">
        <f t="shared" si="5"/>
        <v>0</v>
      </c>
      <c r="X69" s="96">
        <f t="shared" si="6"/>
        <v>0</v>
      </c>
      <c r="Y69" s="96">
        <f t="shared" si="7"/>
        <v>0</v>
      </c>
      <c r="Z69" s="96">
        <f t="shared" si="8"/>
        <v>0</v>
      </c>
    </row>
    <row r="70" spans="1:26" x14ac:dyDescent="0.25">
      <c r="A70" t="s">
        <v>1368</v>
      </c>
      <c r="C70">
        <v>62</v>
      </c>
      <c r="D70" s="10" t="s">
        <v>119</v>
      </c>
      <c r="E70" s="8" t="s">
        <v>1903</v>
      </c>
      <c r="F70" s="5" t="s">
        <v>117</v>
      </c>
      <c r="G70" s="6">
        <f t="shared" si="71"/>
        <v>0</v>
      </c>
      <c r="H70" s="71">
        <f t="shared" si="72"/>
        <v>0</v>
      </c>
      <c r="I70" s="6">
        <f t="shared" si="71"/>
        <v>0</v>
      </c>
      <c r="J70" s="6">
        <f t="shared" si="71"/>
        <v>0</v>
      </c>
      <c r="K70" s="71">
        <f t="shared" si="73"/>
        <v>0</v>
      </c>
      <c r="L70" s="6">
        <f t="shared" si="71"/>
        <v>0</v>
      </c>
      <c r="M70" s="6">
        <f t="shared" si="71"/>
        <v>0</v>
      </c>
      <c r="N70" s="6">
        <f t="shared" si="71"/>
        <v>0</v>
      </c>
      <c r="O70" s="16">
        <f t="shared" si="74"/>
        <v>0</v>
      </c>
      <c r="P70" s="6">
        <f t="shared" si="75"/>
        <v>0</v>
      </c>
      <c r="Q70" s="6">
        <f t="shared" si="75"/>
        <v>0</v>
      </c>
      <c r="R70" s="71">
        <f t="shared" si="76"/>
        <v>0</v>
      </c>
      <c r="S70" s="6"/>
      <c r="T70" s="16">
        <f t="shared" si="2"/>
        <v>0</v>
      </c>
      <c r="U70" s="16">
        <f t="shared" si="3"/>
        <v>0</v>
      </c>
      <c r="V70" s="102">
        <f t="shared" si="4"/>
        <v>0</v>
      </c>
      <c r="W70" s="96">
        <f t="shared" si="5"/>
        <v>0</v>
      </c>
      <c r="X70" s="96">
        <f t="shared" si="6"/>
        <v>0</v>
      </c>
      <c r="Y70" s="96">
        <f t="shared" si="7"/>
        <v>0</v>
      </c>
      <c r="Z70" s="96">
        <f t="shared" si="8"/>
        <v>0</v>
      </c>
    </row>
    <row r="71" spans="1:26" x14ac:dyDescent="0.25">
      <c r="C71">
        <v>63</v>
      </c>
      <c r="D71" s="37" t="s">
        <v>668</v>
      </c>
      <c r="E71" s="20"/>
      <c r="F71" s="21"/>
      <c r="G71" s="206">
        <f>IFERROR(G39-G40-G48-G56-G57-G58-G59-G60-G61-G62-G63-G66-G67-G68-G69-G70,"09")</f>
        <v>0</v>
      </c>
      <c r="H71" s="203"/>
      <c r="I71" s="206">
        <f t="shared" ref="I71:Q71" si="86">IFERROR(I39-I40-I48-I56-I57-I58-I59-I60-I61-I62-I63-I66-I67-I68-I69-I70,"09")</f>
        <v>0</v>
      </c>
      <c r="J71" s="206">
        <f t="shared" si="86"/>
        <v>0</v>
      </c>
      <c r="K71" s="203"/>
      <c r="L71" s="206">
        <f t="shared" si="86"/>
        <v>0</v>
      </c>
      <c r="M71" s="206">
        <f t="shared" si="86"/>
        <v>0</v>
      </c>
      <c r="N71" s="206">
        <f t="shared" si="86"/>
        <v>0</v>
      </c>
      <c r="O71" s="16">
        <f t="shared" si="86"/>
        <v>0</v>
      </c>
      <c r="P71" s="206">
        <f t="shared" si="86"/>
        <v>0</v>
      </c>
      <c r="Q71" s="206">
        <f t="shared" si="86"/>
        <v>0</v>
      </c>
      <c r="R71" s="203"/>
      <c r="S71" s="16"/>
      <c r="T71" s="16">
        <f t="shared" si="2"/>
        <v>0</v>
      </c>
      <c r="U71" s="16">
        <f t="shared" si="3"/>
        <v>0</v>
      </c>
      <c r="V71" s="102">
        <f t="shared" si="4"/>
        <v>0</v>
      </c>
      <c r="W71" s="96">
        <f t="shared" si="5"/>
        <v>0</v>
      </c>
      <c r="X71" s="96">
        <f t="shared" si="6"/>
        <v>0</v>
      </c>
      <c r="Y71" s="96">
        <f t="shared" si="7"/>
        <v>0</v>
      </c>
      <c r="Z71" s="96">
        <f t="shared" si="8"/>
        <v>0</v>
      </c>
    </row>
    <row r="72" spans="1:26" ht="24.75" x14ac:dyDescent="0.25">
      <c r="A72" t="s">
        <v>1369</v>
      </c>
      <c r="B72">
        <v>1</v>
      </c>
      <c r="C72">
        <v>64</v>
      </c>
      <c r="D72" s="4" t="s">
        <v>131</v>
      </c>
      <c r="E72" s="12" t="s">
        <v>132</v>
      </c>
      <c r="F72" s="18" t="s">
        <v>133</v>
      </c>
      <c r="G72" s="46">
        <f t="shared" ref="G72:Q74" si="87">IFERROR(VLOOKUP($A72,_f12_all,G$1,FALSE),"0")</f>
        <v>0</v>
      </c>
      <c r="H72" s="69">
        <f>IFERROR(VLOOKUP($A72,_f12_all_pr,H$1,FALSE),"0")</f>
        <v>0</v>
      </c>
      <c r="I72" s="46">
        <f t="shared" si="87"/>
        <v>0</v>
      </c>
      <c r="J72" s="46">
        <f t="shared" si="87"/>
        <v>0</v>
      </c>
      <c r="K72" s="69">
        <f>IFERROR(VLOOKUP($A72,_f12_all_pr,K$1,FALSE),"0")</f>
        <v>0</v>
      </c>
      <c r="L72" s="46">
        <f t="shared" si="87"/>
        <v>0</v>
      </c>
      <c r="M72" s="46">
        <f t="shared" si="87"/>
        <v>0</v>
      </c>
      <c r="N72" s="46">
        <f t="shared" si="87"/>
        <v>0</v>
      </c>
      <c r="O72" s="16">
        <f>IFERROR(J72-M72-N72,"0")</f>
        <v>0</v>
      </c>
      <c r="P72" s="46">
        <f>IFERROR(VLOOKUP($A72,_f12_all,P$1,FALSE),"0")</f>
        <v>0</v>
      </c>
      <c r="Q72" s="46">
        <f>IFERROR(VLOOKUP($A72,_f12_all,Q$1,FALSE),"0")</f>
        <v>0</v>
      </c>
      <c r="R72" s="69">
        <f>IFERROR(VLOOKUP($A72,_f12_all_pr,R$1,FALSE),"0")</f>
        <v>0</v>
      </c>
      <c r="S72" s="6"/>
      <c r="T72" s="16">
        <f t="shared" si="2"/>
        <v>0</v>
      </c>
      <c r="U72" s="16">
        <f t="shared" si="3"/>
        <v>0</v>
      </c>
      <c r="V72" s="102">
        <f t="shared" si="4"/>
        <v>0</v>
      </c>
      <c r="W72" s="96">
        <f t="shared" si="5"/>
        <v>0</v>
      </c>
      <c r="X72" s="96">
        <f t="shared" si="6"/>
        <v>0</v>
      </c>
      <c r="Y72" s="96">
        <f t="shared" si="7"/>
        <v>0</v>
      </c>
      <c r="Z72" s="96">
        <f t="shared" si="8"/>
        <v>0</v>
      </c>
    </row>
    <row r="73" spans="1:26" ht="36.75" x14ac:dyDescent="0.25">
      <c r="A73" t="s">
        <v>1370</v>
      </c>
      <c r="C73">
        <v>65</v>
      </c>
      <c r="D73" s="10" t="s">
        <v>136</v>
      </c>
      <c r="E73" s="8" t="s">
        <v>134</v>
      </c>
      <c r="F73" s="5" t="s">
        <v>138</v>
      </c>
      <c r="G73" s="6">
        <f t="shared" si="87"/>
        <v>0</v>
      </c>
      <c r="H73" s="71">
        <f>IFERROR(VLOOKUP($A73,_f12_all_pr,H$1,FALSE),"0")</f>
        <v>0</v>
      </c>
      <c r="I73" s="6">
        <f t="shared" si="87"/>
        <v>0</v>
      </c>
      <c r="J73" s="6">
        <f t="shared" si="87"/>
        <v>0</v>
      </c>
      <c r="K73" s="71">
        <f>IFERROR(VLOOKUP($A73,_f12_all_pr,K$1,FALSE),"0")</f>
        <v>0</v>
      </c>
      <c r="L73" s="6">
        <f t="shared" si="87"/>
        <v>0</v>
      </c>
      <c r="M73" s="6">
        <f t="shared" si="87"/>
        <v>0</v>
      </c>
      <c r="N73" s="6">
        <f t="shared" si="87"/>
        <v>0</v>
      </c>
      <c r="O73" s="16">
        <f>IFERROR(J73-M73-N73,"0")</f>
        <v>0</v>
      </c>
      <c r="P73" s="6">
        <f>IFERROR(VLOOKUP($A73,_f12_all,P$1,FALSE),"0")</f>
        <v>0</v>
      </c>
      <c r="Q73" s="6">
        <f>IFERROR(VLOOKUP($A73,_f12_all,Q$1,FALSE),"0")</f>
        <v>0</v>
      </c>
      <c r="R73" s="71">
        <f>IFERROR(VLOOKUP($A73,_f12_all_pr,R$1,FALSE),"0")</f>
        <v>0</v>
      </c>
      <c r="S73" s="6"/>
      <c r="T73" s="16">
        <f t="shared" si="2"/>
        <v>0</v>
      </c>
      <c r="U73" s="16">
        <f t="shared" si="3"/>
        <v>0</v>
      </c>
      <c r="V73" s="102">
        <f t="shared" si="4"/>
        <v>0</v>
      </c>
      <c r="W73" s="96">
        <f t="shared" si="5"/>
        <v>0</v>
      </c>
      <c r="X73" s="96">
        <f t="shared" si="6"/>
        <v>0</v>
      </c>
      <c r="Y73" s="96">
        <f t="shared" si="7"/>
        <v>0</v>
      </c>
      <c r="Z73" s="96">
        <f t="shared" si="8"/>
        <v>0</v>
      </c>
    </row>
    <row r="74" spans="1:26" ht="24.75" x14ac:dyDescent="0.25">
      <c r="A74" s="148" t="s">
        <v>2024</v>
      </c>
      <c r="C74">
        <v>66</v>
      </c>
      <c r="D74" s="137" t="s">
        <v>1905</v>
      </c>
      <c r="E74" s="138" t="s">
        <v>135</v>
      </c>
      <c r="F74" s="139" t="s">
        <v>1906</v>
      </c>
      <c r="G74" s="6">
        <f t="shared" si="87"/>
        <v>0</v>
      </c>
      <c r="H74" s="203"/>
      <c r="I74" s="6">
        <f t="shared" si="87"/>
        <v>0</v>
      </c>
      <c r="J74" s="6">
        <f t="shared" si="87"/>
        <v>0</v>
      </c>
      <c r="K74" s="203"/>
      <c r="L74" s="6">
        <f t="shared" si="87"/>
        <v>0</v>
      </c>
      <c r="M74" s="6">
        <f t="shared" si="87"/>
        <v>0</v>
      </c>
      <c r="N74" s="6">
        <f t="shared" si="87"/>
        <v>0</v>
      </c>
      <c r="O74" s="16">
        <f>IFERROR(J74-M74-N74,"0")</f>
        <v>0</v>
      </c>
      <c r="P74" s="6">
        <f t="shared" si="87"/>
        <v>0</v>
      </c>
      <c r="Q74" s="6">
        <f t="shared" si="87"/>
        <v>0</v>
      </c>
      <c r="R74" s="203"/>
      <c r="S74" s="6"/>
      <c r="T74" s="16">
        <f t="shared" ref="T74" si="88">IFERROR(G74-I74,"0")</f>
        <v>0</v>
      </c>
      <c r="U74" s="16">
        <f t="shared" ref="U74" si="89">IFERROR(J74-L74,"0")</f>
        <v>0</v>
      </c>
      <c r="V74" s="102">
        <f t="shared" ref="V74" si="90">IFERROR(T74-U74,"0")</f>
        <v>0</v>
      </c>
      <c r="W74" s="96">
        <f t="shared" ref="W74" si="91">I74-P74-Q74</f>
        <v>0</v>
      </c>
      <c r="X74" s="96">
        <f t="shared" ref="X74" si="92">I74-L74</f>
        <v>0</v>
      </c>
      <c r="Y74" s="96">
        <f t="shared" ref="Y74" si="93">G74-J74</f>
        <v>0</v>
      </c>
      <c r="Z74" s="96">
        <f t="shared" ref="Z74" si="94">J74-M74-N74</f>
        <v>0</v>
      </c>
    </row>
    <row r="75" spans="1:26" x14ac:dyDescent="0.25">
      <c r="C75">
        <v>67</v>
      </c>
      <c r="D75" s="10"/>
      <c r="E75" s="8"/>
      <c r="F75" s="2"/>
      <c r="G75" s="6"/>
      <c r="H75" s="71" t="str">
        <f>IFERROR(VLOOKUP($A75,_f12_all_pr,H$1,FALSE),"0")</f>
        <v>0</v>
      </c>
      <c r="I75" s="6"/>
      <c r="J75" s="6"/>
      <c r="K75" s="71" t="str">
        <f>IFERROR(VLOOKUP($A75,_f12_all_pr,K$1,FALSE),"0")</f>
        <v>0</v>
      </c>
      <c r="L75" s="6"/>
      <c r="M75" s="6"/>
      <c r="N75" s="6"/>
      <c r="O75" s="16">
        <f>IFERROR(J75-M75-N75,"0")</f>
        <v>0</v>
      </c>
      <c r="P75" s="6"/>
      <c r="Q75" s="6"/>
      <c r="R75" s="71" t="str">
        <f>IFERROR(VLOOKUP($A75,_f12_all_pr,R$1,FALSE),"0")</f>
        <v>0</v>
      </c>
      <c r="S75" s="6"/>
      <c r="T75" s="16">
        <f t="shared" si="2"/>
        <v>0</v>
      </c>
      <c r="U75" s="16">
        <f t="shared" si="3"/>
        <v>0</v>
      </c>
      <c r="V75" s="102">
        <f t="shared" si="4"/>
        <v>0</v>
      </c>
      <c r="W75" s="96">
        <f t="shared" si="5"/>
        <v>0</v>
      </c>
      <c r="X75" s="96">
        <f t="shared" si="6"/>
        <v>0</v>
      </c>
      <c r="Y75" s="96">
        <f t="shared" si="7"/>
        <v>0</v>
      </c>
      <c r="Z75" s="96">
        <f t="shared" si="8"/>
        <v>0</v>
      </c>
    </row>
    <row r="76" spans="1:26" x14ac:dyDescent="0.25">
      <c r="C76">
        <v>68</v>
      </c>
      <c r="D76" s="36"/>
      <c r="E76" s="14"/>
      <c r="F76" s="15"/>
      <c r="G76" s="208"/>
      <c r="H76" s="203"/>
      <c r="I76" s="208"/>
      <c r="J76" s="208"/>
      <c r="K76" s="203"/>
      <c r="L76" s="208"/>
      <c r="M76" s="208"/>
      <c r="N76" s="208"/>
      <c r="O76" s="16"/>
      <c r="P76" s="208"/>
      <c r="Q76" s="208"/>
      <c r="R76" s="203"/>
      <c r="S76" s="16"/>
      <c r="T76" s="16">
        <f t="shared" si="2"/>
        <v>0</v>
      </c>
      <c r="U76" s="16">
        <f t="shared" si="3"/>
        <v>0</v>
      </c>
      <c r="V76" s="102">
        <f t="shared" si="4"/>
        <v>0</v>
      </c>
      <c r="W76" s="96">
        <f t="shared" si="5"/>
        <v>0</v>
      </c>
      <c r="X76" s="96">
        <f t="shared" si="6"/>
        <v>0</v>
      </c>
      <c r="Y76" s="96">
        <f t="shared" si="7"/>
        <v>0</v>
      </c>
      <c r="Z76" s="96">
        <f t="shared" si="8"/>
        <v>0</v>
      </c>
    </row>
    <row r="77" spans="1:26" x14ac:dyDescent="0.25">
      <c r="C77">
        <v>69</v>
      </c>
      <c r="D77" s="37" t="s">
        <v>667</v>
      </c>
      <c r="E77" s="20"/>
      <c r="F77" s="21"/>
      <c r="G77" s="206">
        <f>IFERROR(G72-G73-G74,"0")</f>
        <v>0</v>
      </c>
      <c r="H77" s="203"/>
      <c r="I77" s="206">
        <f t="shared" ref="I77:Q77" si="95">IFERROR(I72-I73-I74,"0")</f>
        <v>0</v>
      </c>
      <c r="J77" s="206">
        <f t="shared" si="95"/>
        <v>0</v>
      </c>
      <c r="K77" s="203"/>
      <c r="L77" s="206">
        <f t="shared" si="95"/>
        <v>0</v>
      </c>
      <c r="M77" s="206">
        <f t="shared" si="95"/>
        <v>0</v>
      </c>
      <c r="N77" s="206">
        <f t="shared" si="95"/>
        <v>0</v>
      </c>
      <c r="O77" s="16">
        <f t="shared" si="95"/>
        <v>0</v>
      </c>
      <c r="P77" s="206">
        <f t="shared" si="95"/>
        <v>0</v>
      </c>
      <c r="Q77" s="206">
        <f t="shared" si="95"/>
        <v>0</v>
      </c>
      <c r="R77" s="203"/>
      <c r="S77" s="16"/>
      <c r="T77" s="16">
        <f t="shared" si="2"/>
        <v>0</v>
      </c>
      <c r="U77" s="16">
        <f t="shared" si="3"/>
        <v>0</v>
      </c>
      <c r="V77" s="102">
        <f t="shared" si="4"/>
        <v>0</v>
      </c>
      <c r="W77" s="96">
        <f t="shared" si="5"/>
        <v>0</v>
      </c>
      <c r="X77" s="96">
        <f t="shared" si="6"/>
        <v>0</v>
      </c>
      <c r="Y77" s="96">
        <f t="shared" si="7"/>
        <v>0</v>
      </c>
      <c r="Z77" s="96">
        <f t="shared" si="8"/>
        <v>0</v>
      </c>
    </row>
    <row r="78" spans="1:26" x14ac:dyDescent="0.25">
      <c r="A78" t="s">
        <v>1371</v>
      </c>
      <c r="B78">
        <v>1</v>
      </c>
      <c r="C78">
        <v>70</v>
      </c>
      <c r="D78" s="4" t="s">
        <v>140</v>
      </c>
      <c r="E78" s="12" t="s">
        <v>141</v>
      </c>
      <c r="F78" s="18" t="s">
        <v>142</v>
      </c>
      <c r="G78" s="46">
        <f t="shared" ref="G78:N81" si="96">IFERROR(VLOOKUP($A78,_f12_all,G$1,FALSE),"0")</f>
        <v>0</v>
      </c>
      <c r="H78" s="69">
        <f>IFERROR(VLOOKUP($A78,_f12_all_pr,H$1,FALSE),"0")</f>
        <v>0</v>
      </c>
      <c r="I78" s="46">
        <f t="shared" si="96"/>
        <v>0</v>
      </c>
      <c r="J78" s="46">
        <f t="shared" si="96"/>
        <v>0</v>
      </c>
      <c r="K78" s="69">
        <f>IFERROR(VLOOKUP($A78,_f12_all_pr,K$1,FALSE),"0")</f>
        <v>0</v>
      </c>
      <c r="L78" s="46">
        <f t="shared" si="96"/>
        <v>0</v>
      </c>
      <c r="M78" s="46">
        <f t="shared" si="96"/>
        <v>0</v>
      </c>
      <c r="N78" s="46">
        <f t="shared" si="96"/>
        <v>0</v>
      </c>
      <c r="O78" s="16">
        <f>IFERROR(J78-M78-N78,"0")</f>
        <v>0</v>
      </c>
      <c r="P78" s="46">
        <f t="shared" ref="P78:Q81" si="97">IFERROR(VLOOKUP($A78,_f12_all,P$1,FALSE),"0")</f>
        <v>0</v>
      </c>
      <c r="Q78" s="46">
        <f t="shared" si="97"/>
        <v>0</v>
      </c>
      <c r="R78" s="69">
        <f>IFERROR(VLOOKUP($A78,_f12_all_pr,R$1,FALSE),"0")</f>
        <v>0</v>
      </c>
      <c r="S78" s="6"/>
      <c r="T78" s="16">
        <f t="shared" si="2"/>
        <v>0</v>
      </c>
      <c r="U78" s="16">
        <f t="shared" si="3"/>
        <v>0</v>
      </c>
      <c r="V78" s="102">
        <f t="shared" si="4"/>
        <v>0</v>
      </c>
      <c r="W78" s="96">
        <f t="shared" si="5"/>
        <v>0</v>
      </c>
      <c r="X78" s="96">
        <f t="shared" si="6"/>
        <v>0</v>
      </c>
      <c r="Y78" s="96">
        <f t="shared" si="7"/>
        <v>0</v>
      </c>
      <c r="Z78" s="96">
        <f t="shared" si="8"/>
        <v>0</v>
      </c>
    </row>
    <row r="79" spans="1:26" ht="24.75" x14ac:dyDescent="0.25">
      <c r="A79" t="s">
        <v>1372</v>
      </c>
      <c r="C79">
        <v>71</v>
      </c>
      <c r="D79" s="10" t="s">
        <v>149</v>
      </c>
      <c r="E79" s="8" t="s">
        <v>143</v>
      </c>
      <c r="F79" s="2" t="s">
        <v>144</v>
      </c>
      <c r="G79" s="6">
        <f t="shared" si="96"/>
        <v>0</v>
      </c>
      <c r="H79" s="71">
        <f>IFERROR(VLOOKUP($A79,_f12_all_pr,H$1,FALSE),"0")</f>
        <v>0</v>
      </c>
      <c r="I79" s="6">
        <f t="shared" si="96"/>
        <v>0</v>
      </c>
      <c r="J79" s="6">
        <f t="shared" si="96"/>
        <v>0</v>
      </c>
      <c r="K79" s="71">
        <f>IFERROR(VLOOKUP($A79,_f12_all_pr,K$1,FALSE),"0")</f>
        <v>0</v>
      </c>
      <c r="L79" s="6">
        <f t="shared" si="96"/>
        <v>0</v>
      </c>
      <c r="M79" s="6">
        <f t="shared" si="96"/>
        <v>0</v>
      </c>
      <c r="N79" s="6">
        <f t="shared" si="96"/>
        <v>0</v>
      </c>
      <c r="O79" s="16">
        <f>IFERROR(J79-M79-N79,"0")</f>
        <v>0</v>
      </c>
      <c r="P79" s="6">
        <f t="shared" si="97"/>
        <v>0</v>
      </c>
      <c r="Q79" s="6">
        <f t="shared" si="97"/>
        <v>0</v>
      </c>
      <c r="R79" s="71">
        <f>IFERROR(VLOOKUP($A79,_f12_all_pr,R$1,FALSE),"0")</f>
        <v>0</v>
      </c>
      <c r="S79" s="6"/>
      <c r="T79" s="16">
        <f t="shared" si="2"/>
        <v>0</v>
      </c>
      <c r="U79" s="16">
        <f t="shared" si="3"/>
        <v>0</v>
      </c>
      <c r="V79" s="102">
        <f t="shared" si="4"/>
        <v>0</v>
      </c>
      <c r="W79" s="96">
        <f t="shared" si="5"/>
        <v>0</v>
      </c>
      <c r="X79" s="96">
        <f t="shared" si="6"/>
        <v>0</v>
      </c>
      <c r="Y79" s="96">
        <f t="shared" si="7"/>
        <v>0</v>
      </c>
      <c r="Z79" s="96">
        <f t="shared" si="8"/>
        <v>0</v>
      </c>
    </row>
    <row r="80" spans="1:26" x14ac:dyDescent="0.25">
      <c r="A80" t="s">
        <v>1373</v>
      </c>
      <c r="C80">
        <v>72</v>
      </c>
      <c r="D80" s="10" t="s">
        <v>152</v>
      </c>
      <c r="E80" s="8" t="s">
        <v>150</v>
      </c>
      <c r="F80" s="2" t="s">
        <v>145</v>
      </c>
      <c r="G80" s="6">
        <f t="shared" si="96"/>
        <v>0</v>
      </c>
      <c r="H80" s="71">
        <f>IFERROR(VLOOKUP($A80,_f12_all_pr,H$1,FALSE),"0")</f>
        <v>0</v>
      </c>
      <c r="I80" s="6">
        <f t="shared" si="96"/>
        <v>0</v>
      </c>
      <c r="J80" s="6">
        <f t="shared" si="96"/>
        <v>0</v>
      </c>
      <c r="K80" s="71">
        <f>IFERROR(VLOOKUP($A80,_f12_all_pr,K$1,FALSE),"0")</f>
        <v>0</v>
      </c>
      <c r="L80" s="6">
        <f t="shared" si="96"/>
        <v>0</v>
      </c>
      <c r="M80" s="6">
        <f t="shared" si="96"/>
        <v>0</v>
      </c>
      <c r="N80" s="6">
        <f t="shared" si="96"/>
        <v>0</v>
      </c>
      <c r="O80" s="16">
        <f>IFERROR(J80-M80-N80,"0")</f>
        <v>0</v>
      </c>
      <c r="P80" s="6">
        <f t="shared" si="97"/>
        <v>0</v>
      </c>
      <c r="Q80" s="6">
        <f t="shared" si="97"/>
        <v>0</v>
      </c>
      <c r="R80" s="71">
        <f>IFERROR(VLOOKUP($A80,_f12_all_pr,R$1,FALSE),"0")</f>
        <v>0</v>
      </c>
      <c r="S80" s="6"/>
      <c r="T80" s="16">
        <f t="shared" si="2"/>
        <v>0</v>
      </c>
      <c r="U80" s="16">
        <f t="shared" si="3"/>
        <v>0</v>
      </c>
      <c r="V80" s="102">
        <f t="shared" si="4"/>
        <v>0</v>
      </c>
      <c r="W80" s="96">
        <f t="shared" si="5"/>
        <v>0</v>
      </c>
      <c r="X80" s="96">
        <f t="shared" si="6"/>
        <v>0</v>
      </c>
      <c r="Y80" s="96">
        <f t="shared" ref="Y80:Y143" si="98">G80-J80</f>
        <v>0</v>
      </c>
      <c r="Z80" s="96">
        <f t="shared" ref="Z80:Z143" si="99">J80-M80-N80</f>
        <v>0</v>
      </c>
    </row>
    <row r="81" spans="1:26" x14ac:dyDescent="0.25">
      <c r="A81" t="s">
        <v>1374</v>
      </c>
      <c r="C81">
        <v>73</v>
      </c>
      <c r="D81" s="10" t="s">
        <v>153</v>
      </c>
      <c r="E81" s="8" t="s">
        <v>151</v>
      </c>
      <c r="F81" s="2" t="s">
        <v>146</v>
      </c>
      <c r="G81" s="6">
        <f t="shared" si="96"/>
        <v>0</v>
      </c>
      <c r="H81" s="71">
        <f>IFERROR(VLOOKUP($A81,_f12_all_pr,H$1,FALSE),"0")</f>
        <v>0</v>
      </c>
      <c r="I81" s="6">
        <f t="shared" si="96"/>
        <v>0</v>
      </c>
      <c r="J81" s="6">
        <f t="shared" si="96"/>
        <v>0</v>
      </c>
      <c r="K81" s="71">
        <f>IFERROR(VLOOKUP($A81,_f12_all_pr,K$1,FALSE),"0")</f>
        <v>0</v>
      </c>
      <c r="L81" s="6">
        <f t="shared" si="96"/>
        <v>0</v>
      </c>
      <c r="M81" s="6">
        <f t="shared" si="96"/>
        <v>0</v>
      </c>
      <c r="N81" s="6">
        <f t="shared" si="96"/>
        <v>0</v>
      </c>
      <c r="O81" s="16">
        <f>IFERROR(J81-M81-N81,"0")</f>
        <v>0</v>
      </c>
      <c r="P81" s="6">
        <f t="shared" si="97"/>
        <v>0</v>
      </c>
      <c r="Q81" s="6">
        <f t="shared" si="97"/>
        <v>0</v>
      </c>
      <c r="R81" s="71">
        <f>IFERROR(VLOOKUP($A81,_f12_all_pr,R$1,FALSE),"0")</f>
        <v>0</v>
      </c>
      <c r="S81" s="6"/>
      <c r="T81" s="16">
        <f t="shared" si="2"/>
        <v>0</v>
      </c>
      <c r="U81" s="16">
        <f t="shared" si="3"/>
        <v>0</v>
      </c>
      <c r="V81" s="102">
        <f t="shared" si="4"/>
        <v>0</v>
      </c>
      <c r="W81" s="96">
        <f t="shared" si="5"/>
        <v>0</v>
      </c>
      <c r="X81" s="96">
        <f t="shared" si="6"/>
        <v>0</v>
      </c>
      <c r="Y81" s="96">
        <f t="shared" si="98"/>
        <v>0</v>
      </c>
      <c r="Z81" s="96">
        <f t="shared" si="99"/>
        <v>0</v>
      </c>
    </row>
    <row r="82" spans="1:26" x14ac:dyDescent="0.25">
      <c r="C82">
        <v>74</v>
      </c>
      <c r="D82" s="36" t="s">
        <v>703</v>
      </c>
      <c r="E82" s="14"/>
      <c r="F82" s="15"/>
      <c r="G82" s="208">
        <f>IFERROR(G79-G80-G81,"0")</f>
        <v>0</v>
      </c>
      <c r="H82" s="203"/>
      <c r="I82" s="208">
        <f t="shared" ref="I82:Q82" si="100">IFERROR(I79-I80-I81,"0")</f>
        <v>0</v>
      </c>
      <c r="J82" s="208">
        <f t="shared" si="100"/>
        <v>0</v>
      </c>
      <c r="K82" s="203"/>
      <c r="L82" s="208">
        <f t="shared" si="100"/>
        <v>0</v>
      </c>
      <c r="M82" s="208">
        <f t="shared" si="100"/>
        <v>0</v>
      </c>
      <c r="N82" s="208">
        <f t="shared" si="100"/>
        <v>0</v>
      </c>
      <c r="O82" s="16">
        <f t="shared" si="100"/>
        <v>0</v>
      </c>
      <c r="P82" s="208">
        <f t="shared" si="100"/>
        <v>0</v>
      </c>
      <c r="Q82" s="208">
        <f t="shared" si="100"/>
        <v>0</v>
      </c>
      <c r="R82" s="203"/>
      <c r="S82" s="16"/>
      <c r="T82" s="16">
        <f t="shared" ref="T82:T147" si="101">IFERROR(G82-I82,"0")</f>
        <v>0</v>
      </c>
      <c r="U82" s="16">
        <f t="shared" ref="U82:U147" si="102">IFERROR(J82-L82,"0")</f>
        <v>0</v>
      </c>
      <c r="V82" s="102">
        <f t="shared" ref="V82:V147" si="103">IFERROR(T82-U82,"0")</f>
        <v>0</v>
      </c>
      <c r="W82" s="96">
        <f t="shared" ref="W82:W147" si="104">I82-P82-Q82</f>
        <v>0</v>
      </c>
      <c r="X82" s="96">
        <f t="shared" ref="X82:X147" si="105">I82-L82</f>
        <v>0</v>
      </c>
      <c r="Y82" s="96">
        <f t="shared" si="98"/>
        <v>0</v>
      </c>
      <c r="Z82" s="96">
        <f t="shared" si="99"/>
        <v>0</v>
      </c>
    </row>
    <row r="83" spans="1:26" ht="36.75" x14ac:dyDescent="0.25">
      <c r="A83" t="s">
        <v>1375</v>
      </c>
      <c r="C83">
        <v>75</v>
      </c>
      <c r="D83" s="10" t="s">
        <v>158</v>
      </c>
      <c r="E83" s="8" t="s">
        <v>154</v>
      </c>
      <c r="F83" s="2" t="s">
        <v>159</v>
      </c>
      <c r="G83" s="6">
        <f t="shared" ref="G83:N85" si="106">IFERROR(VLOOKUP($A83,_f12_all,G$1,FALSE),"0")</f>
        <v>0</v>
      </c>
      <c r="H83" s="71">
        <f>IFERROR(VLOOKUP($A83,_f12_all_pr,H$1,FALSE),"0")</f>
        <v>0</v>
      </c>
      <c r="I83" s="6">
        <f t="shared" si="106"/>
        <v>0</v>
      </c>
      <c r="J83" s="6">
        <f t="shared" si="106"/>
        <v>0</v>
      </c>
      <c r="K83" s="71">
        <f>IFERROR(VLOOKUP($A83,_f12_all_pr,K$1,FALSE),"0")</f>
        <v>0</v>
      </c>
      <c r="L83" s="6">
        <f t="shared" si="106"/>
        <v>0</v>
      </c>
      <c r="M83" s="6">
        <f t="shared" si="106"/>
        <v>0</v>
      </c>
      <c r="N83" s="6">
        <f t="shared" si="106"/>
        <v>0</v>
      </c>
      <c r="O83" s="16">
        <f>IFERROR(J83-M83-N83,"0")</f>
        <v>0</v>
      </c>
      <c r="P83" s="6">
        <f t="shared" ref="P83:Q85" si="107">IFERROR(VLOOKUP($A83,_f12_all,P$1,FALSE),"0")</f>
        <v>0</v>
      </c>
      <c r="Q83" s="6">
        <f t="shared" si="107"/>
        <v>0</v>
      </c>
      <c r="R83" s="71">
        <f>IFERROR(VLOOKUP($A83,_f12_all_pr,R$1,FALSE),"0")</f>
        <v>0</v>
      </c>
      <c r="S83" s="6"/>
      <c r="T83" s="16">
        <f t="shared" si="101"/>
        <v>0</v>
      </c>
      <c r="U83" s="16">
        <f t="shared" si="102"/>
        <v>0</v>
      </c>
      <c r="V83" s="102">
        <f t="shared" si="103"/>
        <v>0</v>
      </c>
      <c r="W83" s="96">
        <f t="shared" si="104"/>
        <v>0</v>
      </c>
      <c r="X83" s="96">
        <f t="shared" si="105"/>
        <v>0</v>
      </c>
      <c r="Y83" s="96">
        <f t="shared" si="98"/>
        <v>0</v>
      </c>
      <c r="Z83" s="96">
        <f t="shared" si="99"/>
        <v>0</v>
      </c>
    </row>
    <row r="84" spans="1:26" ht="24.75" x14ac:dyDescent="0.25">
      <c r="A84" t="s">
        <v>1376</v>
      </c>
      <c r="C84">
        <v>76</v>
      </c>
      <c r="D84" s="10" t="s">
        <v>160</v>
      </c>
      <c r="E84" s="8" t="s">
        <v>155</v>
      </c>
      <c r="F84" s="2" t="s">
        <v>161</v>
      </c>
      <c r="G84" s="6">
        <f t="shared" si="106"/>
        <v>0</v>
      </c>
      <c r="H84" s="71">
        <f>IFERROR(VLOOKUP($A84,_f12_all_pr,H$1,FALSE),"0")</f>
        <v>0</v>
      </c>
      <c r="I84" s="6">
        <f t="shared" si="106"/>
        <v>0</v>
      </c>
      <c r="J84" s="6">
        <f t="shared" si="106"/>
        <v>0</v>
      </c>
      <c r="K84" s="71">
        <f>IFERROR(VLOOKUP($A84,_f12_all_pr,K$1,FALSE),"0")</f>
        <v>0</v>
      </c>
      <c r="L84" s="6">
        <f t="shared" si="106"/>
        <v>0</v>
      </c>
      <c r="M84" s="6">
        <f t="shared" si="106"/>
        <v>0</v>
      </c>
      <c r="N84" s="6">
        <f t="shared" si="106"/>
        <v>0</v>
      </c>
      <c r="O84" s="16">
        <f>IFERROR(J84-M84-N84,"0")</f>
        <v>0</v>
      </c>
      <c r="P84" s="6">
        <f t="shared" si="107"/>
        <v>0</v>
      </c>
      <c r="Q84" s="6">
        <f t="shared" si="107"/>
        <v>0</v>
      </c>
      <c r="R84" s="71">
        <f>IFERROR(VLOOKUP($A84,_f12_all_pr,R$1,FALSE),"0")</f>
        <v>0</v>
      </c>
      <c r="S84" s="6"/>
      <c r="T84" s="16">
        <f t="shared" si="101"/>
        <v>0</v>
      </c>
      <c r="U84" s="16">
        <f t="shared" si="102"/>
        <v>0</v>
      </c>
      <c r="V84" s="102">
        <f t="shared" si="103"/>
        <v>0</v>
      </c>
      <c r="W84" s="96">
        <f t="shared" si="104"/>
        <v>0</v>
      </c>
      <c r="X84" s="96">
        <f t="shared" si="105"/>
        <v>0</v>
      </c>
      <c r="Y84" s="96">
        <f t="shared" si="98"/>
        <v>0</v>
      </c>
      <c r="Z84" s="96">
        <f t="shared" si="99"/>
        <v>0</v>
      </c>
    </row>
    <row r="85" spans="1:26" ht="24.75" x14ac:dyDescent="0.25">
      <c r="A85" t="s">
        <v>1377</v>
      </c>
      <c r="C85">
        <v>77</v>
      </c>
      <c r="D85" s="10" t="s">
        <v>163</v>
      </c>
      <c r="E85" s="8" t="s">
        <v>162</v>
      </c>
      <c r="F85" s="2" t="s">
        <v>164</v>
      </c>
      <c r="G85" s="6">
        <f t="shared" si="106"/>
        <v>0</v>
      </c>
      <c r="H85" s="71">
        <f>IFERROR(VLOOKUP($A85,_f12_all_pr,H$1,FALSE),"0")</f>
        <v>0</v>
      </c>
      <c r="I85" s="6">
        <f t="shared" si="106"/>
        <v>0</v>
      </c>
      <c r="J85" s="6">
        <f t="shared" si="106"/>
        <v>0</v>
      </c>
      <c r="K85" s="71">
        <f>IFERROR(VLOOKUP($A85,_f12_all_pr,K$1,FALSE),"0")</f>
        <v>0</v>
      </c>
      <c r="L85" s="6">
        <f t="shared" si="106"/>
        <v>0</v>
      </c>
      <c r="M85" s="6">
        <f t="shared" si="106"/>
        <v>0</v>
      </c>
      <c r="N85" s="6">
        <f t="shared" si="106"/>
        <v>0</v>
      </c>
      <c r="O85" s="16">
        <f>IFERROR(J85-M85-N85,"0")</f>
        <v>0</v>
      </c>
      <c r="P85" s="6">
        <f t="shared" si="107"/>
        <v>0</v>
      </c>
      <c r="Q85" s="6">
        <f t="shared" si="107"/>
        <v>0</v>
      </c>
      <c r="R85" s="71">
        <f>IFERROR(VLOOKUP($A85,_f12_all_pr,R$1,FALSE),"0")</f>
        <v>0</v>
      </c>
      <c r="S85" s="6"/>
      <c r="T85" s="16">
        <f t="shared" si="101"/>
        <v>0</v>
      </c>
      <c r="U85" s="16">
        <f t="shared" si="102"/>
        <v>0</v>
      </c>
      <c r="V85" s="102">
        <f t="shared" si="103"/>
        <v>0</v>
      </c>
      <c r="W85" s="96">
        <f t="shared" si="104"/>
        <v>0</v>
      </c>
      <c r="X85" s="96">
        <f t="shared" si="105"/>
        <v>0</v>
      </c>
      <c r="Y85" s="96">
        <f t="shared" si="98"/>
        <v>0</v>
      </c>
      <c r="Z85" s="96">
        <f t="shared" si="99"/>
        <v>0</v>
      </c>
    </row>
    <row r="86" spans="1:26" x14ac:dyDescent="0.25">
      <c r="C86">
        <v>78</v>
      </c>
      <c r="D86" s="36" t="s">
        <v>702</v>
      </c>
      <c r="E86" s="14"/>
      <c r="F86" s="15"/>
      <c r="G86" s="208">
        <f>IFERROR(G84-G85,"0")</f>
        <v>0</v>
      </c>
      <c r="H86" s="203"/>
      <c r="I86" s="208">
        <f t="shared" ref="I86:Q89" si="108">IFERROR(I84-I85,"0")</f>
        <v>0</v>
      </c>
      <c r="J86" s="208">
        <f t="shared" si="108"/>
        <v>0</v>
      </c>
      <c r="K86" s="203"/>
      <c r="L86" s="208">
        <f t="shared" si="108"/>
        <v>0</v>
      </c>
      <c r="M86" s="208">
        <f t="shared" si="108"/>
        <v>0</v>
      </c>
      <c r="N86" s="208">
        <f t="shared" si="108"/>
        <v>0</v>
      </c>
      <c r="O86" s="16">
        <f t="shared" si="108"/>
        <v>0</v>
      </c>
      <c r="P86" s="208">
        <f t="shared" si="108"/>
        <v>0</v>
      </c>
      <c r="Q86" s="208">
        <f t="shared" si="108"/>
        <v>0</v>
      </c>
      <c r="R86" s="203"/>
      <c r="S86" s="16"/>
      <c r="T86" s="16">
        <f t="shared" si="101"/>
        <v>0</v>
      </c>
      <c r="U86" s="16">
        <f t="shared" si="102"/>
        <v>0</v>
      </c>
      <c r="V86" s="102">
        <f t="shared" si="103"/>
        <v>0</v>
      </c>
      <c r="W86" s="96">
        <f t="shared" si="104"/>
        <v>0</v>
      </c>
      <c r="X86" s="96">
        <f t="shared" si="105"/>
        <v>0</v>
      </c>
      <c r="Y86" s="96">
        <f t="shared" si="98"/>
        <v>0</v>
      </c>
      <c r="Z86" s="96">
        <f t="shared" si="99"/>
        <v>0</v>
      </c>
    </row>
    <row r="87" spans="1:26" ht="24.75" x14ac:dyDescent="0.25">
      <c r="A87" t="s">
        <v>1378</v>
      </c>
      <c r="C87">
        <v>79</v>
      </c>
      <c r="D87" s="10" t="s">
        <v>165</v>
      </c>
      <c r="E87" s="8" t="s">
        <v>156</v>
      </c>
      <c r="F87" s="2" t="s">
        <v>166</v>
      </c>
      <c r="G87" s="6">
        <f t="shared" ref="G87:N91" si="109">IFERROR(VLOOKUP($A87,_f12_all,G$1,FALSE),"0")</f>
        <v>0</v>
      </c>
      <c r="H87" s="71">
        <f>IFERROR(VLOOKUP($A87,_f12_all_pr,H$1,FALSE),"0")</f>
        <v>0</v>
      </c>
      <c r="I87" s="6">
        <f t="shared" si="109"/>
        <v>0</v>
      </c>
      <c r="J87" s="6">
        <f t="shared" si="109"/>
        <v>0</v>
      </c>
      <c r="K87" s="71">
        <f>IFERROR(VLOOKUP($A87,_f12_all_pr,K$1,FALSE),"0")</f>
        <v>0</v>
      </c>
      <c r="L87" s="6">
        <f t="shared" si="109"/>
        <v>0</v>
      </c>
      <c r="M87" s="6">
        <f t="shared" si="109"/>
        <v>0</v>
      </c>
      <c r="N87" s="6">
        <f t="shared" si="109"/>
        <v>0</v>
      </c>
      <c r="O87" s="16">
        <f t="shared" ref="O87:O148" si="110">IFERROR(J87-M87-N87,"0")</f>
        <v>0</v>
      </c>
      <c r="P87" s="6">
        <f t="shared" ref="P87:Q91" si="111">IFERROR(VLOOKUP($A87,_f12_all,P$1,FALSE),"0")</f>
        <v>0</v>
      </c>
      <c r="Q87" s="6">
        <f t="shared" si="111"/>
        <v>0</v>
      </c>
      <c r="R87" s="71">
        <f>IFERROR(VLOOKUP($A87,_f12_all_pr,R$1,FALSE),"0")</f>
        <v>0</v>
      </c>
      <c r="S87" s="6"/>
      <c r="T87" s="16">
        <f t="shared" si="101"/>
        <v>0</v>
      </c>
      <c r="U87" s="16">
        <f t="shared" si="102"/>
        <v>0</v>
      </c>
      <c r="V87" s="102">
        <f t="shared" si="103"/>
        <v>0</v>
      </c>
      <c r="W87" s="96">
        <f t="shared" si="104"/>
        <v>0</v>
      </c>
      <c r="X87" s="96">
        <f t="shared" si="105"/>
        <v>0</v>
      </c>
      <c r="Y87" s="96">
        <f t="shared" si="98"/>
        <v>0</v>
      </c>
      <c r="Z87" s="96">
        <f t="shared" si="99"/>
        <v>0</v>
      </c>
    </row>
    <row r="88" spans="1:26" x14ac:dyDescent="0.25">
      <c r="A88" s="44" t="s">
        <v>1695</v>
      </c>
      <c r="C88">
        <v>80</v>
      </c>
      <c r="D88" s="19" t="s">
        <v>1690</v>
      </c>
      <c r="E88" s="8" t="s">
        <v>1691</v>
      </c>
      <c r="F88" s="2" t="s">
        <v>1692</v>
      </c>
      <c r="G88" s="6">
        <f t="shared" si="109"/>
        <v>0</v>
      </c>
      <c r="H88" s="71">
        <f>IFERROR(VLOOKUP($A88,_f12_all_pr,H$1,FALSE),"0")</f>
        <v>0</v>
      </c>
      <c r="I88" s="6">
        <f t="shared" si="109"/>
        <v>0</v>
      </c>
      <c r="J88" s="6">
        <f t="shared" si="109"/>
        <v>0</v>
      </c>
      <c r="K88" s="71">
        <f>IFERROR(VLOOKUP($A88,_f12_all_pr,K$1,FALSE),"0")</f>
        <v>0</v>
      </c>
      <c r="L88" s="6">
        <f t="shared" si="109"/>
        <v>0</v>
      </c>
      <c r="M88" s="6">
        <f t="shared" si="109"/>
        <v>0</v>
      </c>
      <c r="N88" s="6">
        <f t="shared" si="109"/>
        <v>0</v>
      </c>
      <c r="O88" s="16">
        <f t="shared" ref="O88" si="112">IFERROR(J88-M88-N88,"0")</f>
        <v>0</v>
      </c>
      <c r="P88" s="6">
        <f t="shared" si="111"/>
        <v>0</v>
      </c>
      <c r="Q88" s="6">
        <f t="shared" si="111"/>
        <v>0</v>
      </c>
      <c r="R88" s="71">
        <f>IFERROR(VLOOKUP($A88,_f12_all_pr,R$1,FALSE),"0")</f>
        <v>0</v>
      </c>
      <c r="S88" s="6"/>
      <c r="T88" s="16">
        <f t="shared" ref="T88" si="113">IFERROR(G88-I88,"0")</f>
        <v>0</v>
      </c>
      <c r="U88" s="16">
        <f t="shared" ref="U88" si="114">IFERROR(J88-L88,"0")</f>
        <v>0</v>
      </c>
      <c r="V88" s="102">
        <f t="shared" ref="V88" si="115">IFERROR(T88-U88,"0")</f>
        <v>0</v>
      </c>
      <c r="W88" s="96">
        <f t="shared" ref="W88" si="116">I88-P88-Q88</f>
        <v>0</v>
      </c>
      <c r="X88" s="96">
        <f t="shared" ref="X88" si="117">I88-L88</f>
        <v>0</v>
      </c>
      <c r="Y88" s="96">
        <f t="shared" si="98"/>
        <v>0</v>
      </c>
      <c r="Z88" s="96">
        <f t="shared" si="99"/>
        <v>0</v>
      </c>
    </row>
    <row r="89" spans="1:26" x14ac:dyDescent="0.25">
      <c r="C89">
        <v>81</v>
      </c>
      <c r="D89" s="36" t="s">
        <v>1694</v>
      </c>
      <c r="E89" s="14"/>
      <c r="F89" s="15"/>
      <c r="G89" s="208">
        <f>IFERROR(G87-G88,"0")</f>
        <v>0</v>
      </c>
      <c r="H89" s="203"/>
      <c r="I89" s="208">
        <f t="shared" si="108"/>
        <v>0</v>
      </c>
      <c r="J89" s="208">
        <f t="shared" si="108"/>
        <v>0</v>
      </c>
      <c r="K89" s="203"/>
      <c r="L89" s="208">
        <f t="shared" si="108"/>
        <v>0</v>
      </c>
      <c r="M89" s="208">
        <f t="shared" si="108"/>
        <v>0</v>
      </c>
      <c r="N89" s="208">
        <f t="shared" si="108"/>
        <v>0</v>
      </c>
      <c r="O89" s="16">
        <f t="shared" si="108"/>
        <v>0</v>
      </c>
      <c r="P89" s="208">
        <f t="shared" si="108"/>
        <v>0</v>
      </c>
      <c r="Q89" s="208">
        <f t="shared" si="108"/>
        <v>0</v>
      </c>
      <c r="R89" s="203"/>
      <c r="S89" s="16"/>
      <c r="T89" s="16">
        <f t="shared" ref="T89" si="118">IFERROR(G89-I89,"0")</f>
        <v>0</v>
      </c>
      <c r="U89" s="16">
        <f t="shared" ref="U89" si="119">IFERROR(J89-L89,"0")</f>
        <v>0</v>
      </c>
      <c r="V89" s="102">
        <f t="shared" ref="V89" si="120">IFERROR(T89-U89,"0")</f>
        <v>0</v>
      </c>
      <c r="W89" s="96">
        <f t="shared" ref="W89" si="121">I89-P89-Q89</f>
        <v>0</v>
      </c>
      <c r="X89" s="96">
        <f t="shared" ref="X89" si="122">I89-L89</f>
        <v>0</v>
      </c>
      <c r="Y89" s="96">
        <f t="shared" si="98"/>
        <v>0</v>
      </c>
      <c r="Z89" s="96">
        <f t="shared" si="99"/>
        <v>0</v>
      </c>
    </row>
    <row r="90" spans="1:26" ht="24.75" x14ac:dyDescent="0.25">
      <c r="A90" t="s">
        <v>1379</v>
      </c>
      <c r="C90">
        <v>82</v>
      </c>
      <c r="D90" s="10" t="s">
        <v>167</v>
      </c>
      <c r="E90" s="8" t="s">
        <v>157</v>
      </c>
      <c r="F90" s="2" t="s">
        <v>168</v>
      </c>
      <c r="G90" s="6">
        <f t="shared" si="109"/>
        <v>0</v>
      </c>
      <c r="H90" s="71">
        <f>IFERROR(VLOOKUP($A90,_f12_all_pr,H$1,FALSE),"0")</f>
        <v>0</v>
      </c>
      <c r="I90" s="6">
        <f t="shared" si="109"/>
        <v>0</v>
      </c>
      <c r="J90" s="6">
        <f t="shared" si="109"/>
        <v>0</v>
      </c>
      <c r="K90" s="71">
        <f>IFERROR(VLOOKUP($A90,_f12_all_pr,K$1,FALSE),"0")</f>
        <v>0</v>
      </c>
      <c r="L90" s="6">
        <f t="shared" si="109"/>
        <v>0</v>
      </c>
      <c r="M90" s="6">
        <f t="shared" si="109"/>
        <v>0</v>
      </c>
      <c r="N90" s="6">
        <f t="shared" si="109"/>
        <v>0</v>
      </c>
      <c r="O90" s="16">
        <f t="shared" si="110"/>
        <v>0</v>
      </c>
      <c r="P90" s="6">
        <f t="shared" si="111"/>
        <v>0</v>
      </c>
      <c r="Q90" s="6">
        <f t="shared" si="111"/>
        <v>0</v>
      </c>
      <c r="R90" s="71">
        <f>IFERROR(VLOOKUP($A90,_f12_all_pr,R$1,FALSE),"0")</f>
        <v>0</v>
      </c>
      <c r="S90" s="6"/>
      <c r="T90" s="16">
        <f t="shared" si="101"/>
        <v>0</v>
      </c>
      <c r="U90" s="16">
        <f t="shared" si="102"/>
        <v>0</v>
      </c>
      <c r="V90" s="102">
        <f t="shared" si="103"/>
        <v>0</v>
      </c>
      <c r="W90" s="96">
        <f t="shared" si="104"/>
        <v>0</v>
      </c>
      <c r="X90" s="96">
        <f t="shared" si="105"/>
        <v>0</v>
      </c>
      <c r="Y90" s="96">
        <f t="shared" si="98"/>
        <v>0</v>
      </c>
      <c r="Z90" s="96">
        <f t="shared" si="99"/>
        <v>0</v>
      </c>
    </row>
    <row r="91" spans="1:26" x14ac:dyDescent="0.25">
      <c r="A91" t="s">
        <v>1380</v>
      </c>
      <c r="C91">
        <v>83</v>
      </c>
      <c r="D91" s="10" t="s">
        <v>176</v>
      </c>
      <c r="E91" s="8" t="s">
        <v>175</v>
      </c>
      <c r="F91" s="2" t="s">
        <v>177</v>
      </c>
      <c r="G91" s="6">
        <f t="shared" si="109"/>
        <v>0</v>
      </c>
      <c r="H91" s="71">
        <f>IFERROR(VLOOKUP($A91,_f12_all_pr,H$1,FALSE),"0")</f>
        <v>0</v>
      </c>
      <c r="I91" s="6">
        <f t="shared" si="109"/>
        <v>0</v>
      </c>
      <c r="J91" s="6">
        <f t="shared" si="109"/>
        <v>0</v>
      </c>
      <c r="K91" s="71">
        <f>IFERROR(VLOOKUP($A91,_f12_all_pr,K$1,FALSE),"0")</f>
        <v>0</v>
      </c>
      <c r="L91" s="6">
        <f t="shared" si="109"/>
        <v>0</v>
      </c>
      <c r="M91" s="6">
        <f t="shared" si="109"/>
        <v>0</v>
      </c>
      <c r="N91" s="6">
        <f t="shared" si="109"/>
        <v>0</v>
      </c>
      <c r="O91" s="16">
        <f t="shared" si="110"/>
        <v>0</v>
      </c>
      <c r="P91" s="6">
        <f t="shared" si="111"/>
        <v>0</v>
      </c>
      <c r="Q91" s="6">
        <f t="shared" si="111"/>
        <v>0</v>
      </c>
      <c r="R91" s="71">
        <f>IFERROR(VLOOKUP($A91,_f12_all_pr,R$1,FALSE),"0")</f>
        <v>0</v>
      </c>
      <c r="S91" s="6"/>
      <c r="T91" s="16">
        <f t="shared" si="101"/>
        <v>0</v>
      </c>
      <c r="U91" s="16">
        <f t="shared" si="102"/>
        <v>0</v>
      </c>
      <c r="V91" s="102">
        <f t="shared" si="103"/>
        <v>0</v>
      </c>
      <c r="W91" s="96">
        <f t="shared" si="104"/>
        <v>0</v>
      </c>
      <c r="X91" s="96">
        <f t="shared" si="105"/>
        <v>0</v>
      </c>
      <c r="Y91" s="96">
        <f t="shared" si="98"/>
        <v>0</v>
      </c>
      <c r="Z91" s="96">
        <f t="shared" si="99"/>
        <v>0</v>
      </c>
    </row>
    <row r="92" spans="1:26" x14ac:dyDescent="0.25">
      <c r="C92">
        <v>84</v>
      </c>
      <c r="D92" s="36" t="s">
        <v>701</v>
      </c>
      <c r="E92" s="14"/>
      <c r="F92" s="15"/>
      <c r="G92" s="208">
        <f>IFERROR(G90-G91,"0")</f>
        <v>0</v>
      </c>
      <c r="H92" s="203"/>
      <c r="I92" s="208">
        <f t="shared" ref="I92:Q92" si="123">IFERROR(I90-I91,"0")</f>
        <v>0</v>
      </c>
      <c r="J92" s="208">
        <f t="shared" si="123"/>
        <v>0</v>
      </c>
      <c r="K92" s="203"/>
      <c r="L92" s="208">
        <f t="shared" si="123"/>
        <v>0</v>
      </c>
      <c r="M92" s="208">
        <f t="shared" si="123"/>
        <v>0</v>
      </c>
      <c r="N92" s="208">
        <f t="shared" si="123"/>
        <v>0</v>
      </c>
      <c r="O92" s="16">
        <f t="shared" si="123"/>
        <v>0</v>
      </c>
      <c r="P92" s="208">
        <f t="shared" si="123"/>
        <v>0</v>
      </c>
      <c r="Q92" s="208">
        <f t="shared" si="123"/>
        <v>0</v>
      </c>
      <c r="R92" s="203"/>
      <c r="S92" s="16"/>
      <c r="T92" s="16">
        <f t="shared" si="101"/>
        <v>0</v>
      </c>
      <c r="U92" s="16">
        <f t="shared" si="102"/>
        <v>0</v>
      </c>
      <c r="V92" s="102">
        <f t="shared" si="103"/>
        <v>0</v>
      </c>
      <c r="W92" s="96">
        <f t="shared" si="104"/>
        <v>0</v>
      </c>
      <c r="X92" s="96">
        <f t="shared" si="105"/>
        <v>0</v>
      </c>
      <c r="Y92" s="96">
        <f t="shared" si="98"/>
        <v>0</v>
      </c>
      <c r="Z92" s="96">
        <f t="shared" si="99"/>
        <v>0</v>
      </c>
    </row>
    <row r="93" spans="1:26" ht="24.75" x14ac:dyDescent="0.25">
      <c r="A93" t="s">
        <v>1381</v>
      </c>
      <c r="C93">
        <v>85</v>
      </c>
      <c r="D93" s="10" t="s">
        <v>180</v>
      </c>
      <c r="E93" s="8" t="s">
        <v>169</v>
      </c>
      <c r="F93" s="2" t="s">
        <v>181</v>
      </c>
      <c r="G93" s="6">
        <f t="shared" ref="G93:N95" si="124">IFERROR(VLOOKUP($A93,_f12_all,G$1,FALSE),"0")</f>
        <v>0</v>
      </c>
      <c r="H93" s="71">
        <f>IFERROR(VLOOKUP($A93,_f12_all_pr,H$1,FALSE),"0")</f>
        <v>0</v>
      </c>
      <c r="I93" s="6">
        <f t="shared" si="124"/>
        <v>0</v>
      </c>
      <c r="J93" s="6">
        <f t="shared" si="124"/>
        <v>0</v>
      </c>
      <c r="K93" s="71">
        <f>IFERROR(VLOOKUP($A93,_f12_all_pr,K$1,FALSE),"0")</f>
        <v>0</v>
      </c>
      <c r="L93" s="6">
        <f t="shared" si="124"/>
        <v>0</v>
      </c>
      <c r="M93" s="6">
        <f t="shared" si="124"/>
        <v>0</v>
      </c>
      <c r="N93" s="6">
        <f t="shared" si="124"/>
        <v>0</v>
      </c>
      <c r="O93" s="16">
        <f t="shared" si="110"/>
        <v>0</v>
      </c>
      <c r="P93" s="6">
        <f t="shared" ref="P93:Q95" si="125">IFERROR(VLOOKUP($A93,_f12_all,P$1,FALSE),"0")</f>
        <v>0</v>
      </c>
      <c r="Q93" s="6">
        <f t="shared" si="125"/>
        <v>0</v>
      </c>
      <c r="R93" s="71">
        <f>IFERROR(VLOOKUP($A93,_f12_all_pr,R$1,FALSE),"0")</f>
        <v>0</v>
      </c>
      <c r="S93" s="6"/>
      <c r="T93" s="16">
        <f t="shared" si="101"/>
        <v>0</v>
      </c>
      <c r="U93" s="16">
        <f t="shared" si="102"/>
        <v>0</v>
      </c>
      <c r="V93" s="102">
        <f t="shared" si="103"/>
        <v>0</v>
      </c>
      <c r="W93" s="96">
        <f t="shared" si="104"/>
        <v>0</v>
      </c>
      <c r="X93" s="96">
        <f t="shared" si="105"/>
        <v>0</v>
      </c>
      <c r="Y93" s="96">
        <f t="shared" si="98"/>
        <v>0</v>
      </c>
      <c r="Z93" s="96">
        <f t="shared" si="99"/>
        <v>0</v>
      </c>
    </row>
    <row r="94" spans="1:26" x14ac:dyDescent="0.25">
      <c r="A94" t="s">
        <v>1382</v>
      </c>
      <c r="C94">
        <v>86</v>
      </c>
      <c r="D94" s="10" t="s">
        <v>178</v>
      </c>
      <c r="E94" s="8" t="s">
        <v>179</v>
      </c>
      <c r="F94" s="2" t="s">
        <v>182</v>
      </c>
      <c r="G94" s="6">
        <f t="shared" si="124"/>
        <v>0</v>
      </c>
      <c r="H94" s="71">
        <f>IFERROR(VLOOKUP($A94,_f12_all_pr,H$1,FALSE),"0")</f>
        <v>0</v>
      </c>
      <c r="I94" s="6">
        <f t="shared" si="124"/>
        <v>0</v>
      </c>
      <c r="J94" s="6">
        <f t="shared" si="124"/>
        <v>0</v>
      </c>
      <c r="K94" s="71">
        <f>IFERROR(VLOOKUP($A94,_f12_all_pr,K$1,FALSE),"0")</f>
        <v>0</v>
      </c>
      <c r="L94" s="6">
        <f t="shared" si="124"/>
        <v>0</v>
      </c>
      <c r="M94" s="6">
        <f t="shared" si="124"/>
        <v>0</v>
      </c>
      <c r="N94" s="6">
        <f t="shared" si="124"/>
        <v>0</v>
      </c>
      <c r="O94" s="16">
        <f t="shared" si="110"/>
        <v>0</v>
      </c>
      <c r="P94" s="6">
        <f t="shared" si="125"/>
        <v>0</v>
      </c>
      <c r="Q94" s="6">
        <f t="shared" si="125"/>
        <v>0</v>
      </c>
      <c r="R94" s="71">
        <f>IFERROR(VLOOKUP($A94,_f12_all_pr,R$1,FALSE),"0")</f>
        <v>0</v>
      </c>
      <c r="S94" s="6"/>
      <c r="T94" s="16">
        <f t="shared" si="101"/>
        <v>0</v>
      </c>
      <c r="U94" s="16">
        <f t="shared" si="102"/>
        <v>0</v>
      </c>
      <c r="V94" s="102">
        <f t="shared" si="103"/>
        <v>0</v>
      </c>
      <c r="W94" s="96">
        <f t="shared" si="104"/>
        <v>0</v>
      </c>
      <c r="X94" s="96">
        <f t="shared" si="105"/>
        <v>0</v>
      </c>
      <c r="Y94" s="96">
        <f t="shared" si="98"/>
        <v>0</v>
      </c>
      <c r="Z94" s="96">
        <f t="shared" si="99"/>
        <v>0</v>
      </c>
    </row>
    <row r="95" spans="1:26" ht="36.75" x14ac:dyDescent="0.25">
      <c r="A95" t="s">
        <v>1383</v>
      </c>
      <c r="C95">
        <v>87</v>
      </c>
      <c r="D95" s="10" t="s">
        <v>184</v>
      </c>
      <c r="E95" s="8" t="s">
        <v>183</v>
      </c>
      <c r="F95" s="2" t="s">
        <v>185</v>
      </c>
      <c r="G95" s="6">
        <f t="shared" si="124"/>
        <v>0</v>
      </c>
      <c r="H95" s="71">
        <f>IFERROR(VLOOKUP($A95,_f12_all_pr,H$1,FALSE),"0")</f>
        <v>0</v>
      </c>
      <c r="I95" s="6">
        <f t="shared" si="124"/>
        <v>0</v>
      </c>
      <c r="J95" s="6">
        <f t="shared" si="124"/>
        <v>0</v>
      </c>
      <c r="K95" s="71">
        <f>IFERROR(VLOOKUP($A95,_f12_all_pr,K$1,FALSE),"0")</f>
        <v>0</v>
      </c>
      <c r="L95" s="6">
        <f t="shared" si="124"/>
        <v>0</v>
      </c>
      <c r="M95" s="6">
        <f t="shared" si="124"/>
        <v>0</v>
      </c>
      <c r="N95" s="6">
        <f t="shared" si="124"/>
        <v>0</v>
      </c>
      <c r="O95" s="16">
        <f t="shared" si="110"/>
        <v>0</v>
      </c>
      <c r="P95" s="6">
        <f t="shared" si="125"/>
        <v>0</v>
      </c>
      <c r="Q95" s="6">
        <f t="shared" si="125"/>
        <v>0</v>
      </c>
      <c r="R95" s="71">
        <f>IFERROR(VLOOKUP($A95,_f12_all_pr,R$1,FALSE),"0")</f>
        <v>0</v>
      </c>
      <c r="S95" s="6"/>
      <c r="T95" s="16">
        <f t="shared" si="101"/>
        <v>0</v>
      </c>
      <c r="U95" s="16">
        <f t="shared" si="102"/>
        <v>0</v>
      </c>
      <c r="V95" s="102">
        <f t="shared" si="103"/>
        <v>0</v>
      </c>
      <c r="W95" s="96">
        <f t="shared" si="104"/>
        <v>0</v>
      </c>
      <c r="X95" s="96">
        <f t="shared" si="105"/>
        <v>0</v>
      </c>
      <c r="Y95" s="96">
        <f t="shared" si="98"/>
        <v>0</v>
      </c>
      <c r="Z95" s="96">
        <f t="shared" si="99"/>
        <v>0</v>
      </c>
    </row>
    <row r="96" spans="1:26" x14ac:dyDescent="0.25">
      <c r="C96">
        <v>88</v>
      </c>
      <c r="D96" s="36" t="s">
        <v>700</v>
      </c>
      <c r="E96" s="14"/>
      <c r="F96" s="15"/>
      <c r="G96" s="208">
        <f>IFERROR(G93-G94-G95,"0")</f>
        <v>0</v>
      </c>
      <c r="H96" s="203"/>
      <c r="I96" s="208">
        <f t="shared" ref="I96:Q96" si="126">IFERROR(I93-I94-I95,"0")</f>
        <v>0</v>
      </c>
      <c r="J96" s="208">
        <f t="shared" si="126"/>
        <v>0</v>
      </c>
      <c r="K96" s="203"/>
      <c r="L96" s="208">
        <f t="shared" si="126"/>
        <v>0</v>
      </c>
      <c r="M96" s="208">
        <f t="shared" si="126"/>
        <v>0</v>
      </c>
      <c r="N96" s="208">
        <f t="shared" si="126"/>
        <v>0</v>
      </c>
      <c r="O96" s="16">
        <f t="shared" si="126"/>
        <v>0</v>
      </c>
      <c r="P96" s="208">
        <f t="shared" si="126"/>
        <v>0</v>
      </c>
      <c r="Q96" s="208">
        <f t="shared" si="126"/>
        <v>0</v>
      </c>
      <c r="R96" s="203"/>
      <c r="S96" s="16"/>
      <c r="T96" s="16">
        <f t="shared" si="101"/>
        <v>0</v>
      </c>
      <c r="U96" s="16">
        <f t="shared" si="102"/>
        <v>0</v>
      </c>
      <c r="V96" s="102">
        <f t="shared" si="103"/>
        <v>0</v>
      </c>
      <c r="W96" s="96">
        <f t="shared" si="104"/>
        <v>0</v>
      </c>
      <c r="X96" s="96">
        <f t="shared" si="105"/>
        <v>0</v>
      </c>
      <c r="Y96" s="96">
        <f t="shared" si="98"/>
        <v>0</v>
      </c>
      <c r="Z96" s="96">
        <f t="shared" si="99"/>
        <v>0</v>
      </c>
    </row>
    <row r="97" spans="1:26" ht="48.75" x14ac:dyDescent="0.25">
      <c r="A97" t="s">
        <v>1384</v>
      </c>
      <c r="C97">
        <v>89</v>
      </c>
      <c r="D97" s="10" t="s">
        <v>187</v>
      </c>
      <c r="E97" s="8" t="s">
        <v>170</v>
      </c>
      <c r="F97" s="2" t="s">
        <v>188</v>
      </c>
      <c r="G97" s="6">
        <f t="shared" ref="G97:N98" si="127">IFERROR(VLOOKUP($A97,_f12_all,G$1,FALSE),"0")</f>
        <v>0</v>
      </c>
      <c r="H97" s="71">
        <f>IFERROR(VLOOKUP($A97,_f12_all_pr,H$1,FALSE),"0")</f>
        <v>0</v>
      </c>
      <c r="I97" s="6">
        <f t="shared" si="127"/>
        <v>0</v>
      </c>
      <c r="J97" s="6">
        <f t="shared" si="127"/>
        <v>0</v>
      </c>
      <c r="K97" s="71">
        <f>IFERROR(VLOOKUP($A97,_f12_all_pr,K$1,FALSE),"0")</f>
        <v>0</v>
      </c>
      <c r="L97" s="6">
        <f t="shared" si="127"/>
        <v>0</v>
      </c>
      <c r="M97" s="6">
        <f t="shared" si="127"/>
        <v>0</v>
      </c>
      <c r="N97" s="6">
        <f t="shared" si="127"/>
        <v>0</v>
      </c>
      <c r="O97" s="16">
        <f t="shared" si="110"/>
        <v>0</v>
      </c>
      <c r="P97" s="6">
        <f>IFERROR(VLOOKUP($A97,_f12_all,P$1,FALSE),"0")</f>
        <v>0</v>
      </c>
      <c r="Q97" s="6">
        <f>IFERROR(VLOOKUP($A97,_f12_all,Q$1,FALSE),"0")</f>
        <v>0</v>
      </c>
      <c r="R97" s="71">
        <f>IFERROR(VLOOKUP($A97,_f12_all_pr,R$1,FALSE),"0")</f>
        <v>0</v>
      </c>
      <c r="S97" s="6"/>
      <c r="T97" s="16">
        <f t="shared" si="101"/>
        <v>0</v>
      </c>
      <c r="U97" s="16">
        <f t="shared" si="102"/>
        <v>0</v>
      </c>
      <c r="V97" s="102">
        <f t="shared" si="103"/>
        <v>0</v>
      </c>
      <c r="W97" s="96">
        <f t="shared" si="104"/>
        <v>0</v>
      </c>
      <c r="X97" s="96">
        <f t="shared" si="105"/>
        <v>0</v>
      </c>
      <c r="Y97" s="96">
        <f t="shared" si="98"/>
        <v>0</v>
      </c>
      <c r="Z97" s="96">
        <f t="shared" si="99"/>
        <v>0</v>
      </c>
    </row>
    <row r="98" spans="1:26" x14ac:dyDescent="0.25">
      <c r="A98" t="s">
        <v>1385</v>
      </c>
      <c r="C98">
        <v>90</v>
      </c>
      <c r="D98" s="19" t="s">
        <v>189</v>
      </c>
      <c r="E98" s="8" t="s">
        <v>186</v>
      </c>
      <c r="F98" s="2" t="s">
        <v>190</v>
      </c>
      <c r="G98" s="6">
        <f t="shared" si="127"/>
        <v>0</v>
      </c>
      <c r="H98" s="71">
        <f>IFERROR(VLOOKUP($A98,_f12_all_pr,H$1,FALSE),"0")</f>
        <v>0</v>
      </c>
      <c r="I98" s="6">
        <f t="shared" si="127"/>
        <v>0</v>
      </c>
      <c r="J98" s="6">
        <f t="shared" si="127"/>
        <v>0</v>
      </c>
      <c r="K98" s="71">
        <f>IFERROR(VLOOKUP($A98,_f12_all_pr,K$1,FALSE),"0")</f>
        <v>0</v>
      </c>
      <c r="L98" s="6">
        <f t="shared" si="127"/>
        <v>0</v>
      </c>
      <c r="M98" s="6">
        <f t="shared" si="127"/>
        <v>0</v>
      </c>
      <c r="N98" s="6">
        <f t="shared" si="127"/>
        <v>0</v>
      </c>
      <c r="O98" s="16">
        <f t="shared" si="110"/>
        <v>0</v>
      </c>
      <c r="P98" s="6">
        <f>IFERROR(VLOOKUP($A98,_f12_all,P$1,FALSE),"0")</f>
        <v>0</v>
      </c>
      <c r="Q98" s="6">
        <f>IFERROR(VLOOKUP($A98,_f12_all,Q$1,FALSE),"0")</f>
        <v>0</v>
      </c>
      <c r="R98" s="71">
        <f>IFERROR(VLOOKUP($A98,_f12_all_pr,R$1,FALSE),"0")</f>
        <v>0</v>
      </c>
      <c r="S98" s="6"/>
      <c r="T98" s="16">
        <f t="shared" si="101"/>
        <v>0</v>
      </c>
      <c r="U98" s="16">
        <f t="shared" si="102"/>
        <v>0</v>
      </c>
      <c r="V98" s="102">
        <f t="shared" si="103"/>
        <v>0</v>
      </c>
      <c r="W98" s="96">
        <f t="shared" si="104"/>
        <v>0</v>
      </c>
      <c r="X98" s="96">
        <f t="shared" si="105"/>
        <v>0</v>
      </c>
      <c r="Y98" s="96">
        <f t="shared" si="98"/>
        <v>0</v>
      </c>
      <c r="Z98" s="96">
        <f t="shared" si="99"/>
        <v>0</v>
      </c>
    </row>
    <row r="99" spans="1:26" x14ac:dyDescent="0.25">
      <c r="C99">
        <v>91</v>
      </c>
      <c r="D99" s="36" t="s">
        <v>699</v>
      </c>
      <c r="E99" s="14"/>
      <c r="F99" s="15"/>
      <c r="G99" s="208">
        <f>IFERROR(G97-G98,"0")</f>
        <v>0</v>
      </c>
      <c r="H99" s="203"/>
      <c r="I99" s="208">
        <f t="shared" ref="I99:Q99" si="128">IFERROR(I97-I98,"0")</f>
        <v>0</v>
      </c>
      <c r="J99" s="208">
        <f t="shared" si="128"/>
        <v>0</v>
      </c>
      <c r="K99" s="203"/>
      <c r="L99" s="208">
        <f t="shared" si="128"/>
        <v>0</v>
      </c>
      <c r="M99" s="208">
        <f t="shared" si="128"/>
        <v>0</v>
      </c>
      <c r="N99" s="208">
        <f t="shared" si="128"/>
        <v>0</v>
      </c>
      <c r="O99" s="16">
        <f t="shared" si="128"/>
        <v>0</v>
      </c>
      <c r="P99" s="208">
        <f t="shared" si="128"/>
        <v>0</v>
      </c>
      <c r="Q99" s="208">
        <f t="shared" si="128"/>
        <v>0</v>
      </c>
      <c r="R99" s="203"/>
      <c r="S99" s="16"/>
      <c r="T99" s="16">
        <f t="shared" si="101"/>
        <v>0</v>
      </c>
      <c r="U99" s="16">
        <f t="shared" si="102"/>
        <v>0</v>
      </c>
      <c r="V99" s="102">
        <f t="shared" si="103"/>
        <v>0</v>
      </c>
      <c r="W99" s="96">
        <f t="shared" si="104"/>
        <v>0</v>
      </c>
      <c r="X99" s="96">
        <f t="shared" si="105"/>
        <v>0</v>
      </c>
      <c r="Y99" s="96">
        <f t="shared" si="98"/>
        <v>0</v>
      </c>
      <c r="Z99" s="96">
        <f t="shared" si="99"/>
        <v>0</v>
      </c>
    </row>
    <row r="100" spans="1:26" ht="24.75" x14ac:dyDescent="0.25">
      <c r="A100" t="s">
        <v>1386</v>
      </c>
      <c r="C100">
        <v>92</v>
      </c>
      <c r="D100" s="10" t="s">
        <v>194</v>
      </c>
      <c r="E100" s="8" t="s">
        <v>171</v>
      </c>
      <c r="F100" s="2" t="s">
        <v>196</v>
      </c>
      <c r="G100" s="6">
        <f t="shared" ref="G100:N102" si="129">IFERROR(VLOOKUP($A100,_f12_all,G$1,FALSE),"0")</f>
        <v>0</v>
      </c>
      <c r="H100" s="71">
        <f>IFERROR(VLOOKUP($A100,_f12_all_pr,H$1,FALSE),"0")</f>
        <v>0</v>
      </c>
      <c r="I100" s="6">
        <f t="shared" si="129"/>
        <v>0</v>
      </c>
      <c r="J100" s="6">
        <f t="shared" si="129"/>
        <v>0</v>
      </c>
      <c r="K100" s="71">
        <f>IFERROR(VLOOKUP($A100,_f12_all_pr,K$1,FALSE),"0")</f>
        <v>0</v>
      </c>
      <c r="L100" s="6">
        <f t="shared" si="129"/>
        <v>0</v>
      </c>
      <c r="M100" s="6">
        <f t="shared" si="129"/>
        <v>0</v>
      </c>
      <c r="N100" s="6">
        <f t="shared" si="129"/>
        <v>0</v>
      </c>
      <c r="O100" s="16">
        <f t="shared" si="110"/>
        <v>0</v>
      </c>
      <c r="P100" s="6">
        <f t="shared" ref="P100:Q102" si="130">IFERROR(VLOOKUP($A100,_f12_all,P$1,FALSE),"0")</f>
        <v>0</v>
      </c>
      <c r="Q100" s="6">
        <f t="shared" si="130"/>
        <v>0</v>
      </c>
      <c r="R100" s="71">
        <f>IFERROR(VLOOKUP($A100,_f12_all_pr,R$1,FALSE),"0")</f>
        <v>0</v>
      </c>
      <c r="S100" s="6"/>
      <c r="T100" s="16">
        <f t="shared" si="101"/>
        <v>0</v>
      </c>
      <c r="U100" s="16">
        <f t="shared" si="102"/>
        <v>0</v>
      </c>
      <c r="V100" s="102">
        <f t="shared" si="103"/>
        <v>0</v>
      </c>
      <c r="W100" s="96">
        <f t="shared" si="104"/>
        <v>0</v>
      </c>
      <c r="X100" s="96">
        <f t="shared" si="105"/>
        <v>0</v>
      </c>
      <c r="Y100" s="96">
        <f t="shared" si="98"/>
        <v>0</v>
      </c>
      <c r="Z100" s="96">
        <f t="shared" si="99"/>
        <v>0</v>
      </c>
    </row>
    <row r="101" spans="1:26" x14ac:dyDescent="0.25">
      <c r="A101" t="s">
        <v>1387</v>
      </c>
      <c r="C101">
        <v>93</v>
      </c>
      <c r="D101" s="19" t="s">
        <v>193</v>
      </c>
      <c r="E101" s="8" t="s">
        <v>191</v>
      </c>
      <c r="F101" s="2" t="s">
        <v>197</v>
      </c>
      <c r="G101" s="6">
        <f t="shared" si="129"/>
        <v>0</v>
      </c>
      <c r="H101" s="71">
        <f>IFERROR(VLOOKUP($A101,_f12_all_pr,H$1,FALSE),"0")</f>
        <v>0</v>
      </c>
      <c r="I101" s="6">
        <f t="shared" si="129"/>
        <v>0</v>
      </c>
      <c r="J101" s="6">
        <f t="shared" si="129"/>
        <v>0</v>
      </c>
      <c r="K101" s="71">
        <f>IFERROR(VLOOKUP($A101,_f12_all_pr,K$1,FALSE),"0")</f>
        <v>0</v>
      </c>
      <c r="L101" s="6">
        <f t="shared" si="129"/>
        <v>0</v>
      </c>
      <c r="M101" s="6">
        <f t="shared" si="129"/>
        <v>0</v>
      </c>
      <c r="N101" s="6">
        <f t="shared" si="129"/>
        <v>0</v>
      </c>
      <c r="O101" s="16">
        <f t="shared" si="110"/>
        <v>0</v>
      </c>
      <c r="P101" s="6">
        <f t="shared" si="130"/>
        <v>0</v>
      </c>
      <c r="Q101" s="6">
        <f t="shared" si="130"/>
        <v>0</v>
      </c>
      <c r="R101" s="71">
        <f>IFERROR(VLOOKUP($A101,_f12_all_pr,R$1,FALSE),"0")</f>
        <v>0</v>
      </c>
      <c r="S101" s="6"/>
      <c r="T101" s="16">
        <f t="shared" si="101"/>
        <v>0</v>
      </c>
      <c r="U101" s="16">
        <f t="shared" si="102"/>
        <v>0</v>
      </c>
      <c r="V101" s="102">
        <f t="shared" si="103"/>
        <v>0</v>
      </c>
      <c r="W101" s="96">
        <f t="shared" si="104"/>
        <v>0</v>
      </c>
      <c r="X101" s="96">
        <f t="shared" si="105"/>
        <v>0</v>
      </c>
      <c r="Y101" s="96">
        <f t="shared" si="98"/>
        <v>0</v>
      </c>
      <c r="Z101" s="96">
        <f t="shared" si="99"/>
        <v>0</v>
      </c>
    </row>
    <row r="102" spans="1:26" x14ac:dyDescent="0.25">
      <c r="A102" t="s">
        <v>1388</v>
      </c>
      <c r="C102">
        <v>94</v>
      </c>
      <c r="D102" s="19" t="s">
        <v>195</v>
      </c>
      <c r="E102" s="8" t="s">
        <v>192</v>
      </c>
      <c r="F102" s="2" t="s">
        <v>198</v>
      </c>
      <c r="G102" s="6">
        <f t="shared" si="129"/>
        <v>0</v>
      </c>
      <c r="H102" s="71">
        <f>IFERROR(VLOOKUP($A102,_f12_all_pr,H$1,FALSE),"0")</f>
        <v>0</v>
      </c>
      <c r="I102" s="6">
        <f t="shared" si="129"/>
        <v>0</v>
      </c>
      <c r="J102" s="6">
        <f t="shared" si="129"/>
        <v>0</v>
      </c>
      <c r="K102" s="71">
        <f>IFERROR(VLOOKUP($A102,_f12_all_pr,K$1,FALSE),"0")</f>
        <v>0</v>
      </c>
      <c r="L102" s="6">
        <f t="shared" si="129"/>
        <v>0</v>
      </c>
      <c r="M102" s="6">
        <f t="shared" si="129"/>
        <v>0</v>
      </c>
      <c r="N102" s="6">
        <f t="shared" si="129"/>
        <v>0</v>
      </c>
      <c r="O102" s="16">
        <f t="shared" si="110"/>
        <v>0</v>
      </c>
      <c r="P102" s="6">
        <f t="shared" si="130"/>
        <v>0</v>
      </c>
      <c r="Q102" s="6">
        <f t="shared" si="130"/>
        <v>0</v>
      </c>
      <c r="R102" s="71">
        <f>IFERROR(VLOOKUP($A102,_f12_all_pr,R$1,FALSE),"0")</f>
        <v>0</v>
      </c>
      <c r="S102" s="6"/>
      <c r="T102" s="16">
        <f t="shared" si="101"/>
        <v>0</v>
      </c>
      <c r="U102" s="16">
        <f t="shared" si="102"/>
        <v>0</v>
      </c>
      <c r="V102" s="102">
        <f t="shared" si="103"/>
        <v>0</v>
      </c>
      <c r="W102" s="96">
        <f t="shared" si="104"/>
        <v>0</v>
      </c>
      <c r="X102" s="96">
        <f t="shared" si="105"/>
        <v>0</v>
      </c>
      <c r="Y102" s="96">
        <f t="shared" si="98"/>
        <v>0</v>
      </c>
      <c r="Z102" s="96">
        <f t="shared" si="99"/>
        <v>0</v>
      </c>
    </row>
    <row r="103" spans="1:26" x14ac:dyDescent="0.25">
      <c r="C103">
        <v>95</v>
      </c>
      <c r="D103" s="36" t="s">
        <v>698</v>
      </c>
      <c r="E103" s="14"/>
      <c r="F103" s="15"/>
      <c r="G103" s="208">
        <f>IFERROR(G100-G101-G102,"0")</f>
        <v>0</v>
      </c>
      <c r="H103" s="203"/>
      <c r="I103" s="208">
        <f t="shared" ref="I103:Q103" si="131">IFERROR(I100-I101-I102,"0")</f>
        <v>0</v>
      </c>
      <c r="J103" s="208">
        <f t="shared" si="131"/>
        <v>0</v>
      </c>
      <c r="K103" s="203"/>
      <c r="L103" s="208">
        <f t="shared" si="131"/>
        <v>0</v>
      </c>
      <c r="M103" s="208">
        <f t="shared" si="131"/>
        <v>0</v>
      </c>
      <c r="N103" s="208">
        <f t="shared" si="131"/>
        <v>0</v>
      </c>
      <c r="O103" s="16">
        <f t="shared" si="131"/>
        <v>0</v>
      </c>
      <c r="P103" s="208">
        <f t="shared" si="131"/>
        <v>0</v>
      </c>
      <c r="Q103" s="208">
        <f t="shared" si="131"/>
        <v>0</v>
      </c>
      <c r="R103" s="203"/>
      <c r="S103" s="16"/>
      <c r="T103" s="16">
        <f t="shared" si="101"/>
        <v>0</v>
      </c>
      <c r="U103" s="16">
        <f t="shared" si="102"/>
        <v>0</v>
      </c>
      <c r="V103" s="102">
        <f t="shared" si="103"/>
        <v>0</v>
      </c>
      <c r="W103" s="96">
        <f t="shared" si="104"/>
        <v>0</v>
      </c>
      <c r="X103" s="96">
        <f t="shared" si="105"/>
        <v>0</v>
      </c>
      <c r="Y103" s="96">
        <f t="shared" si="98"/>
        <v>0</v>
      </c>
      <c r="Z103" s="96">
        <f t="shared" si="99"/>
        <v>0</v>
      </c>
    </row>
    <row r="104" spans="1:26" ht="24.75" x14ac:dyDescent="0.25">
      <c r="A104" t="s">
        <v>1389</v>
      </c>
      <c r="C104">
        <v>96</v>
      </c>
      <c r="D104" s="10" t="s">
        <v>199</v>
      </c>
      <c r="E104" s="8" t="s">
        <v>172</v>
      </c>
      <c r="F104" s="2" t="s">
        <v>202</v>
      </c>
      <c r="G104" s="6">
        <f t="shared" ref="G104:N105" si="132">IFERROR(VLOOKUP($A104,_f12_all,G$1,FALSE),"0")</f>
        <v>0</v>
      </c>
      <c r="H104" s="71">
        <f>IFERROR(VLOOKUP($A104,_f12_all_pr,H$1,FALSE),"0")</f>
        <v>0</v>
      </c>
      <c r="I104" s="6">
        <f t="shared" si="132"/>
        <v>0</v>
      </c>
      <c r="J104" s="6">
        <f t="shared" si="132"/>
        <v>0</v>
      </c>
      <c r="K104" s="71">
        <f>IFERROR(VLOOKUP($A104,_f12_all_pr,K$1,FALSE),"0")</f>
        <v>0</v>
      </c>
      <c r="L104" s="6">
        <f t="shared" si="132"/>
        <v>0</v>
      </c>
      <c r="M104" s="6">
        <f t="shared" si="132"/>
        <v>0</v>
      </c>
      <c r="N104" s="6">
        <f t="shared" si="132"/>
        <v>0</v>
      </c>
      <c r="O104" s="16">
        <f t="shared" si="110"/>
        <v>0</v>
      </c>
      <c r="P104" s="6">
        <f>IFERROR(VLOOKUP($A104,_f12_all,P$1,FALSE),"0")</f>
        <v>0</v>
      </c>
      <c r="Q104" s="6">
        <f>IFERROR(VLOOKUP($A104,_f12_all,Q$1,FALSE),"0")</f>
        <v>0</v>
      </c>
      <c r="R104" s="71">
        <f>IFERROR(VLOOKUP($A104,_f12_all_pr,R$1,FALSE),"0")</f>
        <v>0</v>
      </c>
      <c r="S104" s="6"/>
      <c r="T104" s="16">
        <f t="shared" si="101"/>
        <v>0</v>
      </c>
      <c r="U104" s="16">
        <f t="shared" si="102"/>
        <v>0</v>
      </c>
      <c r="V104" s="102">
        <f t="shared" si="103"/>
        <v>0</v>
      </c>
      <c r="W104" s="96">
        <f t="shared" si="104"/>
        <v>0</v>
      </c>
      <c r="X104" s="96">
        <f t="shared" si="105"/>
        <v>0</v>
      </c>
      <c r="Y104" s="96">
        <f t="shared" si="98"/>
        <v>0</v>
      </c>
      <c r="Z104" s="96">
        <f t="shared" si="99"/>
        <v>0</v>
      </c>
    </row>
    <row r="105" spans="1:26" x14ac:dyDescent="0.25">
      <c r="A105" t="s">
        <v>1390</v>
      </c>
      <c r="C105">
        <v>97</v>
      </c>
      <c r="D105" s="19" t="s">
        <v>201</v>
      </c>
      <c r="E105" s="8" t="s">
        <v>200</v>
      </c>
      <c r="F105" s="2" t="s">
        <v>203</v>
      </c>
      <c r="G105" s="6">
        <f t="shared" si="132"/>
        <v>0</v>
      </c>
      <c r="H105" s="71">
        <f>IFERROR(VLOOKUP($A105,_f12_all_pr,H$1,FALSE),"0")</f>
        <v>0</v>
      </c>
      <c r="I105" s="6">
        <f t="shared" si="132"/>
        <v>0</v>
      </c>
      <c r="J105" s="6">
        <f t="shared" si="132"/>
        <v>0</v>
      </c>
      <c r="K105" s="71">
        <f>IFERROR(VLOOKUP($A105,_f12_all_pr,K$1,FALSE),"0")</f>
        <v>0</v>
      </c>
      <c r="L105" s="6">
        <f t="shared" si="132"/>
        <v>0</v>
      </c>
      <c r="M105" s="6">
        <f t="shared" si="132"/>
        <v>0</v>
      </c>
      <c r="N105" s="6">
        <f t="shared" si="132"/>
        <v>0</v>
      </c>
      <c r="O105" s="16">
        <f t="shared" si="110"/>
        <v>0</v>
      </c>
      <c r="P105" s="6">
        <f>IFERROR(VLOOKUP($A105,_f12_all,P$1,FALSE),"0")</f>
        <v>0</v>
      </c>
      <c r="Q105" s="6">
        <f>IFERROR(VLOOKUP($A105,_f12_all,Q$1,FALSE),"0")</f>
        <v>0</v>
      </c>
      <c r="R105" s="71">
        <f>IFERROR(VLOOKUP($A105,_f12_all_pr,R$1,FALSE),"0")</f>
        <v>0</v>
      </c>
      <c r="S105" s="6"/>
      <c r="T105" s="16">
        <f t="shared" si="101"/>
        <v>0</v>
      </c>
      <c r="U105" s="16">
        <f t="shared" si="102"/>
        <v>0</v>
      </c>
      <c r="V105" s="102">
        <f t="shared" si="103"/>
        <v>0</v>
      </c>
      <c r="W105" s="96">
        <f t="shared" si="104"/>
        <v>0</v>
      </c>
      <c r="X105" s="96">
        <f t="shared" si="105"/>
        <v>0</v>
      </c>
      <c r="Y105" s="96">
        <f t="shared" si="98"/>
        <v>0</v>
      </c>
      <c r="Z105" s="96">
        <f t="shared" si="99"/>
        <v>0</v>
      </c>
    </row>
    <row r="106" spans="1:26" x14ac:dyDescent="0.25">
      <c r="C106">
        <v>98</v>
      </c>
      <c r="D106" s="36" t="s">
        <v>697</v>
      </c>
      <c r="E106" s="14"/>
      <c r="F106" s="15"/>
      <c r="G106" s="208">
        <f>IFERROR(G104-G105,"0")</f>
        <v>0</v>
      </c>
      <c r="H106" s="203"/>
      <c r="I106" s="208">
        <f t="shared" ref="I106:Q106" si="133">IFERROR(I104-I105,"0")</f>
        <v>0</v>
      </c>
      <c r="J106" s="208">
        <f t="shared" si="133"/>
        <v>0</v>
      </c>
      <c r="K106" s="203"/>
      <c r="L106" s="208">
        <f t="shared" si="133"/>
        <v>0</v>
      </c>
      <c r="M106" s="208">
        <f t="shared" si="133"/>
        <v>0</v>
      </c>
      <c r="N106" s="208">
        <f t="shared" si="133"/>
        <v>0</v>
      </c>
      <c r="O106" s="16">
        <f t="shared" si="133"/>
        <v>0</v>
      </c>
      <c r="P106" s="208">
        <f t="shared" si="133"/>
        <v>0</v>
      </c>
      <c r="Q106" s="208">
        <f t="shared" si="133"/>
        <v>0</v>
      </c>
      <c r="R106" s="203"/>
      <c r="S106" s="16"/>
      <c r="T106" s="16">
        <f t="shared" si="101"/>
        <v>0</v>
      </c>
      <c r="U106" s="16">
        <f t="shared" si="102"/>
        <v>0</v>
      </c>
      <c r="V106" s="102">
        <f t="shared" si="103"/>
        <v>0</v>
      </c>
      <c r="W106" s="96">
        <f t="shared" si="104"/>
        <v>0</v>
      </c>
      <c r="X106" s="96">
        <f t="shared" si="105"/>
        <v>0</v>
      </c>
      <c r="Y106" s="96">
        <f t="shared" si="98"/>
        <v>0</v>
      </c>
      <c r="Z106" s="96">
        <f t="shared" si="99"/>
        <v>0</v>
      </c>
    </row>
    <row r="107" spans="1:26" ht="24.75" x14ac:dyDescent="0.25">
      <c r="A107" t="s">
        <v>1391</v>
      </c>
      <c r="C107">
        <v>99</v>
      </c>
      <c r="D107" s="10" t="s">
        <v>204</v>
      </c>
      <c r="E107" s="8" t="s">
        <v>173</v>
      </c>
      <c r="F107" s="2" t="s">
        <v>206</v>
      </c>
      <c r="G107" s="6">
        <f t="shared" ref="G107:N108" si="134">IFERROR(VLOOKUP($A107,_f12_all,G$1,FALSE),"0")</f>
        <v>0</v>
      </c>
      <c r="H107" s="71">
        <f>IFERROR(VLOOKUP($A107,_f12_all_pr,H$1,FALSE),"0")</f>
        <v>0</v>
      </c>
      <c r="I107" s="6">
        <f t="shared" si="134"/>
        <v>0</v>
      </c>
      <c r="J107" s="6">
        <f t="shared" si="134"/>
        <v>0</v>
      </c>
      <c r="K107" s="71">
        <f>IFERROR(VLOOKUP($A107,_f12_all_pr,K$1,FALSE),"0")</f>
        <v>0</v>
      </c>
      <c r="L107" s="6">
        <f t="shared" si="134"/>
        <v>0</v>
      </c>
      <c r="M107" s="6">
        <f t="shared" si="134"/>
        <v>0</v>
      </c>
      <c r="N107" s="6">
        <f t="shared" si="134"/>
        <v>0</v>
      </c>
      <c r="O107" s="16">
        <f t="shared" si="110"/>
        <v>0</v>
      </c>
      <c r="P107" s="6">
        <f>IFERROR(VLOOKUP($A107,_f12_all,P$1,FALSE),"0")</f>
        <v>0</v>
      </c>
      <c r="Q107" s="6">
        <f>IFERROR(VLOOKUP($A107,_f12_all,Q$1,FALSE),"0")</f>
        <v>0</v>
      </c>
      <c r="R107" s="71">
        <f>IFERROR(VLOOKUP($A107,_f12_all_pr,R$1,FALSE),"0")</f>
        <v>0</v>
      </c>
      <c r="S107" s="6"/>
      <c r="T107" s="16">
        <f t="shared" si="101"/>
        <v>0</v>
      </c>
      <c r="U107" s="16">
        <f t="shared" si="102"/>
        <v>0</v>
      </c>
      <c r="V107" s="102">
        <f t="shared" si="103"/>
        <v>0</v>
      </c>
      <c r="W107" s="96">
        <f t="shared" si="104"/>
        <v>0</v>
      </c>
      <c r="X107" s="96">
        <f t="shared" si="105"/>
        <v>0</v>
      </c>
      <c r="Y107" s="96">
        <f t="shared" si="98"/>
        <v>0</v>
      </c>
      <c r="Z107" s="96">
        <f t="shared" si="99"/>
        <v>0</v>
      </c>
    </row>
    <row r="108" spans="1:26" x14ac:dyDescent="0.25">
      <c r="A108" t="s">
        <v>1392</v>
      </c>
      <c r="C108">
        <v>100</v>
      </c>
      <c r="D108" s="10" t="s">
        <v>205</v>
      </c>
      <c r="E108" s="8" t="s">
        <v>174</v>
      </c>
      <c r="F108" s="2" t="s">
        <v>207</v>
      </c>
      <c r="G108" s="6">
        <f t="shared" si="134"/>
        <v>0</v>
      </c>
      <c r="H108" s="71">
        <f>IFERROR(VLOOKUP($A108,_f12_all_pr,H$1,FALSE),"0")</f>
        <v>0</v>
      </c>
      <c r="I108" s="6">
        <f t="shared" si="134"/>
        <v>0</v>
      </c>
      <c r="J108" s="6">
        <f t="shared" si="134"/>
        <v>0</v>
      </c>
      <c r="K108" s="71">
        <f>IFERROR(VLOOKUP($A108,_f12_all_pr,K$1,FALSE),"0")</f>
        <v>0</v>
      </c>
      <c r="L108" s="6">
        <f t="shared" si="134"/>
        <v>0</v>
      </c>
      <c r="M108" s="6">
        <f t="shared" si="134"/>
        <v>0</v>
      </c>
      <c r="N108" s="6">
        <f t="shared" si="134"/>
        <v>0</v>
      </c>
      <c r="O108" s="16">
        <f t="shared" si="110"/>
        <v>0</v>
      </c>
      <c r="P108" s="6">
        <f>IFERROR(VLOOKUP($A108,_f12_all,P$1,FALSE),"0")</f>
        <v>0</v>
      </c>
      <c r="Q108" s="6">
        <f>IFERROR(VLOOKUP($A108,_f12_all,Q$1,FALSE),"0")</f>
        <v>0</v>
      </c>
      <c r="R108" s="71">
        <f>IFERROR(VLOOKUP($A108,_f12_all_pr,R$1,FALSE),"0")</f>
        <v>0</v>
      </c>
      <c r="S108" s="6"/>
      <c r="T108" s="16">
        <f t="shared" si="101"/>
        <v>0</v>
      </c>
      <c r="U108" s="16">
        <f t="shared" si="102"/>
        <v>0</v>
      </c>
      <c r="V108" s="102">
        <f t="shared" si="103"/>
        <v>0</v>
      </c>
      <c r="W108" s="96">
        <f t="shared" si="104"/>
        <v>0</v>
      </c>
      <c r="X108" s="96">
        <f t="shared" si="105"/>
        <v>0</v>
      </c>
      <c r="Y108" s="96">
        <f t="shared" si="98"/>
        <v>0</v>
      </c>
      <c r="Z108" s="96">
        <f t="shared" si="99"/>
        <v>0</v>
      </c>
    </row>
    <row r="109" spans="1:26" x14ac:dyDescent="0.25">
      <c r="C109">
        <v>101</v>
      </c>
      <c r="D109" s="37" t="s">
        <v>666</v>
      </c>
      <c r="E109" s="20"/>
      <c r="F109" s="21"/>
      <c r="G109" s="206">
        <f>IFERROR(G78-G79-G83-G84-G87-G90-G93-G97-G100-G104-G107-G108,"0")</f>
        <v>0</v>
      </c>
      <c r="H109" s="203"/>
      <c r="I109" s="206">
        <f t="shared" ref="I109:Q109" si="135">IFERROR(I78-I79-I83-I84-I87-I90-I93-I97-I100-I104-I107-I108,"0")</f>
        <v>0</v>
      </c>
      <c r="J109" s="206">
        <f t="shared" si="135"/>
        <v>0</v>
      </c>
      <c r="K109" s="203"/>
      <c r="L109" s="206">
        <f t="shared" si="135"/>
        <v>0</v>
      </c>
      <c r="M109" s="206">
        <f t="shared" si="135"/>
        <v>0</v>
      </c>
      <c r="N109" s="206">
        <f t="shared" si="135"/>
        <v>0</v>
      </c>
      <c r="O109" s="16">
        <f t="shared" si="135"/>
        <v>0</v>
      </c>
      <c r="P109" s="206">
        <f t="shared" si="135"/>
        <v>0</v>
      </c>
      <c r="Q109" s="206">
        <f t="shared" si="135"/>
        <v>0</v>
      </c>
      <c r="R109" s="203"/>
      <c r="S109" s="16"/>
      <c r="T109" s="16">
        <f t="shared" si="101"/>
        <v>0</v>
      </c>
      <c r="U109" s="16">
        <f t="shared" si="102"/>
        <v>0</v>
      </c>
      <c r="V109" s="102">
        <f t="shared" si="103"/>
        <v>0</v>
      </c>
      <c r="W109" s="96">
        <f t="shared" si="104"/>
        <v>0</v>
      </c>
      <c r="X109" s="96">
        <f t="shared" si="105"/>
        <v>0</v>
      </c>
      <c r="Y109" s="96">
        <f t="shared" si="98"/>
        <v>0</v>
      </c>
      <c r="Z109" s="96">
        <f t="shared" si="99"/>
        <v>0</v>
      </c>
    </row>
    <row r="110" spans="1:26" x14ac:dyDescent="0.25">
      <c r="A110" t="s">
        <v>1393</v>
      </c>
      <c r="B110">
        <v>1</v>
      </c>
      <c r="C110">
        <v>102</v>
      </c>
      <c r="D110" s="4" t="s">
        <v>208</v>
      </c>
      <c r="E110" s="12" t="s">
        <v>211</v>
      </c>
      <c r="F110" s="18" t="s">
        <v>209</v>
      </c>
      <c r="G110" s="46">
        <f t="shared" ref="G110:N113" si="136">IFERROR(VLOOKUP($A110,_f12_all,G$1,FALSE),"0")</f>
        <v>0</v>
      </c>
      <c r="H110" s="69">
        <f>IFERROR(VLOOKUP($A110,_f12_all_pr,H$1,FALSE),"0")</f>
        <v>0</v>
      </c>
      <c r="I110" s="46">
        <f t="shared" si="136"/>
        <v>0</v>
      </c>
      <c r="J110" s="46">
        <f t="shared" si="136"/>
        <v>0</v>
      </c>
      <c r="K110" s="69">
        <f>IFERROR(VLOOKUP($A110,_f12_all_pr,K$1,FALSE),"0")</f>
        <v>0</v>
      </c>
      <c r="L110" s="46">
        <f t="shared" si="136"/>
        <v>0</v>
      </c>
      <c r="M110" s="46">
        <f t="shared" si="136"/>
        <v>0</v>
      </c>
      <c r="N110" s="46">
        <f t="shared" si="136"/>
        <v>0</v>
      </c>
      <c r="O110" s="16">
        <f t="shared" si="110"/>
        <v>0</v>
      </c>
      <c r="P110" s="46">
        <f t="shared" ref="P110:Q113" si="137">IFERROR(VLOOKUP($A110,_f12_all,P$1,FALSE),"0")</f>
        <v>0</v>
      </c>
      <c r="Q110" s="46">
        <f t="shared" si="137"/>
        <v>0</v>
      </c>
      <c r="R110" s="69">
        <f>IFERROR(VLOOKUP($A110,_f12_all_pr,R$1,FALSE),"0")</f>
        <v>0</v>
      </c>
      <c r="S110" s="6"/>
      <c r="T110" s="16">
        <f t="shared" si="101"/>
        <v>0</v>
      </c>
      <c r="U110" s="16">
        <f t="shared" si="102"/>
        <v>0</v>
      </c>
      <c r="V110" s="102">
        <f t="shared" si="103"/>
        <v>0</v>
      </c>
      <c r="W110" s="96">
        <f t="shared" si="104"/>
        <v>0</v>
      </c>
      <c r="X110" s="96">
        <f t="shared" si="105"/>
        <v>0</v>
      </c>
      <c r="Y110" s="96">
        <f t="shared" si="98"/>
        <v>0</v>
      </c>
      <c r="Z110" s="96">
        <f t="shared" si="99"/>
        <v>0</v>
      </c>
    </row>
    <row r="111" spans="1:26" x14ac:dyDescent="0.25">
      <c r="A111" t="s">
        <v>1394</v>
      </c>
      <c r="C111">
        <v>103</v>
      </c>
      <c r="D111" s="10" t="s">
        <v>210</v>
      </c>
      <c r="E111" s="8" t="s">
        <v>212</v>
      </c>
      <c r="F111" s="2" t="s">
        <v>243</v>
      </c>
      <c r="G111" s="6">
        <f t="shared" si="136"/>
        <v>0</v>
      </c>
      <c r="H111" s="71">
        <f>IFERROR(VLOOKUP($A111,_f12_all_pr,H$1,FALSE),"0")</f>
        <v>0</v>
      </c>
      <c r="I111" s="6">
        <f t="shared" si="136"/>
        <v>0</v>
      </c>
      <c r="J111" s="6">
        <f t="shared" si="136"/>
        <v>0</v>
      </c>
      <c r="K111" s="71">
        <f>IFERROR(VLOOKUP($A111,_f12_all_pr,K$1,FALSE),"0")</f>
        <v>0</v>
      </c>
      <c r="L111" s="6">
        <f t="shared" si="136"/>
        <v>0</v>
      </c>
      <c r="M111" s="6">
        <f t="shared" si="136"/>
        <v>0</v>
      </c>
      <c r="N111" s="6">
        <f t="shared" si="136"/>
        <v>0</v>
      </c>
      <c r="O111" s="16">
        <f t="shared" si="110"/>
        <v>0</v>
      </c>
      <c r="P111" s="6">
        <f t="shared" si="137"/>
        <v>0</v>
      </c>
      <c r="Q111" s="6">
        <f t="shared" si="137"/>
        <v>0</v>
      </c>
      <c r="R111" s="71">
        <f>IFERROR(VLOOKUP($A111,_f12_all_pr,R$1,FALSE),"0")</f>
        <v>0</v>
      </c>
      <c r="S111" s="6"/>
      <c r="T111" s="16">
        <f t="shared" si="101"/>
        <v>0</v>
      </c>
      <c r="U111" s="16">
        <f t="shared" si="102"/>
        <v>0</v>
      </c>
      <c r="V111" s="102">
        <f t="shared" si="103"/>
        <v>0</v>
      </c>
      <c r="W111" s="96">
        <f t="shared" si="104"/>
        <v>0</v>
      </c>
      <c r="X111" s="96">
        <f t="shared" si="105"/>
        <v>0</v>
      </c>
      <c r="Y111" s="96">
        <f t="shared" si="98"/>
        <v>0</v>
      </c>
      <c r="Z111" s="96">
        <f t="shared" si="99"/>
        <v>0</v>
      </c>
    </row>
    <row r="112" spans="1:26" x14ac:dyDescent="0.25">
      <c r="A112" t="s">
        <v>1395</v>
      </c>
      <c r="C112">
        <v>104</v>
      </c>
      <c r="D112" s="10" t="s">
        <v>225</v>
      </c>
      <c r="E112" s="8" t="s">
        <v>213</v>
      </c>
      <c r="F112" s="2" t="s">
        <v>244</v>
      </c>
      <c r="G112" s="6">
        <f t="shared" si="136"/>
        <v>0</v>
      </c>
      <c r="H112" s="71">
        <f>IFERROR(VLOOKUP($A112,_f12_all_pr,H$1,FALSE),"0")</f>
        <v>0</v>
      </c>
      <c r="I112" s="6">
        <f t="shared" si="136"/>
        <v>0</v>
      </c>
      <c r="J112" s="6">
        <f t="shared" si="136"/>
        <v>0</v>
      </c>
      <c r="K112" s="71">
        <f>IFERROR(VLOOKUP($A112,_f12_all_pr,K$1,FALSE),"0")</f>
        <v>0</v>
      </c>
      <c r="L112" s="6">
        <f t="shared" si="136"/>
        <v>0</v>
      </c>
      <c r="M112" s="6">
        <f t="shared" si="136"/>
        <v>0</v>
      </c>
      <c r="N112" s="6">
        <f t="shared" si="136"/>
        <v>0</v>
      </c>
      <c r="O112" s="16">
        <f t="shared" si="110"/>
        <v>0</v>
      </c>
      <c r="P112" s="6">
        <f t="shared" si="137"/>
        <v>0</v>
      </c>
      <c r="Q112" s="6">
        <f t="shared" si="137"/>
        <v>0</v>
      </c>
      <c r="R112" s="71">
        <f>IFERROR(VLOOKUP($A112,_f12_all_pr,R$1,FALSE),"0")</f>
        <v>0</v>
      </c>
      <c r="S112" s="6"/>
      <c r="T112" s="16">
        <f t="shared" si="101"/>
        <v>0</v>
      </c>
      <c r="U112" s="16">
        <f t="shared" si="102"/>
        <v>0</v>
      </c>
      <c r="V112" s="102">
        <f t="shared" si="103"/>
        <v>0</v>
      </c>
      <c r="W112" s="96">
        <f t="shared" si="104"/>
        <v>0</v>
      </c>
      <c r="X112" s="96">
        <f t="shared" si="105"/>
        <v>0</v>
      </c>
      <c r="Y112" s="96">
        <f t="shared" si="98"/>
        <v>0</v>
      </c>
      <c r="Z112" s="96">
        <f t="shared" si="99"/>
        <v>0</v>
      </c>
    </row>
    <row r="113" spans="1:26" x14ac:dyDescent="0.25">
      <c r="A113" t="s">
        <v>1396</v>
      </c>
      <c r="C113">
        <v>105</v>
      </c>
      <c r="D113" s="19" t="s">
        <v>226</v>
      </c>
      <c r="E113" s="8" t="s">
        <v>224</v>
      </c>
      <c r="F113" s="2" t="s">
        <v>245</v>
      </c>
      <c r="G113" s="6">
        <f t="shared" si="136"/>
        <v>0</v>
      </c>
      <c r="H113" s="71">
        <f>IFERROR(VLOOKUP($A113,_f12_all_pr,H$1,FALSE),"0")</f>
        <v>0</v>
      </c>
      <c r="I113" s="6">
        <f t="shared" si="136"/>
        <v>0</v>
      </c>
      <c r="J113" s="6">
        <f t="shared" si="136"/>
        <v>0</v>
      </c>
      <c r="K113" s="71">
        <f>IFERROR(VLOOKUP($A113,_f12_all_pr,K$1,FALSE),"0")</f>
        <v>0</v>
      </c>
      <c r="L113" s="6">
        <f t="shared" si="136"/>
        <v>0</v>
      </c>
      <c r="M113" s="6">
        <f t="shared" si="136"/>
        <v>0</v>
      </c>
      <c r="N113" s="6">
        <f t="shared" si="136"/>
        <v>0</v>
      </c>
      <c r="O113" s="16">
        <f t="shared" si="110"/>
        <v>0</v>
      </c>
      <c r="P113" s="6">
        <f t="shared" si="137"/>
        <v>0</v>
      </c>
      <c r="Q113" s="6">
        <f t="shared" si="137"/>
        <v>0</v>
      </c>
      <c r="R113" s="71">
        <f>IFERROR(VLOOKUP($A113,_f12_all_pr,R$1,FALSE),"0")</f>
        <v>0</v>
      </c>
      <c r="S113" s="6"/>
      <c r="T113" s="16">
        <f t="shared" si="101"/>
        <v>0</v>
      </c>
      <c r="U113" s="16">
        <f t="shared" si="102"/>
        <v>0</v>
      </c>
      <c r="V113" s="102">
        <f t="shared" si="103"/>
        <v>0</v>
      </c>
      <c r="W113" s="96">
        <f t="shared" si="104"/>
        <v>0</v>
      </c>
      <c r="X113" s="96">
        <f t="shared" si="105"/>
        <v>0</v>
      </c>
      <c r="Y113" s="96">
        <f t="shared" si="98"/>
        <v>0</v>
      </c>
      <c r="Z113" s="96">
        <f t="shared" si="99"/>
        <v>0</v>
      </c>
    </row>
    <row r="114" spans="1:26" x14ac:dyDescent="0.25">
      <c r="C114">
        <v>106</v>
      </c>
      <c r="D114" s="36" t="s">
        <v>696</v>
      </c>
      <c r="E114" s="15"/>
      <c r="F114" s="15"/>
      <c r="G114" s="208">
        <f>IFERROR(G112-G113,"0")</f>
        <v>0</v>
      </c>
      <c r="H114" s="203"/>
      <c r="I114" s="208">
        <f t="shared" ref="I114:Q114" si="138">IFERROR(I112-I113,"0")</f>
        <v>0</v>
      </c>
      <c r="J114" s="208">
        <f t="shared" si="138"/>
        <v>0</v>
      </c>
      <c r="K114" s="203"/>
      <c r="L114" s="208">
        <f t="shared" si="138"/>
        <v>0</v>
      </c>
      <c r="M114" s="208">
        <f t="shared" si="138"/>
        <v>0</v>
      </c>
      <c r="N114" s="208">
        <f t="shared" si="138"/>
        <v>0</v>
      </c>
      <c r="O114" s="16">
        <f t="shared" si="138"/>
        <v>0</v>
      </c>
      <c r="P114" s="208">
        <f t="shared" si="138"/>
        <v>0</v>
      </c>
      <c r="Q114" s="208">
        <f t="shared" si="138"/>
        <v>0</v>
      </c>
      <c r="R114" s="203"/>
      <c r="S114" s="16"/>
      <c r="T114" s="16">
        <f t="shared" si="101"/>
        <v>0</v>
      </c>
      <c r="U114" s="16">
        <f t="shared" si="102"/>
        <v>0</v>
      </c>
      <c r="V114" s="102">
        <f t="shared" si="103"/>
        <v>0</v>
      </c>
      <c r="W114" s="96">
        <f t="shared" si="104"/>
        <v>0</v>
      </c>
      <c r="X114" s="96">
        <f t="shared" si="105"/>
        <v>0</v>
      </c>
      <c r="Y114" s="96">
        <f t="shared" si="98"/>
        <v>0</v>
      </c>
      <c r="Z114" s="96">
        <f t="shared" si="99"/>
        <v>0</v>
      </c>
    </row>
    <row r="115" spans="1:26" x14ac:dyDescent="0.25">
      <c r="A115" t="s">
        <v>1397</v>
      </c>
      <c r="C115">
        <v>107</v>
      </c>
      <c r="D115" s="10" t="s">
        <v>227</v>
      </c>
      <c r="E115" s="8" t="s">
        <v>214</v>
      </c>
      <c r="F115" s="2" t="s">
        <v>246</v>
      </c>
      <c r="G115" s="6">
        <f t="shared" ref="G115:N123" si="139">IFERROR(VLOOKUP($A115,_f12_all,G$1,FALSE),"0")</f>
        <v>0</v>
      </c>
      <c r="H115" s="71">
        <f t="shared" ref="H115:H123" si="140">IFERROR(VLOOKUP($A115,_f12_all_pr,H$1,FALSE),"0")</f>
        <v>0</v>
      </c>
      <c r="I115" s="6">
        <f t="shared" si="139"/>
        <v>0</v>
      </c>
      <c r="J115" s="6">
        <f t="shared" si="139"/>
        <v>0</v>
      </c>
      <c r="K115" s="71">
        <f t="shared" ref="K115:K123" si="141">IFERROR(VLOOKUP($A115,_f12_all_pr,K$1,FALSE),"0")</f>
        <v>0</v>
      </c>
      <c r="L115" s="6">
        <f t="shared" si="139"/>
        <v>0</v>
      </c>
      <c r="M115" s="6">
        <f t="shared" si="139"/>
        <v>0</v>
      </c>
      <c r="N115" s="6">
        <f t="shared" si="139"/>
        <v>0</v>
      </c>
      <c r="O115" s="16">
        <f t="shared" si="110"/>
        <v>0</v>
      </c>
      <c r="P115" s="6">
        <f t="shared" ref="P115:Q123" si="142">IFERROR(VLOOKUP($A115,_f12_all,P$1,FALSE),"0")</f>
        <v>0</v>
      </c>
      <c r="Q115" s="6">
        <f t="shared" si="142"/>
        <v>0</v>
      </c>
      <c r="R115" s="71">
        <f t="shared" ref="R115:R123" si="143">IFERROR(VLOOKUP($A115,_f12_all_pr,R$1,FALSE),"0")</f>
        <v>0</v>
      </c>
      <c r="S115" s="6"/>
      <c r="T115" s="16">
        <f t="shared" si="101"/>
        <v>0</v>
      </c>
      <c r="U115" s="16">
        <f t="shared" si="102"/>
        <v>0</v>
      </c>
      <c r="V115" s="102">
        <f t="shared" si="103"/>
        <v>0</v>
      </c>
      <c r="W115" s="96">
        <f t="shared" si="104"/>
        <v>0</v>
      </c>
      <c r="X115" s="96">
        <f t="shared" si="105"/>
        <v>0</v>
      </c>
      <c r="Y115" s="96">
        <f t="shared" si="98"/>
        <v>0</v>
      </c>
      <c r="Z115" s="96">
        <f t="shared" si="99"/>
        <v>0</v>
      </c>
    </row>
    <row r="116" spans="1:26" x14ac:dyDescent="0.25">
      <c r="A116" t="s">
        <v>1398</v>
      </c>
      <c r="C116">
        <v>108</v>
      </c>
      <c r="D116" s="10" t="s">
        <v>228</v>
      </c>
      <c r="E116" s="8" t="s">
        <v>215</v>
      </c>
      <c r="F116" s="2" t="s">
        <v>247</v>
      </c>
      <c r="G116" s="6">
        <f t="shared" si="139"/>
        <v>0</v>
      </c>
      <c r="H116" s="71">
        <f t="shared" si="140"/>
        <v>0</v>
      </c>
      <c r="I116" s="6">
        <f t="shared" si="139"/>
        <v>0</v>
      </c>
      <c r="J116" s="6">
        <f t="shared" si="139"/>
        <v>0</v>
      </c>
      <c r="K116" s="71">
        <f t="shared" si="141"/>
        <v>0</v>
      </c>
      <c r="L116" s="6">
        <f t="shared" si="139"/>
        <v>0</v>
      </c>
      <c r="M116" s="6">
        <f t="shared" si="139"/>
        <v>0</v>
      </c>
      <c r="N116" s="6">
        <f t="shared" si="139"/>
        <v>0</v>
      </c>
      <c r="O116" s="16">
        <f t="shared" si="110"/>
        <v>0</v>
      </c>
      <c r="P116" s="6">
        <f t="shared" si="142"/>
        <v>0</v>
      </c>
      <c r="Q116" s="6">
        <f t="shared" si="142"/>
        <v>0</v>
      </c>
      <c r="R116" s="71">
        <f t="shared" si="143"/>
        <v>0</v>
      </c>
      <c r="S116" s="6"/>
      <c r="T116" s="16">
        <f t="shared" si="101"/>
        <v>0</v>
      </c>
      <c r="U116" s="16">
        <f t="shared" si="102"/>
        <v>0</v>
      </c>
      <c r="V116" s="102">
        <f t="shared" si="103"/>
        <v>0</v>
      </c>
      <c r="W116" s="96">
        <f t="shared" si="104"/>
        <v>0</v>
      </c>
      <c r="X116" s="96">
        <f t="shared" si="105"/>
        <v>0</v>
      </c>
      <c r="Y116" s="96">
        <f t="shared" si="98"/>
        <v>0</v>
      </c>
      <c r="Z116" s="96">
        <f t="shared" si="99"/>
        <v>0</v>
      </c>
    </row>
    <row r="117" spans="1:26" x14ac:dyDescent="0.25">
      <c r="A117" t="s">
        <v>1399</v>
      </c>
      <c r="C117">
        <v>109</v>
      </c>
      <c r="D117" s="10" t="s">
        <v>229</v>
      </c>
      <c r="E117" s="8" t="s">
        <v>216</v>
      </c>
      <c r="F117" s="2" t="s">
        <v>248</v>
      </c>
      <c r="G117" s="6">
        <f t="shared" si="139"/>
        <v>0</v>
      </c>
      <c r="H117" s="71">
        <f t="shared" si="140"/>
        <v>0</v>
      </c>
      <c r="I117" s="6">
        <f t="shared" si="139"/>
        <v>0</v>
      </c>
      <c r="J117" s="6">
        <f t="shared" si="139"/>
        <v>0</v>
      </c>
      <c r="K117" s="71">
        <f t="shared" si="141"/>
        <v>0</v>
      </c>
      <c r="L117" s="6">
        <f t="shared" si="139"/>
        <v>0</v>
      </c>
      <c r="M117" s="6">
        <f t="shared" si="139"/>
        <v>0</v>
      </c>
      <c r="N117" s="6">
        <f t="shared" si="139"/>
        <v>0</v>
      </c>
      <c r="O117" s="16">
        <f t="shared" si="110"/>
        <v>0</v>
      </c>
      <c r="P117" s="6">
        <f t="shared" si="142"/>
        <v>0</v>
      </c>
      <c r="Q117" s="6">
        <f t="shared" si="142"/>
        <v>0</v>
      </c>
      <c r="R117" s="71">
        <f t="shared" si="143"/>
        <v>0</v>
      </c>
      <c r="S117" s="6"/>
      <c r="T117" s="16">
        <f t="shared" si="101"/>
        <v>0</v>
      </c>
      <c r="U117" s="16">
        <f t="shared" si="102"/>
        <v>0</v>
      </c>
      <c r="V117" s="102">
        <f t="shared" si="103"/>
        <v>0</v>
      </c>
      <c r="W117" s="96">
        <f t="shared" si="104"/>
        <v>0</v>
      </c>
      <c r="X117" s="96">
        <f t="shared" si="105"/>
        <v>0</v>
      </c>
      <c r="Y117" s="96">
        <f t="shared" si="98"/>
        <v>0</v>
      </c>
      <c r="Z117" s="96">
        <f t="shared" si="99"/>
        <v>0</v>
      </c>
    </row>
    <row r="118" spans="1:26" x14ac:dyDescent="0.25">
      <c r="A118" t="s">
        <v>1400</v>
      </c>
      <c r="C118">
        <v>110</v>
      </c>
      <c r="D118" s="10" t="s">
        <v>230</v>
      </c>
      <c r="E118" s="8" t="s">
        <v>217</v>
      </c>
      <c r="F118" s="2" t="s">
        <v>249</v>
      </c>
      <c r="G118" s="6">
        <f t="shared" si="139"/>
        <v>0</v>
      </c>
      <c r="H118" s="71">
        <f t="shared" si="140"/>
        <v>0</v>
      </c>
      <c r="I118" s="6">
        <f t="shared" si="139"/>
        <v>0</v>
      </c>
      <c r="J118" s="6">
        <f t="shared" si="139"/>
        <v>0</v>
      </c>
      <c r="K118" s="71">
        <f t="shared" si="141"/>
        <v>0</v>
      </c>
      <c r="L118" s="6">
        <f t="shared" si="139"/>
        <v>0</v>
      </c>
      <c r="M118" s="6">
        <f t="shared" si="139"/>
        <v>0</v>
      </c>
      <c r="N118" s="6">
        <f t="shared" si="139"/>
        <v>0</v>
      </c>
      <c r="O118" s="16">
        <f t="shared" si="110"/>
        <v>0</v>
      </c>
      <c r="P118" s="6">
        <f t="shared" si="142"/>
        <v>0</v>
      </c>
      <c r="Q118" s="6">
        <f t="shared" si="142"/>
        <v>0</v>
      </c>
      <c r="R118" s="71">
        <f t="shared" si="143"/>
        <v>0</v>
      </c>
      <c r="S118" s="6"/>
      <c r="T118" s="16">
        <f t="shared" si="101"/>
        <v>0</v>
      </c>
      <c r="U118" s="16">
        <f t="shared" si="102"/>
        <v>0</v>
      </c>
      <c r="V118" s="102">
        <f t="shared" si="103"/>
        <v>0</v>
      </c>
      <c r="W118" s="96">
        <f t="shared" si="104"/>
        <v>0</v>
      </c>
      <c r="X118" s="96">
        <f t="shared" si="105"/>
        <v>0</v>
      </c>
      <c r="Y118" s="96">
        <f t="shared" si="98"/>
        <v>0</v>
      </c>
      <c r="Z118" s="96">
        <f t="shared" si="99"/>
        <v>0</v>
      </c>
    </row>
    <row r="119" spans="1:26" x14ac:dyDescent="0.25">
      <c r="A119" t="s">
        <v>1401</v>
      </c>
      <c r="C119">
        <v>111</v>
      </c>
      <c r="D119" s="10" t="s">
        <v>231</v>
      </c>
      <c r="E119" s="8" t="s">
        <v>218</v>
      </c>
      <c r="F119" s="2" t="s">
        <v>250</v>
      </c>
      <c r="G119" s="6">
        <f t="shared" si="139"/>
        <v>0</v>
      </c>
      <c r="H119" s="71">
        <f t="shared" si="140"/>
        <v>0</v>
      </c>
      <c r="I119" s="6">
        <f t="shared" si="139"/>
        <v>0</v>
      </c>
      <c r="J119" s="6">
        <f t="shared" si="139"/>
        <v>0</v>
      </c>
      <c r="K119" s="71">
        <f t="shared" si="141"/>
        <v>0</v>
      </c>
      <c r="L119" s="6">
        <f t="shared" si="139"/>
        <v>0</v>
      </c>
      <c r="M119" s="6">
        <f t="shared" si="139"/>
        <v>0</v>
      </c>
      <c r="N119" s="6">
        <f t="shared" si="139"/>
        <v>0</v>
      </c>
      <c r="O119" s="16">
        <f t="shared" si="110"/>
        <v>0</v>
      </c>
      <c r="P119" s="6">
        <f t="shared" si="142"/>
        <v>0</v>
      </c>
      <c r="Q119" s="6">
        <f t="shared" si="142"/>
        <v>0</v>
      </c>
      <c r="R119" s="71">
        <f t="shared" si="143"/>
        <v>0</v>
      </c>
      <c r="S119" s="6"/>
      <c r="T119" s="16">
        <f t="shared" si="101"/>
        <v>0</v>
      </c>
      <c r="U119" s="16">
        <f t="shared" si="102"/>
        <v>0</v>
      </c>
      <c r="V119" s="102">
        <f t="shared" si="103"/>
        <v>0</v>
      </c>
      <c r="W119" s="96">
        <f t="shared" si="104"/>
        <v>0</v>
      </c>
      <c r="X119" s="96">
        <f t="shared" si="105"/>
        <v>0</v>
      </c>
      <c r="Y119" s="96">
        <f t="shared" si="98"/>
        <v>0</v>
      </c>
      <c r="Z119" s="96">
        <f t="shared" si="99"/>
        <v>0</v>
      </c>
    </row>
    <row r="120" spans="1:26" x14ac:dyDescent="0.25">
      <c r="A120" t="s">
        <v>1402</v>
      </c>
      <c r="C120">
        <v>112</v>
      </c>
      <c r="D120" s="10" t="s">
        <v>232</v>
      </c>
      <c r="E120" s="8" t="s">
        <v>219</v>
      </c>
      <c r="F120" s="2" t="s">
        <v>251</v>
      </c>
      <c r="G120" s="6">
        <f t="shared" si="139"/>
        <v>0</v>
      </c>
      <c r="H120" s="71">
        <f t="shared" si="140"/>
        <v>0</v>
      </c>
      <c r="I120" s="6">
        <f t="shared" si="139"/>
        <v>0</v>
      </c>
      <c r="J120" s="6">
        <f t="shared" si="139"/>
        <v>0</v>
      </c>
      <c r="K120" s="71">
        <f t="shared" si="141"/>
        <v>0</v>
      </c>
      <c r="L120" s="6">
        <f t="shared" si="139"/>
        <v>0</v>
      </c>
      <c r="M120" s="6">
        <f t="shared" si="139"/>
        <v>0</v>
      </c>
      <c r="N120" s="6">
        <f t="shared" si="139"/>
        <v>0</v>
      </c>
      <c r="O120" s="16">
        <f t="shared" si="110"/>
        <v>0</v>
      </c>
      <c r="P120" s="6">
        <f t="shared" si="142"/>
        <v>0</v>
      </c>
      <c r="Q120" s="6">
        <f t="shared" si="142"/>
        <v>0</v>
      </c>
      <c r="R120" s="71">
        <f t="shared" si="143"/>
        <v>0</v>
      </c>
      <c r="S120" s="6"/>
      <c r="T120" s="16">
        <f t="shared" si="101"/>
        <v>0</v>
      </c>
      <c r="U120" s="16">
        <f t="shared" si="102"/>
        <v>0</v>
      </c>
      <c r="V120" s="102">
        <f t="shared" si="103"/>
        <v>0</v>
      </c>
      <c r="W120" s="96">
        <f t="shared" si="104"/>
        <v>0</v>
      </c>
      <c r="X120" s="96">
        <f t="shared" si="105"/>
        <v>0</v>
      </c>
      <c r="Y120" s="96">
        <f t="shared" si="98"/>
        <v>0</v>
      </c>
      <c r="Z120" s="96">
        <f t="shared" si="99"/>
        <v>0</v>
      </c>
    </row>
    <row r="121" spans="1:26" x14ac:dyDescent="0.25">
      <c r="A121" t="s">
        <v>1403</v>
      </c>
      <c r="C121">
        <v>113</v>
      </c>
      <c r="D121" s="10" t="s">
        <v>233</v>
      </c>
      <c r="E121" s="8" t="s">
        <v>220</v>
      </c>
      <c r="F121" s="2" t="s">
        <v>252</v>
      </c>
      <c r="G121" s="6">
        <f t="shared" si="139"/>
        <v>0</v>
      </c>
      <c r="H121" s="71">
        <f t="shared" si="140"/>
        <v>0</v>
      </c>
      <c r="I121" s="6">
        <f t="shared" si="139"/>
        <v>0</v>
      </c>
      <c r="J121" s="6">
        <f t="shared" si="139"/>
        <v>0</v>
      </c>
      <c r="K121" s="71">
        <f t="shared" si="141"/>
        <v>0</v>
      </c>
      <c r="L121" s="6">
        <f t="shared" si="139"/>
        <v>0</v>
      </c>
      <c r="M121" s="6">
        <f t="shared" si="139"/>
        <v>0</v>
      </c>
      <c r="N121" s="6">
        <f t="shared" si="139"/>
        <v>0</v>
      </c>
      <c r="O121" s="16">
        <f t="shared" si="110"/>
        <v>0</v>
      </c>
      <c r="P121" s="6">
        <f t="shared" si="142"/>
        <v>0</v>
      </c>
      <c r="Q121" s="6">
        <f t="shared" si="142"/>
        <v>0</v>
      </c>
      <c r="R121" s="71">
        <f t="shared" si="143"/>
        <v>0</v>
      </c>
      <c r="S121" s="6"/>
      <c r="T121" s="16">
        <f t="shared" si="101"/>
        <v>0</v>
      </c>
      <c r="U121" s="16">
        <f t="shared" si="102"/>
        <v>0</v>
      </c>
      <c r="V121" s="102">
        <f t="shared" si="103"/>
        <v>0</v>
      </c>
      <c r="W121" s="96">
        <f t="shared" si="104"/>
        <v>0</v>
      </c>
      <c r="X121" s="96">
        <f t="shared" si="105"/>
        <v>0</v>
      </c>
      <c r="Y121" s="96">
        <f t="shared" si="98"/>
        <v>0</v>
      </c>
      <c r="Z121" s="96">
        <f t="shared" si="99"/>
        <v>0</v>
      </c>
    </row>
    <row r="122" spans="1:26" ht="24.75" x14ac:dyDescent="0.25">
      <c r="A122" t="s">
        <v>1404</v>
      </c>
      <c r="C122">
        <v>114</v>
      </c>
      <c r="D122" s="10" t="s">
        <v>234</v>
      </c>
      <c r="E122" s="8" t="s">
        <v>221</v>
      </c>
      <c r="F122" s="2" t="s">
        <v>253</v>
      </c>
      <c r="G122" s="6">
        <f t="shared" si="139"/>
        <v>0</v>
      </c>
      <c r="H122" s="71">
        <f t="shared" si="140"/>
        <v>0</v>
      </c>
      <c r="I122" s="6">
        <f t="shared" si="139"/>
        <v>0</v>
      </c>
      <c r="J122" s="6">
        <f t="shared" si="139"/>
        <v>0</v>
      </c>
      <c r="K122" s="71">
        <f t="shared" si="141"/>
        <v>0</v>
      </c>
      <c r="L122" s="6">
        <f t="shared" si="139"/>
        <v>0</v>
      </c>
      <c r="M122" s="6">
        <f t="shared" si="139"/>
        <v>0</v>
      </c>
      <c r="N122" s="6">
        <f t="shared" si="139"/>
        <v>0</v>
      </c>
      <c r="O122" s="16">
        <f t="shared" si="110"/>
        <v>0</v>
      </c>
      <c r="P122" s="6">
        <f t="shared" si="142"/>
        <v>0</v>
      </c>
      <c r="Q122" s="6">
        <f t="shared" si="142"/>
        <v>0</v>
      </c>
      <c r="R122" s="71">
        <f t="shared" si="143"/>
        <v>0</v>
      </c>
      <c r="S122" s="6"/>
      <c r="T122" s="16">
        <f t="shared" si="101"/>
        <v>0</v>
      </c>
      <c r="U122" s="16">
        <f t="shared" si="102"/>
        <v>0</v>
      </c>
      <c r="V122" s="102">
        <f t="shared" si="103"/>
        <v>0</v>
      </c>
      <c r="W122" s="96">
        <f t="shared" si="104"/>
        <v>0</v>
      </c>
      <c r="X122" s="96">
        <f t="shared" si="105"/>
        <v>0</v>
      </c>
      <c r="Y122" s="96">
        <f t="shared" si="98"/>
        <v>0</v>
      </c>
      <c r="Z122" s="96">
        <f t="shared" si="99"/>
        <v>0</v>
      </c>
    </row>
    <row r="123" spans="1:26" x14ac:dyDescent="0.25">
      <c r="A123" t="s">
        <v>1405</v>
      </c>
      <c r="C123">
        <v>115</v>
      </c>
      <c r="D123" s="19" t="s">
        <v>236</v>
      </c>
      <c r="E123" s="8" t="s">
        <v>235</v>
      </c>
      <c r="F123" s="2" t="s">
        <v>254</v>
      </c>
      <c r="G123" s="6">
        <f t="shared" si="139"/>
        <v>0</v>
      </c>
      <c r="H123" s="71">
        <f t="shared" si="140"/>
        <v>0</v>
      </c>
      <c r="I123" s="6">
        <f t="shared" si="139"/>
        <v>0</v>
      </c>
      <c r="J123" s="6">
        <f t="shared" si="139"/>
        <v>0</v>
      </c>
      <c r="K123" s="71">
        <f t="shared" si="141"/>
        <v>0</v>
      </c>
      <c r="L123" s="6">
        <f t="shared" si="139"/>
        <v>0</v>
      </c>
      <c r="M123" s="6">
        <f t="shared" si="139"/>
        <v>0</v>
      </c>
      <c r="N123" s="6">
        <f t="shared" si="139"/>
        <v>0</v>
      </c>
      <c r="O123" s="16">
        <f t="shared" si="110"/>
        <v>0</v>
      </c>
      <c r="P123" s="6">
        <f t="shared" si="142"/>
        <v>0</v>
      </c>
      <c r="Q123" s="6">
        <f t="shared" si="142"/>
        <v>0</v>
      </c>
      <c r="R123" s="71">
        <f t="shared" si="143"/>
        <v>0</v>
      </c>
      <c r="S123" s="6"/>
      <c r="T123" s="16">
        <f t="shared" si="101"/>
        <v>0</v>
      </c>
      <c r="U123" s="16">
        <f t="shared" si="102"/>
        <v>0</v>
      </c>
      <c r="V123" s="102">
        <f t="shared" si="103"/>
        <v>0</v>
      </c>
      <c r="W123" s="96">
        <f t="shared" si="104"/>
        <v>0</v>
      </c>
      <c r="X123" s="96">
        <f t="shared" si="105"/>
        <v>0</v>
      </c>
      <c r="Y123" s="96">
        <f t="shared" si="98"/>
        <v>0</v>
      </c>
      <c r="Z123" s="96">
        <f t="shared" si="99"/>
        <v>0</v>
      </c>
    </row>
    <row r="124" spans="1:26" x14ac:dyDescent="0.25">
      <c r="C124">
        <v>116</v>
      </c>
      <c r="D124" s="36" t="s">
        <v>695</v>
      </c>
      <c r="E124" s="15"/>
      <c r="F124" s="15"/>
      <c r="G124" s="208">
        <f>IFERROR(G122-G123,"0")</f>
        <v>0</v>
      </c>
      <c r="H124" s="203"/>
      <c r="I124" s="208">
        <f t="shared" ref="I124:Q124" si="144">IFERROR(I122-I123,"0")</f>
        <v>0</v>
      </c>
      <c r="J124" s="208">
        <f t="shared" si="144"/>
        <v>0</v>
      </c>
      <c r="K124" s="203"/>
      <c r="L124" s="208">
        <f t="shared" si="144"/>
        <v>0</v>
      </c>
      <c r="M124" s="208">
        <f t="shared" si="144"/>
        <v>0</v>
      </c>
      <c r="N124" s="208">
        <f t="shared" si="144"/>
        <v>0</v>
      </c>
      <c r="O124" s="16">
        <f t="shared" si="144"/>
        <v>0</v>
      </c>
      <c r="P124" s="208">
        <f t="shared" si="144"/>
        <v>0</v>
      </c>
      <c r="Q124" s="208">
        <f t="shared" si="144"/>
        <v>0</v>
      </c>
      <c r="R124" s="203"/>
      <c r="S124" s="16"/>
      <c r="T124" s="16">
        <f t="shared" si="101"/>
        <v>0</v>
      </c>
      <c r="U124" s="16">
        <f t="shared" si="102"/>
        <v>0</v>
      </c>
      <c r="V124" s="102">
        <f t="shared" si="103"/>
        <v>0</v>
      </c>
      <c r="W124" s="96">
        <f t="shared" si="104"/>
        <v>0</v>
      </c>
      <c r="X124" s="96">
        <f t="shared" si="105"/>
        <v>0</v>
      </c>
      <c r="Y124" s="96">
        <f t="shared" si="98"/>
        <v>0</v>
      </c>
      <c r="Z124" s="96">
        <f t="shared" si="99"/>
        <v>0</v>
      </c>
    </row>
    <row r="125" spans="1:26" ht="36.75" x14ac:dyDescent="0.25">
      <c r="A125" t="s">
        <v>1406</v>
      </c>
      <c r="C125">
        <v>117</v>
      </c>
      <c r="D125" s="10" t="s">
        <v>237</v>
      </c>
      <c r="E125" s="8" t="s">
        <v>222</v>
      </c>
      <c r="F125" s="2" t="s">
        <v>255</v>
      </c>
      <c r="G125" s="6">
        <f t="shared" ref="G125:N127" si="145">IFERROR(VLOOKUP($A125,_f12_all,G$1,FALSE),"0")</f>
        <v>0</v>
      </c>
      <c r="H125" s="71">
        <f>IFERROR(VLOOKUP($A125,_f12_all_pr,H$1,FALSE),"0")</f>
        <v>0</v>
      </c>
      <c r="I125" s="6">
        <f t="shared" si="145"/>
        <v>0</v>
      </c>
      <c r="J125" s="6">
        <f t="shared" si="145"/>
        <v>0</v>
      </c>
      <c r="K125" s="71">
        <f>IFERROR(VLOOKUP($A125,_f12_all_pr,K$1,FALSE),"0")</f>
        <v>0</v>
      </c>
      <c r="L125" s="6">
        <f t="shared" si="145"/>
        <v>0</v>
      </c>
      <c r="M125" s="6">
        <f t="shared" si="145"/>
        <v>0</v>
      </c>
      <c r="N125" s="6">
        <f t="shared" si="145"/>
        <v>0</v>
      </c>
      <c r="O125" s="16">
        <f t="shared" si="110"/>
        <v>0</v>
      </c>
      <c r="P125" s="6">
        <f t="shared" ref="P125:Q127" si="146">IFERROR(VLOOKUP($A125,_f12_all,P$1,FALSE),"0")</f>
        <v>0</v>
      </c>
      <c r="Q125" s="6">
        <f t="shared" si="146"/>
        <v>0</v>
      </c>
      <c r="R125" s="71">
        <f>IFERROR(VLOOKUP($A125,_f12_all_pr,R$1,FALSE),"0")</f>
        <v>0</v>
      </c>
      <c r="S125" s="6"/>
      <c r="T125" s="16">
        <f t="shared" si="101"/>
        <v>0</v>
      </c>
      <c r="U125" s="16">
        <f t="shared" si="102"/>
        <v>0</v>
      </c>
      <c r="V125" s="102">
        <f t="shared" si="103"/>
        <v>0</v>
      </c>
      <c r="W125" s="96">
        <f t="shared" si="104"/>
        <v>0</v>
      </c>
      <c r="X125" s="96">
        <f t="shared" si="105"/>
        <v>0</v>
      </c>
      <c r="Y125" s="96">
        <f t="shared" si="98"/>
        <v>0</v>
      </c>
      <c r="Z125" s="96">
        <f t="shared" si="99"/>
        <v>0</v>
      </c>
    </row>
    <row r="126" spans="1:26" x14ac:dyDescent="0.25">
      <c r="A126" t="s">
        <v>1407</v>
      </c>
      <c r="C126">
        <v>118</v>
      </c>
      <c r="D126" s="19" t="s">
        <v>238</v>
      </c>
      <c r="E126" s="8" t="s">
        <v>239</v>
      </c>
      <c r="F126" s="2" t="s">
        <v>256</v>
      </c>
      <c r="G126" s="6">
        <f t="shared" si="145"/>
        <v>0</v>
      </c>
      <c r="H126" s="71">
        <f>IFERROR(VLOOKUP($A126,_f12_all_pr,H$1,FALSE),"0")</f>
        <v>0</v>
      </c>
      <c r="I126" s="6">
        <f t="shared" si="145"/>
        <v>0</v>
      </c>
      <c r="J126" s="6">
        <f t="shared" si="145"/>
        <v>0</v>
      </c>
      <c r="K126" s="71">
        <f>IFERROR(VLOOKUP($A126,_f12_all_pr,K$1,FALSE),"0")</f>
        <v>0</v>
      </c>
      <c r="L126" s="6">
        <f t="shared" si="145"/>
        <v>0</v>
      </c>
      <c r="M126" s="6">
        <f t="shared" si="145"/>
        <v>0</v>
      </c>
      <c r="N126" s="6">
        <f t="shared" si="145"/>
        <v>0</v>
      </c>
      <c r="O126" s="16">
        <f t="shared" si="110"/>
        <v>0</v>
      </c>
      <c r="P126" s="6">
        <f t="shared" si="146"/>
        <v>0</v>
      </c>
      <c r="Q126" s="6">
        <f t="shared" si="146"/>
        <v>0</v>
      </c>
      <c r="R126" s="71">
        <f>IFERROR(VLOOKUP($A126,_f12_all_pr,R$1,FALSE),"0")</f>
        <v>0</v>
      </c>
      <c r="S126" s="6"/>
      <c r="T126" s="16">
        <f t="shared" si="101"/>
        <v>0</v>
      </c>
      <c r="U126" s="16">
        <f t="shared" si="102"/>
        <v>0</v>
      </c>
      <c r="V126" s="102">
        <f t="shared" si="103"/>
        <v>0</v>
      </c>
      <c r="W126" s="96">
        <f t="shared" si="104"/>
        <v>0</v>
      </c>
      <c r="X126" s="96">
        <f t="shared" si="105"/>
        <v>0</v>
      </c>
      <c r="Y126" s="96">
        <f t="shared" si="98"/>
        <v>0</v>
      </c>
      <c r="Z126" s="96">
        <f t="shared" si="99"/>
        <v>0</v>
      </c>
    </row>
    <row r="127" spans="1:26" x14ac:dyDescent="0.25">
      <c r="A127" t="s">
        <v>1408</v>
      </c>
      <c r="C127">
        <v>119</v>
      </c>
      <c r="D127" s="19" t="s">
        <v>261</v>
      </c>
      <c r="E127" s="8" t="s">
        <v>260</v>
      </c>
      <c r="F127" s="2" t="s">
        <v>257</v>
      </c>
      <c r="G127" s="6">
        <f t="shared" si="145"/>
        <v>0</v>
      </c>
      <c r="H127" s="71">
        <f>IFERROR(VLOOKUP($A127,_f12_all_pr,H$1,FALSE),"0")</f>
        <v>0</v>
      </c>
      <c r="I127" s="6">
        <f t="shared" si="145"/>
        <v>0</v>
      </c>
      <c r="J127" s="6">
        <f t="shared" si="145"/>
        <v>0</v>
      </c>
      <c r="K127" s="71">
        <f>IFERROR(VLOOKUP($A127,_f12_all_pr,K$1,FALSE),"0")</f>
        <v>0</v>
      </c>
      <c r="L127" s="6">
        <f t="shared" si="145"/>
        <v>0</v>
      </c>
      <c r="M127" s="6">
        <f t="shared" si="145"/>
        <v>0</v>
      </c>
      <c r="N127" s="6">
        <f t="shared" si="145"/>
        <v>0</v>
      </c>
      <c r="O127" s="16">
        <f t="shared" si="110"/>
        <v>0</v>
      </c>
      <c r="P127" s="6">
        <f t="shared" si="146"/>
        <v>0</v>
      </c>
      <c r="Q127" s="6">
        <f t="shared" si="146"/>
        <v>0</v>
      </c>
      <c r="R127" s="71">
        <f>IFERROR(VLOOKUP($A127,_f12_all_pr,R$1,FALSE),"0")</f>
        <v>0</v>
      </c>
      <c r="S127" s="6"/>
      <c r="T127" s="16">
        <f t="shared" si="101"/>
        <v>0</v>
      </c>
      <c r="U127" s="16">
        <f t="shared" si="102"/>
        <v>0</v>
      </c>
      <c r="V127" s="102">
        <f t="shared" si="103"/>
        <v>0</v>
      </c>
      <c r="W127" s="96">
        <f t="shared" si="104"/>
        <v>0</v>
      </c>
      <c r="X127" s="96">
        <f t="shared" si="105"/>
        <v>0</v>
      </c>
      <c r="Y127" s="96">
        <f t="shared" si="98"/>
        <v>0</v>
      </c>
      <c r="Z127" s="96">
        <f t="shared" si="99"/>
        <v>0</v>
      </c>
    </row>
    <row r="128" spans="1:26" x14ac:dyDescent="0.25">
      <c r="C128">
        <v>120</v>
      </c>
      <c r="D128" s="36" t="s">
        <v>694</v>
      </c>
      <c r="E128" s="15"/>
      <c r="F128" s="15"/>
      <c r="G128" s="208">
        <f>IFERROR(G125-G126-G127,"0")</f>
        <v>0</v>
      </c>
      <c r="H128" s="203"/>
      <c r="I128" s="208">
        <f t="shared" ref="I128:Q128" si="147">IFERROR(I125-I126-I127,"0")</f>
        <v>0</v>
      </c>
      <c r="J128" s="208">
        <f t="shared" si="147"/>
        <v>0</v>
      </c>
      <c r="K128" s="203"/>
      <c r="L128" s="208">
        <f t="shared" si="147"/>
        <v>0</v>
      </c>
      <c r="M128" s="208">
        <f t="shared" si="147"/>
        <v>0</v>
      </c>
      <c r="N128" s="208">
        <f t="shared" si="147"/>
        <v>0</v>
      </c>
      <c r="O128" s="16">
        <f t="shared" si="147"/>
        <v>0</v>
      </c>
      <c r="P128" s="208">
        <f t="shared" si="147"/>
        <v>0</v>
      </c>
      <c r="Q128" s="208">
        <f t="shared" si="147"/>
        <v>0</v>
      </c>
      <c r="R128" s="203"/>
      <c r="S128" s="16"/>
      <c r="T128" s="16">
        <f t="shared" si="101"/>
        <v>0</v>
      </c>
      <c r="U128" s="16">
        <f t="shared" si="102"/>
        <v>0</v>
      </c>
      <c r="V128" s="102">
        <f t="shared" si="103"/>
        <v>0</v>
      </c>
      <c r="W128" s="96">
        <f t="shared" si="104"/>
        <v>0</v>
      </c>
      <c r="X128" s="96">
        <f t="shared" si="105"/>
        <v>0</v>
      </c>
      <c r="Y128" s="96">
        <f t="shared" si="98"/>
        <v>0</v>
      </c>
      <c r="Z128" s="96">
        <f t="shared" si="99"/>
        <v>0</v>
      </c>
    </row>
    <row r="129" spans="1:26" x14ac:dyDescent="0.25">
      <c r="A129" t="s">
        <v>1409</v>
      </c>
      <c r="C129">
        <v>121</v>
      </c>
      <c r="D129" s="10" t="s">
        <v>241</v>
      </c>
      <c r="E129" s="8" t="s">
        <v>223</v>
      </c>
      <c r="F129" s="2" t="s">
        <v>258</v>
      </c>
      <c r="G129" s="6">
        <f t="shared" ref="G129:N130" si="148">IFERROR(VLOOKUP($A129,_f12_all,G$1,FALSE),"0")</f>
        <v>0</v>
      </c>
      <c r="H129" s="71">
        <f>IFERROR(VLOOKUP($A129,_f12_all_pr,H$1,FALSE),"0")</f>
        <v>0</v>
      </c>
      <c r="I129" s="6">
        <f t="shared" si="148"/>
        <v>0</v>
      </c>
      <c r="J129" s="6">
        <f t="shared" si="148"/>
        <v>0</v>
      </c>
      <c r="K129" s="71">
        <f>IFERROR(VLOOKUP($A129,_f12_all_pr,K$1,FALSE),"0")</f>
        <v>0</v>
      </c>
      <c r="L129" s="6">
        <f t="shared" si="148"/>
        <v>0</v>
      </c>
      <c r="M129" s="6">
        <f t="shared" si="148"/>
        <v>0</v>
      </c>
      <c r="N129" s="6">
        <f t="shared" si="148"/>
        <v>0</v>
      </c>
      <c r="O129" s="16">
        <f t="shared" si="110"/>
        <v>0</v>
      </c>
      <c r="P129" s="6">
        <f>IFERROR(VLOOKUP($A129,_f12_all,P$1,FALSE),"0")</f>
        <v>0</v>
      </c>
      <c r="Q129" s="6">
        <f>IFERROR(VLOOKUP($A129,_f12_all,Q$1,FALSE),"0")</f>
        <v>0</v>
      </c>
      <c r="R129" s="71">
        <f>IFERROR(VLOOKUP($A129,_f12_all_pr,R$1,FALSE),"0")</f>
        <v>0</v>
      </c>
      <c r="S129" s="6"/>
      <c r="T129" s="16">
        <f t="shared" si="101"/>
        <v>0</v>
      </c>
      <c r="U129" s="16">
        <f t="shared" si="102"/>
        <v>0</v>
      </c>
      <c r="V129" s="102">
        <f t="shared" si="103"/>
        <v>0</v>
      </c>
      <c r="W129" s="96">
        <f t="shared" si="104"/>
        <v>0</v>
      </c>
      <c r="X129" s="96">
        <f t="shared" si="105"/>
        <v>0</v>
      </c>
      <c r="Y129" s="96">
        <f t="shared" si="98"/>
        <v>0</v>
      </c>
      <c r="Z129" s="96">
        <f t="shared" si="99"/>
        <v>0</v>
      </c>
    </row>
    <row r="130" spans="1:26" x14ac:dyDescent="0.25">
      <c r="A130" t="s">
        <v>1410</v>
      </c>
      <c r="C130">
        <v>122</v>
      </c>
      <c r="D130" s="19" t="s">
        <v>242</v>
      </c>
      <c r="E130" s="8" t="s">
        <v>240</v>
      </c>
      <c r="F130" s="2" t="s">
        <v>259</v>
      </c>
      <c r="G130" s="6">
        <f t="shared" si="148"/>
        <v>0</v>
      </c>
      <c r="H130" s="71">
        <f>IFERROR(VLOOKUP($A130,_f12_all_pr,H$1,FALSE),"0")</f>
        <v>0</v>
      </c>
      <c r="I130" s="6">
        <f t="shared" si="148"/>
        <v>0</v>
      </c>
      <c r="J130" s="6">
        <f t="shared" si="148"/>
        <v>0</v>
      </c>
      <c r="K130" s="71">
        <f>IFERROR(VLOOKUP($A130,_f12_all_pr,K$1,FALSE),"0")</f>
        <v>0</v>
      </c>
      <c r="L130" s="6">
        <f t="shared" si="148"/>
        <v>0</v>
      </c>
      <c r="M130" s="6">
        <f t="shared" si="148"/>
        <v>0</v>
      </c>
      <c r="N130" s="6">
        <f t="shared" si="148"/>
        <v>0</v>
      </c>
      <c r="O130" s="16">
        <f t="shared" si="110"/>
        <v>0</v>
      </c>
      <c r="P130" s="6">
        <f>IFERROR(VLOOKUP($A130,_f12_all,P$1,FALSE),"0")</f>
        <v>0</v>
      </c>
      <c r="Q130" s="6">
        <f>IFERROR(VLOOKUP($A130,_f12_all,Q$1,FALSE),"0")</f>
        <v>0</v>
      </c>
      <c r="R130" s="71">
        <f>IFERROR(VLOOKUP($A130,_f12_all_pr,R$1,FALSE),"0")</f>
        <v>0</v>
      </c>
      <c r="S130" s="6"/>
      <c r="T130" s="16">
        <f t="shared" si="101"/>
        <v>0</v>
      </c>
      <c r="U130" s="16">
        <f t="shared" si="102"/>
        <v>0</v>
      </c>
      <c r="V130" s="102">
        <f t="shared" si="103"/>
        <v>0</v>
      </c>
      <c r="W130" s="96">
        <f t="shared" si="104"/>
        <v>0</v>
      </c>
      <c r="X130" s="96">
        <f t="shared" si="105"/>
        <v>0</v>
      </c>
      <c r="Y130" s="96">
        <f t="shared" si="98"/>
        <v>0</v>
      </c>
      <c r="Z130" s="96">
        <f t="shared" si="99"/>
        <v>0</v>
      </c>
    </row>
    <row r="131" spans="1:26" x14ac:dyDescent="0.25">
      <c r="C131">
        <v>123</v>
      </c>
      <c r="D131" s="36" t="s">
        <v>693</v>
      </c>
      <c r="E131" s="15"/>
      <c r="F131" s="15"/>
      <c r="G131" s="208">
        <f>IFERROR(G129-G130,"-")</f>
        <v>0</v>
      </c>
      <c r="H131" s="203"/>
      <c r="I131" s="208">
        <f t="shared" ref="I131:Q131" si="149">IFERROR(I129-I130,"-")</f>
        <v>0</v>
      </c>
      <c r="J131" s="208">
        <f t="shared" si="149"/>
        <v>0</v>
      </c>
      <c r="K131" s="203"/>
      <c r="L131" s="208">
        <f t="shared" si="149"/>
        <v>0</v>
      </c>
      <c r="M131" s="208">
        <f t="shared" si="149"/>
        <v>0</v>
      </c>
      <c r="N131" s="208">
        <f t="shared" si="149"/>
        <v>0</v>
      </c>
      <c r="O131" s="16">
        <f t="shared" si="149"/>
        <v>0</v>
      </c>
      <c r="P131" s="208">
        <f t="shared" si="149"/>
        <v>0</v>
      </c>
      <c r="Q131" s="208">
        <f t="shared" si="149"/>
        <v>0</v>
      </c>
      <c r="R131" s="203"/>
      <c r="S131" s="16"/>
      <c r="T131" s="16">
        <f t="shared" si="101"/>
        <v>0</v>
      </c>
      <c r="U131" s="16">
        <f t="shared" si="102"/>
        <v>0</v>
      </c>
      <c r="V131" s="102">
        <f t="shared" si="103"/>
        <v>0</v>
      </c>
      <c r="W131" s="96">
        <f t="shared" si="104"/>
        <v>0</v>
      </c>
      <c r="X131" s="96">
        <f t="shared" si="105"/>
        <v>0</v>
      </c>
      <c r="Y131" s="96">
        <f t="shared" si="98"/>
        <v>0</v>
      </c>
      <c r="Z131" s="96">
        <f t="shared" si="99"/>
        <v>0</v>
      </c>
    </row>
    <row r="132" spans="1:26" x14ac:dyDescent="0.25">
      <c r="C132">
        <v>124</v>
      </c>
      <c r="D132" s="37" t="s">
        <v>665</v>
      </c>
      <c r="E132" s="20"/>
      <c r="F132" s="21"/>
      <c r="G132" s="206">
        <f>IFERROR(G110-G111-G112-G115-G116-G117-G118-G119-G120-G121-G122-G125-G129,"0")</f>
        <v>0</v>
      </c>
      <c r="H132" s="203"/>
      <c r="I132" s="206">
        <f t="shared" ref="I132:Q132" si="150">IFERROR(I110-I111-I112-I115-I116-I117-I118-I119-I120-I121-I122-I125-I129,"0")</f>
        <v>0</v>
      </c>
      <c r="J132" s="206">
        <f t="shared" si="150"/>
        <v>0</v>
      </c>
      <c r="K132" s="203"/>
      <c r="L132" s="206">
        <f t="shared" si="150"/>
        <v>0</v>
      </c>
      <c r="M132" s="206">
        <f t="shared" si="150"/>
        <v>0</v>
      </c>
      <c r="N132" s="206">
        <f t="shared" si="150"/>
        <v>0</v>
      </c>
      <c r="O132" s="16">
        <f t="shared" si="150"/>
        <v>0</v>
      </c>
      <c r="P132" s="206">
        <f t="shared" si="150"/>
        <v>0</v>
      </c>
      <c r="Q132" s="206">
        <f t="shared" si="150"/>
        <v>0</v>
      </c>
      <c r="R132" s="203"/>
      <c r="S132" s="16"/>
      <c r="T132" s="16">
        <f t="shared" si="101"/>
        <v>0</v>
      </c>
      <c r="U132" s="16">
        <f t="shared" si="102"/>
        <v>0</v>
      </c>
      <c r="V132" s="102">
        <f t="shared" si="103"/>
        <v>0</v>
      </c>
      <c r="W132" s="96">
        <f t="shared" si="104"/>
        <v>0</v>
      </c>
      <c r="X132" s="96">
        <f t="shared" si="105"/>
        <v>0</v>
      </c>
      <c r="Y132" s="96">
        <f t="shared" si="98"/>
        <v>0</v>
      </c>
      <c r="Z132" s="96">
        <f t="shared" si="99"/>
        <v>0</v>
      </c>
    </row>
    <row r="133" spans="1:26" x14ac:dyDescent="0.25">
      <c r="A133" t="s">
        <v>1411</v>
      </c>
      <c r="B133">
        <v>1</v>
      </c>
      <c r="C133">
        <v>125</v>
      </c>
      <c r="D133" s="4" t="s">
        <v>262</v>
      </c>
      <c r="E133" s="12" t="s">
        <v>263</v>
      </c>
      <c r="F133" s="18" t="s">
        <v>264</v>
      </c>
      <c r="G133" s="46">
        <f t="shared" ref="G133:N140" si="151">IFERROR(VLOOKUP($A133,_f12_all,G$1,FALSE),"0")</f>
        <v>0</v>
      </c>
      <c r="H133" s="69">
        <f t="shared" ref="H133:H140" si="152">IFERROR(VLOOKUP($A133,_f12_all_pr,H$1,FALSE),"0")</f>
        <v>0</v>
      </c>
      <c r="I133" s="46">
        <f t="shared" si="151"/>
        <v>0</v>
      </c>
      <c r="J133" s="46">
        <f t="shared" si="151"/>
        <v>0</v>
      </c>
      <c r="K133" s="69">
        <f t="shared" ref="K133:K140" si="153">IFERROR(VLOOKUP($A133,_f12_all_pr,K$1,FALSE),"0")</f>
        <v>0</v>
      </c>
      <c r="L133" s="46">
        <f t="shared" si="151"/>
        <v>0</v>
      </c>
      <c r="M133" s="46">
        <f t="shared" si="151"/>
        <v>0</v>
      </c>
      <c r="N133" s="46">
        <f t="shared" si="151"/>
        <v>0</v>
      </c>
      <c r="O133" s="16">
        <f t="shared" si="110"/>
        <v>0</v>
      </c>
      <c r="P133" s="46">
        <f t="shared" ref="P133:Q140" si="154">IFERROR(VLOOKUP($A133,_f12_all,P$1,FALSE),"0")</f>
        <v>0</v>
      </c>
      <c r="Q133" s="46">
        <f t="shared" si="154"/>
        <v>0</v>
      </c>
      <c r="R133" s="69">
        <f t="shared" ref="R133:R140" si="155">IFERROR(VLOOKUP($A133,_f12_all_pr,R$1,FALSE),"0")</f>
        <v>0</v>
      </c>
      <c r="S133" s="6"/>
      <c r="T133" s="16">
        <f t="shared" si="101"/>
        <v>0</v>
      </c>
      <c r="U133" s="16">
        <f t="shared" si="102"/>
        <v>0</v>
      </c>
      <c r="V133" s="102">
        <f t="shared" si="103"/>
        <v>0</v>
      </c>
      <c r="W133" s="96">
        <f t="shared" si="104"/>
        <v>0</v>
      </c>
      <c r="X133" s="96">
        <f t="shared" si="105"/>
        <v>0</v>
      </c>
      <c r="Y133" s="96">
        <f t="shared" si="98"/>
        <v>0</v>
      </c>
      <c r="Z133" s="96">
        <f t="shared" si="99"/>
        <v>0</v>
      </c>
    </row>
    <row r="134" spans="1:26" x14ac:dyDescent="0.25">
      <c r="A134" t="s">
        <v>1412</v>
      </c>
      <c r="C134">
        <v>126</v>
      </c>
      <c r="D134" s="10" t="s">
        <v>269</v>
      </c>
      <c r="E134" s="8" t="s">
        <v>265</v>
      </c>
      <c r="F134" s="2" t="s">
        <v>291</v>
      </c>
      <c r="G134" s="6">
        <f t="shared" si="151"/>
        <v>0</v>
      </c>
      <c r="H134" s="71">
        <f t="shared" si="152"/>
        <v>0</v>
      </c>
      <c r="I134" s="6">
        <f t="shared" si="151"/>
        <v>0</v>
      </c>
      <c r="J134" s="6">
        <f t="shared" si="151"/>
        <v>0</v>
      </c>
      <c r="K134" s="71">
        <f t="shared" si="153"/>
        <v>0</v>
      </c>
      <c r="L134" s="6">
        <f t="shared" si="151"/>
        <v>0</v>
      </c>
      <c r="M134" s="6">
        <f t="shared" si="151"/>
        <v>0</v>
      </c>
      <c r="N134" s="6">
        <f t="shared" si="151"/>
        <v>0</v>
      </c>
      <c r="O134" s="16">
        <f t="shared" si="110"/>
        <v>0</v>
      </c>
      <c r="P134" s="6">
        <f t="shared" si="154"/>
        <v>0</v>
      </c>
      <c r="Q134" s="6">
        <f t="shared" si="154"/>
        <v>0</v>
      </c>
      <c r="R134" s="71">
        <f t="shared" si="155"/>
        <v>0</v>
      </c>
      <c r="S134" s="6"/>
      <c r="T134" s="16">
        <f t="shared" si="101"/>
        <v>0</v>
      </c>
      <c r="U134" s="16">
        <f t="shared" si="102"/>
        <v>0</v>
      </c>
      <c r="V134" s="102">
        <f t="shared" si="103"/>
        <v>0</v>
      </c>
      <c r="W134" s="96">
        <f t="shared" si="104"/>
        <v>0</v>
      </c>
      <c r="X134" s="96">
        <f t="shared" si="105"/>
        <v>0</v>
      </c>
      <c r="Y134" s="96">
        <f t="shared" si="98"/>
        <v>0</v>
      </c>
      <c r="Z134" s="96">
        <f t="shared" si="99"/>
        <v>0</v>
      </c>
    </row>
    <row r="135" spans="1:26" ht="24.75" x14ac:dyDescent="0.25">
      <c r="A135" t="s">
        <v>1413</v>
      </c>
      <c r="C135">
        <v>127</v>
      </c>
      <c r="D135" s="10" t="s">
        <v>270</v>
      </c>
      <c r="E135" s="8" t="s">
        <v>266</v>
      </c>
      <c r="F135" s="2" t="s">
        <v>292</v>
      </c>
      <c r="G135" s="6">
        <f t="shared" si="151"/>
        <v>0</v>
      </c>
      <c r="H135" s="71">
        <f t="shared" si="152"/>
        <v>0</v>
      </c>
      <c r="I135" s="6">
        <f t="shared" si="151"/>
        <v>0</v>
      </c>
      <c r="J135" s="6">
        <f t="shared" si="151"/>
        <v>0</v>
      </c>
      <c r="K135" s="71">
        <f t="shared" si="153"/>
        <v>0</v>
      </c>
      <c r="L135" s="6">
        <f t="shared" si="151"/>
        <v>0</v>
      </c>
      <c r="M135" s="6">
        <f t="shared" si="151"/>
        <v>0</v>
      </c>
      <c r="N135" s="6">
        <f t="shared" si="151"/>
        <v>0</v>
      </c>
      <c r="O135" s="16">
        <f t="shared" si="110"/>
        <v>0</v>
      </c>
      <c r="P135" s="6">
        <f t="shared" si="154"/>
        <v>0</v>
      </c>
      <c r="Q135" s="6">
        <f t="shared" si="154"/>
        <v>0</v>
      </c>
      <c r="R135" s="71">
        <f t="shared" si="155"/>
        <v>0</v>
      </c>
      <c r="S135" s="6"/>
      <c r="T135" s="16">
        <f t="shared" si="101"/>
        <v>0</v>
      </c>
      <c r="U135" s="16">
        <f t="shared" si="102"/>
        <v>0</v>
      </c>
      <c r="V135" s="102">
        <f t="shared" si="103"/>
        <v>0</v>
      </c>
      <c r="W135" s="96">
        <f t="shared" si="104"/>
        <v>0</v>
      </c>
      <c r="X135" s="96">
        <f t="shared" si="105"/>
        <v>0</v>
      </c>
      <c r="Y135" s="96">
        <f t="shared" si="98"/>
        <v>0</v>
      </c>
      <c r="Z135" s="96">
        <f t="shared" si="99"/>
        <v>0</v>
      </c>
    </row>
    <row r="136" spans="1:26" ht="36" x14ac:dyDescent="0.25">
      <c r="A136" t="s">
        <v>1414</v>
      </c>
      <c r="C136">
        <v>128</v>
      </c>
      <c r="D136" s="19" t="s">
        <v>271</v>
      </c>
      <c r="E136" s="8" t="s">
        <v>282</v>
      </c>
      <c r="F136" s="2" t="s">
        <v>293</v>
      </c>
      <c r="G136" s="6">
        <f t="shared" si="151"/>
        <v>0</v>
      </c>
      <c r="H136" s="71">
        <f t="shared" si="152"/>
        <v>0</v>
      </c>
      <c r="I136" s="6">
        <f t="shared" si="151"/>
        <v>0</v>
      </c>
      <c r="J136" s="6">
        <f t="shared" si="151"/>
        <v>0</v>
      </c>
      <c r="K136" s="71">
        <f t="shared" si="153"/>
        <v>0</v>
      </c>
      <c r="L136" s="6">
        <f t="shared" si="151"/>
        <v>0</v>
      </c>
      <c r="M136" s="6">
        <f t="shared" si="151"/>
        <v>0</v>
      </c>
      <c r="N136" s="6">
        <f t="shared" si="151"/>
        <v>0</v>
      </c>
      <c r="O136" s="16">
        <f t="shared" si="110"/>
        <v>0</v>
      </c>
      <c r="P136" s="6">
        <f t="shared" si="154"/>
        <v>0</v>
      </c>
      <c r="Q136" s="6">
        <f t="shared" si="154"/>
        <v>0</v>
      </c>
      <c r="R136" s="71">
        <f t="shared" si="155"/>
        <v>0</v>
      </c>
      <c r="S136" s="6"/>
      <c r="T136" s="16">
        <f t="shared" si="101"/>
        <v>0</v>
      </c>
      <c r="U136" s="16">
        <f t="shared" si="102"/>
        <v>0</v>
      </c>
      <c r="V136" s="102">
        <f t="shared" si="103"/>
        <v>0</v>
      </c>
      <c r="W136" s="96">
        <f t="shared" si="104"/>
        <v>0</v>
      </c>
      <c r="X136" s="96">
        <f t="shared" si="105"/>
        <v>0</v>
      </c>
      <c r="Y136" s="96">
        <f t="shared" si="98"/>
        <v>0</v>
      </c>
      <c r="Z136" s="96">
        <f t="shared" si="99"/>
        <v>0</v>
      </c>
    </row>
    <row r="137" spans="1:26" ht="24" x14ac:dyDescent="0.25">
      <c r="A137" t="s">
        <v>1415</v>
      </c>
      <c r="C137">
        <v>129</v>
      </c>
      <c r="D137" s="19" t="s">
        <v>272</v>
      </c>
      <c r="E137" s="8" t="s">
        <v>283</v>
      </c>
      <c r="F137" s="2" t="s">
        <v>294</v>
      </c>
      <c r="G137" s="6">
        <f t="shared" si="151"/>
        <v>0</v>
      </c>
      <c r="H137" s="71">
        <f t="shared" si="152"/>
        <v>0</v>
      </c>
      <c r="I137" s="6">
        <f t="shared" si="151"/>
        <v>0</v>
      </c>
      <c r="J137" s="6">
        <f t="shared" si="151"/>
        <v>0</v>
      </c>
      <c r="K137" s="71">
        <f t="shared" si="153"/>
        <v>0</v>
      </c>
      <c r="L137" s="6">
        <f t="shared" si="151"/>
        <v>0</v>
      </c>
      <c r="M137" s="6">
        <f t="shared" si="151"/>
        <v>0</v>
      </c>
      <c r="N137" s="6">
        <f t="shared" si="151"/>
        <v>0</v>
      </c>
      <c r="O137" s="16">
        <f t="shared" si="110"/>
        <v>0</v>
      </c>
      <c r="P137" s="6">
        <f t="shared" si="154"/>
        <v>0</v>
      </c>
      <c r="Q137" s="6">
        <f t="shared" si="154"/>
        <v>0</v>
      </c>
      <c r="R137" s="71">
        <f t="shared" si="155"/>
        <v>0</v>
      </c>
      <c r="S137" s="6"/>
      <c r="T137" s="16">
        <f t="shared" si="101"/>
        <v>0</v>
      </c>
      <c r="U137" s="16">
        <f t="shared" si="102"/>
        <v>0</v>
      </c>
      <c r="V137" s="102">
        <f t="shared" si="103"/>
        <v>0</v>
      </c>
      <c r="W137" s="96">
        <f t="shared" si="104"/>
        <v>0</v>
      </c>
      <c r="X137" s="96">
        <f t="shared" si="105"/>
        <v>0</v>
      </c>
      <c r="Y137" s="96">
        <f t="shared" si="98"/>
        <v>0</v>
      </c>
      <c r="Z137" s="96">
        <f t="shared" si="99"/>
        <v>0</v>
      </c>
    </row>
    <row r="138" spans="1:26" x14ac:dyDescent="0.25">
      <c r="A138" t="s">
        <v>1416</v>
      </c>
      <c r="C138">
        <v>130</v>
      </c>
      <c r="D138" s="19" t="s">
        <v>273</v>
      </c>
      <c r="E138" s="8" t="s">
        <v>284</v>
      </c>
      <c r="F138" s="2" t="s">
        <v>295</v>
      </c>
      <c r="G138" s="6">
        <f t="shared" si="151"/>
        <v>0</v>
      </c>
      <c r="H138" s="71">
        <f t="shared" si="152"/>
        <v>0</v>
      </c>
      <c r="I138" s="6">
        <f t="shared" si="151"/>
        <v>0</v>
      </c>
      <c r="J138" s="6">
        <f t="shared" si="151"/>
        <v>0</v>
      </c>
      <c r="K138" s="71">
        <f t="shared" si="153"/>
        <v>0</v>
      </c>
      <c r="L138" s="6">
        <f t="shared" si="151"/>
        <v>0</v>
      </c>
      <c r="M138" s="6">
        <f t="shared" si="151"/>
        <v>0</v>
      </c>
      <c r="N138" s="6">
        <f t="shared" si="151"/>
        <v>0</v>
      </c>
      <c r="O138" s="16">
        <f t="shared" si="110"/>
        <v>0</v>
      </c>
      <c r="P138" s="6">
        <f t="shared" si="154"/>
        <v>0</v>
      </c>
      <c r="Q138" s="6">
        <f t="shared" si="154"/>
        <v>0</v>
      </c>
      <c r="R138" s="71">
        <f t="shared" si="155"/>
        <v>0</v>
      </c>
      <c r="S138" s="6"/>
      <c r="T138" s="16">
        <f t="shared" si="101"/>
        <v>0</v>
      </c>
      <c r="U138" s="16">
        <f t="shared" si="102"/>
        <v>0</v>
      </c>
      <c r="V138" s="102">
        <f t="shared" si="103"/>
        <v>0</v>
      </c>
      <c r="W138" s="96">
        <f t="shared" si="104"/>
        <v>0</v>
      </c>
      <c r="X138" s="96">
        <f t="shared" si="105"/>
        <v>0</v>
      </c>
      <c r="Y138" s="96">
        <f t="shared" si="98"/>
        <v>0</v>
      </c>
      <c r="Z138" s="96">
        <f t="shared" si="99"/>
        <v>0</v>
      </c>
    </row>
    <row r="139" spans="1:26" x14ac:dyDescent="0.25">
      <c r="A139" t="s">
        <v>1417</v>
      </c>
      <c r="C139">
        <v>131</v>
      </c>
      <c r="D139" s="19" t="s">
        <v>274</v>
      </c>
      <c r="E139" s="8" t="s">
        <v>285</v>
      </c>
      <c r="F139" s="2" t="s">
        <v>296</v>
      </c>
      <c r="G139" s="6">
        <f t="shared" si="151"/>
        <v>0</v>
      </c>
      <c r="H139" s="71">
        <f t="shared" si="152"/>
        <v>0</v>
      </c>
      <c r="I139" s="6">
        <f t="shared" si="151"/>
        <v>0</v>
      </c>
      <c r="J139" s="6">
        <f t="shared" si="151"/>
        <v>0</v>
      </c>
      <c r="K139" s="71">
        <f t="shared" si="153"/>
        <v>0</v>
      </c>
      <c r="L139" s="6">
        <f t="shared" si="151"/>
        <v>0</v>
      </c>
      <c r="M139" s="6">
        <f t="shared" si="151"/>
        <v>0</v>
      </c>
      <c r="N139" s="6">
        <f t="shared" si="151"/>
        <v>0</v>
      </c>
      <c r="O139" s="16">
        <f t="shared" si="110"/>
        <v>0</v>
      </c>
      <c r="P139" s="6">
        <f t="shared" si="154"/>
        <v>0</v>
      </c>
      <c r="Q139" s="6">
        <f t="shared" si="154"/>
        <v>0</v>
      </c>
      <c r="R139" s="71">
        <f t="shared" si="155"/>
        <v>0</v>
      </c>
      <c r="S139" s="6"/>
      <c r="T139" s="16">
        <f t="shared" si="101"/>
        <v>0</v>
      </c>
      <c r="U139" s="16">
        <f t="shared" si="102"/>
        <v>0</v>
      </c>
      <c r="V139" s="102">
        <f t="shared" si="103"/>
        <v>0</v>
      </c>
      <c r="W139" s="96">
        <f t="shared" si="104"/>
        <v>0</v>
      </c>
      <c r="X139" s="96">
        <f t="shared" si="105"/>
        <v>0</v>
      </c>
      <c r="Y139" s="96">
        <f t="shared" si="98"/>
        <v>0</v>
      </c>
      <c r="Z139" s="96">
        <f t="shared" si="99"/>
        <v>0</v>
      </c>
    </row>
    <row r="140" spans="1:26" ht="24.75" x14ac:dyDescent="0.25">
      <c r="A140" t="s">
        <v>1418</v>
      </c>
      <c r="C140">
        <v>132</v>
      </c>
      <c r="D140" s="19" t="s">
        <v>275</v>
      </c>
      <c r="E140" s="8" t="s">
        <v>286</v>
      </c>
      <c r="F140" s="2" t="s">
        <v>297</v>
      </c>
      <c r="G140" s="6">
        <f t="shared" si="151"/>
        <v>0</v>
      </c>
      <c r="H140" s="71">
        <f t="shared" si="152"/>
        <v>0</v>
      </c>
      <c r="I140" s="6">
        <f t="shared" si="151"/>
        <v>0</v>
      </c>
      <c r="J140" s="6">
        <f t="shared" si="151"/>
        <v>0</v>
      </c>
      <c r="K140" s="71">
        <f t="shared" si="153"/>
        <v>0</v>
      </c>
      <c r="L140" s="6">
        <f t="shared" si="151"/>
        <v>0</v>
      </c>
      <c r="M140" s="6">
        <f t="shared" si="151"/>
        <v>0</v>
      </c>
      <c r="N140" s="6">
        <f t="shared" si="151"/>
        <v>0</v>
      </c>
      <c r="O140" s="16">
        <f t="shared" si="110"/>
        <v>0</v>
      </c>
      <c r="P140" s="6">
        <f t="shared" si="154"/>
        <v>0</v>
      </c>
      <c r="Q140" s="6">
        <f t="shared" si="154"/>
        <v>0</v>
      </c>
      <c r="R140" s="71">
        <f t="shared" si="155"/>
        <v>0</v>
      </c>
      <c r="S140" s="6"/>
      <c r="T140" s="16">
        <f t="shared" si="101"/>
        <v>0</v>
      </c>
      <c r="U140" s="16">
        <f t="shared" si="102"/>
        <v>0</v>
      </c>
      <c r="V140" s="102">
        <f t="shared" si="103"/>
        <v>0</v>
      </c>
      <c r="W140" s="96">
        <f t="shared" si="104"/>
        <v>0</v>
      </c>
      <c r="X140" s="96">
        <f t="shared" si="105"/>
        <v>0</v>
      </c>
      <c r="Y140" s="96">
        <f t="shared" si="98"/>
        <v>0</v>
      </c>
      <c r="Z140" s="96">
        <f t="shared" si="99"/>
        <v>0</v>
      </c>
    </row>
    <row r="141" spans="1:26" x14ac:dyDescent="0.25">
      <c r="C141">
        <v>133</v>
      </c>
      <c r="D141" s="36" t="s">
        <v>692</v>
      </c>
      <c r="E141" s="14"/>
      <c r="F141" s="15"/>
      <c r="G141" s="208">
        <f>IFERROR(G135-G136-G137-G138-G139-G140,"0")</f>
        <v>0</v>
      </c>
      <c r="H141" s="203"/>
      <c r="I141" s="208">
        <f t="shared" ref="I141:Q141" si="156">IFERROR(I135-I136-I137-I138-I139-I140,"0")</f>
        <v>0</v>
      </c>
      <c r="J141" s="208">
        <f t="shared" si="156"/>
        <v>0</v>
      </c>
      <c r="K141" s="203"/>
      <c r="L141" s="208">
        <f t="shared" si="156"/>
        <v>0</v>
      </c>
      <c r="M141" s="208">
        <f t="shared" si="156"/>
        <v>0</v>
      </c>
      <c r="N141" s="208">
        <f t="shared" si="156"/>
        <v>0</v>
      </c>
      <c r="O141" s="16">
        <f t="shared" si="156"/>
        <v>0</v>
      </c>
      <c r="P141" s="208">
        <f t="shared" si="156"/>
        <v>0</v>
      </c>
      <c r="Q141" s="208">
        <f t="shared" si="156"/>
        <v>0</v>
      </c>
      <c r="R141" s="203"/>
      <c r="S141" s="16"/>
      <c r="T141" s="16">
        <f t="shared" si="101"/>
        <v>0</v>
      </c>
      <c r="U141" s="16">
        <f t="shared" si="102"/>
        <v>0</v>
      </c>
      <c r="V141" s="102">
        <f t="shared" si="103"/>
        <v>0</v>
      </c>
      <c r="W141" s="96">
        <f t="shared" si="104"/>
        <v>0</v>
      </c>
      <c r="X141" s="96">
        <f t="shared" si="105"/>
        <v>0</v>
      </c>
      <c r="Y141" s="96">
        <f t="shared" si="98"/>
        <v>0</v>
      </c>
      <c r="Z141" s="96">
        <f t="shared" si="99"/>
        <v>0</v>
      </c>
    </row>
    <row r="142" spans="1:26" ht="24" x14ac:dyDescent="0.25">
      <c r="A142" t="s">
        <v>1419</v>
      </c>
      <c r="C142">
        <v>134</v>
      </c>
      <c r="D142" s="10" t="s">
        <v>276</v>
      </c>
      <c r="E142" s="8" t="s">
        <v>267</v>
      </c>
      <c r="F142" s="2" t="s">
        <v>298</v>
      </c>
      <c r="G142" s="6">
        <f t="shared" ref="G142:N144" si="157">IFERROR(VLOOKUP($A142,_f12_all,G$1,FALSE),"0")</f>
        <v>0</v>
      </c>
      <c r="H142" s="71">
        <f>IFERROR(VLOOKUP($A142,_f12_all_pr,H$1,FALSE),"0")</f>
        <v>0</v>
      </c>
      <c r="I142" s="6">
        <f t="shared" si="157"/>
        <v>0</v>
      </c>
      <c r="J142" s="6">
        <f t="shared" si="157"/>
        <v>0</v>
      </c>
      <c r="K142" s="71">
        <f>IFERROR(VLOOKUP($A142,_f12_all_pr,K$1,FALSE),"0")</f>
        <v>0</v>
      </c>
      <c r="L142" s="6">
        <f t="shared" si="157"/>
        <v>0</v>
      </c>
      <c r="M142" s="6">
        <f t="shared" si="157"/>
        <v>0</v>
      </c>
      <c r="N142" s="6">
        <f t="shared" si="157"/>
        <v>0</v>
      </c>
      <c r="O142" s="16">
        <f t="shared" si="110"/>
        <v>0</v>
      </c>
      <c r="P142" s="6">
        <f t="shared" ref="P142:Q144" si="158">IFERROR(VLOOKUP($A142,_f12_all,P$1,FALSE),"0")</f>
        <v>0</v>
      </c>
      <c r="Q142" s="6">
        <f t="shared" si="158"/>
        <v>0</v>
      </c>
      <c r="R142" s="71">
        <f>IFERROR(VLOOKUP($A142,_f12_all_pr,R$1,FALSE),"0")</f>
        <v>0</v>
      </c>
      <c r="S142" s="6"/>
      <c r="T142" s="16">
        <f t="shared" si="101"/>
        <v>0</v>
      </c>
      <c r="U142" s="16">
        <f t="shared" si="102"/>
        <v>0</v>
      </c>
      <c r="V142" s="102">
        <f t="shared" si="103"/>
        <v>0</v>
      </c>
      <c r="W142" s="96">
        <f t="shared" si="104"/>
        <v>0</v>
      </c>
      <c r="X142" s="96">
        <f t="shared" si="105"/>
        <v>0</v>
      </c>
      <c r="Y142" s="96">
        <f t="shared" si="98"/>
        <v>0</v>
      </c>
      <c r="Z142" s="96">
        <f t="shared" si="99"/>
        <v>0</v>
      </c>
    </row>
    <row r="143" spans="1:26" x14ac:dyDescent="0.25">
      <c r="A143" t="s">
        <v>1420</v>
      </c>
      <c r="C143">
        <v>135</v>
      </c>
      <c r="D143" s="19" t="s">
        <v>277</v>
      </c>
      <c r="E143" s="8" t="s">
        <v>287</v>
      </c>
      <c r="F143" s="2" t="s">
        <v>299</v>
      </c>
      <c r="G143" s="6">
        <f t="shared" si="157"/>
        <v>0</v>
      </c>
      <c r="H143" s="71">
        <f>IFERROR(VLOOKUP($A143,_f12_all_pr,H$1,FALSE),"0")</f>
        <v>0</v>
      </c>
      <c r="I143" s="6">
        <f t="shared" si="157"/>
        <v>0</v>
      </c>
      <c r="J143" s="6">
        <f t="shared" si="157"/>
        <v>0</v>
      </c>
      <c r="K143" s="71">
        <f>IFERROR(VLOOKUP($A143,_f12_all_pr,K$1,FALSE),"0")</f>
        <v>0</v>
      </c>
      <c r="L143" s="6">
        <f t="shared" si="157"/>
        <v>0</v>
      </c>
      <c r="M143" s="6">
        <f t="shared" si="157"/>
        <v>0</v>
      </c>
      <c r="N143" s="6">
        <f t="shared" si="157"/>
        <v>0</v>
      </c>
      <c r="O143" s="16">
        <f t="shared" si="110"/>
        <v>0</v>
      </c>
      <c r="P143" s="6">
        <f t="shared" si="158"/>
        <v>0</v>
      </c>
      <c r="Q143" s="6">
        <f t="shared" si="158"/>
        <v>0</v>
      </c>
      <c r="R143" s="71">
        <f>IFERROR(VLOOKUP($A143,_f12_all_pr,R$1,FALSE),"0")</f>
        <v>0</v>
      </c>
      <c r="S143" s="6"/>
      <c r="T143" s="16">
        <f t="shared" si="101"/>
        <v>0</v>
      </c>
      <c r="U143" s="16">
        <f t="shared" si="102"/>
        <v>0</v>
      </c>
      <c r="V143" s="102">
        <f t="shared" si="103"/>
        <v>0</v>
      </c>
      <c r="W143" s="96">
        <f t="shared" si="104"/>
        <v>0</v>
      </c>
      <c r="X143" s="96">
        <f t="shared" si="105"/>
        <v>0</v>
      </c>
      <c r="Y143" s="96">
        <f t="shared" si="98"/>
        <v>0</v>
      </c>
      <c r="Z143" s="96">
        <f t="shared" si="99"/>
        <v>0</v>
      </c>
    </row>
    <row r="144" spans="1:26" x14ac:dyDescent="0.25">
      <c r="A144" t="s">
        <v>1421</v>
      </c>
      <c r="C144">
        <v>136</v>
      </c>
      <c r="D144" s="19" t="s">
        <v>278</v>
      </c>
      <c r="E144" s="8" t="s">
        <v>288</v>
      </c>
      <c r="F144" s="2" t="s">
        <v>300</v>
      </c>
      <c r="G144" s="6">
        <f t="shared" si="157"/>
        <v>0</v>
      </c>
      <c r="H144" s="71">
        <f>IFERROR(VLOOKUP($A144,_f12_all_pr,H$1,FALSE),"0")</f>
        <v>0</v>
      </c>
      <c r="I144" s="6">
        <f t="shared" si="157"/>
        <v>0</v>
      </c>
      <c r="J144" s="6">
        <f t="shared" si="157"/>
        <v>0</v>
      </c>
      <c r="K144" s="71">
        <f>IFERROR(VLOOKUP($A144,_f12_all_pr,K$1,FALSE),"0")</f>
        <v>0</v>
      </c>
      <c r="L144" s="6">
        <f t="shared" si="157"/>
        <v>0</v>
      </c>
      <c r="M144" s="6">
        <f t="shared" si="157"/>
        <v>0</v>
      </c>
      <c r="N144" s="6">
        <f t="shared" si="157"/>
        <v>0</v>
      </c>
      <c r="O144" s="16">
        <f t="shared" si="110"/>
        <v>0</v>
      </c>
      <c r="P144" s="6">
        <f t="shared" si="158"/>
        <v>0</v>
      </c>
      <c r="Q144" s="6">
        <f t="shared" si="158"/>
        <v>0</v>
      </c>
      <c r="R144" s="71">
        <f>IFERROR(VLOOKUP($A144,_f12_all_pr,R$1,FALSE),"0")</f>
        <v>0</v>
      </c>
      <c r="S144" s="6"/>
      <c r="T144" s="16">
        <f t="shared" si="101"/>
        <v>0</v>
      </c>
      <c r="U144" s="16">
        <f t="shared" si="102"/>
        <v>0</v>
      </c>
      <c r="V144" s="102">
        <f t="shared" si="103"/>
        <v>0</v>
      </c>
      <c r="W144" s="96">
        <f t="shared" si="104"/>
        <v>0</v>
      </c>
      <c r="X144" s="96">
        <f t="shared" si="105"/>
        <v>0</v>
      </c>
      <c r="Y144" s="96">
        <f t="shared" ref="Y144:Y214" si="159">G144-J144</f>
        <v>0</v>
      </c>
      <c r="Z144" s="96">
        <f t="shared" ref="Z144:Z212" si="160">J144-M144-N144</f>
        <v>0</v>
      </c>
    </row>
    <row r="145" spans="1:26" x14ac:dyDescent="0.25">
      <c r="C145">
        <v>137</v>
      </c>
      <c r="D145" s="36" t="s">
        <v>691</v>
      </c>
      <c r="E145" s="15"/>
      <c r="F145" s="15"/>
      <c r="G145" s="208">
        <f>IFERROR(G142-G143-G144,"0")</f>
        <v>0</v>
      </c>
      <c r="H145" s="203"/>
      <c r="I145" s="208">
        <f t="shared" ref="I145:Q145" si="161">IFERROR(I142-I143-I144,"0")</f>
        <v>0</v>
      </c>
      <c r="J145" s="208">
        <f t="shared" si="161"/>
        <v>0</v>
      </c>
      <c r="K145" s="203"/>
      <c r="L145" s="208">
        <f t="shared" si="161"/>
        <v>0</v>
      </c>
      <c r="M145" s="208">
        <f t="shared" si="161"/>
        <v>0</v>
      </c>
      <c r="N145" s="208">
        <f t="shared" si="161"/>
        <v>0</v>
      </c>
      <c r="O145" s="16">
        <f t="shared" si="161"/>
        <v>0</v>
      </c>
      <c r="P145" s="208">
        <f t="shared" si="161"/>
        <v>0</v>
      </c>
      <c r="Q145" s="208">
        <f t="shared" si="161"/>
        <v>0</v>
      </c>
      <c r="R145" s="203"/>
      <c r="S145" s="16"/>
      <c r="T145" s="16">
        <f t="shared" si="101"/>
        <v>0</v>
      </c>
      <c r="U145" s="16">
        <f t="shared" si="102"/>
        <v>0</v>
      </c>
      <c r="V145" s="102">
        <f t="shared" si="103"/>
        <v>0</v>
      </c>
      <c r="W145" s="96">
        <f t="shared" si="104"/>
        <v>0</v>
      </c>
      <c r="X145" s="96">
        <f t="shared" si="105"/>
        <v>0</v>
      </c>
      <c r="Y145" s="96">
        <f t="shared" si="159"/>
        <v>0</v>
      </c>
      <c r="Z145" s="96">
        <f t="shared" si="160"/>
        <v>0</v>
      </c>
    </row>
    <row r="146" spans="1:26" ht="24.75" x14ac:dyDescent="0.25">
      <c r="A146" t="s">
        <v>1422</v>
      </c>
      <c r="C146">
        <v>138</v>
      </c>
      <c r="D146" s="10" t="s">
        <v>279</v>
      </c>
      <c r="E146" s="8" t="s">
        <v>268</v>
      </c>
      <c r="F146" s="2" t="s">
        <v>301</v>
      </c>
      <c r="G146" s="6">
        <f t="shared" ref="G146:N148" si="162">IFERROR(VLOOKUP($A146,_f12_all,G$1,FALSE),"0")</f>
        <v>0</v>
      </c>
      <c r="H146" s="71">
        <f>IFERROR(VLOOKUP($A146,_f12_all_pr,H$1,FALSE),"0")</f>
        <v>0</v>
      </c>
      <c r="I146" s="6">
        <f t="shared" si="162"/>
        <v>0</v>
      </c>
      <c r="J146" s="6">
        <f t="shared" si="162"/>
        <v>0</v>
      </c>
      <c r="K146" s="71">
        <f>IFERROR(VLOOKUP($A146,_f12_all_pr,K$1,FALSE),"0")</f>
        <v>0</v>
      </c>
      <c r="L146" s="6">
        <f t="shared" si="162"/>
        <v>0</v>
      </c>
      <c r="M146" s="6">
        <f t="shared" si="162"/>
        <v>0</v>
      </c>
      <c r="N146" s="6">
        <f t="shared" si="162"/>
        <v>0</v>
      </c>
      <c r="O146" s="16">
        <f t="shared" si="110"/>
        <v>0</v>
      </c>
      <c r="P146" s="6">
        <f t="shared" ref="P146:Q148" si="163">IFERROR(VLOOKUP($A146,_f12_all,P$1,FALSE),"0")</f>
        <v>0</v>
      </c>
      <c r="Q146" s="6">
        <f t="shared" si="163"/>
        <v>0</v>
      </c>
      <c r="R146" s="71">
        <f>IFERROR(VLOOKUP($A146,_f12_all_pr,R$1,FALSE),"0")</f>
        <v>0</v>
      </c>
      <c r="S146" s="6"/>
      <c r="T146" s="16">
        <f t="shared" si="101"/>
        <v>0</v>
      </c>
      <c r="U146" s="16">
        <f t="shared" si="102"/>
        <v>0</v>
      </c>
      <c r="V146" s="102">
        <f t="shared" si="103"/>
        <v>0</v>
      </c>
      <c r="W146" s="96">
        <f t="shared" si="104"/>
        <v>0</v>
      </c>
      <c r="X146" s="96">
        <f t="shared" si="105"/>
        <v>0</v>
      </c>
      <c r="Y146" s="96">
        <f t="shared" si="159"/>
        <v>0</v>
      </c>
      <c r="Z146" s="96">
        <f t="shared" si="160"/>
        <v>0</v>
      </c>
    </row>
    <row r="147" spans="1:26" ht="24.75" x14ac:dyDescent="0.25">
      <c r="A147" t="s">
        <v>1423</v>
      </c>
      <c r="C147">
        <v>139</v>
      </c>
      <c r="D147" s="19" t="s">
        <v>280</v>
      </c>
      <c r="E147" s="8" t="s">
        <v>289</v>
      </c>
      <c r="F147" s="2" t="s">
        <v>302</v>
      </c>
      <c r="G147" s="6">
        <f t="shared" si="162"/>
        <v>0</v>
      </c>
      <c r="H147" s="71">
        <f>IFERROR(VLOOKUP($A147,_f12_all_pr,H$1,FALSE),"0")</f>
        <v>0</v>
      </c>
      <c r="I147" s="6">
        <f t="shared" si="162"/>
        <v>0</v>
      </c>
      <c r="J147" s="6">
        <f t="shared" si="162"/>
        <v>0</v>
      </c>
      <c r="K147" s="71">
        <f>IFERROR(VLOOKUP($A147,_f12_all_pr,K$1,FALSE),"0")</f>
        <v>0</v>
      </c>
      <c r="L147" s="6">
        <f t="shared" si="162"/>
        <v>0</v>
      </c>
      <c r="M147" s="6">
        <f t="shared" si="162"/>
        <v>0</v>
      </c>
      <c r="N147" s="6">
        <f t="shared" si="162"/>
        <v>0</v>
      </c>
      <c r="O147" s="16">
        <f t="shared" si="110"/>
        <v>0</v>
      </c>
      <c r="P147" s="6">
        <f t="shared" si="163"/>
        <v>0</v>
      </c>
      <c r="Q147" s="6">
        <f t="shared" si="163"/>
        <v>0</v>
      </c>
      <c r="R147" s="71">
        <f>IFERROR(VLOOKUP($A147,_f12_all_pr,R$1,FALSE),"0")</f>
        <v>0</v>
      </c>
      <c r="S147" s="6"/>
      <c r="T147" s="16">
        <f t="shared" si="101"/>
        <v>0</v>
      </c>
      <c r="U147" s="16">
        <f t="shared" si="102"/>
        <v>0</v>
      </c>
      <c r="V147" s="102">
        <f t="shared" si="103"/>
        <v>0</v>
      </c>
      <c r="W147" s="96">
        <f t="shared" si="104"/>
        <v>0</v>
      </c>
      <c r="X147" s="96">
        <f t="shared" si="105"/>
        <v>0</v>
      </c>
      <c r="Y147" s="96">
        <f t="shared" si="159"/>
        <v>0</v>
      </c>
      <c r="Z147" s="96">
        <f t="shared" si="160"/>
        <v>0</v>
      </c>
    </row>
    <row r="148" spans="1:26" ht="24.75" x14ac:dyDescent="0.25">
      <c r="A148" t="s">
        <v>1424</v>
      </c>
      <c r="C148">
        <v>140</v>
      </c>
      <c r="D148" s="19" t="s">
        <v>281</v>
      </c>
      <c r="E148" s="8" t="s">
        <v>290</v>
      </c>
      <c r="F148" s="2" t="s">
        <v>303</v>
      </c>
      <c r="G148" s="6">
        <f t="shared" si="162"/>
        <v>0</v>
      </c>
      <c r="H148" s="71">
        <f>IFERROR(VLOOKUP($A148,_f12_all_pr,H$1,FALSE),"0")</f>
        <v>0</v>
      </c>
      <c r="I148" s="6">
        <f t="shared" si="162"/>
        <v>0</v>
      </c>
      <c r="J148" s="6">
        <f t="shared" si="162"/>
        <v>0</v>
      </c>
      <c r="K148" s="71">
        <f>IFERROR(VLOOKUP($A148,_f12_all_pr,K$1,FALSE),"0")</f>
        <v>0</v>
      </c>
      <c r="L148" s="6">
        <f t="shared" si="162"/>
        <v>0</v>
      </c>
      <c r="M148" s="6">
        <f t="shared" si="162"/>
        <v>0</v>
      </c>
      <c r="N148" s="6">
        <f t="shared" si="162"/>
        <v>0</v>
      </c>
      <c r="O148" s="16">
        <f t="shared" si="110"/>
        <v>0</v>
      </c>
      <c r="P148" s="6">
        <f t="shared" si="163"/>
        <v>0</v>
      </c>
      <c r="Q148" s="6">
        <f t="shared" si="163"/>
        <v>0</v>
      </c>
      <c r="R148" s="71">
        <f>IFERROR(VLOOKUP($A148,_f12_all_pr,R$1,FALSE),"0")</f>
        <v>0</v>
      </c>
      <c r="S148" s="6"/>
      <c r="T148" s="16">
        <f t="shared" ref="T148:T218" si="164">IFERROR(G148-I148,"0")</f>
        <v>0</v>
      </c>
      <c r="U148" s="16">
        <f t="shared" ref="U148:U218" si="165">IFERROR(J148-L148,"0")</f>
        <v>0</v>
      </c>
      <c r="V148" s="102">
        <f t="shared" ref="V148:V218" si="166">IFERROR(T148-U148,"0")</f>
        <v>0</v>
      </c>
      <c r="W148" s="96">
        <f t="shared" ref="W148:W218" si="167">I148-P148-Q148</f>
        <v>0</v>
      </c>
      <c r="X148" s="96">
        <f t="shared" ref="X148:X218" si="168">I148-L148</f>
        <v>0</v>
      </c>
      <c r="Y148" s="96">
        <f t="shared" si="159"/>
        <v>0</v>
      </c>
      <c r="Z148" s="96">
        <f t="shared" si="160"/>
        <v>0</v>
      </c>
    </row>
    <row r="149" spans="1:26" ht="15.75" thickBot="1" x14ac:dyDescent="0.3">
      <c r="C149">
        <v>141</v>
      </c>
      <c r="D149" s="36" t="s">
        <v>690</v>
      </c>
      <c r="E149" s="15"/>
      <c r="F149" s="15"/>
      <c r="G149" s="208">
        <f>IFERROR(G146-G147-G148,"0")</f>
        <v>0</v>
      </c>
      <c r="H149" s="203"/>
      <c r="I149" s="208">
        <f t="shared" ref="I149:Q149" si="169">IFERROR(I146-I147-I148,"0")</f>
        <v>0</v>
      </c>
      <c r="J149" s="208">
        <f t="shared" si="169"/>
        <v>0</v>
      </c>
      <c r="K149" s="203"/>
      <c r="L149" s="208">
        <f t="shared" si="169"/>
        <v>0</v>
      </c>
      <c r="M149" s="208">
        <f t="shared" si="169"/>
        <v>0</v>
      </c>
      <c r="N149" s="208">
        <f t="shared" si="169"/>
        <v>0</v>
      </c>
      <c r="O149" s="16">
        <f t="shared" si="169"/>
        <v>0</v>
      </c>
      <c r="P149" s="208">
        <f t="shared" si="169"/>
        <v>0</v>
      </c>
      <c r="Q149" s="208">
        <f t="shared" si="169"/>
        <v>0</v>
      </c>
      <c r="R149" s="203"/>
      <c r="S149" s="16"/>
      <c r="T149" s="158">
        <f t="shared" si="164"/>
        <v>0</v>
      </c>
      <c r="U149" s="158">
        <f t="shared" si="165"/>
        <v>0</v>
      </c>
      <c r="V149" s="210">
        <f t="shared" si="166"/>
        <v>0</v>
      </c>
      <c r="W149" s="160">
        <f t="shared" si="167"/>
        <v>0</v>
      </c>
      <c r="X149" s="160">
        <f t="shared" si="168"/>
        <v>0</v>
      </c>
      <c r="Y149" s="160">
        <f t="shared" si="159"/>
        <v>0</v>
      </c>
      <c r="Z149" s="160">
        <f t="shared" si="160"/>
        <v>0</v>
      </c>
    </row>
    <row r="150" spans="1:26" x14ac:dyDescent="0.25">
      <c r="C150">
        <v>142</v>
      </c>
      <c r="D150" s="37" t="s">
        <v>664</v>
      </c>
      <c r="E150" s="20"/>
      <c r="F150" s="21"/>
      <c r="G150" s="206">
        <f>IFERROR(G133-G134-G135-G142-G146,"0")</f>
        <v>0</v>
      </c>
      <c r="H150" s="203"/>
      <c r="I150" s="206">
        <f t="shared" ref="I150:Q150" si="170">IFERROR(I133-I134-I135-I142-I146,"0")</f>
        <v>0</v>
      </c>
      <c r="J150" s="206">
        <f t="shared" si="170"/>
        <v>0</v>
      </c>
      <c r="K150" s="203"/>
      <c r="L150" s="206">
        <f t="shared" si="170"/>
        <v>0</v>
      </c>
      <c r="M150" s="206">
        <f t="shared" si="170"/>
        <v>0</v>
      </c>
      <c r="N150" s="206">
        <f t="shared" si="170"/>
        <v>0</v>
      </c>
      <c r="O150" s="16">
        <f t="shared" si="170"/>
        <v>0</v>
      </c>
      <c r="P150" s="206">
        <f t="shared" si="170"/>
        <v>0</v>
      </c>
      <c r="Q150" s="206">
        <f t="shared" si="170"/>
        <v>0</v>
      </c>
      <c r="R150" s="203"/>
      <c r="S150" s="105"/>
      <c r="T150" s="183">
        <f t="shared" si="164"/>
        <v>0</v>
      </c>
      <c r="U150" s="184">
        <f t="shared" si="165"/>
        <v>0</v>
      </c>
      <c r="V150" s="212">
        <f t="shared" si="166"/>
        <v>0</v>
      </c>
      <c r="W150" s="185">
        <f t="shared" si="167"/>
        <v>0</v>
      </c>
      <c r="X150" s="185">
        <f t="shared" si="168"/>
        <v>0</v>
      </c>
      <c r="Y150" s="185">
        <f t="shared" si="159"/>
        <v>0</v>
      </c>
      <c r="Z150" s="186">
        <f t="shared" si="160"/>
        <v>0</v>
      </c>
    </row>
    <row r="151" spans="1:26" x14ac:dyDescent="0.25">
      <c r="A151" s="44" t="s">
        <v>1839</v>
      </c>
      <c r="C151">
        <v>143</v>
      </c>
      <c r="D151" s="108" t="s">
        <v>1840</v>
      </c>
      <c r="E151" s="20"/>
      <c r="F151" s="21"/>
      <c r="G151" s="111" t="str">
        <f>IFERROR(VLOOKUP($A151,_f12_all,D$1,FALSE),"0")</f>
        <v>0</v>
      </c>
      <c r="H151" s="111" t="str">
        <f>IFERROR(VLOOKUP($A151,_f12_all_pr,D$1,FALSE),"0")</f>
        <v>0</v>
      </c>
      <c r="I151" s="16"/>
      <c r="J151" s="111" t="str">
        <f>IFERROR(VLOOKUP($A151,_f12_all,E$1,FALSE),"0")</f>
        <v>0</v>
      </c>
      <c r="K151" s="111" t="str">
        <f>IFERROR(VLOOKUP($A151,_f12_all_pr,E$1,FALSE),"0")</f>
        <v>0</v>
      </c>
      <c r="L151" s="16"/>
      <c r="M151" s="16"/>
      <c r="N151" s="16"/>
      <c r="O151" s="16"/>
      <c r="P151" s="111" t="str">
        <f>IFERROR(VLOOKUP($A151,_f12_all,F$1,FALSE),"0")</f>
        <v>0</v>
      </c>
      <c r="Q151" s="111" t="str">
        <f>IFERROR(VLOOKUP($A151,_f12_all,G$1,FALSE),"0")</f>
        <v>0</v>
      </c>
      <c r="R151" s="72"/>
      <c r="S151" s="105"/>
      <c r="T151" s="213"/>
      <c r="U151" s="214"/>
      <c r="V151" s="215"/>
      <c r="W151" s="216"/>
      <c r="X151" s="216"/>
      <c r="Y151" s="216"/>
      <c r="Z151" s="217"/>
    </row>
    <row r="152" spans="1:26" ht="48.75" x14ac:dyDescent="0.25">
      <c r="A152" s="44" t="s">
        <v>1849</v>
      </c>
      <c r="C152">
        <v>144</v>
      </c>
      <c r="D152" s="108" t="s">
        <v>1843</v>
      </c>
      <c r="E152" s="20"/>
      <c r="F152" s="21"/>
      <c r="G152" s="111">
        <f>IFERROR(VLOOKUP($A152,_f12_all,D$1,FALSE),"0")</f>
        <v>0</v>
      </c>
      <c r="H152" s="111"/>
      <c r="I152" s="129" t="e">
        <f>I156/G152</f>
        <v>#DIV/0!</v>
      </c>
      <c r="J152" s="111"/>
      <c r="K152" s="111"/>
      <c r="L152" s="16"/>
      <c r="M152" s="16"/>
      <c r="N152" s="16"/>
      <c r="O152" s="16"/>
      <c r="P152" s="111"/>
      <c r="Q152" s="111"/>
      <c r="R152" s="72"/>
      <c r="S152" s="105"/>
      <c r="T152" s="213"/>
      <c r="U152" s="214"/>
      <c r="V152" s="215"/>
      <c r="W152" s="216"/>
      <c r="X152" s="216"/>
      <c r="Y152" s="216"/>
      <c r="Z152" s="217"/>
    </row>
    <row r="153" spans="1:26" x14ac:dyDescent="0.25">
      <c r="A153" s="44" t="s">
        <v>1849</v>
      </c>
      <c r="C153">
        <v>145</v>
      </c>
      <c r="D153" s="108" t="s">
        <v>1844</v>
      </c>
      <c r="E153" s="20"/>
      <c r="F153" s="21"/>
      <c r="G153" s="111">
        <f>IFERROR(VLOOKUP($A153,_f12_all,E$1,FALSE),"0")</f>
        <v>0</v>
      </c>
      <c r="H153" s="111"/>
      <c r="I153" s="129" t="e">
        <f>P156/G153</f>
        <v>#DIV/0!</v>
      </c>
      <c r="J153" s="111"/>
      <c r="K153" s="111"/>
      <c r="L153" s="16"/>
      <c r="M153" s="16"/>
      <c r="N153" s="16"/>
      <c r="O153" s="16"/>
      <c r="P153" s="111"/>
      <c r="Q153" s="111"/>
      <c r="R153" s="72"/>
      <c r="S153" s="105"/>
      <c r="T153" s="213"/>
      <c r="U153" s="214"/>
      <c r="V153" s="215"/>
      <c r="W153" s="216"/>
      <c r="X153" s="216"/>
      <c r="Y153" s="216"/>
      <c r="Z153" s="217"/>
    </row>
    <row r="154" spans="1:26" x14ac:dyDescent="0.25">
      <c r="A154" s="44" t="s">
        <v>1849</v>
      </c>
      <c r="C154">
        <v>146</v>
      </c>
      <c r="D154" s="108" t="s">
        <v>1845</v>
      </c>
      <c r="E154" s="20"/>
      <c r="F154" s="21"/>
      <c r="G154" s="111">
        <f>IFERROR(VLOOKUP($A154,_f12_all,F$1,FALSE),"0")</f>
        <v>0</v>
      </c>
      <c r="H154" s="111"/>
      <c r="I154" s="16"/>
      <c r="J154" s="111"/>
      <c r="K154" s="111"/>
      <c r="L154" s="16"/>
      <c r="M154" s="16"/>
      <c r="N154" s="16"/>
      <c r="O154" s="16"/>
      <c r="P154" s="111"/>
      <c r="Q154" s="111"/>
      <c r="R154" s="72"/>
      <c r="S154" s="105"/>
      <c r="T154" s="213"/>
      <c r="U154" s="214"/>
      <c r="V154" s="215"/>
      <c r="W154" s="216"/>
      <c r="X154" s="216"/>
      <c r="Y154" s="216"/>
      <c r="Z154" s="217"/>
    </row>
    <row r="155" spans="1:26" ht="25.5" thickBot="1" x14ac:dyDescent="0.3">
      <c r="A155" s="44" t="s">
        <v>1849</v>
      </c>
      <c r="C155">
        <v>147</v>
      </c>
      <c r="D155" s="108" t="s">
        <v>1846</v>
      </c>
      <c r="E155" s="20"/>
      <c r="F155" s="21"/>
      <c r="G155" s="111">
        <f>IFERROR(VLOOKUP($A155,_f12_all,G$1,FALSE),"0")</f>
        <v>0</v>
      </c>
      <c r="H155" s="111"/>
      <c r="I155" s="16"/>
      <c r="J155" s="111"/>
      <c r="K155" s="111"/>
      <c r="L155" s="16"/>
      <c r="M155" s="16"/>
      <c r="N155" s="16"/>
      <c r="O155" s="16"/>
      <c r="P155" s="111"/>
      <c r="Q155" s="111"/>
      <c r="R155" s="72"/>
      <c r="S155" s="105"/>
      <c r="T155" s="218"/>
      <c r="U155" s="219"/>
      <c r="V155" s="220"/>
      <c r="W155" s="221"/>
      <c r="X155" s="221"/>
      <c r="Y155" s="221"/>
      <c r="Z155" s="222"/>
    </row>
    <row r="156" spans="1:26" x14ac:dyDescent="0.25">
      <c r="A156" t="s">
        <v>1425</v>
      </c>
      <c r="B156">
        <v>1</v>
      </c>
      <c r="C156">
        <v>148</v>
      </c>
      <c r="D156" s="4" t="s">
        <v>331</v>
      </c>
      <c r="E156" s="12" t="s">
        <v>304</v>
      </c>
      <c r="F156" s="18" t="s">
        <v>332</v>
      </c>
      <c r="G156" s="46">
        <f t="shared" ref="G156:N159" si="171">IFERROR(VLOOKUP($A156,_f12_all,G$1,FALSE),"0")</f>
        <v>0</v>
      </c>
      <c r="H156" s="69">
        <f>IFERROR(VLOOKUP($A156,_f12_all_pr,H$1,FALSE),"0")</f>
        <v>0</v>
      </c>
      <c r="I156" s="46">
        <f t="shared" si="171"/>
        <v>0</v>
      </c>
      <c r="J156" s="46">
        <f t="shared" si="171"/>
        <v>0</v>
      </c>
      <c r="K156" s="69">
        <f>IFERROR(VLOOKUP($A156,_f12_all_pr,K$1,FALSE),"0")</f>
        <v>0</v>
      </c>
      <c r="L156" s="46">
        <f t="shared" si="171"/>
        <v>0</v>
      </c>
      <c r="M156" s="46">
        <f t="shared" si="171"/>
        <v>0</v>
      </c>
      <c r="N156" s="46">
        <f t="shared" si="171"/>
        <v>0</v>
      </c>
      <c r="O156" s="16">
        <f t="shared" ref="O156:O218" si="172">IFERROR(J156-M156-N156,"0")</f>
        <v>0</v>
      </c>
      <c r="P156" s="46">
        <f t="shared" ref="P156:Q159" si="173">IFERROR(VLOOKUP($A156,_f12_all,P$1,FALSE),"0")</f>
        <v>0</v>
      </c>
      <c r="Q156" s="46">
        <f t="shared" si="173"/>
        <v>0</v>
      </c>
      <c r="R156" s="69">
        <f>IFERROR(VLOOKUP($A156,_f12_all_pr,R$1,FALSE),"0")</f>
        <v>0</v>
      </c>
      <c r="S156" s="6"/>
      <c r="T156" s="181">
        <f t="shared" si="164"/>
        <v>0</v>
      </c>
      <c r="U156" s="181">
        <f t="shared" si="165"/>
        <v>0</v>
      </c>
      <c r="V156" s="211">
        <f t="shared" si="166"/>
        <v>0</v>
      </c>
      <c r="W156" s="182">
        <f t="shared" si="167"/>
        <v>0</v>
      </c>
      <c r="X156" s="182">
        <f t="shared" si="168"/>
        <v>0</v>
      </c>
      <c r="Y156" s="182">
        <f t="shared" si="159"/>
        <v>0</v>
      </c>
      <c r="Z156" s="182">
        <f t="shared" si="160"/>
        <v>0</v>
      </c>
    </row>
    <row r="157" spans="1:26" x14ac:dyDescent="0.25">
      <c r="A157" t="s">
        <v>1426</v>
      </c>
      <c r="C157">
        <v>149</v>
      </c>
      <c r="D157" s="10" t="s">
        <v>333</v>
      </c>
      <c r="E157" s="8" t="s">
        <v>305</v>
      </c>
      <c r="F157" s="2" t="s">
        <v>360</v>
      </c>
      <c r="G157" s="6">
        <f t="shared" si="171"/>
        <v>0</v>
      </c>
      <c r="H157" s="71">
        <f>IFERROR(VLOOKUP($A157,_f12_all_pr,H$1,FALSE),"0")</f>
        <v>0</v>
      </c>
      <c r="I157" s="6">
        <f t="shared" si="171"/>
        <v>0</v>
      </c>
      <c r="J157" s="6">
        <f t="shared" si="171"/>
        <v>0</v>
      </c>
      <c r="K157" s="71">
        <f>IFERROR(VLOOKUP($A157,_f12_all_pr,K$1,FALSE),"0")</f>
        <v>0</v>
      </c>
      <c r="L157" s="6">
        <f t="shared" si="171"/>
        <v>0</v>
      </c>
      <c r="M157" s="6">
        <f t="shared" si="171"/>
        <v>0</v>
      </c>
      <c r="N157" s="6">
        <f t="shared" si="171"/>
        <v>0</v>
      </c>
      <c r="O157" s="16">
        <f t="shared" si="172"/>
        <v>0</v>
      </c>
      <c r="P157" s="6">
        <f t="shared" si="173"/>
        <v>0</v>
      </c>
      <c r="Q157" s="6">
        <f t="shared" si="173"/>
        <v>0</v>
      </c>
      <c r="R157" s="71">
        <f>IFERROR(VLOOKUP($A157,_f12_all_pr,R$1,FALSE),"0")</f>
        <v>0</v>
      </c>
      <c r="S157" s="6"/>
      <c r="T157" s="16">
        <f t="shared" si="164"/>
        <v>0</v>
      </c>
      <c r="U157" s="16">
        <f t="shared" si="165"/>
        <v>0</v>
      </c>
      <c r="V157" s="102">
        <f t="shared" si="166"/>
        <v>0</v>
      </c>
      <c r="W157" s="96">
        <f t="shared" si="167"/>
        <v>0</v>
      </c>
      <c r="X157" s="96">
        <f t="shared" si="168"/>
        <v>0</v>
      </c>
      <c r="Y157" s="96">
        <f t="shared" si="159"/>
        <v>0</v>
      </c>
      <c r="Z157" s="96">
        <f t="shared" si="160"/>
        <v>0</v>
      </c>
    </row>
    <row r="158" spans="1:26" ht="24.75" x14ac:dyDescent="0.25">
      <c r="A158" t="s">
        <v>1427</v>
      </c>
      <c r="C158">
        <v>150</v>
      </c>
      <c r="D158" s="10" t="s">
        <v>334</v>
      </c>
      <c r="E158" s="8" t="s">
        <v>306</v>
      </c>
      <c r="F158" s="2" t="s">
        <v>361</v>
      </c>
      <c r="G158" s="6">
        <f t="shared" si="171"/>
        <v>0</v>
      </c>
      <c r="H158" s="71">
        <f>IFERROR(VLOOKUP($A158,_f12_all_pr,H$1,FALSE),"0")</f>
        <v>0</v>
      </c>
      <c r="I158" s="6">
        <f t="shared" si="171"/>
        <v>0</v>
      </c>
      <c r="J158" s="6">
        <f t="shared" si="171"/>
        <v>0</v>
      </c>
      <c r="K158" s="71">
        <f>IFERROR(VLOOKUP($A158,_f12_all_pr,K$1,FALSE),"0")</f>
        <v>0</v>
      </c>
      <c r="L158" s="6">
        <f t="shared" si="171"/>
        <v>0</v>
      </c>
      <c r="M158" s="6">
        <f t="shared" si="171"/>
        <v>0</v>
      </c>
      <c r="N158" s="6">
        <f t="shared" si="171"/>
        <v>0</v>
      </c>
      <c r="O158" s="16">
        <f t="shared" si="172"/>
        <v>0</v>
      </c>
      <c r="P158" s="6">
        <f t="shared" si="173"/>
        <v>0</v>
      </c>
      <c r="Q158" s="6">
        <f t="shared" si="173"/>
        <v>0</v>
      </c>
      <c r="R158" s="71">
        <f>IFERROR(VLOOKUP($A158,_f12_all_pr,R$1,FALSE),"0")</f>
        <v>0</v>
      </c>
      <c r="S158" s="6"/>
      <c r="T158" s="16">
        <f t="shared" si="164"/>
        <v>0</v>
      </c>
      <c r="U158" s="16">
        <f t="shared" si="165"/>
        <v>0</v>
      </c>
      <c r="V158" s="102">
        <f t="shared" si="166"/>
        <v>0</v>
      </c>
      <c r="W158" s="96">
        <f t="shared" si="167"/>
        <v>0</v>
      </c>
      <c r="X158" s="96">
        <f t="shared" si="168"/>
        <v>0</v>
      </c>
      <c r="Y158" s="96">
        <f t="shared" si="159"/>
        <v>0</v>
      </c>
      <c r="Z158" s="96">
        <f t="shared" si="160"/>
        <v>0</v>
      </c>
    </row>
    <row r="159" spans="1:26" ht="24.75" x14ac:dyDescent="0.25">
      <c r="A159" t="s">
        <v>1428</v>
      </c>
      <c r="C159">
        <v>151</v>
      </c>
      <c r="D159" s="19" t="s">
        <v>335</v>
      </c>
      <c r="E159" s="8" t="s">
        <v>313</v>
      </c>
      <c r="F159" s="2" t="s">
        <v>362</v>
      </c>
      <c r="G159" s="6">
        <f t="shared" si="171"/>
        <v>0</v>
      </c>
      <c r="H159" s="71">
        <f>IFERROR(VLOOKUP($A159,_f12_all_pr,H$1,FALSE),"0")</f>
        <v>0</v>
      </c>
      <c r="I159" s="6">
        <f t="shared" si="171"/>
        <v>0</v>
      </c>
      <c r="J159" s="6">
        <f t="shared" si="171"/>
        <v>0</v>
      </c>
      <c r="K159" s="71">
        <f>IFERROR(VLOOKUP($A159,_f12_all_pr,K$1,FALSE),"0")</f>
        <v>0</v>
      </c>
      <c r="L159" s="6">
        <f t="shared" si="171"/>
        <v>0</v>
      </c>
      <c r="M159" s="6">
        <f t="shared" si="171"/>
        <v>0</v>
      </c>
      <c r="N159" s="6">
        <f t="shared" si="171"/>
        <v>0</v>
      </c>
      <c r="O159" s="16">
        <f t="shared" si="172"/>
        <v>0</v>
      </c>
      <c r="P159" s="6">
        <f t="shared" si="173"/>
        <v>0</v>
      </c>
      <c r="Q159" s="6">
        <f t="shared" si="173"/>
        <v>0</v>
      </c>
      <c r="R159" s="71">
        <f>IFERROR(VLOOKUP($A159,_f12_all_pr,R$1,FALSE),"0")</f>
        <v>0</v>
      </c>
      <c r="S159" s="6"/>
      <c r="T159" s="16">
        <f t="shared" si="164"/>
        <v>0</v>
      </c>
      <c r="U159" s="16">
        <f t="shared" si="165"/>
        <v>0</v>
      </c>
      <c r="V159" s="102">
        <f t="shared" si="166"/>
        <v>0</v>
      </c>
      <c r="W159" s="96">
        <f t="shared" si="167"/>
        <v>0</v>
      </c>
      <c r="X159" s="96">
        <f t="shared" si="168"/>
        <v>0</v>
      </c>
      <c r="Y159" s="96">
        <f t="shared" si="159"/>
        <v>0</v>
      </c>
      <c r="Z159" s="96">
        <f t="shared" si="160"/>
        <v>0</v>
      </c>
    </row>
    <row r="160" spans="1:26" x14ac:dyDescent="0.25">
      <c r="C160">
        <v>152</v>
      </c>
      <c r="D160" s="36" t="s">
        <v>689</v>
      </c>
      <c r="E160" s="15"/>
      <c r="F160" s="15"/>
      <c r="G160" s="208">
        <f>IFERROR(G158-G159,"0")</f>
        <v>0</v>
      </c>
      <c r="H160" s="203"/>
      <c r="I160" s="208">
        <f t="shared" ref="I160:Q160" si="174">IFERROR(I158-I159,"0")</f>
        <v>0</v>
      </c>
      <c r="J160" s="208">
        <f t="shared" si="174"/>
        <v>0</v>
      </c>
      <c r="K160" s="203"/>
      <c r="L160" s="208">
        <f t="shared" si="174"/>
        <v>0</v>
      </c>
      <c r="M160" s="208">
        <f t="shared" si="174"/>
        <v>0</v>
      </c>
      <c r="N160" s="208">
        <f t="shared" si="174"/>
        <v>0</v>
      </c>
      <c r="O160" s="16">
        <f t="shared" si="174"/>
        <v>0</v>
      </c>
      <c r="P160" s="208">
        <f t="shared" si="174"/>
        <v>0</v>
      </c>
      <c r="Q160" s="208">
        <f t="shared" si="174"/>
        <v>0</v>
      </c>
      <c r="R160" s="203"/>
      <c r="S160" s="16"/>
      <c r="T160" s="16">
        <f t="shared" si="164"/>
        <v>0</v>
      </c>
      <c r="U160" s="16">
        <f t="shared" si="165"/>
        <v>0</v>
      </c>
      <c r="V160" s="102">
        <f t="shared" si="166"/>
        <v>0</v>
      </c>
      <c r="W160" s="96">
        <f t="shared" si="167"/>
        <v>0</v>
      </c>
      <c r="X160" s="96">
        <f t="shared" si="168"/>
        <v>0</v>
      </c>
      <c r="Y160" s="96">
        <f t="shared" si="159"/>
        <v>0</v>
      </c>
      <c r="Z160" s="96">
        <f t="shared" si="160"/>
        <v>0</v>
      </c>
    </row>
    <row r="161" spans="1:26" ht="24.75" x14ac:dyDescent="0.25">
      <c r="A161" t="s">
        <v>1429</v>
      </c>
      <c r="C161">
        <v>153</v>
      </c>
      <c r="D161" s="10" t="s">
        <v>336</v>
      </c>
      <c r="E161" s="8" t="s">
        <v>307</v>
      </c>
      <c r="F161" s="2" t="s">
        <v>363</v>
      </c>
      <c r="G161" s="6">
        <f t="shared" ref="G161:N165" si="175">IFERROR(VLOOKUP($A161,_f12_all,G$1,FALSE),"0")</f>
        <v>0</v>
      </c>
      <c r="H161" s="71">
        <f>IFERROR(VLOOKUP($A161,_f12_all_pr,H$1,FALSE),"0")</f>
        <v>0</v>
      </c>
      <c r="I161" s="6">
        <f t="shared" si="175"/>
        <v>0</v>
      </c>
      <c r="J161" s="6">
        <f t="shared" si="175"/>
        <v>0</v>
      </c>
      <c r="K161" s="71">
        <f>IFERROR(VLOOKUP($A161,_f12_all_pr,K$1,FALSE),"0")</f>
        <v>0</v>
      </c>
      <c r="L161" s="6">
        <f t="shared" si="175"/>
        <v>0</v>
      </c>
      <c r="M161" s="6">
        <f t="shared" si="175"/>
        <v>0</v>
      </c>
      <c r="N161" s="6">
        <f t="shared" si="175"/>
        <v>0</v>
      </c>
      <c r="O161" s="16">
        <f t="shared" si="172"/>
        <v>0</v>
      </c>
      <c r="P161" s="6">
        <f t="shared" ref="P161:Q165" si="176">IFERROR(VLOOKUP($A161,_f12_all,P$1,FALSE),"0")</f>
        <v>0</v>
      </c>
      <c r="Q161" s="6">
        <f t="shared" si="176"/>
        <v>0</v>
      </c>
      <c r="R161" s="71">
        <f>IFERROR(VLOOKUP($A161,_f12_all_pr,R$1,FALSE),"0")</f>
        <v>0</v>
      </c>
      <c r="S161" s="6"/>
      <c r="T161" s="16">
        <f t="shared" si="164"/>
        <v>0</v>
      </c>
      <c r="U161" s="16">
        <f t="shared" si="165"/>
        <v>0</v>
      </c>
      <c r="V161" s="102">
        <f t="shared" si="166"/>
        <v>0</v>
      </c>
      <c r="W161" s="96">
        <f t="shared" si="167"/>
        <v>0</v>
      </c>
      <c r="X161" s="96">
        <f t="shared" si="168"/>
        <v>0</v>
      </c>
      <c r="Y161" s="96">
        <f t="shared" si="159"/>
        <v>0</v>
      </c>
      <c r="Z161" s="96">
        <f t="shared" si="160"/>
        <v>0</v>
      </c>
    </row>
    <row r="162" spans="1:26" x14ac:dyDescent="0.25">
      <c r="A162" t="s">
        <v>1430</v>
      </c>
      <c r="C162">
        <v>154</v>
      </c>
      <c r="D162" s="19" t="s">
        <v>337</v>
      </c>
      <c r="E162" s="8" t="s">
        <v>314</v>
      </c>
      <c r="F162" s="2" t="s">
        <v>364</v>
      </c>
      <c r="G162" s="6">
        <f t="shared" si="175"/>
        <v>0</v>
      </c>
      <c r="H162" s="71">
        <f>IFERROR(VLOOKUP($A162,_f12_all_pr,H$1,FALSE),"0")</f>
        <v>0</v>
      </c>
      <c r="I162" s="6">
        <f t="shared" si="175"/>
        <v>0</v>
      </c>
      <c r="J162" s="6">
        <f t="shared" si="175"/>
        <v>0</v>
      </c>
      <c r="K162" s="71">
        <f>IFERROR(VLOOKUP($A162,_f12_all_pr,K$1,FALSE),"0")</f>
        <v>0</v>
      </c>
      <c r="L162" s="6">
        <f t="shared" si="175"/>
        <v>0</v>
      </c>
      <c r="M162" s="6">
        <f t="shared" si="175"/>
        <v>0</v>
      </c>
      <c r="N162" s="6">
        <f t="shared" si="175"/>
        <v>0</v>
      </c>
      <c r="O162" s="16">
        <f t="shared" si="172"/>
        <v>0</v>
      </c>
      <c r="P162" s="6">
        <f t="shared" si="176"/>
        <v>0</v>
      </c>
      <c r="Q162" s="6">
        <f t="shared" si="176"/>
        <v>0</v>
      </c>
      <c r="R162" s="71">
        <f>IFERROR(VLOOKUP($A162,_f12_all_pr,R$1,FALSE),"0")</f>
        <v>0</v>
      </c>
      <c r="S162" s="6"/>
      <c r="T162" s="16">
        <f t="shared" si="164"/>
        <v>0</v>
      </c>
      <c r="U162" s="16">
        <f t="shared" si="165"/>
        <v>0</v>
      </c>
      <c r="V162" s="102">
        <f t="shared" si="166"/>
        <v>0</v>
      </c>
      <c r="W162" s="96">
        <f t="shared" si="167"/>
        <v>0</v>
      </c>
      <c r="X162" s="96">
        <f t="shared" si="168"/>
        <v>0</v>
      </c>
      <c r="Y162" s="96">
        <f t="shared" si="159"/>
        <v>0</v>
      </c>
      <c r="Z162" s="96">
        <f t="shared" si="160"/>
        <v>0</v>
      </c>
    </row>
    <row r="163" spans="1:26" ht="48.75" x14ac:dyDescent="0.25">
      <c r="A163" t="s">
        <v>1431</v>
      </c>
      <c r="C163">
        <v>155</v>
      </c>
      <c r="D163" s="19" t="s">
        <v>338</v>
      </c>
      <c r="E163" s="8" t="s">
        <v>315</v>
      </c>
      <c r="F163" s="2" t="s">
        <v>365</v>
      </c>
      <c r="G163" s="6">
        <f t="shared" si="175"/>
        <v>0</v>
      </c>
      <c r="H163" s="71">
        <f>IFERROR(VLOOKUP($A163,_f12_all_pr,H$1,FALSE),"0")</f>
        <v>0</v>
      </c>
      <c r="I163" s="6">
        <f t="shared" si="175"/>
        <v>0</v>
      </c>
      <c r="J163" s="6">
        <f t="shared" si="175"/>
        <v>0</v>
      </c>
      <c r="K163" s="71">
        <f>IFERROR(VLOOKUP($A163,_f12_all_pr,K$1,FALSE),"0")</f>
        <v>0</v>
      </c>
      <c r="L163" s="6">
        <f t="shared" si="175"/>
        <v>0</v>
      </c>
      <c r="M163" s="6">
        <f t="shared" si="175"/>
        <v>0</v>
      </c>
      <c r="N163" s="6">
        <f t="shared" si="175"/>
        <v>0</v>
      </c>
      <c r="O163" s="16">
        <f t="shared" si="172"/>
        <v>0</v>
      </c>
      <c r="P163" s="6">
        <f t="shared" si="176"/>
        <v>0</v>
      </c>
      <c r="Q163" s="6">
        <f t="shared" si="176"/>
        <v>0</v>
      </c>
      <c r="R163" s="71">
        <f>IFERROR(VLOOKUP($A163,_f12_all_pr,R$1,FALSE),"0")</f>
        <v>0</v>
      </c>
      <c r="S163" s="6"/>
      <c r="T163" s="16">
        <f t="shared" si="164"/>
        <v>0</v>
      </c>
      <c r="U163" s="16">
        <f t="shared" si="165"/>
        <v>0</v>
      </c>
      <c r="V163" s="102">
        <f t="shared" si="166"/>
        <v>0</v>
      </c>
      <c r="W163" s="96">
        <f t="shared" si="167"/>
        <v>0</v>
      </c>
      <c r="X163" s="96">
        <f t="shared" si="168"/>
        <v>0</v>
      </c>
      <c r="Y163" s="96">
        <f t="shared" si="159"/>
        <v>0</v>
      </c>
      <c r="Z163" s="96">
        <f t="shared" si="160"/>
        <v>0</v>
      </c>
    </row>
    <row r="164" spans="1:26" ht="36.75" x14ac:dyDescent="0.25">
      <c r="A164" t="s">
        <v>1432</v>
      </c>
      <c r="C164">
        <v>156</v>
      </c>
      <c r="D164" s="19" t="s">
        <v>339</v>
      </c>
      <c r="E164" s="8" t="s">
        <v>316</v>
      </c>
      <c r="F164" s="2" t="s">
        <v>366</v>
      </c>
      <c r="G164" s="6">
        <f t="shared" si="175"/>
        <v>0</v>
      </c>
      <c r="H164" s="71">
        <f>IFERROR(VLOOKUP($A164,_f12_all_pr,H$1,FALSE),"0")</f>
        <v>0</v>
      </c>
      <c r="I164" s="6">
        <f t="shared" si="175"/>
        <v>0</v>
      </c>
      <c r="J164" s="6">
        <f t="shared" si="175"/>
        <v>0</v>
      </c>
      <c r="K164" s="71">
        <f>IFERROR(VLOOKUP($A164,_f12_all_pr,K$1,FALSE),"0")</f>
        <v>0</v>
      </c>
      <c r="L164" s="6">
        <f t="shared" si="175"/>
        <v>0</v>
      </c>
      <c r="M164" s="6">
        <f t="shared" si="175"/>
        <v>0</v>
      </c>
      <c r="N164" s="6">
        <f t="shared" si="175"/>
        <v>0</v>
      </c>
      <c r="O164" s="16">
        <f t="shared" si="172"/>
        <v>0</v>
      </c>
      <c r="P164" s="6">
        <f t="shared" si="176"/>
        <v>0</v>
      </c>
      <c r="Q164" s="6">
        <f t="shared" si="176"/>
        <v>0</v>
      </c>
      <c r="R164" s="71">
        <f>IFERROR(VLOOKUP($A164,_f12_all_pr,R$1,FALSE),"0")</f>
        <v>0</v>
      </c>
      <c r="S164" s="6"/>
      <c r="T164" s="16">
        <f t="shared" si="164"/>
        <v>0</v>
      </c>
      <c r="U164" s="16">
        <f t="shared" si="165"/>
        <v>0</v>
      </c>
      <c r="V164" s="102">
        <f t="shared" si="166"/>
        <v>0</v>
      </c>
      <c r="W164" s="96">
        <f t="shared" si="167"/>
        <v>0</v>
      </c>
      <c r="X164" s="96">
        <f t="shared" si="168"/>
        <v>0</v>
      </c>
      <c r="Y164" s="96">
        <f t="shared" si="159"/>
        <v>0</v>
      </c>
      <c r="Z164" s="96">
        <f t="shared" si="160"/>
        <v>0</v>
      </c>
    </row>
    <row r="165" spans="1:26" ht="48.75" x14ac:dyDescent="0.25">
      <c r="A165" t="s">
        <v>1433</v>
      </c>
      <c r="C165">
        <v>157</v>
      </c>
      <c r="D165" s="19" t="s">
        <v>340</v>
      </c>
      <c r="E165" s="8" t="s">
        <v>317</v>
      </c>
      <c r="F165" s="2" t="s">
        <v>367</v>
      </c>
      <c r="G165" s="6">
        <f t="shared" si="175"/>
        <v>0</v>
      </c>
      <c r="H165" s="71">
        <f>IFERROR(VLOOKUP($A165,_f12_all_pr,H$1,FALSE),"0")</f>
        <v>0</v>
      </c>
      <c r="I165" s="6">
        <f t="shared" si="175"/>
        <v>0</v>
      </c>
      <c r="J165" s="6">
        <f t="shared" si="175"/>
        <v>0</v>
      </c>
      <c r="K165" s="71">
        <f>IFERROR(VLOOKUP($A165,_f12_all_pr,K$1,FALSE),"0")</f>
        <v>0</v>
      </c>
      <c r="L165" s="6">
        <f t="shared" si="175"/>
        <v>0</v>
      </c>
      <c r="M165" s="6">
        <f t="shared" si="175"/>
        <v>0</v>
      </c>
      <c r="N165" s="6">
        <f t="shared" si="175"/>
        <v>0</v>
      </c>
      <c r="O165" s="16">
        <f t="shared" si="172"/>
        <v>0</v>
      </c>
      <c r="P165" s="6">
        <f t="shared" si="176"/>
        <v>0</v>
      </c>
      <c r="Q165" s="6">
        <f t="shared" si="176"/>
        <v>0</v>
      </c>
      <c r="R165" s="71">
        <f>IFERROR(VLOOKUP($A165,_f12_all_pr,R$1,FALSE),"0")</f>
        <v>0</v>
      </c>
      <c r="S165" s="6"/>
      <c r="T165" s="16">
        <f t="shared" si="164"/>
        <v>0</v>
      </c>
      <c r="U165" s="16">
        <f t="shared" si="165"/>
        <v>0</v>
      </c>
      <c r="V165" s="102">
        <f t="shared" si="166"/>
        <v>0</v>
      </c>
      <c r="W165" s="96">
        <f t="shared" si="167"/>
        <v>0</v>
      </c>
      <c r="X165" s="96">
        <f t="shared" si="168"/>
        <v>0</v>
      </c>
      <c r="Y165" s="96">
        <f t="shared" si="159"/>
        <v>0</v>
      </c>
      <c r="Z165" s="96">
        <f t="shared" si="160"/>
        <v>0</v>
      </c>
    </row>
    <row r="166" spans="1:26" x14ac:dyDescent="0.25">
      <c r="C166">
        <v>158</v>
      </c>
      <c r="D166" s="36" t="s">
        <v>688</v>
      </c>
      <c r="E166" s="14"/>
      <c r="F166" s="15"/>
      <c r="G166" s="208">
        <f>IFERROR(G161-G162-G163-G164-G165,"0")</f>
        <v>0</v>
      </c>
      <c r="H166" s="203"/>
      <c r="I166" s="209">
        <f t="shared" ref="I166:Q166" si="177">IFERROR(I161-I162-I163-I164-I165,"0")</f>
        <v>0</v>
      </c>
      <c r="J166" s="209">
        <f t="shared" si="177"/>
        <v>0</v>
      </c>
      <c r="K166" s="203"/>
      <c r="L166" s="209">
        <f t="shared" si="177"/>
        <v>0</v>
      </c>
      <c r="M166" s="209">
        <f t="shared" si="177"/>
        <v>0</v>
      </c>
      <c r="N166" s="209">
        <f t="shared" si="177"/>
        <v>0</v>
      </c>
      <c r="O166" s="22">
        <f t="shared" si="177"/>
        <v>0</v>
      </c>
      <c r="P166" s="209">
        <f t="shared" si="177"/>
        <v>0</v>
      </c>
      <c r="Q166" s="209">
        <f t="shared" si="177"/>
        <v>0</v>
      </c>
      <c r="R166" s="203"/>
      <c r="S166" s="22"/>
      <c r="T166" s="16">
        <f t="shared" si="164"/>
        <v>0</v>
      </c>
      <c r="U166" s="16">
        <f t="shared" si="165"/>
        <v>0</v>
      </c>
      <c r="V166" s="102">
        <f t="shared" si="166"/>
        <v>0</v>
      </c>
      <c r="W166" s="96">
        <f t="shared" si="167"/>
        <v>0</v>
      </c>
      <c r="X166" s="96">
        <f t="shared" si="168"/>
        <v>0</v>
      </c>
      <c r="Y166" s="96">
        <f t="shared" si="159"/>
        <v>0</v>
      </c>
      <c r="Z166" s="96">
        <f t="shared" si="160"/>
        <v>0</v>
      </c>
    </row>
    <row r="167" spans="1:26" x14ac:dyDescent="0.25">
      <c r="A167" t="s">
        <v>1434</v>
      </c>
      <c r="C167">
        <v>159</v>
      </c>
      <c r="D167" s="10" t="s">
        <v>341</v>
      </c>
      <c r="E167" s="8" t="s">
        <v>308</v>
      </c>
      <c r="F167" s="2" t="s">
        <v>368</v>
      </c>
      <c r="G167" s="6">
        <f t="shared" ref="G167:N169" si="178">IFERROR(VLOOKUP($A167,_f12_all,G$1,FALSE),"0")</f>
        <v>0</v>
      </c>
      <c r="H167" s="71">
        <f>IFERROR(VLOOKUP($A167,_f12_all_pr,H$1,FALSE),"0")</f>
        <v>0</v>
      </c>
      <c r="I167" s="6">
        <f t="shared" si="178"/>
        <v>0</v>
      </c>
      <c r="J167" s="6">
        <f t="shared" si="178"/>
        <v>0</v>
      </c>
      <c r="K167" s="71">
        <f>IFERROR(VLOOKUP($A167,_f12_all_pr,K$1,FALSE),"0")</f>
        <v>0</v>
      </c>
      <c r="L167" s="6">
        <f t="shared" si="178"/>
        <v>0</v>
      </c>
      <c r="M167" s="6">
        <f t="shared" si="178"/>
        <v>0</v>
      </c>
      <c r="N167" s="6">
        <f t="shared" si="178"/>
        <v>0</v>
      </c>
      <c r="O167" s="16">
        <f t="shared" si="172"/>
        <v>0</v>
      </c>
      <c r="P167" s="6">
        <f t="shared" ref="P167:Q169" si="179">IFERROR(VLOOKUP($A167,_f12_all,P$1,FALSE),"0")</f>
        <v>0</v>
      </c>
      <c r="Q167" s="6">
        <f t="shared" si="179"/>
        <v>0</v>
      </c>
      <c r="R167" s="71">
        <f>IFERROR(VLOOKUP($A167,_f12_all_pr,R$1,FALSE),"0")</f>
        <v>0</v>
      </c>
      <c r="S167" s="6"/>
      <c r="T167" s="16">
        <f t="shared" si="164"/>
        <v>0</v>
      </c>
      <c r="U167" s="16">
        <f t="shared" si="165"/>
        <v>0</v>
      </c>
      <c r="V167" s="102">
        <f t="shared" si="166"/>
        <v>0</v>
      </c>
      <c r="W167" s="96">
        <f t="shared" si="167"/>
        <v>0</v>
      </c>
      <c r="X167" s="96">
        <f t="shared" si="168"/>
        <v>0</v>
      </c>
      <c r="Y167" s="96">
        <f t="shared" si="159"/>
        <v>0</v>
      </c>
      <c r="Z167" s="96">
        <f t="shared" si="160"/>
        <v>0</v>
      </c>
    </row>
    <row r="168" spans="1:26" x14ac:dyDescent="0.25">
      <c r="A168" t="s">
        <v>1435</v>
      </c>
      <c r="C168">
        <v>160</v>
      </c>
      <c r="D168" s="10" t="s">
        <v>618</v>
      </c>
      <c r="E168" s="8" t="s">
        <v>616</v>
      </c>
      <c r="F168" s="2" t="s">
        <v>617</v>
      </c>
      <c r="G168" s="6">
        <f t="shared" si="178"/>
        <v>0</v>
      </c>
      <c r="H168" s="71">
        <f>IFERROR(VLOOKUP($A168,_f12_all_pr,H$1,FALSE),"0")</f>
        <v>0</v>
      </c>
      <c r="I168" s="6">
        <f t="shared" si="178"/>
        <v>0</v>
      </c>
      <c r="J168" s="6">
        <f t="shared" si="178"/>
        <v>0</v>
      </c>
      <c r="K168" s="71">
        <f>IFERROR(VLOOKUP($A168,_f12_all_pr,K$1,FALSE),"0")</f>
        <v>0</v>
      </c>
      <c r="L168" s="6">
        <f t="shared" si="178"/>
        <v>0</v>
      </c>
      <c r="M168" s="6">
        <f t="shared" si="178"/>
        <v>0</v>
      </c>
      <c r="N168" s="6">
        <f t="shared" si="178"/>
        <v>0</v>
      </c>
      <c r="O168" s="16">
        <f t="shared" si="172"/>
        <v>0</v>
      </c>
      <c r="P168" s="6">
        <f t="shared" si="179"/>
        <v>0</v>
      </c>
      <c r="Q168" s="6">
        <f t="shared" si="179"/>
        <v>0</v>
      </c>
      <c r="R168" s="71">
        <f>IFERROR(VLOOKUP($A168,_f12_all_pr,R$1,FALSE),"0")</f>
        <v>0</v>
      </c>
      <c r="S168" s="6"/>
      <c r="T168" s="16">
        <f t="shared" si="164"/>
        <v>0</v>
      </c>
      <c r="U168" s="16">
        <f t="shared" si="165"/>
        <v>0</v>
      </c>
      <c r="V168" s="102">
        <f t="shared" si="166"/>
        <v>0</v>
      </c>
      <c r="W168" s="96">
        <f t="shared" si="167"/>
        <v>0</v>
      </c>
      <c r="X168" s="96">
        <f t="shared" si="168"/>
        <v>0</v>
      </c>
      <c r="Y168" s="96">
        <f t="shared" si="159"/>
        <v>0</v>
      </c>
      <c r="Z168" s="96">
        <f t="shared" si="160"/>
        <v>0</v>
      </c>
    </row>
    <row r="169" spans="1:26" x14ac:dyDescent="0.25">
      <c r="A169" t="s">
        <v>1436</v>
      </c>
      <c r="C169">
        <v>161</v>
      </c>
      <c r="D169" s="19" t="s">
        <v>621</v>
      </c>
      <c r="E169" s="8" t="s">
        <v>619</v>
      </c>
      <c r="F169" s="2" t="s">
        <v>620</v>
      </c>
      <c r="G169" s="6">
        <f t="shared" si="178"/>
        <v>0</v>
      </c>
      <c r="H169" s="71">
        <f>IFERROR(VLOOKUP($A169,_f12_all_pr,H$1,FALSE),"0")</f>
        <v>0</v>
      </c>
      <c r="I169" s="6">
        <f t="shared" si="178"/>
        <v>0</v>
      </c>
      <c r="J169" s="6">
        <f t="shared" si="178"/>
        <v>0</v>
      </c>
      <c r="K169" s="71">
        <f>IFERROR(VLOOKUP($A169,_f12_all_pr,K$1,FALSE),"0")</f>
        <v>0</v>
      </c>
      <c r="L169" s="6">
        <f t="shared" si="178"/>
        <v>0</v>
      </c>
      <c r="M169" s="6">
        <f t="shared" si="178"/>
        <v>0</v>
      </c>
      <c r="N169" s="6">
        <f t="shared" si="178"/>
        <v>0</v>
      </c>
      <c r="O169" s="16">
        <f t="shared" si="172"/>
        <v>0</v>
      </c>
      <c r="P169" s="6">
        <f t="shared" si="179"/>
        <v>0</v>
      </c>
      <c r="Q169" s="6">
        <f t="shared" si="179"/>
        <v>0</v>
      </c>
      <c r="R169" s="71">
        <f>IFERROR(VLOOKUP($A169,_f12_all_pr,R$1,FALSE),"0")</f>
        <v>0</v>
      </c>
      <c r="S169" s="6"/>
      <c r="T169" s="16">
        <f t="shared" si="164"/>
        <v>0</v>
      </c>
      <c r="U169" s="16">
        <f t="shared" si="165"/>
        <v>0</v>
      </c>
      <c r="V169" s="102">
        <f t="shared" si="166"/>
        <v>0</v>
      </c>
      <c r="W169" s="96">
        <f t="shared" si="167"/>
        <v>0</v>
      </c>
      <c r="X169" s="96">
        <f t="shared" si="168"/>
        <v>0</v>
      </c>
      <c r="Y169" s="96">
        <f t="shared" si="159"/>
        <v>0</v>
      </c>
      <c r="Z169" s="96">
        <f t="shared" si="160"/>
        <v>0</v>
      </c>
    </row>
    <row r="170" spans="1:26" ht="15" customHeight="1" x14ac:dyDescent="0.25">
      <c r="C170">
        <v>162</v>
      </c>
      <c r="D170" s="36" t="s">
        <v>687</v>
      </c>
      <c r="E170" s="15"/>
      <c r="F170" s="15"/>
      <c r="G170" s="208">
        <f>IFERROR(G168-G169,"0")</f>
        <v>0</v>
      </c>
      <c r="H170" s="72"/>
      <c r="I170" s="16">
        <f t="shared" ref="I170:Q170" si="180">IFERROR(I168-I169,"0")</f>
        <v>0</v>
      </c>
      <c r="J170" s="16">
        <f t="shared" si="180"/>
        <v>0</v>
      </c>
      <c r="K170" s="72"/>
      <c r="L170" s="16">
        <f t="shared" si="180"/>
        <v>0</v>
      </c>
      <c r="M170" s="16">
        <f t="shared" si="180"/>
        <v>0</v>
      </c>
      <c r="N170" s="16">
        <f t="shared" si="180"/>
        <v>0</v>
      </c>
      <c r="O170" s="16">
        <f t="shared" si="180"/>
        <v>0</v>
      </c>
      <c r="P170" s="16">
        <f t="shared" si="180"/>
        <v>0</v>
      </c>
      <c r="Q170" s="16">
        <f t="shared" si="180"/>
        <v>0</v>
      </c>
      <c r="R170" s="72"/>
      <c r="S170" s="16"/>
      <c r="T170" s="16">
        <f t="shared" si="164"/>
        <v>0</v>
      </c>
      <c r="U170" s="16">
        <f t="shared" si="165"/>
        <v>0</v>
      </c>
      <c r="V170" s="102">
        <f t="shared" si="166"/>
        <v>0</v>
      </c>
      <c r="W170" s="96">
        <f t="shared" si="167"/>
        <v>0</v>
      </c>
      <c r="X170" s="96">
        <f t="shared" si="168"/>
        <v>0</v>
      </c>
      <c r="Y170" s="96">
        <f t="shared" si="159"/>
        <v>0</v>
      </c>
      <c r="Z170" s="96">
        <f t="shared" si="160"/>
        <v>0</v>
      </c>
    </row>
    <row r="171" spans="1:26" x14ac:dyDescent="0.25">
      <c r="A171" t="s">
        <v>1437</v>
      </c>
      <c r="C171">
        <v>163</v>
      </c>
      <c r="D171" s="10" t="s">
        <v>632</v>
      </c>
      <c r="E171" s="8" t="s">
        <v>622</v>
      </c>
      <c r="F171" s="2" t="s">
        <v>627</v>
      </c>
      <c r="G171" s="6">
        <f t="shared" ref="G171:N175" si="181">IFERROR(VLOOKUP($A171,_f12_all,G$1,FALSE),"0")</f>
        <v>0</v>
      </c>
      <c r="H171" s="71">
        <f>IFERROR(VLOOKUP($A171,_f12_all_pr,H$1,FALSE),"0")</f>
        <v>0</v>
      </c>
      <c r="I171" s="6">
        <f t="shared" si="181"/>
        <v>0</v>
      </c>
      <c r="J171" s="6">
        <f t="shared" si="181"/>
        <v>0</v>
      </c>
      <c r="K171" s="71">
        <f>IFERROR(VLOOKUP($A171,_f12_all_pr,K$1,FALSE),"0")</f>
        <v>0</v>
      </c>
      <c r="L171" s="6">
        <f t="shared" si="181"/>
        <v>0</v>
      </c>
      <c r="M171" s="6">
        <f t="shared" si="181"/>
        <v>0</v>
      </c>
      <c r="N171" s="6">
        <f t="shared" si="181"/>
        <v>0</v>
      </c>
      <c r="O171" s="16">
        <f t="shared" si="172"/>
        <v>0</v>
      </c>
      <c r="P171" s="6">
        <f t="shared" ref="P171:Q175" si="182">IFERROR(VLOOKUP($A171,_f12_all,P$1,FALSE),"0")</f>
        <v>0</v>
      </c>
      <c r="Q171" s="6">
        <f t="shared" si="182"/>
        <v>0</v>
      </c>
      <c r="R171" s="71">
        <f>IFERROR(VLOOKUP($A171,_f12_all_pr,R$1,FALSE),"0")</f>
        <v>0</v>
      </c>
      <c r="S171" s="6"/>
      <c r="T171" s="16">
        <f t="shared" si="164"/>
        <v>0</v>
      </c>
      <c r="U171" s="16">
        <f t="shared" si="165"/>
        <v>0</v>
      </c>
      <c r="V171" s="102">
        <f t="shared" si="166"/>
        <v>0</v>
      </c>
      <c r="W171" s="96">
        <f t="shared" si="167"/>
        <v>0</v>
      </c>
      <c r="X171" s="96">
        <f t="shared" si="168"/>
        <v>0</v>
      </c>
      <c r="Y171" s="96">
        <f t="shared" si="159"/>
        <v>0</v>
      </c>
      <c r="Z171" s="96">
        <f t="shared" si="160"/>
        <v>0</v>
      </c>
    </row>
    <row r="172" spans="1:26" x14ac:dyDescent="0.25">
      <c r="A172" t="s">
        <v>1438</v>
      </c>
      <c r="C172">
        <v>164</v>
      </c>
      <c r="D172" s="10" t="s">
        <v>633</v>
      </c>
      <c r="E172" s="8" t="s">
        <v>623</v>
      </c>
      <c r="F172" s="2" t="s">
        <v>628</v>
      </c>
      <c r="G172" s="6">
        <f t="shared" si="181"/>
        <v>0</v>
      </c>
      <c r="H172" s="71">
        <f>IFERROR(VLOOKUP($A172,_f12_all_pr,H$1,FALSE),"0")</f>
        <v>0</v>
      </c>
      <c r="I172" s="6">
        <f t="shared" si="181"/>
        <v>0</v>
      </c>
      <c r="J172" s="6">
        <f t="shared" si="181"/>
        <v>0</v>
      </c>
      <c r="K172" s="71">
        <f>IFERROR(VLOOKUP($A172,_f12_all_pr,K$1,FALSE),"0")</f>
        <v>0</v>
      </c>
      <c r="L172" s="6">
        <f t="shared" si="181"/>
        <v>0</v>
      </c>
      <c r="M172" s="6">
        <f t="shared" si="181"/>
        <v>0</v>
      </c>
      <c r="N172" s="6">
        <f t="shared" si="181"/>
        <v>0</v>
      </c>
      <c r="O172" s="16">
        <f t="shared" si="172"/>
        <v>0</v>
      </c>
      <c r="P172" s="6">
        <f t="shared" si="182"/>
        <v>0</v>
      </c>
      <c r="Q172" s="6">
        <f t="shared" si="182"/>
        <v>0</v>
      </c>
      <c r="R172" s="71">
        <f>IFERROR(VLOOKUP($A172,_f12_all_pr,R$1,FALSE),"0")</f>
        <v>0</v>
      </c>
      <c r="S172" s="6"/>
      <c r="T172" s="16">
        <f t="shared" si="164"/>
        <v>0</v>
      </c>
      <c r="U172" s="16">
        <f t="shared" si="165"/>
        <v>0</v>
      </c>
      <c r="V172" s="102">
        <f t="shared" si="166"/>
        <v>0</v>
      </c>
      <c r="W172" s="96">
        <f t="shared" si="167"/>
        <v>0</v>
      </c>
      <c r="X172" s="96">
        <f t="shared" si="168"/>
        <v>0</v>
      </c>
      <c r="Y172" s="96">
        <f t="shared" si="159"/>
        <v>0</v>
      </c>
      <c r="Z172" s="96">
        <f t="shared" si="160"/>
        <v>0</v>
      </c>
    </row>
    <row r="173" spans="1:26" ht="24.75" x14ac:dyDescent="0.25">
      <c r="A173" t="s">
        <v>1439</v>
      </c>
      <c r="C173">
        <v>165</v>
      </c>
      <c r="D173" s="10" t="s">
        <v>634</v>
      </c>
      <c r="E173" s="8" t="s">
        <v>624</v>
      </c>
      <c r="F173" s="2" t="s">
        <v>629</v>
      </c>
      <c r="G173" s="6">
        <f t="shared" si="181"/>
        <v>0</v>
      </c>
      <c r="H173" s="71">
        <f>IFERROR(VLOOKUP($A173,_f12_all_pr,H$1,FALSE),"0")</f>
        <v>0</v>
      </c>
      <c r="I173" s="6">
        <f t="shared" si="181"/>
        <v>0</v>
      </c>
      <c r="J173" s="6">
        <f t="shared" si="181"/>
        <v>0</v>
      </c>
      <c r="K173" s="71">
        <f>IFERROR(VLOOKUP($A173,_f12_all_pr,K$1,FALSE),"0")</f>
        <v>0</v>
      </c>
      <c r="L173" s="6">
        <f t="shared" si="181"/>
        <v>0</v>
      </c>
      <c r="M173" s="6">
        <f t="shared" si="181"/>
        <v>0</v>
      </c>
      <c r="N173" s="6">
        <f t="shared" si="181"/>
        <v>0</v>
      </c>
      <c r="O173" s="16">
        <f t="shared" si="172"/>
        <v>0</v>
      </c>
      <c r="P173" s="6">
        <f t="shared" si="182"/>
        <v>0</v>
      </c>
      <c r="Q173" s="6">
        <f t="shared" si="182"/>
        <v>0</v>
      </c>
      <c r="R173" s="71">
        <f>IFERROR(VLOOKUP($A173,_f12_all_pr,R$1,FALSE),"0")</f>
        <v>0</v>
      </c>
      <c r="S173" s="6"/>
      <c r="T173" s="16">
        <f t="shared" si="164"/>
        <v>0</v>
      </c>
      <c r="U173" s="16">
        <f t="shared" si="165"/>
        <v>0</v>
      </c>
      <c r="V173" s="102">
        <f t="shared" si="166"/>
        <v>0</v>
      </c>
      <c r="W173" s="96">
        <f t="shared" si="167"/>
        <v>0</v>
      </c>
      <c r="X173" s="96">
        <f t="shared" si="168"/>
        <v>0</v>
      </c>
      <c r="Y173" s="96">
        <f t="shared" si="159"/>
        <v>0</v>
      </c>
      <c r="Z173" s="96">
        <f t="shared" si="160"/>
        <v>0</v>
      </c>
    </row>
    <row r="174" spans="1:26" x14ac:dyDescent="0.25">
      <c r="A174" t="s">
        <v>1440</v>
      </c>
      <c r="C174">
        <v>166</v>
      </c>
      <c r="D174" s="10" t="s">
        <v>635</v>
      </c>
      <c r="E174" s="8" t="s">
        <v>625</v>
      </c>
      <c r="F174" s="2" t="s">
        <v>630</v>
      </c>
      <c r="G174" s="6">
        <f t="shared" si="181"/>
        <v>0</v>
      </c>
      <c r="H174" s="71">
        <f>IFERROR(VLOOKUP($A174,_f12_all_pr,H$1,FALSE),"0")</f>
        <v>0</v>
      </c>
      <c r="I174" s="6">
        <f t="shared" si="181"/>
        <v>0</v>
      </c>
      <c r="J174" s="6">
        <f t="shared" si="181"/>
        <v>0</v>
      </c>
      <c r="K174" s="71">
        <f>IFERROR(VLOOKUP($A174,_f12_all_pr,K$1,FALSE),"0")</f>
        <v>0</v>
      </c>
      <c r="L174" s="6">
        <f t="shared" si="181"/>
        <v>0</v>
      </c>
      <c r="M174" s="6">
        <f t="shared" si="181"/>
        <v>0</v>
      </c>
      <c r="N174" s="6">
        <f t="shared" si="181"/>
        <v>0</v>
      </c>
      <c r="O174" s="16">
        <f t="shared" si="172"/>
        <v>0</v>
      </c>
      <c r="P174" s="6">
        <f t="shared" si="182"/>
        <v>0</v>
      </c>
      <c r="Q174" s="6">
        <f t="shared" si="182"/>
        <v>0</v>
      </c>
      <c r="R174" s="71">
        <f>IFERROR(VLOOKUP($A174,_f12_all_pr,R$1,FALSE),"0")</f>
        <v>0</v>
      </c>
      <c r="S174" s="6"/>
      <c r="T174" s="16">
        <f t="shared" si="164"/>
        <v>0</v>
      </c>
      <c r="U174" s="16">
        <f t="shared" si="165"/>
        <v>0</v>
      </c>
      <c r="V174" s="102">
        <f t="shared" si="166"/>
        <v>0</v>
      </c>
      <c r="W174" s="96">
        <f t="shared" si="167"/>
        <v>0</v>
      </c>
      <c r="X174" s="96">
        <f t="shared" si="168"/>
        <v>0</v>
      </c>
      <c r="Y174" s="96">
        <f t="shared" si="159"/>
        <v>0</v>
      </c>
      <c r="Z174" s="96">
        <f t="shared" si="160"/>
        <v>0</v>
      </c>
    </row>
    <row r="175" spans="1:26" x14ac:dyDescent="0.25">
      <c r="A175" t="s">
        <v>1441</v>
      </c>
      <c r="C175">
        <v>167</v>
      </c>
      <c r="D175" s="19" t="s">
        <v>636</v>
      </c>
      <c r="E175" s="8" t="s">
        <v>626</v>
      </c>
      <c r="F175" s="2" t="s">
        <v>631</v>
      </c>
      <c r="G175" s="6">
        <f t="shared" si="181"/>
        <v>0</v>
      </c>
      <c r="H175" s="71">
        <f>IFERROR(VLOOKUP($A175,_f12_all_pr,H$1,FALSE),"0")</f>
        <v>0</v>
      </c>
      <c r="I175" s="6">
        <f t="shared" si="181"/>
        <v>0</v>
      </c>
      <c r="J175" s="6">
        <f t="shared" si="181"/>
        <v>0</v>
      </c>
      <c r="K175" s="71">
        <f>IFERROR(VLOOKUP($A175,_f12_all_pr,K$1,FALSE),"0")</f>
        <v>0</v>
      </c>
      <c r="L175" s="6">
        <f t="shared" si="181"/>
        <v>0</v>
      </c>
      <c r="M175" s="6">
        <f t="shared" si="181"/>
        <v>0</v>
      </c>
      <c r="N175" s="6">
        <f t="shared" si="181"/>
        <v>0</v>
      </c>
      <c r="O175" s="16">
        <f t="shared" si="172"/>
        <v>0</v>
      </c>
      <c r="P175" s="6">
        <f t="shared" si="182"/>
        <v>0</v>
      </c>
      <c r="Q175" s="6">
        <f t="shared" si="182"/>
        <v>0</v>
      </c>
      <c r="R175" s="71">
        <f>IFERROR(VLOOKUP($A175,_f12_all_pr,R$1,FALSE),"0")</f>
        <v>0</v>
      </c>
      <c r="S175" s="6"/>
      <c r="T175" s="16">
        <f t="shared" si="164"/>
        <v>0</v>
      </c>
      <c r="U175" s="16">
        <f t="shared" si="165"/>
        <v>0</v>
      </c>
      <c r="V175" s="102">
        <f t="shared" si="166"/>
        <v>0</v>
      </c>
      <c r="W175" s="96">
        <f t="shared" si="167"/>
        <v>0</v>
      </c>
      <c r="X175" s="96">
        <f t="shared" si="168"/>
        <v>0</v>
      </c>
      <c r="Y175" s="96">
        <f t="shared" si="159"/>
        <v>0</v>
      </c>
      <c r="Z175" s="96">
        <f t="shared" si="160"/>
        <v>0</v>
      </c>
    </row>
    <row r="176" spans="1:26" x14ac:dyDescent="0.25">
      <c r="C176">
        <v>168</v>
      </c>
      <c r="D176" s="36" t="s">
        <v>686</v>
      </c>
      <c r="E176" s="15"/>
      <c r="F176" s="15"/>
      <c r="G176" s="208">
        <f>IFERROR(G174-G175,"0")</f>
        <v>0</v>
      </c>
      <c r="H176" s="203"/>
      <c r="I176" s="208">
        <f t="shared" ref="I176:Q176" si="183">IFERROR(I174-I175,"0")</f>
        <v>0</v>
      </c>
      <c r="J176" s="208">
        <f t="shared" si="183"/>
        <v>0</v>
      </c>
      <c r="K176" s="203"/>
      <c r="L176" s="208">
        <f t="shared" si="183"/>
        <v>0</v>
      </c>
      <c r="M176" s="208">
        <f t="shared" si="183"/>
        <v>0</v>
      </c>
      <c r="N176" s="208">
        <f t="shared" si="183"/>
        <v>0</v>
      </c>
      <c r="O176" s="16">
        <f t="shared" si="183"/>
        <v>0</v>
      </c>
      <c r="P176" s="208">
        <f t="shared" si="183"/>
        <v>0</v>
      </c>
      <c r="Q176" s="208">
        <f t="shared" si="183"/>
        <v>0</v>
      </c>
      <c r="R176" s="203"/>
      <c r="S176" s="16"/>
      <c r="T176" s="16">
        <f t="shared" si="164"/>
        <v>0</v>
      </c>
      <c r="U176" s="16">
        <f t="shared" si="165"/>
        <v>0</v>
      </c>
      <c r="V176" s="102">
        <f t="shared" si="166"/>
        <v>0</v>
      </c>
      <c r="W176" s="96">
        <f t="shared" si="167"/>
        <v>0</v>
      </c>
      <c r="X176" s="96">
        <f t="shared" si="168"/>
        <v>0</v>
      </c>
      <c r="Y176" s="96">
        <f t="shared" si="159"/>
        <v>0</v>
      </c>
      <c r="Z176" s="96">
        <f t="shared" si="160"/>
        <v>0</v>
      </c>
    </row>
    <row r="177" spans="1:26" x14ac:dyDescent="0.25">
      <c r="C177">
        <v>169</v>
      </c>
      <c r="D177" s="36" t="s">
        <v>685</v>
      </c>
      <c r="E177" s="15"/>
      <c r="F177" s="15"/>
      <c r="G177" s="208">
        <f>IFERROR(G167-G168-G171-G172-G173-G174,"0")</f>
        <v>0</v>
      </c>
      <c r="H177" s="203"/>
      <c r="I177" s="209">
        <f t="shared" ref="I177:Q177" si="184">IFERROR(I167-I168-I171-I172-I173-I174,"0")</f>
        <v>0</v>
      </c>
      <c r="J177" s="209">
        <f t="shared" si="184"/>
        <v>0</v>
      </c>
      <c r="K177" s="203"/>
      <c r="L177" s="209">
        <f t="shared" si="184"/>
        <v>0</v>
      </c>
      <c r="M177" s="209">
        <f t="shared" si="184"/>
        <v>0</v>
      </c>
      <c r="N177" s="209">
        <f t="shared" si="184"/>
        <v>0</v>
      </c>
      <c r="O177" s="22">
        <f t="shared" si="184"/>
        <v>0</v>
      </c>
      <c r="P177" s="209">
        <f t="shared" si="184"/>
        <v>0</v>
      </c>
      <c r="Q177" s="209">
        <f t="shared" si="184"/>
        <v>0</v>
      </c>
      <c r="R177" s="203"/>
      <c r="S177" s="16">
        <f>S167-S168-S171-S172-S173-S174</f>
        <v>0</v>
      </c>
      <c r="T177" s="16">
        <f t="shared" si="164"/>
        <v>0</v>
      </c>
      <c r="U177" s="16">
        <f t="shared" si="165"/>
        <v>0</v>
      </c>
      <c r="V177" s="102">
        <f t="shared" si="166"/>
        <v>0</v>
      </c>
      <c r="W177" s="96">
        <f t="shared" si="167"/>
        <v>0</v>
      </c>
      <c r="X177" s="96">
        <f t="shared" si="168"/>
        <v>0</v>
      </c>
      <c r="Y177" s="96">
        <f t="shared" si="159"/>
        <v>0</v>
      </c>
      <c r="Z177" s="96">
        <f t="shared" si="160"/>
        <v>0</v>
      </c>
    </row>
    <row r="178" spans="1:26" x14ac:dyDescent="0.25">
      <c r="A178" t="s">
        <v>1442</v>
      </c>
      <c r="C178">
        <v>170</v>
      </c>
      <c r="D178" s="10" t="s">
        <v>342</v>
      </c>
      <c r="E178" s="8" t="s">
        <v>309</v>
      </c>
      <c r="F178" s="2" t="s">
        <v>369</v>
      </c>
      <c r="G178" s="6">
        <f t="shared" ref="G178:N182" si="185">IFERROR(VLOOKUP($A178,_f12_all,G$1,FALSE),"0")</f>
        <v>0</v>
      </c>
      <c r="H178" s="71">
        <f>IFERROR(VLOOKUP($A178,_f12_all_pr,H$1,FALSE),"0")</f>
        <v>0</v>
      </c>
      <c r="I178" s="6">
        <f t="shared" si="185"/>
        <v>0</v>
      </c>
      <c r="J178" s="6">
        <f t="shared" si="185"/>
        <v>0</v>
      </c>
      <c r="K178" s="71">
        <f>IFERROR(VLOOKUP($A178,_f12_all_pr,K$1,FALSE),"0")</f>
        <v>0</v>
      </c>
      <c r="L178" s="6">
        <f t="shared" si="185"/>
        <v>0</v>
      </c>
      <c r="M178" s="6">
        <f t="shared" si="185"/>
        <v>0</v>
      </c>
      <c r="N178" s="6">
        <f t="shared" si="185"/>
        <v>0</v>
      </c>
      <c r="O178" s="16">
        <f t="shared" si="172"/>
        <v>0</v>
      </c>
      <c r="P178" s="6">
        <f t="shared" ref="P178:Q182" si="186">IFERROR(VLOOKUP($A178,_f12_all,P$1,FALSE),"0")</f>
        <v>0</v>
      </c>
      <c r="Q178" s="6">
        <f t="shared" si="186"/>
        <v>0</v>
      </c>
      <c r="R178" s="71">
        <f>IFERROR(VLOOKUP($A178,_f12_all_pr,R$1,FALSE),"0")</f>
        <v>0</v>
      </c>
      <c r="S178" s="6"/>
      <c r="T178" s="16">
        <f t="shared" si="164"/>
        <v>0</v>
      </c>
      <c r="U178" s="16">
        <f t="shared" si="165"/>
        <v>0</v>
      </c>
      <c r="V178" s="102">
        <f t="shared" si="166"/>
        <v>0</v>
      </c>
      <c r="W178" s="96">
        <f t="shared" si="167"/>
        <v>0</v>
      </c>
      <c r="X178" s="96">
        <f t="shared" si="168"/>
        <v>0</v>
      </c>
      <c r="Y178" s="96">
        <f t="shared" si="159"/>
        <v>0</v>
      </c>
      <c r="Z178" s="96">
        <f t="shared" si="160"/>
        <v>0</v>
      </c>
    </row>
    <row r="179" spans="1:26" x14ac:dyDescent="0.25">
      <c r="A179" t="s">
        <v>1443</v>
      </c>
      <c r="C179">
        <v>171</v>
      </c>
      <c r="D179" s="19" t="s">
        <v>343</v>
      </c>
      <c r="E179" s="8" t="s">
        <v>318</v>
      </c>
      <c r="F179" s="2" t="s">
        <v>370</v>
      </c>
      <c r="G179" s="6">
        <f t="shared" si="185"/>
        <v>0</v>
      </c>
      <c r="H179" s="71">
        <f>IFERROR(VLOOKUP($A179,_f12_all_pr,H$1,FALSE),"0")</f>
        <v>0</v>
      </c>
      <c r="I179" s="6">
        <f t="shared" si="185"/>
        <v>0</v>
      </c>
      <c r="J179" s="6">
        <f t="shared" si="185"/>
        <v>0</v>
      </c>
      <c r="K179" s="71">
        <f>IFERROR(VLOOKUP($A179,_f12_all_pr,K$1,FALSE),"0")</f>
        <v>0</v>
      </c>
      <c r="L179" s="6">
        <f t="shared" si="185"/>
        <v>0</v>
      </c>
      <c r="M179" s="6">
        <f t="shared" si="185"/>
        <v>0</v>
      </c>
      <c r="N179" s="6">
        <f t="shared" si="185"/>
        <v>0</v>
      </c>
      <c r="O179" s="16">
        <f t="shared" si="172"/>
        <v>0</v>
      </c>
      <c r="P179" s="6">
        <f t="shared" si="186"/>
        <v>0</v>
      </c>
      <c r="Q179" s="6">
        <f t="shared" si="186"/>
        <v>0</v>
      </c>
      <c r="R179" s="71">
        <f>IFERROR(VLOOKUP($A179,_f12_all_pr,R$1,FALSE),"0")</f>
        <v>0</v>
      </c>
      <c r="S179" s="6"/>
      <c r="T179" s="16">
        <f t="shared" si="164"/>
        <v>0</v>
      </c>
      <c r="U179" s="16">
        <f t="shared" si="165"/>
        <v>0</v>
      </c>
      <c r="V179" s="102">
        <f t="shared" si="166"/>
        <v>0</v>
      </c>
      <c r="W179" s="96">
        <f t="shared" si="167"/>
        <v>0</v>
      </c>
      <c r="X179" s="96">
        <f t="shared" si="168"/>
        <v>0</v>
      </c>
      <c r="Y179" s="96">
        <f t="shared" si="159"/>
        <v>0</v>
      </c>
      <c r="Z179" s="96">
        <f t="shared" si="160"/>
        <v>0</v>
      </c>
    </row>
    <row r="180" spans="1:26" x14ac:dyDescent="0.25">
      <c r="A180" t="s">
        <v>1444</v>
      </c>
      <c r="C180">
        <v>172</v>
      </c>
      <c r="D180" s="19" t="s">
        <v>345</v>
      </c>
      <c r="E180" s="8" t="s">
        <v>319</v>
      </c>
      <c r="F180" s="2" t="s">
        <v>371</v>
      </c>
      <c r="G180" s="6">
        <f t="shared" si="185"/>
        <v>0</v>
      </c>
      <c r="H180" s="71">
        <f>IFERROR(VLOOKUP($A180,_f12_all_pr,H$1,FALSE),"0")</f>
        <v>0</v>
      </c>
      <c r="I180" s="6">
        <f t="shared" si="185"/>
        <v>0</v>
      </c>
      <c r="J180" s="6">
        <f t="shared" si="185"/>
        <v>0</v>
      </c>
      <c r="K180" s="71">
        <f>IFERROR(VLOOKUP($A180,_f12_all_pr,K$1,FALSE),"0")</f>
        <v>0</v>
      </c>
      <c r="L180" s="6">
        <f t="shared" si="185"/>
        <v>0</v>
      </c>
      <c r="M180" s="6">
        <f t="shared" si="185"/>
        <v>0</v>
      </c>
      <c r="N180" s="6">
        <f t="shared" si="185"/>
        <v>0</v>
      </c>
      <c r="O180" s="16">
        <f t="shared" si="172"/>
        <v>0</v>
      </c>
      <c r="P180" s="6">
        <f t="shared" si="186"/>
        <v>0</v>
      </c>
      <c r="Q180" s="6">
        <f t="shared" si="186"/>
        <v>0</v>
      </c>
      <c r="R180" s="71">
        <f>IFERROR(VLOOKUP($A180,_f12_all_pr,R$1,FALSE),"0")</f>
        <v>0</v>
      </c>
      <c r="S180" s="6"/>
      <c r="T180" s="16">
        <f t="shared" si="164"/>
        <v>0</v>
      </c>
      <c r="U180" s="16">
        <f t="shared" si="165"/>
        <v>0</v>
      </c>
      <c r="V180" s="102">
        <f t="shared" si="166"/>
        <v>0</v>
      </c>
      <c r="W180" s="96">
        <f t="shared" si="167"/>
        <v>0</v>
      </c>
      <c r="X180" s="96">
        <f t="shared" si="168"/>
        <v>0</v>
      </c>
      <c r="Y180" s="96">
        <f t="shared" si="159"/>
        <v>0</v>
      </c>
      <c r="Z180" s="96">
        <f t="shared" si="160"/>
        <v>0</v>
      </c>
    </row>
    <row r="181" spans="1:26" x14ac:dyDescent="0.25">
      <c r="A181" t="s">
        <v>1445</v>
      </c>
      <c r="C181">
        <v>173</v>
      </c>
      <c r="D181" s="19" t="s">
        <v>346</v>
      </c>
      <c r="E181" s="8" t="s">
        <v>320</v>
      </c>
      <c r="F181" s="2" t="s">
        <v>372</v>
      </c>
      <c r="G181" s="6">
        <f t="shared" si="185"/>
        <v>0</v>
      </c>
      <c r="H181" s="71">
        <f>IFERROR(VLOOKUP($A181,_f12_all_pr,H$1,FALSE),"0")</f>
        <v>0</v>
      </c>
      <c r="I181" s="6">
        <f t="shared" si="185"/>
        <v>0</v>
      </c>
      <c r="J181" s="6">
        <f t="shared" si="185"/>
        <v>0</v>
      </c>
      <c r="K181" s="71">
        <f>IFERROR(VLOOKUP($A181,_f12_all_pr,K$1,FALSE),"0")</f>
        <v>0</v>
      </c>
      <c r="L181" s="6">
        <f t="shared" si="185"/>
        <v>0</v>
      </c>
      <c r="M181" s="6">
        <f t="shared" si="185"/>
        <v>0</v>
      </c>
      <c r="N181" s="6">
        <f t="shared" si="185"/>
        <v>0</v>
      </c>
      <c r="O181" s="16">
        <f t="shared" si="172"/>
        <v>0</v>
      </c>
      <c r="P181" s="6">
        <f t="shared" si="186"/>
        <v>0</v>
      </c>
      <c r="Q181" s="6">
        <f t="shared" si="186"/>
        <v>0</v>
      </c>
      <c r="R181" s="71">
        <f>IFERROR(VLOOKUP($A181,_f12_all_pr,R$1,FALSE),"0")</f>
        <v>0</v>
      </c>
      <c r="S181" s="6"/>
      <c r="T181" s="16">
        <f t="shared" si="164"/>
        <v>0</v>
      </c>
      <c r="U181" s="16">
        <f t="shared" si="165"/>
        <v>0</v>
      </c>
      <c r="V181" s="102">
        <f t="shared" si="166"/>
        <v>0</v>
      </c>
      <c r="W181" s="96">
        <f t="shared" si="167"/>
        <v>0</v>
      </c>
      <c r="X181" s="96">
        <f t="shared" si="168"/>
        <v>0</v>
      </c>
      <c r="Y181" s="96">
        <f t="shared" si="159"/>
        <v>0</v>
      </c>
      <c r="Z181" s="96">
        <f t="shared" si="160"/>
        <v>0</v>
      </c>
    </row>
    <row r="182" spans="1:26" x14ac:dyDescent="0.25">
      <c r="A182" t="s">
        <v>1446</v>
      </c>
      <c r="C182">
        <v>174</v>
      </c>
      <c r="D182" s="19" t="s">
        <v>347</v>
      </c>
      <c r="E182" s="8" t="s">
        <v>344</v>
      </c>
      <c r="F182" s="2" t="s">
        <v>373</v>
      </c>
      <c r="G182" s="6">
        <f t="shared" si="185"/>
        <v>0</v>
      </c>
      <c r="H182" s="71">
        <f>IFERROR(VLOOKUP($A182,_f12_all_pr,H$1,FALSE),"0")</f>
        <v>0</v>
      </c>
      <c r="I182" s="6">
        <f t="shared" si="185"/>
        <v>0</v>
      </c>
      <c r="J182" s="6">
        <f t="shared" si="185"/>
        <v>0</v>
      </c>
      <c r="K182" s="71">
        <f>IFERROR(VLOOKUP($A182,_f12_all_pr,K$1,FALSE),"0")</f>
        <v>0</v>
      </c>
      <c r="L182" s="6">
        <f t="shared" si="185"/>
        <v>0</v>
      </c>
      <c r="M182" s="6">
        <f t="shared" si="185"/>
        <v>0</v>
      </c>
      <c r="N182" s="6">
        <f t="shared" si="185"/>
        <v>0</v>
      </c>
      <c r="O182" s="16">
        <f t="shared" si="172"/>
        <v>0</v>
      </c>
      <c r="P182" s="6">
        <f t="shared" si="186"/>
        <v>0</v>
      </c>
      <c r="Q182" s="6">
        <f t="shared" si="186"/>
        <v>0</v>
      </c>
      <c r="R182" s="71">
        <f>IFERROR(VLOOKUP($A182,_f12_all_pr,R$1,FALSE),"0")</f>
        <v>0</v>
      </c>
      <c r="S182" s="6"/>
      <c r="T182" s="16">
        <f t="shared" si="164"/>
        <v>0</v>
      </c>
      <c r="U182" s="16">
        <f t="shared" si="165"/>
        <v>0</v>
      </c>
      <c r="V182" s="102">
        <f t="shared" si="166"/>
        <v>0</v>
      </c>
      <c r="W182" s="96">
        <f t="shared" si="167"/>
        <v>0</v>
      </c>
      <c r="X182" s="96">
        <f t="shared" si="168"/>
        <v>0</v>
      </c>
      <c r="Y182" s="96">
        <f t="shared" si="159"/>
        <v>0</v>
      </c>
      <c r="Z182" s="96">
        <f t="shared" si="160"/>
        <v>0</v>
      </c>
    </row>
    <row r="183" spans="1:26" x14ac:dyDescent="0.25">
      <c r="C183">
        <v>175</v>
      </c>
      <c r="D183" s="36" t="s">
        <v>684</v>
      </c>
      <c r="E183" s="14"/>
      <c r="F183" s="15"/>
      <c r="G183" s="208">
        <f>IFERROR(G178-G179-G180-G181-G182,"0")</f>
        <v>0</v>
      </c>
      <c r="H183" s="203"/>
      <c r="I183" s="208">
        <f t="shared" ref="I183:Q183" si="187">IFERROR(I178-I179-I180-I181-I182,"0")</f>
        <v>0</v>
      </c>
      <c r="J183" s="208">
        <f t="shared" si="187"/>
        <v>0</v>
      </c>
      <c r="K183" s="203"/>
      <c r="L183" s="208">
        <f t="shared" si="187"/>
        <v>0</v>
      </c>
      <c r="M183" s="208">
        <f t="shared" si="187"/>
        <v>0</v>
      </c>
      <c r="N183" s="208">
        <f t="shared" si="187"/>
        <v>0</v>
      </c>
      <c r="O183" s="16">
        <f t="shared" si="187"/>
        <v>0</v>
      </c>
      <c r="P183" s="208">
        <f t="shared" si="187"/>
        <v>0</v>
      </c>
      <c r="Q183" s="208">
        <f t="shared" si="187"/>
        <v>0</v>
      </c>
      <c r="R183" s="203"/>
      <c r="S183" s="16"/>
      <c r="T183" s="16">
        <f t="shared" si="164"/>
        <v>0</v>
      </c>
      <c r="U183" s="16">
        <f t="shared" si="165"/>
        <v>0</v>
      </c>
      <c r="V183" s="102">
        <f t="shared" si="166"/>
        <v>0</v>
      </c>
      <c r="W183" s="96">
        <f t="shared" si="167"/>
        <v>0</v>
      </c>
      <c r="X183" s="96">
        <f t="shared" si="168"/>
        <v>0</v>
      </c>
      <c r="Y183" s="96">
        <f t="shared" si="159"/>
        <v>0</v>
      </c>
      <c r="Z183" s="96">
        <f t="shared" si="160"/>
        <v>0</v>
      </c>
    </row>
    <row r="184" spans="1:26" x14ac:dyDescent="0.25">
      <c r="A184" t="s">
        <v>1447</v>
      </c>
      <c r="C184">
        <v>176</v>
      </c>
      <c r="D184" s="10" t="s">
        <v>348</v>
      </c>
      <c r="E184" s="8" t="s">
        <v>310</v>
      </c>
      <c r="F184" s="2" t="s">
        <v>374</v>
      </c>
      <c r="G184" s="6">
        <f t="shared" ref="G184:N191" si="188">IFERROR(VLOOKUP($A184,_f12_all,G$1,FALSE),"0")</f>
        <v>0</v>
      </c>
      <c r="H184" s="71">
        <f t="shared" ref="H184:H191" si="189">IFERROR(VLOOKUP($A184,_f12_all_pr,H$1,FALSE),"0")</f>
        <v>0</v>
      </c>
      <c r="I184" s="6">
        <f t="shared" si="188"/>
        <v>0</v>
      </c>
      <c r="J184" s="6">
        <f t="shared" si="188"/>
        <v>0</v>
      </c>
      <c r="K184" s="71">
        <f t="shared" ref="K184:K191" si="190">IFERROR(VLOOKUP($A184,_f12_all_pr,K$1,FALSE),"0")</f>
        <v>0</v>
      </c>
      <c r="L184" s="6">
        <f t="shared" si="188"/>
        <v>0</v>
      </c>
      <c r="M184" s="6">
        <f t="shared" si="188"/>
        <v>0</v>
      </c>
      <c r="N184" s="6">
        <f t="shared" si="188"/>
        <v>0</v>
      </c>
      <c r="O184" s="16">
        <f t="shared" si="172"/>
        <v>0</v>
      </c>
      <c r="P184" s="6">
        <f t="shared" ref="P184:Q191" si="191">IFERROR(VLOOKUP($A184,_f12_all,P$1,FALSE),"0")</f>
        <v>0</v>
      </c>
      <c r="Q184" s="6">
        <f t="shared" si="191"/>
        <v>0</v>
      </c>
      <c r="R184" s="71">
        <f t="shared" ref="R184:R191" si="192">IFERROR(VLOOKUP($A184,_f12_all_pr,R$1,FALSE),"0")</f>
        <v>0</v>
      </c>
      <c r="S184" s="6"/>
      <c r="T184" s="16">
        <f t="shared" si="164"/>
        <v>0</v>
      </c>
      <c r="U184" s="16">
        <f t="shared" si="165"/>
        <v>0</v>
      </c>
      <c r="V184" s="102">
        <f t="shared" si="166"/>
        <v>0</v>
      </c>
      <c r="W184" s="96">
        <f t="shared" si="167"/>
        <v>0</v>
      </c>
      <c r="X184" s="96">
        <f t="shared" si="168"/>
        <v>0</v>
      </c>
      <c r="Y184" s="96">
        <f t="shared" si="159"/>
        <v>0</v>
      </c>
      <c r="Z184" s="96">
        <f t="shared" si="160"/>
        <v>0</v>
      </c>
    </row>
    <row r="185" spans="1:26" ht="24.75" x14ac:dyDescent="0.25">
      <c r="A185" t="s">
        <v>1448</v>
      </c>
      <c r="C185">
        <v>177</v>
      </c>
      <c r="D185" s="19" t="s">
        <v>349</v>
      </c>
      <c r="E185" s="8" t="s">
        <v>321</v>
      </c>
      <c r="F185" s="2" t="s">
        <v>375</v>
      </c>
      <c r="G185" s="6">
        <f t="shared" si="188"/>
        <v>0</v>
      </c>
      <c r="H185" s="71">
        <f t="shared" si="189"/>
        <v>0</v>
      </c>
      <c r="I185" s="6">
        <f t="shared" si="188"/>
        <v>0</v>
      </c>
      <c r="J185" s="6">
        <f t="shared" si="188"/>
        <v>0</v>
      </c>
      <c r="K185" s="71">
        <f t="shared" si="190"/>
        <v>0</v>
      </c>
      <c r="L185" s="6">
        <f t="shared" si="188"/>
        <v>0</v>
      </c>
      <c r="M185" s="6">
        <f t="shared" si="188"/>
        <v>0</v>
      </c>
      <c r="N185" s="6">
        <f t="shared" si="188"/>
        <v>0</v>
      </c>
      <c r="O185" s="16">
        <f t="shared" si="172"/>
        <v>0</v>
      </c>
      <c r="P185" s="6">
        <f t="shared" si="191"/>
        <v>0</v>
      </c>
      <c r="Q185" s="6">
        <f t="shared" si="191"/>
        <v>0</v>
      </c>
      <c r="R185" s="71">
        <f t="shared" si="192"/>
        <v>0</v>
      </c>
      <c r="S185" s="6"/>
      <c r="T185" s="16">
        <f t="shared" si="164"/>
        <v>0</v>
      </c>
      <c r="U185" s="16">
        <f t="shared" si="165"/>
        <v>0</v>
      </c>
      <c r="V185" s="102">
        <f t="shared" si="166"/>
        <v>0</v>
      </c>
      <c r="W185" s="96">
        <f t="shared" si="167"/>
        <v>0</v>
      </c>
      <c r="X185" s="96">
        <f t="shared" si="168"/>
        <v>0</v>
      </c>
      <c r="Y185" s="96">
        <f t="shared" si="159"/>
        <v>0</v>
      </c>
      <c r="Z185" s="96">
        <f t="shared" si="160"/>
        <v>0</v>
      </c>
    </row>
    <row r="186" spans="1:26" ht="24.75" x14ac:dyDescent="0.25">
      <c r="A186" t="s">
        <v>1449</v>
      </c>
      <c r="C186">
        <v>178</v>
      </c>
      <c r="D186" s="19" t="s">
        <v>350</v>
      </c>
      <c r="E186" s="8" t="s">
        <v>322</v>
      </c>
      <c r="F186" s="2" t="s">
        <v>376</v>
      </c>
      <c r="G186" s="6">
        <f t="shared" si="188"/>
        <v>0</v>
      </c>
      <c r="H186" s="71">
        <f t="shared" si="189"/>
        <v>0</v>
      </c>
      <c r="I186" s="6">
        <f t="shared" si="188"/>
        <v>0</v>
      </c>
      <c r="J186" s="6">
        <f t="shared" si="188"/>
        <v>0</v>
      </c>
      <c r="K186" s="71">
        <f t="shared" si="190"/>
        <v>0</v>
      </c>
      <c r="L186" s="6">
        <f t="shared" si="188"/>
        <v>0</v>
      </c>
      <c r="M186" s="6">
        <f t="shared" si="188"/>
        <v>0</v>
      </c>
      <c r="N186" s="6">
        <f t="shared" si="188"/>
        <v>0</v>
      </c>
      <c r="O186" s="16">
        <f t="shared" si="172"/>
        <v>0</v>
      </c>
      <c r="P186" s="6">
        <f t="shared" si="191"/>
        <v>0</v>
      </c>
      <c r="Q186" s="6">
        <f t="shared" si="191"/>
        <v>0</v>
      </c>
      <c r="R186" s="71">
        <f t="shared" si="192"/>
        <v>0</v>
      </c>
      <c r="S186" s="6"/>
      <c r="T186" s="16">
        <f t="shared" si="164"/>
        <v>0</v>
      </c>
      <c r="U186" s="16">
        <f t="shared" si="165"/>
        <v>0</v>
      </c>
      <c r="V186" s="102">
        <f t="shared" si="166"/>
        <v>0</v>
      </c>
      <c r="W186" s="96">
        <f t="shared" si="167"/>
        <v>0</v>
      </c>
      <c r="X186" s="96">
        <f t="shared" si="168"/>
        <v>0</v>
      </c>
      <c r="Y186" s="96">
        <f t="shared" si="159"/>
        <v>0</v>
      </c>
      <c r="Z186" s="96">
        <f t="shared" si="160"/>
        <v>0</v>
      </c>
    </row>
    <row r="187" spans="1:26" x14ac:dyDescent="0.25">
      <c r="A187" t="s">
        <v>1450</v>
      </c>
      <c r="C187">
        <v>179</v>
      </c>
      <c r="D187" s="19" t="s">
        <v>351</v>
      </c>
      <c r="E187" s="8" t="s">
        <v>323</v>
      </c>
      <c r="F187" s="2" t="s">
        <v>377</v>
      </c>
      <c r="G187" s="6">
        <f t="shared" si="188"/>
        <v>0</v>
      </c>
      <c r="H187" s="71">
        <f t="shared" si="189"/>
        <v>0</v>
      </c>
      <c r="I187" s="6">
        <f t="shared" si="188"/>
        <v>0</v>
      </c>
      <c r="J187" s="6">
        <f t="shared" si="188"/>
        <v>0</v>
      </c>
      <c r="K187" s="71">
        <f t="shared" si="190"/>
        <v>0</v>
      </c>
      <c r="L187" s="6">
        <f t="shared" si="188"/>
        <v>0</v>
      </c>
      <c r="M187" s="6">
        <f t="shared" si="188"/>
        <v>0</v>
      </c>
      <c r="N187" s="6">
        <f t="shared" si="188"/>
        <v>0</v>
      </c>
      <c r="O187" s="16">
        <f t="shared" si="172"/>
        <v>0</v>
      </c>
      <c r="P187" s="6">
        <f t="shared" si="191"/>
        <v>0</v>
      </c>
      <c r="Q187" s="6">
        <f t="shared" si="191"/>
        <v>0</v>
      </c>
      <c r="R187" s="71">
        <f t="shared" si="192"/>
        <v>0</v>
      </c>
      <c r="S187" s="6"/>
      <c r="T187" s="16">
        <f t="shared" si="164"/>
        <v>0</v>
      </c>
      <c r="U187" s="16">
        <f t="shared" si="165"/>
        <v>0</v>
      </c>
      <c r="V187" s="102">
        <f t="shared" si="166"/>
        <v>0</v>
      </c>
      <c r="W187" s="96">
        <f t="shared" si="167"/>
        <v>0</v>
      </c>
      <c r="X187" s="96">
        <f t="shared" si="168"/>
        <v>0</v>
      </c>
      <c r="Y187" s="96">
        <f t="shared" si="159"/>
        <v>0</v>
      </c>
      <c r="Z187" s="96">
        <f t="shared" si="160"/>
        <v>0</v>
      </c>
    </row>
    <row r="188" spans="1:26" ht="24.75" x14ac:dyDescent="0.25">
      <c r="A188" t="s">
        <v>1451</v>
      </c>
      <c r="C188">
        <v>180</v>
      </c>
      <c r="D188" s="19" t="s">
        <v>352</v>
      </c>
      <c r="E188" s="8" t="s">
        <v>324</v>
      </c>
      <c r="F188" s="2" t="s">
        <v>378</v>
      </c>
      <c r="G188" s="6">
        <f t="shared" si="188"/>
        <v>0</v>
      </c>
      <c r="H188" s="71">
        <f t="shared" si="189"/>
        <v>0</v>
      </c>
      <c r="I188" s="6">
        <f t="shared" si="188"/>
        <v>0</v>
      </c>
      <c r="J188" s="6">
        <f t="shared" si="188"/>
        <v>0</v>
      </c>
      <c r="K188" s="71">
        <f t="shared" si="190"/>
        <v>0</v>
      </c>
      <c r="L188" s="6">
        <f t="shared" si="188"/>
        <v>0</v>
      </c>
      <c r="M188" s="6">
        <f t="shared" si="188"/>
        <v>0</v>
      </c>
      <c r="N188" s="6">
        <f t="shared" si="188"/>
        <v>0</v>
      </c>
      <c r="O188" s="16">
        <f t="shared" si="172"/>
        <v>0</v>
      </c>
      <c r="P188" s="6">
        <f t="shared" si="191"/>
        <v>0</v>
      </c>
      <c r="Q188" s="6">
        <f t="shared" si="191"/>
        <v>0</v>
      </c>
      <c r="R188" s="71">
        <f t="shared" si="192"/>
        <v>0</v>
      </c>
      <c r="S188" s="6"/>
      <c r="T188" s="16">
        <f t="shared" si="164"/>
        <v>0</v>
      </c>
      <c r="U188" s="16">
        <f t="shared" si="165"/>
        <v>0</v>
      </c>
      <c r="V188" s="102">
        <f t="shared" si="166"/>
        <v>0</v>
      </c>
      <c r="W188" s="96">
        <f t="shared" si="167"/>
        <v>0</v>
      </c>
      <c r="X188" s="96">
        <f t="shared" si="168"/>
        <v>0</v>
      </c>
      <c r="Y188" s="96">
        <f t="shared" si="159"/>
        <v>0</v>
      </c>
      <c r="Z188" s="96">
        <f t="shared" si="160"/>
        <v>0</v>
      </c>
    </row>
    <row r="189" spans="1:26" ht="36.75" x14ac:dyDescent="0.25">
      <c r="A189" t="s">
        <v>1452</v>
      </c>
      <c r="C189">
        <v>181</v>
      </c>
      <c r="D189" s="19" t="s">
        <v>353</v>
      </c>
      <c r="E189" s="8" t="s">
        <v>325</v>
      </c>
      <c r="F189" s="2" t="s">
        <v>379</v>
      </c>
      <c r="G189" s="6">
        <f t="shared" si="188"/>
        <v>0</v>
      </c>
      <c r="H189" s="71">
        <f t="shared" si="189"/>
        <v>0</v>
      </c>
      <c r="I189" s="6">
        <f t="shared" si="188"/>
        <v>0</v>
      </c>
      <c r="J189" s="6">
        <f t="shared" si="188"/>
        <v>0</v>
      </c>
      <c r="K189" s="71">
        <f t="shared" si="190"/>
        <v>0</v>
      </c>
      <c r="L189" s="6">
        <f t="shared" si="188"/>
        <v>0</v>
      </c>
      <c r="M189" s="6">
        <f t="shared" si="188"/>
        <v>0</v>
      </c>
      <c r="N189" s="6">
        <f t="shared" si="188"/>
        <v>0</v>
      </c>
      <c r="O189" s="16">
        <f t="shared" si="172"/>
        <v>0</v>
      </c>
      <c r="P189" s="6">
        <f t="shared" si="191"/>
        <v>0</v>
      </c>
      <c r="Q189" s="6">
        <f t="shared" si="191"/>
        <v>0</v>
      </c>
      <c r="R189" s="71">
        <f t="shared" si="192"/>
        <v>0</v>
      </c>
      <c r="S189" s="6"/>
      <c r="T189" s="16">
        <f t="shared" si="164"/>
        <v>0</v>
      </c>
      <c r="U189" s="16">
        <f t="shared" si="165"/>
        <v>0</v>
      </c>
      <c r="V189" s="102">
        <f t="shared" si="166"/>
        <v>0</v>
      </c>
      <c r="W189" s="96">
        <f t="shared" si="167"/>
        <v>0</v>
      </c>
      <c r="X189" s="96">
        <f t="shared" si="168"/>
        <v>0</v>
      </c>
      <c r="Y189" s="96">
        <f t="shared" si="159"/>
        <v>0</v>
      </c>
      <c r="Z189" s="96">
        <f t="shared" si="160"/>
        <v>0</v>
      </c>
    </row>
    <row r="190" spans="1:26" x14ac:dyDescent="0.25">
      <c r="A190" t="s">
        <v>1453</v>
      </c>
      <c r="C190">
        <v>182</v>
      </c>
      <c r="D190" s="19" t="s">
        <v>354</v>
      </c>
      <c r="E190" s="8" t="s">
        <v>326</v>
      </c>
      <c r="F190" s="2" t="s">
        <v>380</v>
      </c>
      <c r="G190" s="6">
        <f t="shared" si="188"/>
        <v>0</v>
      </c>
      <c r="H190" s="71">
        <f t="shared" si="189"/>
        <v>0</v>
      </c>
      <c r="I190" s="6">
        <f t="shared" si="188"/>
        <v>0</v>
      </c>
      <c r="J190" s="6">
        <f t="shared" si="188"/>
        <v>0</v>
      </c>
      <c r="K190" s="71">
        <f t="shared" si="190"/>
        <v>0</v>
      </c>
      <c r="L190" s="6">
        <f t="shared" si="188"/>
        <v>0</v>
      </c>
      <c r="M190" s="6">
        <f t="shared" si="188"/>
        <v>0</v>
      </c>
      <c r="N190" s="6">
        <f t="shared" si="188"/>
        <v>0</v>
      </c>
      <c r="O190" s="16">
        <f t="shared" si="172"/>
        <v>0</v>
      </c>
      <c r="P190" s="6">
        <f t="shared" si="191"/>
        <v>0</v>
      </c>
      <c r="Q190" s="6">
        <f t="shared" si="191"/>
        <v>0</v>
      </c>
      <c r="R190" s="71">
        <f t="shared" si="192"/>
        <v>0</v>
      </c>
      <c r="S190" s="6"/>
      <c r="T190" s="16">
        <f t="shared" si="164"/>
        <v>0</v>
      </c>
      <c r="U190" s="16">
        <f t="shared" si="165"/>
        <v>0</v>
      </c>
      <c r="V190" s="102">
        <f t="shared" si="166"/>
        <v>0</v>
      </c>
      <c r="W190" s="96">
        <f t="shared" si="167"/>
        <v>0</v>
      </c>
      <c r="X190" s="96">
        <f t="shared" si="168"/>
        <v>0</v>
      </c>
      <c r="Y190" s="96">
        <f t="shared" si="159"/>
        <v>0</v>
      </c>
      <c r="Z190" s="96">
        <f t="shared" si="160"/>
        <v>0</v>
      </c>
    </row>
    <row r="191" spans="1:26" x14ac:dyDescent="0.25">
      <c r="C191">
        <v>183</v>
      </c>
      <c r="D191" s="33" t="s">
        <v>639</v>
      </c>
      <c r="E191" s="8" t="s">
        <v>637</v>
      </c>
      <c r="F191" s="2" t="s">
        <v>638</v>
      </c>
      <c r="G191" s="6" t="str">
        <f t="shared" si="188"/>
        <v>0</v>
      </c>
      <c r="H191" s="71" t="str">
        <f t="shared" si="189"/>
        <v>0</v>
      </c>
      <c r="I191" s="6" t="str">
        <f t="shared" si="188"/>
        <v>0</v>
      </c>
      <c r="J191" s="6" t="str">
        <f t="shared" si="188"/>
        <v>0</v>
      </c>
      <c r="K191" s="71" t="str">
        <f t="shared" si="190"/>
        <v>0</v>
      </c>
      <c r="L191" s="6" t="str">
        <f t="shared" si="188"/>
        <v>0</v>
      </c>
      <c r="M191" s="6" t="str">
        <f t="shared" si="188"/>
        <v>0</v>
      </c>
      <c r="N191" s="6" t="str">
        <f t="shared" si="188"/>
        <v>0</v>
      </c>
      <c r="O191" s="16">
        <f t="shared" si="172"/>
        <v>0</v>
      </c>
      <c r="P191" s="6" t="str">
        <f t="shared" si="191"/>
        <v>0</v>
      </c>
      <c r="Q191" s="6" t="str">
        <f t="shared" si="191"/>
        <v>0</v>
      </c>
      <c r="R191" s="71" t="str">
        <f t="shared" si="192"/>
        <v>0</v>
      </c>
      <c r="S191" s="6"/>
      <c r="T191" s="16">
        <f t="shared" si="164"/>
        <v>0</v>
      </c>
      <c r="U191" s="16">
        <f t="shared" si="165"/>
        <v>0</v>
      </c>
      <c r="V191" s="102">
        <f t="shared" si="166"/>
        <v>0</v>
      </c>
      <c r="W191" s="96">
        <f t="shared" si="167"/>
        <v>0</v>
      </c>
      <c r="X191" s="96">
        <f t="shared" si="168"/>
        <v>0</v>
      </c>
      <c r="Y191" s="96">
        <f t="shared" si="159"/>
        <v>0</v>
      </c>
      <c r="Z191" s="96">
        <f t="shared" si="160"/>
        <v>0</v>
      </c>
    </row>
    <row r="192" spans="1:26" x14ac:dyDescent="0.25">
      <c r="C192">
        <v>184</v>
      </c>
      <c r="D192" s="36" t="s">
        <v>683</v>
      </c>
      <c r="E192" s="15"/>
      <c r="F192" s="15"/>
      <c r="G192" s="208">
        <f>IFERROR(G190-G191,"0")</f>
        <v>0</v>
      </c>
      <c r="H192" s="203"/>
      <c r="I192" s="208">
        <f t="shared" ref="I192:Q192" si="193">IFERROR(I190-I191,"0")</f>
        <v>0</v>
      </c>
      <c r="J192" s="208">
        <f t="shared" si="193"/>
        <v>0</v>
      </c>
      <c r="K192" s="203"/>
      <c r="L192" s="208">
        <f t="shared" si="193"/>
        <v>0</v>
      </c>
      <c r="M192" s="208">
        <f t="shared" si="193"/>
        <v>0</v>
      </c>
      <c r="N192" s="208">
        <f t="shared" si="193"/>
        <v>0</v>
      </c>
      <c r="O192" s="16">
        <f t="shared" si="193"/>
        <v>0</v>
      </c>
      <c r="P192" s="208">
        <f t="shared" si="193"/>
        <v>0</v>
      </c>
      <c r="Q192" s="208">
        <f t="shared" si="193"/>
        <v>0</v>
      </c>
      <c r="R192" s="203"/>
      <c r="S192" s="16"/>
      <c r="T192" s="16">
        <f t="shared" si="164"/>
        <v>0</v>
      </c>
      <c r="U192" s="16">
        <f t="shared" si="165"/>
        <v>0</v>
      </c>
      <c r="V192" s="102">
        <f t="shared" si="166"/>
        <v>0</v>
      </c>
      <c r="W192" s="96">
        <f t="shared" si="167"/>
        <v>0</v>
      </c>
      <c r="X192" s="96">
        <f t="shared" si="168"/>
        <v>0</v>
      </c>
      <c r="Y192" s="96">
        <f t="shared" si="159"/>
        <v>0</v>
      </c>
      <c r="Z192" s="96">
        <f t="shared" si="160"/>
        <v>0</v>
      </c>
    </row>
    <row r="193" spans="1:26" ht="24.75" x14ac:dyDescent="0.25">
      <c r="A193" t="s">
        <v>1454</v>
      </c>
      <c r="C193">
        <v>185</v>
      </c>
      <c r="D193" s="19" t="s">
        <v>355</v>
      </c>
      <c r="E193" s="8" t="s">
        <v>327</v>
      </c>
      <c r="F193" s="2" t="s">
        <v>381</v>
      </c>
      <c r="G193" s="6">
        <f t="shared" ref="G193:N193" si="194">IFERROR(VLOOKUP($A193,_f12_all,G$1,FALSE),"0")</f>
        <v>0</v>
      </c>
      <c r="H193" s="71">
        <f>IFERROR(VLOOKUP($A193,_f12_all_pr,H$1,FALSE),"0")</f>
        <v>0</v>
      </c>
      <c r="I193" s="6">
        <f t="shared" si="194"/>
        <v>0</v>
      </c>
      <c r="J193" s="6">
        <f t="shared" si="194"/>
        <v>0</v>
      </c>
      <c r="K193" s="71">
        <f>IFERROR(VLOOKUP($A193,_f12_all_pr,K$1,FALSE),"0")</f>
        <v>0</v>
      </c>
      <c r="L193" s="6">
        <f t="shared" si="194"/>
        <v>0</v>
      </c>
      <c r="M193" s="6">
        <f t="shared" si="194"/>
        <v>0</v>
      </c>
      <c r="N193" s="6">
        <f t="shared" si="194"/>
        <v>0</v>
      </c>
      <c r="O193" s="16">
        <f t="shared" si="172"/>
        <v>0</v>
      </c>
      <c r="P193" s="6">
        <f>IFERROR(VLOOKUP($A193,_f12_all,P$1,FALSE),"0")</f>
        <v>0</v>
      </c>
      <c r="Q193" s="6">
        <f>IFERROR(VLOOKUP($A193,_f12_all,Q$1,FALSE),"0")</f>
        <v>0</v>
      </c>
      <c r="R193" s="71">
        <f>IFERROR(VLOOKUP($A193,_f12_all_pr,R$1,FALSE),"0")</f>
        <v>0</v>
      </c>
      <c r="S193" s="6"/>
      <c r="T193" s="16">
        <f t="shared" si="164"/>
        <v>0</v>
      </c>
      <c r="U193" s="16">
        <f t="shared" si="165"/>
        <v>0</v>
      </c>
      <c r="V193" s="102">
        <f t="shared" si="166"/>
        <v>0</v>
      </c>
      <c r="W193" s="96">
        <f t="shared" si="167"/>
        <v>0</v>
      </c>
      <c r="X193" s="96">
        <f t="shared" si="168"/>
        <v>0</v>
      </c>
      <c r="Y193" s="96">
        <f t="shared" si="159"/>
        <v>0</v>
      </c>
      <c r="Z193" s="96">
        <f t="shared" si="160"/>
        <v>0</v>
      </c>
    </row>
    <row r="194" spans="1:26" x14ac:dyDescent="0.25">
      <c r="C194">
        <v>186</v>
      </c>
      <c r="D194" s="36" t="s">
        <v>682</v>
      </c>
      <c r="E194" s="14"/>
      <c r="F194" s="15"/>
      <c r="G194" s="208">
        <f>IFERROR(G184-G185-G186-G187-G188-G189-G190-G193,"0")</f>
        <v>0</v>
      </c>
      <c r="H194" s="203"/>
      <c r="I194" s="209">
        <f t="shared" ref="I194:Q194" si="195">IFERROR(I184-I185-I186-I187-I188-I189-I190-I193,"0")</f>
        <v>0</v>
      </c>
      <c r="J194" s="209">
        <f t="shared" si="195"/>
        <v>0</v>
      </c>
      <c r="K194" s="203"/>
      <c r="L194" s="209">
        <f t="shared" si="195"/>
        <v>0</v>
      </c>
      <c r="M194" s="209">
        <f t="shared" si="195"/>
        <v>0</v>
      </c>
      <c r="N194" s="209">
        <f t="shared" si="195"/>
        <v>0</v>
      </c>
      <c r="O194" s="16">
        <f t="shared" si="172"/>
        <v>0</v>
      </c>
      <c r="P194" s="209">
        <f t="shared" si="195"/>
        <v>0</v>
      </c>
      <c r="Q194" s="209">
        <f t="shared" si="195"/>
        <v>0</v>
      </c>
      <c r="R194" s="203"/>
      <c r="S194" s="22"/>
      <c r="T194" s="16">
        <f t="shared" si="164"/>
        <v>0</v>
      </c>
      <c r="U194" s="16">
        <f t="shared" si="165"/>
        <v>0</v>
      </c>
      <c r="V194" s="102">
        <f t="shared" si="166"/>
        <v>0</v>
      </c>
      <c r="W194" s="96">
        <f t="shared" si="167"/>
        <v>0</v>
      </c>
      <c r="X194" s="96">
        <f t="shared" si="168"/>
        <v>0</v>
      </c>
      <c r="Y194" s="96">
        <f t="shared" si="159"/>
        <v>0</v>
      </c>
      <c r="Z194" s="96">
        <f t="shared" si="160"/>
        <v>0</v>
      </c>
    </row>
    <row r="195" spans="1:26" ht="24.75" x14ac:dyDescent="0.25">
      <c r="A195" t="s">
        <v>1455</v>
      </c>
      <c r="C195">
        <v>187</v>
      </c>
      <c r="D195" s="10" t="s">
        <v>640</v>
      </c>
      <c r="E195" s="8" t="s">
        <v>311</v>
      </c>
      <c r="F195" s="2" t="s">
        <v>641</v>
      </c>
      <c r="G195" s="6">
        <f t="shared" ref="G195:N199" si="196">IFERROR(VLOOKUP($A195,_f12_all,G$1,FALSE),"0")</f>
        <v>0</v>
      </c>
      <c r="H195" s="71">
        <f>IFERROR(VLOOKUP($A195,_f12_all_pr,H$1,FALSE),"0")</f>
        <v>0</v>
      </c>
      <c r="I195" s="6">
        <f t="shared" si="196"/>
        <v>0</v>
      </c>
      <c r="J195" s="6">
        <f t="shared" si="196"/>
        <v>0</v>
      </c>
      <c r="K195" s="71">
        <f>IFERROR(VLOOKUP($A195,_f12_all_pr,K$1,FALSE),"0")</f>
        <v>0</v>
      </c>
      <c r="L195" s="6">
        <f t="shared" si="196"/>
        <v>0</v>
      </c>
      <c r="M195" s="6">
        <f t="shared" si="196"/>
        <v>0</v>
      </c>
      <c r="N195" s="6">
        <f t="shared" si="196"/>
        <v>0</v>
      </c>
      <c r="O195" s="16">
        <f t="shared" si="172"/>
        <v>0</v>
      </c>
      <c r="P195" s="6">
        <f t="shared" ref="P195:Q199" si="197">IFERROR(VLOOKUP($A195,_f12_all,P$1,FALSE),"0")</f>
        <v>0</v>
      </c>
      <c r="Q195" s="6">
        <f t="shared" si="197"/>
        <v>0</v>
      </c>
      <c r="R195" s="71">
        <f>IFERROR(VLOOKUP($A195,_f12_all_pr,R$1,FALSE),"0")</f>
        <v>0</v>
      </c>
      <c r="S195" s="6"/>
      <c r="T195" s="16">
        <f t="shared" si="164"/>
        <v>0</v>
      </c>
      <c r="U195" s="16">
        <f t="shared" si="165"/>
        <v>0</v>
      </c>
      <c r="V195" s="102">
        <f t="shared" si="166"/>
        <v>0</v>
      </c>
      <c r="W195" s="96">
        <f t="shared" si="167"/>
        <v>0</v>
      </c>
      <c r="X195" s="96">
        <f t="shared" si="168"/>
        <v>0</v>
      </c>
      <c r="Y195" s="96">
        <f t="shared" si="159"/>
        <v>0</v>
      </c>
      <c r="Z195" s="96">
        <f t="shared" si="160"/>
        <v>0</v>
      </c>
    </row>
    <row r="196" spans="1:26" ht="24.75" x14ac:dyDescent="0.25">
      <c r="A196" t="s">
        <v>1456</v>
      </c>
      <c r="C196">
        <v>188</v>
      </c>
      <c r="D196" s="10" t="s">
        <v>356</v>
      </c>
      <c r="E196" s="8" t="s">
        <v>312</v>
      </c>
      <c r="F196" s="2" t="s">
        <v>382</v>
      </c>
      <c r="G196" s="6">
        <f t="shared" si="196"/>
        <v>0</v>
      </c>
      <c r="H196" s="71">
        <f>IFERROR(VLOOKUP($A196,_f12_all_pr,H$1,FALSE),"0")</f>
        <v>0</v>
      </c>
      <c r="I196" s="6">
        <f t="shared" si="196"/>
        <v>0</v>
      </c>
      <c r="J196" s="6">
        <f t="shared" si="196"/>
        <v>0</v>
      </c>
      <c r="K196" s="71">
        <f>IFERROR(VLOOKUP($A196,_f12_all_pr,K$1,FALSE),"0")</f>
        <v>0</v>
      </c>
      <c r="L196" s="6">
        <f t="shared" si="196"/>
        <v>0</v>
      </c>
      <c r="M196" s="6">
        <f t="shared" si="196"/>
        <v>0</v>
      </c>
      <c r="N196" s="6">
        <f t="shared" si="196"/>
        <v>0</v>
      </c>
      <c r="O196" s="16">
        <f t="shared" si="172"/>
        <v>0</v>
      </c>
      <c r="P196" s="6">
        <f t="shared" si="197"/>
        <v>0</v>
      </c>
      <c r="Q196" s="6">
        <f t="shared" si="197"/>
        <v>0</v>
      </c>
      <c r="R196" s="71">
        <f>IFERROR(VLOOKUP($A196,_f12_all_pr,R$1,FALSE),"0")</f>
        <v>0</v>
      </c>
      <c r="S196" s="6"/>
      <c r="T196" s="16">
        <f t="shared" si="164"/>
        <v>0</v>
      </c>
      <c r="U196" s="16">
        <f t="shared" si="165"/>
        <v>0</v>
      </c>
      <c r="V196" s="102">
        <f t="shared" si="166"/>
        <v>0</v>
      </c>
      <c r="W196" s="96">
        <f t="shared" si="167"/>
        <v>0</v>
      </c>
      <c r="X196" s="96">
        <f t="shared" si="168"/>
        <v>0</v>
      </c>
      <c r="Y196" s="96">
        <f t="shared" si="159"/>
        <v>0</v>
      </c>
      <c r="Z196" s="96">
        <f t="shared" si="160"/>
        <v>0</v>
      </c>
    </row>
    <row r="197" spans="1:26" x14ac:dyDescent="0.25">
      <c r="A197" t="s">
        <v>1457</v>
      </c>
      <c r="C197">
        <v>189</v>
      </c>
      <c r="D197" s="19" t="s">
        <v>357</v>
      </c>
      <c r="E197" s="8" t="s">
        <v>328</v>
      </c>
      <c r="F197" s="2" t="s">
        <v>383</v>
      </c>
      <c r="G197" s="6">
        <f t="shared" si="196"/>
        <v>0</v>
      </c>
      <c r="H197" s="71">
        <f>IFERROR(VLOOKUP($A197,_f12_all_pr,H$1,FALSE),"0")</f>
        <v>0</v>
      </c>
      <c r="I197" s="6">
        <f t="shared" si="196"/>
        <v>0</v>
      </c>
      <c r="J197" s="6">
        <f t="shared" si="196"/>
        <v>0</v>
      </c>
      <c r="K197" s="71">
        <f>IFERROR(VLOOKUP($A197,_f12_all_pr,K$1,FALSE),"0")</f>
        <v>0</v>
      </c>
      <c r="L197" s="6">
        <f t="shared" si="196"/>
        <v>0</v>
      </c>
      <c r="M197" s="6">
        <f t="shared" si="196"/>
        <v>0</v>
      </c>
      <c r="N197" s="6">
        <f t="shared" si="196"/>
        <v>0</v>
      </c>
      <c r="O197" s="16">
        <f t="shared" si="172"/>
        <v>0</v>
      </c>
      <c r="P197" s="6">
        <f t="shared" si="197"/>
        <v>0</v>
      </c>
      <c r="Q197" s="6">
        <f t="shared" si="197"/>
        <v>0</v>
      </c>
      <c r="R197" s="71">
        <f>IFERROR(VLOOKUP($A197,_f12_all_pr,R$1,FALSE),"0")</f>
        <v>0</v>
      </c>
      <c r="S197" s="6"/>
      <c r="T197" s="16">
        <f t="shared" si="164"/>
        <v>0</v>
      </c>
      <c r="U197" s="16">
        <f t="shared" si="165"/>
        <v>0</v>
      </c>
      <c r="V197" s="102">
        <f t="shared" si="166"/>
        <v>0</v>
      </c>
      <c r="W197" s="96">
        <f t="shared" si="167"/>
        <v>0</v>
      </c>
      <c r="X197" s="96">
        <f t="shared" si="168"/>
        <v>0</v>
      </c>
      <c r="Y197" s="96">
        <f t="shared" si="159"/>
        <v>0</v>
      </c>
      <c r="Z197" s="96">
        <f t="shared" si="160"/>
        <v>0</v>
      </c>
    </row>
    <row r="198" spans="1:26" x14ac:dyDescent="0.25">
      <c r="A198" t="s">
        <v>1458</v>
      </c>
      <c r="C198">
        <v>190</v>
      </c>
      <c r="D198" s="19" t="s">
        <v>358</v>
      </c>
      <c r="E198" s="8" t="s">
        <v>329</v>
      </c>
      <c r="F198" s="2" t="s">
        <v>384</v>
      </c>
      <c r="G198" s="6">
        <f t="shared" si="196"/>
        <v>0</v>
      </c>
      <c r="H198" s="71">
        <f>IFERROR(VLOOKUP($A198,_f12_all_pr,H$1,FALSE),"0")</f>
        <v>0</v>
      </c>
      <c r="I198" s="6">
        <f t="shared" si="196"/>
        <v>0</v>
      </c>
      <c r="J198" s="6">
        <f t="shared" si="196"/>
        <v>0</v>
      </c>
      <c r="K198" s="71">
        <f>IFERROR(VLOOKUP($A198,_f12_all_pr,K$1,FALSE),"0")</f>
        <v>0</v>
      </c>
      <c r="L198" s="6">
        <f t="shared" si="196"/>
        <v>0</v>
      </c>
      <c r="M198" s="6">
        <f t="shared" si="196"/>
        <v>0</v>
      </c>
      <c r="N198" s="6">
        <f t="shared" si="196"/>
        <v>0</v>
      </c>
      <c r="O198" s="16">
        <f t="shared" si="172"/>
        <v>0</v>
      </c>
      <c r="P198" s="6">
        <f t="shared" si="197"/>
        <v>0</v>
      </c>
      <c r="Q198" s="6">
        <f t="shared" si="197"/>
        <v>0</v>
      </c>
      <c r="R198" s="71">
        <f>IFERROR(VLOOKUP($A198,_f12_all_pr,R$1,FALSE),"0")</f>
        <v>0</v>
      </c>
      <c r="S198" s="6"/>
      <c r="T198" s="16">
        <f t="shared" si="164"/>
        <v>0</v>
      </c>
      <c r="U198" s="16">
        <f t="shared" si="165"/>
        <v>0</v>
      </c>
      <c r="V198" s="102">
        <f t="shared" si="166"/>
        <v>0</v>
      </c>
      <c r="W198" s="96">
        <f t="shared" si="167"/>
        <v>0</v>
      </c>
      <c r="X198" s="96">
        <f t="shared" si="168"/>
        <v>0</v>
      </c>
      <c r="Y198" s="96">
        <f t="shared" si="159"/>
        <v>0</v>
      </c>
      <c r="Z198" s="96">
        <f t="shared" si="160"/>
        <v>0</v>
      </c>
    </row>
    <row r="199" spans="1:26" ht="24.75" x14ac:dyDescent="0.25">
      <c r="A199" t="s">
        <v>1459</v>
      </c>
      <c r="C199">
        <v>191</v>
      </c>
      <c r="D199" s="19" t="s">
        <v>359</v>
      </c>
      <c r="E199" s="8" t="s">
        <v>330</v>
      </c>
      <c r="F199" s="2" t="s">
        <v>385</v>
      </c>
      <c r="G199" s="6">
        <f t="shared" si="196"/>
        <v>0</v>
      </c>
      <c r="H199" s="71">
        <f>IFERROR(VLOOKUP($A199,_f12_all_pr,H$1,FALSE),"0")</f>
        <v>0</v>
      </c>
      <c r="I199" s="6">
        <f t="shared" si="196"/>
        <v>0</v>
      </c>
      <c r="J199" s="6">
        <f t="shared" si="196"/>
        <v>0</v>
      </c>
      <c r="K199" s="71">
        <f>IFERROR(VLOOKUP($A199,_f12_all_pr,K$1,FALSE),"0")</f>
        <v>0</v>
      </c>
      <c r="L199" s="6">
        <f t="shared" si="196"/>
        <v>0</v>
      </c>
      <c r="M199" s="6">
        <f t="shared" si="196"/>
        <v>0</v>
      </c>
      <c r="N199" s="6">
        <f t="shared" si="196"/>
        <v>0</v>
      </c>
      <c r="O199" s="16">
        <f t="shared" si="172"/>
        <v>0</v>
      </c>
      <c r="P199" s="6">
        <f t="shared" si="197"/>
        <v>0</v>
      </c>
      <c r="Q199" s="6">
        <f t="shared" si="197"/>
        <v>0</v>
      </c>
      <c r="R199" s="71">
        <f>IFERROR(VLOOKUP($A199,_f12_all_pr,R$1,FALSE),"0")</f>
        <v>0</v>
      </c>
      <c r="S199" s="6"/>
      <c r="T199" s="16">
        <f t="shared" si="164"/>
        <v>0</v>
      </c>
      <c r="U199" s="16">
        <f t="shared" si="165"/>
        <v>0</v>
      </c>
      <c r="V199" s="102">
        <f t="shared" si="166"/>
        <v>0</v>
      </c>
      <c r="W199" s="96">
        <f t="shared" si="167"/>
        <v>0</v>
      </c>
      <c r="X199" s="96">
        <f t="shared" si="168"/>
        <v>0</v>
      </c>
      <c r="Y199" s="96">
        <f t="shared" si="159"/>
        <v>0</v>
      </c>
      <c r="Z199" s="96">
        <f t="shared" si="160"/>
        <v>0</v>
      </c>
    </row>
    <row r="200" spans="1:26" x14ac:dyDescent="0.25">
      <c r="C200">
        <v>192</v>
      </c>
      <c r="D200" s="36" t="s">
        <v>681</v>
      </c>
      <c r="E200" s="14"/>
      <c r="F200" s="15"/>
      <c r="G200" s="208">
        <f t="shared" ref="G200:N200" si="198">IFERROR(G196-G197-G198-G199,"0")</f>
        <v>0</v>
      </c>
      <c r="H200" s="203"/>
      <c r="I200" s="208">
        <f t="shared" si="198"/>
        <v>0</v>
      </c>
      <c r="J200" s="208">
        <f t="shared" si="198"/>
        <v>0</v>
      </c>
      <c r="K200" s="203"/>
      <c r="L200" s="208">
        <f t="shared" si="198"/>
        <v>0</v>
      </c>
      <c r="M200" s="208">
        <f t="shared" si="198"/>
        <v>0</v>
      </c>
      <c r="N200" s="208">
        <f t="shared" si="198"/>
        <v>0</v>
      </c>
      <c r="O200" s="16">
        <f t="shared" si="172"/>
        <v>0</v>
      </c>
      <c r="P200" s="208">
        <f>IFERROR(P196-P197-P198-P199,"0")</f>
        <v>0</v>
      </c>
      <c r="Q200" s="208">
        <f>IFERROR(Q196-Q197-Q198-Q199,"0")</f>
        <v>0</v>
      </c>
      <c r="R200" s="203"/>
      <c r="S200" s="16"/>
      <c r="T200" s="16">
        <f t="shared" si="164"/>
        <v>0</v>
      </c>
      <c r="U200" s="16">
        <f t="shared" si="165"/>
        <v>0</v>
      </c>
      <c r="V200" s="102">
        <f t="shared" si="166"/>
        <v>0</v>
      </c>
      <c r="W200" s="96">
        <f t="shared" si="167"/>
        <v>0</v>
      </c>
      <c r="X200" s="96">
        <f t="shared" si="168"/>
        <v>0</v>
      </c>
      <c r="Y200" s="96">
        <f t="shared" si="159"/>
        <v>0</v>
      </c>
      <c r="Z200" s="96">
        <f t="shared" si="160"/>
        <v>0</v>
      </c>
    </row>
    <row r="201" spans="1:26" x14ac:dyDescent="0.25">
      <c r="C201">
        <v>193</v>
      </c>
      <c r="D201" s="37" t="s">
        <v>663</v>
      </c>
      <c r="E201" s="20"/>
      <c r="F201" s="21"/>
      <c r="G201" s="206">
        <f>IFERROR(G156-G157-G158-G161-G167-G178-G195-G196-G184,"0")</f>
        <v>0</v>
      </c>
      <c r="H201" s="203"/>
      <c r="I201" s="206">
        <f t="shared" ref="I201:S201" si="199">IFERROR(I156-I157-I158-I161-I167-I178-I195-I196-I184,"0")</f>
        <v>0</v>
      </c>
      <c r="J201" s="206">
        <f t="shared" si="199"/>
        <v>0</v>
      </c>
      <c r="K201" s="203"/>
      <c r="L201" s="206">
        <f t="shared" si="199"/>
        <v>0</v>
      </c>
      <c r="M201" s="206">
        <f t="shared" si="199"/>
        <v>0</v>
      </c>
      <c r="N201" s="206">
        <f t="shared" si="199"/>
        <v>0</v>
      </c>
      <c r="O201" s="16">
        <f t="shared" si="172"/>
        <v>0</v>
      </c>
      <c r="P201" s="206">
        <f t="shared" si="199"/>
        <v>0</v>
      </c>
      <c r="Q201" s="206">
        <f t="shared" si="199"/>
        <v>0</v>
      </c>
      <c r="R201" s="203"/>
      <c r="S201" s="16">
        <f t="shared" si="199"/>
        <v>0</v>
      </c>
      <c r="T201" s="16">
        <f t="shared" si="164"/>
        <v>0</v>
      </c>
      <c r="U201" s="16">
        <f t="shared" si="165"/>
        <v>0</v>
      </c>
      <c r="V201" s="102">
        <f t="shared" si="166"/>
        <v>0</v>
      </c>
      <c r="W201" s="96">
        <f t="shared" si="167"/>
        <v>0</v>
      </c>
      <c r="X201" s="96">
        <f t="shared" si="168"/>
        <v>0</v>
      </c>
      <c r="Y201" s="96">
        <f t="shared" si="159"/>
        <v>0</v>
      </c>
      <c r="Z201" s="96">
        <f t="shared" si="160"/>
        <v>0</v>
      </c>
    </row>
    <row r="202" spans="1:26" x14ac:dyDescent="0.25">
      <c r="A202" t="s">
        <v>1460</v>
      </c>
      <c r="B202">
        <v>1</v>
      </c>
      <c r="C202">
        <v>194</v>
      </c>
      <c r="D202" s="4" t="s">
        <v>386</v>
      </c>
      <c r="E202" s="12" t="s">
        <v>388</v>
      </c>
      <c r="F202" s="18" t="s">
        <v>387</v>
      </c>
      <c r="G202" s="46">
        <f t="shared" ref="G202:N205" si="200">IFERROR(VLOOKUP($A202,_f12_all,G$1,FALSE),"0")</f>
        <v>0</v>
      </c>
      <c r="H202" s="69">
        <f>IFERROR(VLOOKUP($A202,_f12_all_pr,H$1,FALSE),"0")</f>
        <v>0</v>
      </c>
      <c r="I202" s="46">
        <f t="shared" si="200"/>
        <v>0</v>
      </c>
      <c r="J202" s="46">
        <f t="shared" si="200"/>
        <v>0</v>
      </c>
      <c r="K202" s="69">
        <f>IFERROR(VLOOKUP($A202,_f12_all_pr,K$1,FALSE),"0")</f>
        <v>0</v>
      </c>
      <c r="L202" s="46">
        <f t="shared" si="200"/>
        <v>0</v>
      </c>
      <c r="M202" s="46">
        <f t="shared" si="200"/>
        <v>0</v>
      </c>
      <c r="N202" s="46">
        <f t="shared" si="200"/>
        <v>0</v>
      </c>
      <c r="O202" s="16">
        <f t="shared" si="172"/>
        <v>0</v>
      </c>
      <c r="P202" s="46">
        <f t="shared" ref="P202:Q205" si="201">IFERROR(VLOOKUP($A202,_f12_all,P$1,FALSE),"0")</f>
        <v>0</v>
      </c>
      <c r="Q202" s="46">
        <f t="shared" si="201"/>
        <v>0</v>
      </c>
      <c r="R202" s="69">
        <f>IFERROR(VLOOKUP($A202,_f12_all_pr,R$1,FALSE),"0")</f>
        <v>0</v>
      </c>
      <c r="S202" s="6"/>
      <c r="T202" s="16">
        <f t="shared" si="164"/>
        <v>0</v>
      </c>
      <c r="U202" s="16">
        <f t="shared" si="165"/>
        <v>0</v>
      </c>
      <c r="V202" s="102">
        <f t="shared" si="166"/>
        <v>0</v>
      </c>
      <c r="W202" s="96">
        <f t="shared" si="167"/>
        <v>0</v>
      </c>
      <c r="X202" s="96">
        <f t="shared" si="168"/>
        <v>0</v>
      </c>
      <c r="Y202" s="96">
        <f t="shared" si="159"/>
        <v>0</v>
      </c>
      <c r="Z202" s="96">
        <f t="shared" si="160"/>
        <v>0</v>
      </c>
    </row>
    <row r="203" spans="1:26" ht="24.75" x14ac:dyDescent="0.25">
      <c r="A203" t="s">
        <v>1461</v>
      </c>
      <c r="C203">
        <v>195</v>
      </c>
      <c r="D203" s="10" t="s">
        <v>402</v>
      </c>
      <c r="E203" s="8" t="s">
        <v>389</v>
      </c>
      <c r="F203" s="2" t="s">
        <v>415</v>
      </c>
      <c r="G203" s="6">
        <f t="shared" si="200"/>
        <v>0</v>
      </c>
      <c r="H203" s="71">
        <f>IFERROR(VLOOKUP($A203,_f12_all_pr,H$1,FALSE),"0")</f>
        <v>0</v>
      </c>
      <c r="I203" s="6">
        <f t="shared" si="200"/>
        <v>0</v>
      </c>
      <c r="J203" s="6">
        <f t="shared" si="200"/>
        <v>0</v>
      </c>
      <c r="K203" s="71">
        <f>IFERROR(VLOOKUP($A203,_f12_all_pr,K$1,FALSE),"0")</f>
        <v>0</v>
      </c>
      <c r="L203" s="6">
        <f t="shared" si="200"/>
        <v>0</v>
      </c>
      <c r="M203" s="6">
        <f t="shared" si="200"/>
        <v>0</v>
      </c>
      <c r="N203" s="6">
        <f t="shared" si="200"/>
        <v>0</v>
      </c>
      <c r="O203" s="16">
        <f t="shared" si="172"/>
        <v>0</v>
      </c>
      <c r="P203" s="6">
        <f t="shared" si="201"/>
        <v>0</v>
      </c>
      <c r="Q203" s="6">
        <f t="shared" si="201"/>
        <v>0</v>
      </c>
      <c r="R203" s="71">
        <f>IFERROR(VLOOKUP($A203,_f12_all_pr,R$1,FALSE),"0")</f>
        <v>0</v>
      </c>
      <c r="S203" s="6"/>
      <c r="T203" s="16">
        <f t="shared" si="164"/>
        <v>0</v>
      </c>
      <c r="U203" s="16">
        <f t="shared" si="165"/>
        <v>0</v>
      </c>
      <c r="V203" s="102">
        <f t="shared" si="166"/>
        <v>0</v>
      </c>
      <c r="W203" s="96">
        <f t="shared" si="167"/>
        <v>0</v>
      </c>
      <c r="X203" s="96">
        <f t="shared" si="168"/>
        <v>0</v>
      </c>
      <c r="Y203" s="96">
        <f t="shared" si="159"/>
        <v>0</v>
      </c>
      <c r="Z203" s="96">
        <f t="shared" si="160"/>
        <v>0</v>
      </c>
    </row>
    <row r="204" spans="1:26" x14ac:dyDescent="0.25">
      <c r="A204" t="s">
        <v>1462</v>
      </c>
      <c r="C204">
        <v>196</v>
      </c>
      <c r="D204" s="19" t="s">
        <v>403</v>
      </c>
      <c r="E204" s="8" t="s">
        <v>400</v>
      </c>
      <c r="F204" s="2" t="s">
        <v>416</v>
      </c>
      <c r="G204" s="6">
        <f t="shared" si="200"/>
        <v>0</v>
      </c>
      <c r="H204" s="71">
        <f>IFERROR(VLOOKUP($A204,_f12_all_pr,H$1,FALSE),"0")</f>
        <v>0</v>
      </c>
      <c r="I204" s="6">
        <f t="shared" si="200"/>
        <v>0</v>
      </c>
      <c r="J204" s="6">
        <f t="shared" si="200"/>
        <v>0</v>
      </c>
      <c r="K204" s="71">
        <f>IFERROR(VLOOKUP($A204,_f12_all_pr,K$1,FALSE),"0")</f>
        <v>0</v>
      </c>
      <c r="L204" s="6">
        <f t="shared" si="200"/>
        <v>0</v>
      </c>
      <c r="M204" s="6">
        <f t="shared" si="200"/>
        <v>0</v>
      </c>
      <c r="N204" s="6">
        <f t="shared" si="200"/>
        <v>0</v>
      </c>
      <c r="O204" s="16">
        <f t="shared" si="172"/>
        <v>0</v>
      </c>
      <c r="P204" s="6">
        <f t="shared" si="201"/>
        <v>0</v>
      </c>
      <c r="Q204" s="6">
        <f t="shared" si="201"/>
        <v>0</v>
      </c>
      <c r="R204" s="71">
        <f>IFERROR(VLOOKUP($A204,_f12_all_pr,R$1,FALSE),"0")</f>
        <v>0</v>
      </c>
      <c r="S204" s="6"/>
      <c r="T204" s="16">
        <f t="shared" si="164"/>
        <v>0</v>
      </c>
      <c r="U204" s="16">
        <f t="shared" si="165"/>
        <v>0</v>
      </c>
      <c r="V204" s="102">
        <f t="shared" si="166"/>
        <v>0</v>
      </c>
      <c r="W204" s="96">
        <f t="shared" si="167"/>
        <v>0</v>
      </c>
      <c r="X204" s="96">
        <f t="shared" si="168"/>
        <v>0</v>
      </c>
      <c r="Y204" s="96">
        <f t="shared" si="159"/>
        <v>0</v>
      </c>
      <c r="Z204" s="96">
        <f t="shared" si="160"/>
        <v>0</v>
      </c>
    </row>
    <row r="205" spans="1:26" ht="24.75" x14ac:dyDescent="0.25">
      <c r="A205" t="s">
        <v>1463</v>
      </c>
      <c r="C205">
        <v>197</v>
      </c>
      <c r="D205" s="19" t="s">
        <v>404</v>
      </c>
      <c r="E205" s="8" t="s">
        <v>401</v>
      </c>
      <c r="F205" s="2" t="s">
        <v>417</v>
      </c>
      <c r="G205" s="6">
        <f t="shared" si="200"/>
        <v>0</v>
      </c>
      <c r="H205" s="71">
        <f>IFERROR(VLOOKUP($A205,_f12_all_pr,H$1,FALSE),"0")</f>
        <v>0</v>
      </c>
      <c r="I205" s="6">
        <f t="shared" si="200"/>
        <v>0</v>
      </c>
      <c r="J205" s="6">
        <f t="shared" si="200"/>
        <v>0</v>
      </c>
      <c r="K205" s="71">
        <f>IFERROR(VLOOKUP($A205,_f12_all_pr,K$1,FALSE),"0")</f>
        <v>0</v>
      </c>
      <c r="L205" s="6">
        <f t="shared" si="200"/>
        <v>0</v>
      </c>
      <c r="M205" s="6">
        <f t="shared" si="200"/>
        <v>0</v>
      </c>
      <c r="N205" s="6">
        <f t="shared" si="200"/>
        <v>0</v>
      </c>
      <c r="O205" s="16">
        <f t="shared" si="172"/>
        <v>0</v>
      </c>
      <c r="P205" s="6">
        <f t="shared" si="201"/>
        <v>0</v>
      </c>
      <c r="Q205" s="6">
        <f t="shared" si="201"/>
        <v>0</v>
      </c>
      <c r="R205" s="71">
        <f>IFERROR(VLOOKUP($A205,_f12_all_pr,R$1,FALSE),"0")</f>
        <v>0</v>
      </c>
      <c r="S205" s="6"/>
      <c r="T205" s="16">
        <f t="shared" si="164"/>
        <v>0</v>
      </c>
      <c r="U205" s="16">
        <f t="shared" si="165"/>
        <v>0</v>
      </c>
      <c r="V205" s="102">
        <f t="shared" si="166"/>
        <v>0</v>
      </c>
      <c r="W205" s="96">
        <f t="shared" si="167"/>
        <v>0</v>
      </c>
      <c r="X205" s="96">
        <f t="shared" si="168"/>
        <v>0</v>
      </c>
      <c r="Y205" s="96">
        <f t="shared" si="159"/>
        <v>0</v>
      </c>
      <c r="Z205" s="96">
        <f t="shared" si="160"/>
        <v>0</v>
      </c>
    </row>
    <row r="206" spans="1:26" x14ac:dyDescent="0.25">
      <c r="C206">
        <v>198</v>
      </c>
      <c r="D206" s="36" t="s">
        <v>680</v>
      </c>
      <c r="E206" s="15"/>
      <c r="F206" s="15"/>
      <c r="G206" s="208">
        <f>IFERROR(G203-G204-G205,"0")</f>
        <v>0</v>
      </c>
      <c r="H206" s="203"/>
      <c r="I206" s="208">
        <f t="shared" ref="I206:Q206" si="202">IFERROR(I203-I204-I205,"0")</f>
        <v>0</v>
      </c>
      <c r="J206" s="208">
        <f t="shared" si="202"/>
        <v>0</v>
      </c>
      <c r="K206" s="203"/>
      <c r="L206" s="208">
        <f t="shared" si="202"/>
        <v>0</v>
      </c>
      <c r="M206" s="208">
        <f t="shared" si="202"/>
        <v>0</v>
      </c>
      <c r="N206" s="208">
        <f t="shared" si="202"/>
        <v>0</v>
      </c>
      <c r="O206" s="16">
        <f t="shared" si="202"/>
        <v>0</v>
      </c>
      <c r="P206" s="208">
        <f t="shared" si="202"/>
        <v>0</v>
      </c>
      <c r="Q206" s="208">
        <f t="shared" si="202"/>
        <v>0</v>
      </c>
      <c r="R206" s="203"/>
      <c r="S206" s="16"/>
      <c r="T206" s="16">
        <f t="shared" si="164"/>
        <v>0</v>
      </c>
      <c r="U206" s="16">
        <f t="shared" si="165"/>
        <v>0</v>
      </c>
      <c r="V206" s="102">
        <f t="shared" si="166"/>
        <v>0</v>
      </c>
      <c r="W206" s="96">
        <f t="shared" si="167"/>
        <v>0</v>
      </c>
      <c r="X206" s="96">
        <f t="shared" si="168"/>
        <v>0</v>
      </c>
      <c r="Y206" s="96">
        <f t="shared" si="159"/>
        <v>0</v>
      </c>
      <c r="Z206" s="96">
        <f t="shared" si="160"/>
        <v>0</v>
      </c>
    </row>
    <row r="207" spans="1:26" x14ac:dyDescent="0.25">
      <c r="A207" t="s">
        <v>1464</v>
      </c>
      <c r="C207">
        <v>199</v>
      </c>
      <c r="D207" s="10" t="s">
        <v>405</v>
      </c>
      <c r="E207" s="8" t="s">
        <v>390</v>
      </c>
      <c r="F207" s="2" t="s">
        <v>418</v>
      </c>
      <c r="G207" s="6">
        <f t="shared" ref="G207:N218" si="203">IFERROR(VLOOKUP($A207,_f12_all,G$1,FALSE),"0")</f>
        <v>0</v>
      </c>
      <c r="H207" s="71">
        <f t="shared" ref="H207:H218" si="204">IFERROR(VLOOKUP($A207,_f12_all_pr,H$1,FALSE),"0")</f>
        <v>0</v>
      </c>
      <c r="I207" s="6">
        <f t="shared" si="203"/>
        <v>0</v>
      </c>
      <c r="J207" s="6">
        <f t="shared" si="203"/>
        <v>0</v>
      </c>
      <c r="K207" s="71">
        <f t="shared" ref="K207:K218" si="205">IFERROR(VLOOKUP($A207,_f12_all_pr,K$1,FALSE),"0")</f>
        <v>0</v>
      </c>
      <c r="L207" s="6">
        <f t="shared" si="203"/>
        <v>0</v>
      </c>
      <c r="M207" s="6">
        <f t="shared" si="203"/>
        <v>0</v>
      </c>
      <c r="N207" s="6">
        <f t="shared" si="203"/>
        <v>0</v>
      </c>
      <c r="O207" s="16">
        <f t="shared" si="172"/>
        <v>0</v>
      </c>
      <c r="P207" s="6">
        <f t="shared" ref="P207:Q218" si="206">IFERROR(VLOOKUP($A207,_f12_all,P$1,FALSE),"0")</f>
        <v>0</v>
      </c>
      <c r="Q207" s="6">
        <f t="shared" si="206"/>
        <v>0</v>
      </c>
      <c r="R207" s="71">
        <f t="shared" ref="R207:R218" si="207">IFERROR(VLOOKUP($A207,_f12_all_pr,R$1,FALSE),"0")</f>
        <v>0</v>
      </c>
      <c r="S207" s="6"/>
      <c r="T207" s="16">
        <f t="shared" si="164"/>
        <v>0</v>
      </c>
      <c r="U207" s="16">
        <f t="shared" si="165"/>
        <v>0</v>
      </c>
      <c r="V207" s="102">
        <f t="shared" si="166"/>
        <v>0</v>
      </c>
      <c r="W207" s="96">
        <f t="shared" si="167"/>
        <v>0</v>
      </c>
      <c r="X207" s="96">
        <f t="shared" si="168"/>
        <v>0</v>
      </c>
      <c r="Y207" s="96">
        <f t="shared" si="159"/>
        <v>0</v>
      </c>
      <c r="Z207" s="96">
        <f t="shared" si="160"/>
        <v>0</v>
      </c>
    </row>
    <row r="208" spans="1:26" ht="24" x14ac:dyDescent="0.25">
      <c r="A208" t="s">
        <v>1465</v>
      </c>
      <c r="C208">
        <v>200</v>
      </c>
      <c r="D208" s="10" t="s">
        <v>406</v>
      </c>
      <c r="E208" s="8" t="s">
        <v>391</v>
      </c>
      <c r="F208" s="2" t="s">
        <v>419</v>
      </c>
      <c r="G208" s="6">
        <f t="shared" si="203"/>
        <v>0</v>
      </c>
      <c r="H208" s="71">
        <f t="shared" si="204"/>
        <v>0</v>
      </c>
      <c r="I208" s="6">
        <f t="shared" si="203"/>
        <v>0</v>
      </c>
      <c r="J208" s="6">
        <f t="shared" si="203"/>
        <v>0</v>
      </c>
      <c r="K208" s="71">
        <f t="shared" si="205"/>
        <v>0</v>
      </c>
      <c r="L208" s="6">
        <f t="shared" si="203"/>
        <v>0</v>
      </c>
      <c r="M208" s="6">
        <f t="shared" si="203"/>
        <v>0</v>
      </c>
      <c r="N208" s="6">
        <f t="shared" si="203"/>
        <v>0</v>
      </c>
      <c r="O208" s="16">
        <f t="shared" si="172"/>
        <v>0</v>
      </c>
      <c r="P208" s="6">
        <f t="shared" si="206"/>
        <v>0</v>
      </c>
      <c r="Q208" s="6">
        <f t="shared" si="206"/>
        <v>0</v>
      </c>
      <c r="R208" s="71">
        <f t="shared" si="207"/>
        <v>0</v>
      </c>
      <c r="S208" s="6"/>
      <c r="T208" s="16">
        <f t="shared" si="164"/>
        <v>0</v>
      </c>
      <c r="U208" s="16">
        <f t="shared" si="165"/>
        <v>0</v>
      </c>
      <c r="V208" s="102">
        <f t="shared" si="166"/>
        <v>0</v>
      </c>
      <c r="W208" s="96">
        <f t="shared" si="167"/>
        <v>0</v>
      </c>
      <c r="X208" s="96">
        <f t="shared" si="168"/>
        <v>0</v>
      </c>
      <c r="Y208" s="96">
        <f t="shared" si="159"/>
        <v>0</v>
      </c>
      <c r="Z208" s="96">
        <f t="shared" si="160"/>
        <v>0</v>
      </c>
    </row>
    <row r="209" spans="1:26" ht="36" x14ac:dyDescent="0.25">
      <c r="A209" s="51" t="s">
        <v>1823</v>
      </c>
      <c r="C209">
        <v>201</v>
      </c>
      <c r="D209" s="93" t="s">
        <v>1817</v>
      </c>
      <c r="E209" s="8" t="s">
        <v>1815</v>
      </c>
      <c r="F209" s="2" t="s">
        <v>1816</v>
      </c>
      <c r="G209" s="6">
        <f t="shared" si="203"/>
        <v>0</v>
      </c>
      <c r="H209" s="71">
        <f t="shared" si="204"/>
        <v>0</v>
      </c>
      <c r="I209" s="6">
        <f t="shared" si="203"/>
        <v>0</v>
      </c>
      <c r="J209" s="6">
        <f t="shared" si="203"/>
        <v>0</v>
      </c>
      <c r="K209" s="71">
        <f t="shared" si="205"/>
        <v>0</v>
      </c>
      <c r="L209" s="6">
        <f t="shared" si="203"/>
        <v>0</v>
      </c>
      <c r="M209" s="6">
        <f t="shared" si="203"/>
        <v>0</v>
      </c>
      <c r="N209" s="6">
        <f t="shared" si="203"/>
        <v>0</v>
      </c>
      <c r="O209" s="16">
        <f t="shared" ref="O209" si="208">IFERROR(J209-M209-N209,"0")</f>
        <v>0</v>
      </c>
      <c r="P209" s="6">
        <f t="shared" si="206"/>
        <v>0</v>
      </c>
      <c r="Q209" s="6">
        <f t="shared" si="206"/>
        <v>0</v>
      </c>
      <c r="R209" s="71">
        <f t="shared" si="207"/>
        <v>0</v>
      </c>
      <c r="S209" s="6"/>
      <c r="T209" s="16">
        <f t="shared" ref="T209" si="209">IFERROR(G209-I209,"0")</f>
        <v>0</v>
      </c>
      <c r="U209" s="16">
        <f t="shared" ref="U209" si="210">IFERROR(J209-L209,"0")</f>
        <v>0</v>
      </c>
      <c r="V209" s="102">
        <f t="shared" ref="V209" si="211">IFERROR(T209-U209,"0")</f>
        <v>0</v>
      </c>
      <c r="W209" s="96">
        <f t="shared" ref="W209" si="212">I209-P209-Q209</f>
        <v>0</v>
      </c>
      <c r="X209" s="96">
        <f t="shared" ref="X209" si="213">I209-L209</f>
        <v>0</v>
      </c>
      <c r="Y209" s="96">
        <f t="shared" ref="Y209" si="214">G209-J209</f>
        <v>0</v>
      </c>
      <c r="Z209" s="96">
        <f t="shared" ref="Z209" si="215">J209-M209-N209</f>
        <v>0</v>
      </c>
    </row>
    <row r="210" spans="1:26" x14ac:dyDescent="0.25">
      <c r="A210" s="51"/>
      <c r="C210">
        <v>202</v>
      </c>
      <c r="D210" s="36" t="s">
        <v>1820</v>
      </c>
      <c r="E210" s="15"/>
      <c r="F210" s="208"/>
      <c r="G210" s="208">
        <f>IFERROR(G208-G209,"0")</f>
        <v>0</v>
      </c>
      <c r="H210" s="203"/>
      <c r="I210" s="208">
        <f t="shared" ref="I210:Q210" si="216">IFERROR(I208-I209,"0")</f>
        <v>0</v>
      </c>
      <c r="J210" s="208">
        <f t="shared" si="216"/>
        <v>0</v>
      </c>
      <c r="K210" s="203"/>
      <c r="L210" s="208">
        <f t="shared" si="216"/>
        <v>0</v>
      </c>
      <c r="M210" s="208">
        <f t="shared" si="216"/>
        <v>0</v>
      </c>
      <c r="N210" s="208">
        <f t="shared" si="216"/>
        <v>0</v>
      </c>
      <c r="O210" s="16">
        <f t="shared" ref="O210" si="217">IFERROR(J210-M210-N210,"0")</f>
        <v>0</v>
      </c>
      <c r="P210" s="208">
        <f t="shared" si="216"/>
        <v>0</v>
      </c>
      <c r="Q210" s="208">
        <f t="shared" si="216"/>
        <v>0</v>
      </c>
      <c r="R210" s="203"/>
      <c r="S210" s="16"/>
      <c r="T210" s="16">
        <f t="shared" ref="T210" si="218">IFERROR(G210-I210,"0")</f>
        <v>0</v>
      </c>
      <c r="U210" s="16">
        <f t="shared" ref="U210" si="219">IFERROR(J210-L210,"0")</f>
        <v>0</v>
      </c>
      <c r="V210" s="102">
        <f t="shared" ref="V210" si="220">IFERROR(T210-U210,"0")</f>
        <v>0</v>
      </c>
      <c r="W210" s="96">
        <f t="shared" ref="W210" si="221">I210-P210-Q210</f>
        <v>0</v>
      </c>
      <c r="X210" s="96">
        <f t="shared" ref="X210" si="222">I210-L210</f>
        <v>0</v>
      </c>
      <c r="Y210" s="96">
        <f t="shared" ref="Y210" si="223">G210-J210</f>
        <v>0</v>
      </c>
      <c r="Z210" s="96">
        <f t="shared" si="160"/>
        <v>0</v>
      </c>
    </row>
    <row r="211" spans="1:26" ht="24.75" x14ac:dyDescent="0.25">
      <c r="A211" t="s">
        <v>1466</v>
      </c>
      <c r="C211">
        <v>203</v>
      </c>
      <c r="D211" s="10" t="s">
        <v>407</v>
      </c>
      <c r="E211" s="8" t="s">
        <v>392</v>
      </c>
      <c r="F211" s="2" t="s">
        <v>420</v>
      </c>
      <c r="G211" s="6">
        <f t="shared" si="203"/>
        <v>0</v>
      </c>
      <c r="H211" s="71">
        <f t="shared" si="204"/>
        <v>0</v>
      </c>
      <c r="I211" s="6">
        <f t="shared" si="203"/>
        <v>0</v>
      </c>
      <c r="J211" s="6">
        <f t="shared" si="203"/>
        <v>0</v>
      </c>
      <c r="K211" s="71">
        <f t="shared" si="205"/>
        <v>0</v>
      </c>
      <c r="L211" s="6">
        <f t="shared" si="203"/>
        <v>0</v>
      </c>
      <c r="M211" s="6">
        <f t="shared" si="203"/>
        <v>0</v>
      </c>
      <c r="N211" s="6">
        <f t="shared" si="203"/>
        <v>0</v>
      </c>
      <c r="O211" s="16">
        <f t="shared" si="172"/>
        <v>0</v>
      </c>
      <c r="P211" s="6">
        <f t="shared" si="206"/>
        <v>0</v>
      </c>
      <c r="Q211" s="6">
        <f t="shared" si="206"/>
        <v>0</v>
      </c>
      <c r="R211" s="71">
        <f t="shared" si="207"/>
        <v>0</v>
      </c>
      <c r="S211" s="6"/>
      <c r="T211" s="16">
        <f t="shared" si="164"/>
        <v>0</v>
      </c>
      <c r="U211" s="16">
        <f t="shared" si="165"/>
        <v>0</v>
      </c>
      <c r="V211" s="102">
        <f t="shared" si="166"/>
        <v>0</v>
      </c>
      <c r="W211" s="96">
        <f t="shared" si="167"/>
        <v>0</v>
      </c>
      <c r="X211" s="96">
        <f t="shared" si="168"/>
        <v>0</v>
      </c>
      <c r="Y211" s="96">
        <f t="shared" si="159"/>
        <v>0</v>
      </c>
      <c r="Z211" s="96">
        <f t="shared" si="160"/>
        <v>0</v>
      </c>
    </row>
    <row r="212" spans="1:26" x14ac:dyDescent="0.25">
      <c r="A212" t="s">
        <v>1467</v>
      </c>
      <c r="C212">
        <v>204</v>
      </c>
      <c r="D212" s="10" t="s">
        <v>408</v>
      </c>
      <c r="E212" s="8" t="s">
        <v>393</v>
      </c>
      <c r="F212" s="2" t="s">
        <v>421</v>
      </c>
      <c r="G212" s="6">
        <f t="shared" si="203"/>
        <v>0</v>
      </c>
      <c r="H212" s="71">
        <f t="shared" si="204"/>
        <v>0</v>
      </c>
      <c r="I212" s="6">
        <f t="shared" si="203"/>
        <v>0</v>
      </c>
      <c r="J212" s="6">
        <f t="shared" si="203"/>
        <v>0</v>
      </c>
      <c r="K212" s="71">
        <f t="shared" si="205"/>
        <v>0</v>
      </c>
      <c r="L212" s="6">
        <f t="shared" si="203"/>
        <v>0</v>
      </c>
      <c r="M212" s="6">
        <f t="shared" si="203"/>
        <v>0</v>
      </c>
      <c r="N212" s="6">
        <f t="shared" si="203"/>
        <v>0</v>
      </c>
      <c r="O212" s="16">
        <f t="shared" si="172"/>
        <v>0</v>
      </c>
      <c r="P212" s="6">
        <f t="shared" si="206"/>
        <v>0</v>
      </c>
      <c r="Q212" s="6">
        <f t="shared" si="206"/>
        <v>0</v>
      </c>
      <c r="R212" s="71">
        <f t="shared" si="207"/>
        <v>0</v>
      </c>
      <c r="S212" s="6"/>
      <c r="T212" s="16">
        <f t="shared" si="164"/>
        <v>0</v>
      </c>
      <c r="U212" s="16">
        <f t="shared" si="165"/>
        <v>0</v>
      </c>
      <c r="V212" s="102">
        <f t="shared" si="166"/>
        <v>0</v>
      </c>
      <c r="W212" s="96">
        <f t="shared" si="167"/>
        <v>0</v>
      </c>
      <c r="X212" s="96">
        <f t="shared" si="168"/>
        <v>0</v>
      </c>
      <c r="Y212" s="96">
        <f t="shared" si="159"/>
        <v>0</v>
      </c>
      <c r="Z212" s="96">
        <f t="shared" si="160"/>
        <v>0</v>
      </c>
    </row>
    <row r="213" spans="1:26" ht="24.75" x14ac:dyDescent="0.25">
      <c r="A213" t="s">
        <v>1468</v>
      </c>
      <c r="C213">
        <v>205</v>
      </c>
      <c r="D213" s="10" t="s">
        <v>409</v>
      </c>
      <c r="E213" s="8" t="s">
        <v>394</v>
      </c>
      <c r="F213" s="2" t="s">
        <v>422</v>
      </c>
      <c r="G213" s="6">
        <f t="shared" si="203"/>
        <v>0</v>
      </c>
      <c r="H213" s="71">
        <f t="shared" si="204"/>
        <v>0</v>
      </c>
      <c r="I213" s="6">
        <f t="shared" si="203"/>
        <v>0</v>
      </c>
      <c r="J213" s="6">
        <f t="shared" si="203"/>
        <v>0</v>
      </c>
      <c r="K213" s="71">
        <f t="shared" si="205"/>
        <v>0</v>
      </c>
      <c r="L213" s="6">
        <f t="shared" si="203"/>
        <v>0</v>
      </c>
      <c r="M213" s="6">
        <f t="shared" si="203"/>
        <v>0</v>
      </c>
      <c r="N213" s="6">
        <f t="shared" si="203"/>
        <v>0</v>
      </c>
      <c r="O213" s="16">
        <f t="shared" si="172"/>
        <v>0</v>
      </c>
      <c r="P213" s="6">
        <f t="shared" si="206"/>
        <v>0</v>
      </c>
      <c r="Q213" s="6">
        <f t="shared" si="206"/>
        <v>0</v>
      </c>
      <c r="R213" s="71">
        <f t="shared" si="207"/>
        <v>0</v>
      </c>
      <c r="S213" s="6"/>
      <c r="T213" s="16">
        <f t="shared" si="164"/>
        <v>0</v>
      </c>
      <c r="U213" s="16">
        <f t="shared" si="165"/>
        <v>0</v>
      </c>
      <c r="V213" s="102">
        <f t="shared" si="166"/>
        <v>0</v>
      </c>
      <c r="W213" s="96">
        <f t="shared" si="167"/>
        <v>0</v>
      </c>
      <c r="X213" s="96">
        <f t="shared" si="168"/>
        <v>0</v>
      </c>
      <c r="Y213" s="96">
        <f t="shared" si="159"/>
        <v>0</v>
      </c>
      <c r="Z213" s="96">
        <f t="shared" ref="Z213:Z279" si="224">J213-M213-N213</f>
        <v>0</v>
      </c>
    </row>
    <row r="214" spans="1:26" ht="24.75" x14ac:dyDescent="0.25">
      <c r="A214" t="s">
        <v>1469</v>
      </c>
      <c r="C214">
        <v>206</v>
      </c>
      <c r="D214" s="10" t="s">
        <v>410</v>
      </c>
      <c r="E214" s="8" t="s">
        <v>395</v>
      </c>
      <c r="F214" s="2" t="s">
        <v>423</v>
      </c>
      <c r="G214" s="6">
        <f t="shared" si="203"/>
        <v>0</v>
      </c>
      <c r="H214" s="71">
        <f t="shared" si="204"/>
        <v>0</v>
      </c>
      <c r="I214" s="6">
        <f t="shared" si="203"/>
        <v>0</v>
      </c>
      <c r="J214" s="6">
        <f t="shared" si="203"/>
        <v>0</v>
      </c>
      <c r="K214" s="71">
        <f t="shared" si="205"/>
        <v>0</v>
      </c>
      <c r="L214" s="6">
        <f t="shared" si="203"/>
        <v>0</v>
      </c>
      <c r="M214" s="6">
        <f t="shared" si="203"/>
        <v>0</v>
      </c>
      <c r="N214" s="6">
        <f t="shared" si="203"/>
        <v>0</v>
      </c>
      <c r="O214" s="16">
        <f t="shared" si="172"/>
        <v>0</v>
      </c>
      <c r="P214" s="6">
        <f t="shared" si="206"/>
        <v>0</v>
      </c>
      <c r="Q214" s="6">
        <f t="shared" si="206"/>
        <v>0</v>
      </c>
      <c r="R214" s="71">
        <f t="shared" si="207"/>
        <v>0</v>
      </c>
      <c r="S214" s="6"/>
      <c r="T214" s="16">
        <f t="shared" si="164"/>
        <v>0</v>
      </c>
      <c r="U214" s="16">
        <f t="shared" si="165"/>
        <v>0</v>
      </c>
      <c r="V214" s="102">
        <f t="shared" si="166"/>
        <v>0</v>
      </c>
      <c r="W214" s="96">
        <f t="shared" si="167"/>
        <v>0</v>
      </c>
      <c r="X214" s="96">
        <f t="shared" si="168"/>
        <v>0</v>
      </c>
      <c r="Y214" s="96">
        <f t="shared" si="159"/>
        <v>0</v>
      </c>
      <c r="Z214" s="96">
        <f t="shared" si="224"/>
        <v>0</v>
      </c>
    </row>
    <row r="215" spans="1:26" ht="24.75" x14ac:dyDescent="0.25">
      <c r="A215" t="s">
        <v>1470</v>
      </c>
      <c r="C215">
        <v>207</v>
      </c>
      <c r="D215" s="10" t="s">
        <v>411</v>
      </c>
      <c r="E215" s="8" t="s">
        <v>396</v>
      </c>
      <c r="F215" s="2" t="s">
        <v>424</v>
      </c>
      <c r="G215" s="6">
        <f t="shared" si="203"/>
        <v>0</v>
      </c>
      <c r="H215" s="71">
        <f t="shared" si="204"/>
        <v>0</v>
      </c>
      <c r="I215" s="6">
        <f t="shared" si="203"/>
        <v>0</v>
      </c>
      <c r="J215" s="6">
        <f t="shared" si="203"/>
        <v>0</v>
      </c>
      <c r="K215" s="71">
        <f t="shared" si="205"/>
        <v>0</v>
      </c>
      <c r="L215" s="6">
        <f t="shared" si="203"/>
        <v>0</v>
      </c>
      <c r="M215" s="6">
        <f t="shared" si="203"/>
        <v>0</v>
      </c>
      <c r="N215" s="6">
        <f t="shared" si="203"/>
        <v>0</v>
      </c>
      <c r="O215" s="16">
        <f t="shared" si="172"/>
        <v>0</v>
      </c>
      <c r="P215" s="6">
        <f t="shared" si="206"/>
        <v>0</v>
      </c>
      <c r="Q215" s="6">
        <f t="shared" si="206"/>
        <v>0</v>
      </c>
      <c r="R215" s="71">
        <f t="shared" si="207"/>
        <v>0</v>
      </c>
      <c r="S215" s="6"/>
      <c r="T215" s="16">
        <f t="shared" si="164"/>
        <v>0</v>
      </c>
      <c r="U215" s="16">
        <f t="shared" si="165"/>
        <v>0</v>
      </c>
      <c r="V215" s="102">
        <f t="shared" si="166"/>
        <v>0</v>
      </c>
      <c r="W215" s="96">
        <f t="shared" si="167"/>
        <v>0</v>
      </c>
      <c r="X215" s="96">
        <f t="shared" si="168"/>
        <v>0</v>
      </c>
      <c r="Y215" s="96">
        <f t="shared" ref="Y215:Y281" si="225">G215-J215</f>
        <v>0</v>
      </c>
      <c r="Z215" s="96">
        <f t="shared" si="224"/>
        <v>0</v>
      </c>
    </row>
    <row r="216" spans="1:26" x14ac:dyDescent="0.25">
      <c r="A216" t="s">
        <v>1471</v>
      </c>
      <c r="C216">
        <v>208</v>
      </c>
      <c r="D216" s="10" t="s">
        <v>412</v>
      </c>
      <c r="E216" s="8" t="s">
        <v>397</v>
      </c>
      <c r="F216" s="2" t="s">
        <v>425</v>
      </c>
      <c r="G216" s="6">
        <f t="shared" si="203"/>
        <v>0</v>
      </c>
      <c r="H216" s="71">
        <f t="shared" si="204"/>
        <v>0</v>
      </c>
      <c r="I216" s="6">
        <f t="shared" si="203"/>
        <v>0</v>
      </c>
      <c r="J216" s="6">
        <f t="shared" si="203"/>
        <v>0</v>
      </c>
      <c r="K216" s="71">
        <f t="shared" si="205"/>
        <v>0</v>
      </c>
      <c r="L216" s="6">
        <f t="shared" si="203"/>
        <v>0</v>
      </c>
      <c r="M216" s="6">
        <f t="shared" si="203"/>
        <v>0</v>
      </c>
      <c r="N216" s="6">
        <f t="shared" si="203"/>
        <v>0</v>
      </c>
      <c r="O216" s="16">
        <f t="shared" si="172"/>
        <v>0</v>
      </c>
      <c r="P216" s="6">
        <f t="shared" si="206"/>
        <v>0</v>
      </c>
      <c r="Q216" s="6">
        <f t="shared" si="206"/>
        <v>0</v>
      </c>
      <c r="R216" s="71">
        <f t="shared" si="207"/>
        <v>0</v>
      </c>
      <c r="S216" s="6"/>
      <c r="T216" s="16">
        <f t="shared" si="164"/>
        <v>0</v>
      </c>
      <c r="U216" s="16">
        <f t="shared" si="165"/>
        <v>0</v>
      </c>
      <c r="V216" s="102">
        <f t="shared" si="166"/>
        <v>0</v>
      </c>
      <c r="W216" s="96">
        <f t="shared" si="167"/>
        <v>0</v>
      </c>
      <c r="X216" s="96">
        <f t="shared" si="168"/>
        <v>0</v>
      </c>
      <c r="Y216" s="96">
        <f t="shared" si="225"/>
        <v>0</v>
      </c>
      <c r="Z216" s="96">
        <f t="shared" si="224"/>
        <v>0</v>
      </c>
    </row>
    <row r="217" spans="1:26" x14ac:dyDescent="0.25">
      <c r="A217" t="s">
        <v>1472</v>
      </c>
      <c r="C217">
        <v>209</v>
      </c>
      <c r="D217" s="10" t="s">
        <v>413</v>
      </c>
      <c r="E217" s="8" t="s">
        <v>398</v>
      </c>
      <c r="F217" s="2" t="s">
        <v>426</v>
      </c>
      <c r="G217" s="6">
        <f t="shared" si="203"/>
        <v>0</v>
      </c>
      <c r="H217" s="71">
        <f t="shared" si="204"/>
        <v>0</v>
      </c>
      <c r="I217" s="6">
        <f t="shared" si="203"/>
        <v>0</v>
      </c>
      <c r="J217" s="6">
        <f t="shared" si="203"/>
        <v>0</v>
      </c>
      <c r="K217" s="71">
        <f t="shared" si="205"/>
        <v>0</v>
      </c>
      <c r="L217" s="6">
        <f t="shared" si="203"/>
        <v>0</v>
      </c>
      <c r="M217" s="6">
        <f t="shared" si="203"/>
        <v>0</v>
      </c>
      <c r="N217" s="6">
        <f t="shared" si="203"/>
        <v>0</v>
      </c>
      <c r="O217" s="16">
        <f t="shared" si="172"/>
        <v>0</v>
      </c>
      <c r="P217" s="6">
        <f t="shared" si="206"/>
        <v>0</v>
      </c>
      <c r="Q217" s="6">
        <f t="shared" si="206"/>
        <v>0</v>
      </c>
      <c r="R217" s="71">
        <f t="shared" si="207"/>
        <v>0</v>
      </c>
      <c r="S217" s="6"/>
      <c r="T217" s="16">
        <f t="shared" si="164"/>
        <v>0</v>
      </c>
      <c r="U217" s="16">
        <f t="shared" si="165"/>
        <v>0</v>
      </c>
      <c r="V217" s="102">
        <f t="shared" si="166"/>
        <v>0</v>
      </c>
      <c r="W217" s="96">
        <f t="shared" si="167"/>
        <v>0</v>
      </c>
      <c r="X217" s="96">
        <f t="shared" si="168"/>
        <v>0</v>
      </c>
      <c r="Y217" s="96">
        <f t="shared" si="225"/>
        <v>0</v>
      </c>
      <c r="Z217" s="96">
        <f t="shared" si="224"/>
        <v>0</v>
      </c>
    </row>
    <row r="218" spans="1:26" ht="48.75" x14ac:dyDescent="0.25">
      <c r="A218" t="s">
        <v>1473</v>
      </c>
      <c r="C218">
        <v>210</v>
      </c>
      <c r="D218" s="10" t="s">
        <v>414</v>
      </c>
      <c r="E218" s="8" t="s">
        <v>399</v>
      </c>
      <c r="F218" s="2" t="s">
        <v>427</v>
      </c>
      <c r="G218" s="6">
        <f t="shared" si="203"/>
        <v>0</v>
      </c>
      <c r="H218" s="71">
        <f t="shared" si="204"/>
        <v>0</v>
      </c>
      <c r="I218" s="6">
        <f t="shared" si="203"/>
        <v>0</v>
      </c>
      <c r="J218" s="6">
        <f t="shared" si="203"/>
        <v>0</v>
      </c>
      <c r="K218" s="71">
        <f t="shared" si="205"/>
        <v>0</v>
      </c>
      <c r="L218" s="6">
        <f t="shared" si="203"/>
        <v>0</v>
      </c>
      <c r="M218" s="6">
        <f t="shared" si="203"/>
        <v>0</v>
      </c>
      <c r="N218" s="6">
        <f t="shared" si="203"/>
        <v>0</v>
      </c>
      <c r="O218" s="16">
        <f t="shared" si="172"/>
        <v>0</v>
      </c>
      <c r="P218" s="6">
        <f t="shared" si="206"/>
        <v>0</v>
      </c>
      <c r="Q218" s="6">
        <f t="shared" si="206"/>
        <v>0</v>
      </c>
      <c r="R218" s="71">
        <f t="shared" si="207"/>
        <v>0</v>
      </c>
      <c r="S218" s="6"/>
      <c r="T218" s="16">
        <f t="shared" si="164"/>
        <v>0</v>
      </c>
      <c r="U218" s="16">
        <f t="shared" si="165"/>
        <v>0</v>
      </c>
      <c r="V218" s="102">
        <f t="shared" si="166"/>
        <v>0</v>
      </c>
      <c r="W218" s="96">
        <f t="shared" si="167"/>
        <v>0</v>
      </c>
      <c r="X218" s="96">
        <f t="shared" si="168"/>
        <v>0</v>
      </c>
      <c r="Y218" s="96">
        <f t="shared" si="225"/>
        <v>0</v>
      </c>
      <c r="Z218" s="96">
        <f t="shared" si="224"/>
        <v>0</v>
      </c>
    </row>
    <row r="219" spans="1:26" x14ac:dyDescent="0.25">
      <c r="C219">
        <v>211</v>
      </c>
      <c r="D219" s="37" t="s">
        <v>662</v>
      </c>
      <c r="E219" s="20"/>
      <c r="F219" s="21"/>
      <c r="G219" s="206">
        <f>IFERROR(G202-G203-G207-G208-G211-G212-G213-G214-G215-G216-G217-G218,"0")</f>
        <v>0</v>
      </c>
      <c r="H219" s="203"/>
      <c r="I219" s="206">
        <f t="shared" ref="I219:Q219" si="226">IFERROR(I202-I203-I207-I208-I211-I212-I213-I214-I215-I216-I217-I218,"0")</f>
        <v>0</v>
      </c>
      <c r="J219" s="206">
        <f t="shared" si="226"/>
        <v>0</v>
      </c>
      <c r="K219" s="203"/>
      <c r="L219" s="206">
        <f t="shared" si="226"/>
        <v>0</v>
      </c>
      <c r="M219" s="206">
        <f t="shared" si="226"/>
        <v>0</v>
      </c>
      <c r="N219" s="206">
        <f t="shared" si="226"/>
        <v>0</v>
      </c>
      <c r="O219" s="16">
        <f t="shared" si="226"/>
        <v>0</v>
      </c>
      <c r="P219" s="206">
        <f t="shared" si="226"/>
        <v>0</v>
      </c>
      <c r="Q219" s="206">
        <f t="shared" si="226"/>
        <v>0</v>
      </c>
      <c r="R219" s="203"/>
      <c r="S219" s="16"/>
      <c r="T219" s="16">
        <f t="shared" ref="T219:T286" si="227">IFERROR(G219-I219,"0")</f>
        <v>0</v>
      </c>
      <c r="U219" s="16">
        <f t="shared" ref="U219:U286" si="228">IFERROR(J219-L219,"0")</f>
        <v>0</v>
      </c>
      <c r="V219" s="102">
        <f t="shared" ref="V219:V286" si="229">IFERROR(T219-U219,"0")</f>
        <v>0</v>
      </c>
      <c r="W219" s="96">
        <f t="shared" ref="W219:W286" si="230">I219-P219-Q219</f>
        <v>0</v>
      </c>
      <c r="X219" s="96">
        <f t="shared" ref="X219:X286" si="231">I219-L219</f>
        <v>0</v>
      </c>
      <c r="Y219" s="96">
        <f t="shared" si="225"/>
        <v>0</v>
      </c>
      <c r="Z219" s="96">
        <f t="shared" si="224"/>
        <v>0</v>
      </c>
    </row>
    <row r="220" spans="1:26" x14ac:dyDescent="0.25">
      <c r="A220" t="s">
        <v>1474</v>
      </c>
      <c r="B220">
        <v>1</v>
      </c>
      <c r="C220">
        <v>212</v>
      </c>
      <c r="D220" s="4" t="s">
        <v>428</v>
      </c>
      <c r="E220" s="12" t="s">
        <v>429</v>
      </c>
      <c r="F220" s="18" t="s">
        <v>430</v>
      </c>
      <c r="G220" s="46">
        <f t="shared" ref="G220:N226" si="232">IFERROR(VLOOKUP($A220,_f12_all,G$1,FALSE),"0")</f>
        <v>0</v>
      </c>
      <c r="H220" s="69">
        <f t="shared" ref="H220:H226" si="233">IFERROR(VLOOKUP($A220,_f12_all_pr,H$1,FALSE),"0")</f>
        <v>0</v>
      </c>
      <c r="I220" s="46">
        <f t="shared" si="232"/>
        <v>0</v>
      </c>
      <c r="J220" s="46">
        <f t="shared" si="232"/>
        <v>0</v>
      </c>
      <c r="K220" s="69">
        <f t="shared" ref="K220:K226" si="234">IFERROR(VLOOKUP($A220,_f12_all_pr,K$1,FALSE),"0")</f>
        <v>0</v>
      </c>
      <c r="L220" s="46">
        <f t="shared" si="232"/>
        <v>0</v>
      </c>
      <c r="M220" s="46">
        <f t="shared" si="232"/>
        <v>0</v>
      </c>
      <c r="N220" s="46">
        <f t="shared" si="232"/>
        <v>0</v>
      </c>
      <c r="O220" s="16">
        <f t="shared" ref="O220:O226" si="235">IFERROR(J220-M220-N220,"0")</f>
        <v>0</v>
      </c>
      <c r="P220" s="46">
        <f t="shared" ref="P220:Q226" si="236">IFERROR(VLOOKUP($A220,_f12_all,P$1,FALSE),"0")</f>
        <v>0</v>
      </c>
      <c r="Q220" s="46">
        <f t="shared" si="236"/>
        <v>0</v>
      </c>
      <c r="R220" s="69">
        <f t="shared" ref="R220:R226" si="237">IFERROR(VLOOKUP($A220,_f12_all_pr,R$1,FALSE),"0")</f>
        <v>0</v>
      </c>
      <c r="S220" s="6"/>
      <c r="T220" s="16">
        <f t="shared" si="227"/>
        <v>0</v>
      </c>
      <c r="U220" s="16">
        <f t="shared" si="228"/>
        <v>0</v>
      </c>
      <c r="V220" s="102">
        <f t="shared" si="229"/>
        <v>0</v>
      </c>
      <c r="W220" s="96">
        <f t="shared" si="230"/>
        <v>0</v>
      </c>
      <c r="X220" s="96">
        <f t="shared" si="231"/>
        <v>0</v>
      </c>
      <c r="Y220" s="96">
        <f t="shared" si="225"/>
        <v>0</v>
      </c>
      <c r="Z220" s="96">
        <f t="shared" si="224"/>
        <v>0</v>
      </c>
    </row>
    <row r="221" spans="1:26" ht="24.75" x14ac:dyDescent="0.25">
      <c r="A221" t="s">
        <v>1475</v>
      </c>
      <c r="C221">
        <v>213</v>
      </c>
      <c r="D221" s="10" t="s">
        <v>431</v>
      </c>
      <c r="E221" s="8" t="s">
        <v>443</v>
      </c>
      <c r="F221" s="2" t="s">
        <v>455</v>
      </c>
      <c r="G221" s="6">
        <f t="shared" si="232"/>
        <v>0</v>
      </c>
      <c r="H221" s="71">
        <f t="shared" si="233"/>
        <v>0</v>
      </c>
      <c r="I221" s="6">
        <f t="shared" si="232"/>
        <v>0</v>
      </c>
      <c r="J221" s="6">
        <f t="shared" si="232"/>
        <v>0</v>
      </c>
      <c r="K221" s="71">
        <f t="shared" si="234"/>
        <v>0</v>
      </c>
      <c r="L221" s="6">
        <f t="shared" si="232"/>
        <v>0</v>
      </c>
      <c r="M221" s="6">
        <f t="shared" si="232"/>
        <v>0</v>
      </c>
      <c r="N221" s="6">
        <f t="shared" si="232"/>
        <v>0</v>
      </c>
      <c r="O221" s="16">
        <f t="shared" si="235"/>
        <v>0</v>
      </c>
      <c r="P221" s="6">
        <f t="shared" si="236"/>
        <v>0</v>
      </c>
      <c r="Q221" s="6">
        <f t="shared" si="236"/>
        <v>0</v>
      </c>
      <c r="R221" s="71">
        <f t="shared" si="237"/>
        <v>0</v>
      </c>
      <c r="S221" s="6"/>
      <c r="T221" s="16">
        <f t="shared" si="227"/>
        <v>0</v>
      </c>
      <c r="U221" s="16">
        <f t="shared" si="228"/>
        <v>0</v>
      </c>
      <c r="V221" s="102">
        <f t="shared" si="229"/>
        <v>0</v>
      </c>
      <c r="W221" s="96">
        <f t="shared" si="230"/>
        <v>0</v>
      </c>
      <c r="X221" s="96">
        <f t="shared" si="231"/>
        <v>0</v>
      </c>
      <c r="Y221" s="96">
        <f t="shared" si="225"/>
        <v>0</v>
      </c>
      <c r="Z221" s="96">
        <f t="shared" si="224"/>
        <v>0</v>
      </c>
    </row>
    <row r="222" spans="1:26" x14ac:dyDescent="0.25">
      <c r="A222" t="s">
        <v>1476</v>
      </c>
      <c r="C222">
        <v>214</v>
      </c>
      <c r="D222" s="10" t="s">
        <v>432</v>
      </c>
      <c r="E222" s="8" t="s">
        <v>444</v>
      </c>
      <c r="F222" s="2" t="s">
        <v>456</v>
      </c>
      <c r="G222" s="6">
        <f t="shared" si="232"/>
        <v>0</v>
      </c>
      <c r="H222" s="71">
        <f t="shared" si="233"/>
        <v>0</v>
      </c>
      <c r="I222" s="6">
        <f t="shared" si="232"/>
        <v>0</v>
      </c>
      <c r="J222" s="6">
        <f t="shared" si="232"/>
        <v>0</v>
      </c>
      <c r="K222" s="71">
        <f t="shared" si="234"/>
        <v>0</v>
      </c>
      <c r="L222" s="6">
        <f t="shared" si="232"/>
        <v>0</v>
      </c>
      <c r="M222" s="6">
        <f t="shared" si="232"/>
        <v>0</v>
      </c>
      <c r="N222" s="6">
        <f t="shared" si="232"/>
        <v>0</v>
      </c>
      <c r="O222" s="16">
        <f t="shared" si="235"/>
        <v>0</v>
      </c>
      <c r="P222" s="6">
        <f t="shared" si="236"/>
        <v>0</v>
      </c>
      <c r="Q222" s="6">
        <f t="shared" si="236"/>
        <v>0</v>
      </c>
      <c r="R222" s="71">
        <f t="shared" si="237"/>
        <v>0</v>
      </c>
      <c r="S222" s="6"/>
      <c r="T222" s="16">
        <f t="shared" si="227"/>
        <v>0</v>
      </c>
      <c r="U222" s="16">
        <f t="shared" si="228"/>
        <v>0</v>
      </c>
      <c r="V222" s="102">
        <f t="shared" si="229"/>
        <v>0</v>
      </c>
      <c r="W222" s="96">
        <f t="shared" si="230"/>
        <v>0</v>
      </c>
      <c r="X222" s="96">
        <f t="shared" si="231"/>
        <v>0</v>
      </c>
      <c r="Y222" s="96">
        <f t="shared" si="225"/>
        <v>0</v>
      </c>
      <c r="Z222" s="96">
        <f t="shared" si="224"/>
        <v>0</v>
      </c>
    </row>
    <row r="223" spans="1:26" x14ac:dyDescent="0.25">
      <c r="A223" t="s">
        <v>1477</v>
      </c>
      <c r="C223">
        <v>215</v>
      </c>
      <c r="D223" s="10" t="s">
        <v>433</v>
      </c>
      <c r="E223" s="8" t="s">
        <v>445</v>
      </c>
      <c r="F223" s="2" t="s">
        <v>457</v>
      </c>
      <c r="G223" s="6">
        <f t="shared" si="232"/>
        <v>0</v>
      </c>
      <c r="H223" s="71">
        <f t="shared" si="233"/>
        <v>0</v>
      </c>
      <c r="I223" s="6">
        <f t="shared" si="232"/>
        <v>0</v>
      </c>
      <c r="J223" s="6">
        <f t="shared" si="232"/>
        <v>0</v>
      </c>
      <c r="K223" s="71">
        <f t="shared" si="234"/>
        <v>0</v>
      </c>
      <c r="L223" s="6">
        <f t="shared" si="232"/>
        <v>0</v>
      </c>
      <c r="M223" s="6">
        <f t="shared" si="232"/>
        <v>0</v>
      </c>
      <c r="N223" s="6">
        <f t="shared" si="232"/>
        <v>0</v>
      </c>
      <c r="O223" s="16">
        <f t="shared" si="235"/>
        <v>0</v>
      </c>
      <c r="P223" s="6">
        <f t="shared" si="236"/>
        <v>0</v>
      </c>
      <c r="Q223" s="6">
        <f t="shared" si="236"/>
        <v>0</v>
      </c>
      <c r="R223" s="71">
        <f t="shared" si="237"/>
        <v>0</v>
      </c>
      <c r="S223" s="6"/>
      <c r="T223" s="16">
        <f t="shared" si="227"/>
        <v>0</v>
      </c>
      <c r="U223" s="16">
        <f t="shared" si="228"/>
        <v>0</v>
      </c>
      <c r="V223" s="102">
        <f t="shared" si="229"/>
        <v>0</v>
      </c>
      <c r="W223" s="96">
        <f t="shared" si="230"/>
        <v>0</v>
      </c>
      <c r="X223" s="96">
        <f t="shared" si="231"/>
        <v>0</v>
      </c>
      <c r="Y223" s="96">
        <f t="shared" si="225"/>
        <v>0</v>
      </c>
      <c r="Z223" s="96">
        <f t="shared" si="224"/>
        <v>0</v>
      </c>
    </row>
    <row r="224" spans="1:26" x14ac:dyDescent="0.25">
      <c r="A224" t="s">
        <v>1478</v>
      </c>
      <c r="C224">
        <v>216</v>
      </c>
      <c r="D224" s="10" t="s">
        <v>434</v>
      </c>
      <c r="E224" s="8" t="s">
        <v>446</v>
      </c>
      <c r="F224" s="2" t="s">
        <v>458</v>
      </c>
      <c r="G224" s="6">
        <f t="shared" si="232"/>
        <v>0</v>
      </c>
      <c r="H224" s="71">
        <f t="shared" si="233"/>
        <v>0</v>
      </c>
      <c r="I224" s="6">
        <f t="shared" si="232"/>
        <v>0</v>
      </c>
      <c r="J224" s="6">
        <f t="shared" si="232"/>
        <v>0</v>
      </c>
      <c r="K224" s="71">
        <f t="shared" si="234"/>
        <v>0</v>
      </c>
      <c r="L224" s="6">
        <f t="shared" si="232"/>
        <v>0</v>
      </c>
      <c r="M224" s="6">
        <f t="shared" si="232"/>
        <v>0</v>
      </c>
      <c r="N224" s="6">
        <f t="shared" si="232"/>
        <v>0</v>
      </c>
      <c r="O224" s="16">
        <f t="shared" si="235"/>
        <v>0</v>
      </c>
      <c r="P224" s="6">
        <f t="shared" si="236"/>
        <v>0</v>
      </c>
      <c r="Q224" s="6">
        <f t="shared" si="236"/>
        <v>0</v>
      </c>
      <c r="R224" s="71">
        <f t="shared" si="237"/>
        <v>0</v>
      </c>
      <c r="S224" s="6"/>
      <c r="T224" s="16">
        <f t="shared" si="227"/>
        <v>0</v>
      </c>
      <c r="U224" s="16">
        <f t="shared" si="228"/>
        <v>0</v>
      </c>
      <c r="V224" s="102">
        <f t="shared" si="229"/>
        <v>0</v>
      </c>
      <c r="W224" s="96">
        <f t="shared" si="230"/>
        <v>0</v>
      </c>
      <c r="X224" s="96">
        <f t="shared" si="231"/>
        <v>0</v>
      </c>
      <c r="Y224" s="96">
        <f t="shared" si="225"/>
        <v>0</v>
      </c>
      <c r="Z224" s="96">
        <f t="shared" si="224"/>
        <v>0</v>
      </c>
    </row>
    <row r="225" spans="1:26" x14ac:dyDescent="0.25">
      <c r="A225" t="s">
        <v>1479</v>
      </c>
      <c r="C225">
        <v>217</v>
      </c>
      <c r="D225" s="10" t="s">
        <v>435</v>
      </c>
      <c r="E225" s="8" t="s">
        <v>447</v>
      </c>
      <c r="F225" s="2" t="s">
        <v>459</v>
      </c>
      <c r="G225" s="6">
        <f t="shared" si="232"/>
        <v>0</v>
      </c>
      <c r="H225" s="71">
        <f t="shared" si="233"/>
        <v>0</v>
      </c>
      <c r="I225" s="6">
        <f t="shared" si="232"/>
        <v>0</v>
      </c>
      <c r="J225" s="6">
        <f t="shared" si="232"/>
        <v>0</v>
      </c>
      <c r="K225" s="71">
        <f t="shared" si="234"/>
        <v>0</v>
      </c>
      <c r="L225" s="6">
        <f t="shared" si="232"/>
        <v>0</v>
      </c>
      <c r="M225" s="6">
        <f t="shared" si="232"/>
        <v>0</v>
      </c>
      <c r="N225" s="6">
        <f t="shared" si="232"/>
        <v>0</v>
      </c>
      <c r="O225" s="16">
        <f t="shared" si="235"/>
        <v>0</v>
      </c>
      <c r="P225" s="6">
        <f t="shared" si="236"/>
        <v>0</v>
      </c>
      <c r="Q225" s="6">
        <f t="shared" si="236"/>
        <v>0</v>
      </c>
      <c r="R225" s="71">
        <f t="shared" si="237"/>
        <v>0</v>
      </c>
      <c r="S225" s="6"/>
      <c r="T225" s="16">
        <f t="shared" si="227"/>
        <v>0</v>
      </c>
      <c r="U225" s="16">
        <f t="shared" si="228"/>
        <v>0</v>
      </c>
      <c r="V225" s="102">
        <f t="shared" si="229"/>
        <v>0</v>
      </c>
      <c r="W225" s="96">
        <f t="shared" si="230"/>
        <v>0</v>
      </c>
      <c r="X225" s="96">
        <f t="shared" si="231"/>
        <v>0</v>
      </c>
      <c r="Y225" s="96">
        <f t="shared" si="225"/>
        <v>0</v>
      </c>
      <c r="Z225" s="96">
        <f t="shared" si="224"/>
        <v>0</v>
      </c>
    </row>
    <row r="226" spans="1:26" ht="24.75" x14ac:dyDescent="0.25">
      <c r="A226" t="s">
        <v>1480</v>
      </c>
      <c r="C226">
        <v>218</v>
      </c>
      <c r="D226" s="19" t="s">
        <v>436</v>
      </c>
      <c r="E226" s="8" t="s">
        <v>452</v>
      </c>
      <c r="F226" s="2" t="s">
        <v>460</v>
      </c>
      <c r="G226" s="6">
        <f t="shared" si="232"/>
        <v>0</v>
      </c>
      <c r="H226" s="71">
        <f t="shared" si="233"/>
        <v>0</v>
      </c>
      <c r="I226" s="6">
        <f t="shared" si="232"/>
        <v>0</v>
      </c>
      <c r="J226" s="6">
        <f t="shared" si="232"/>
        <v>0</v>
      </c>
      <c r="K226" s="71">
        <f t="shared" si="234"/>
        <v>0</v>
      </c>
      <c r="L226" s="6">
        <f t="shared" si="232"/>
        <v>0</v>
      </c>
      <c r="M226" s="6">
        <f t="shared" si="232"/>
        <v>0</v>
      </c>
      <c r="N226" s="6">
        <f t="shared" si="232"/>
        <v>0</v>
      </c>
      <c r="O226" s="16">
        <f t="shared" si="235"/>
        <v>0</v>
      </c>
      <c r="P226" s="6">
        <f t="shared" si="236"/>
        <v>0</v>
      </c>
      <c r="Q226" s="6">
        <f t="shared" si="236"/>
        <v>0</v>
      </c>
      <c r="R226" s="71">
        <f t="shared" si="237"/>
        <v>0</v>
      </c>
      <c r="S226" s="6"/>
      <c r="T226" s="16">
        <f t="shared" si="227"/>
        <v>0</v>
      </c>
      <c r="U226" s="16">
        <f t="shared" si="228"/>
        <v>0</v>
      </c>
      <c r="V226" s="102">
        <f t="shared" si="229"/>
        <v>0</v>
      </c>
      <c r="W226" s="96">
        <f t="shared" si="230"/>
        <v>0</v>
      </c>
      <c r="X226" s="96">
        <f t="shared" si="231"/>
        <v>0</v>
      </c>
      <c r="Y226" s="96">
        <f t="shared" si="225"/>
        <v>0</v>
      </c>
      <c r="Z226" s="96">
        <f t="shared" si="224"/>
        <v>0</v>
      </c>
    </row>
    <row r="227" spans="1:26" x14ac:dyDescent="0.25">
      <c r="C227">
        <v>219</v>
      </c>
      <c r="D227" s="36" t="s">
        <v>679</v>
      </c>
      <c r="E227" s="15"/>
      <c r="F227" s="15"/>
      <c r="G227" s="208">
        <f>IFERROR(G225-G226,"0")</f>
        <v>0</v>
      </c>
      <c r="H227" s="203"/>
      <c r="I227" s="208">
        <f t="shared" ref="I227:Q227" si="238">IFERROR(I225-I226,"0")</f>
        <v>0</v>
      </c>
      <c r="J227" s="208">
        <f t="shared" si="238"/>
        <v>0</v>
      </c>
      <c r="K227" s="203"/>
      <c r="L227" s="208">
        <f t="shared" si="238"/>
        <v>0</v>
      </c>
      <c r="M227" s="208">
        <f t="shared" si="238"/>
        <v>0</v>
      </c>
      <c r="N227" s="208">
        <f t="shared" si="238"/>
        <v>0</v>
      </c>
      <c r="O227" s="16">
        <f t="shared" si="238"/>
        <v>0</v>
      </c>
      <c r="P227" s="208">
        <f t="shared" si="238"/>
        <v>0</v>
      </c>
      <c r="Q227" s="208">
        <f t="shared" si="238"/>
        <v>0</v>
      </c>
      <c r="R227" s="203"/>
      <c r="S227" s="16"/>
      <c r="T227" s="16">
        <f t="shared" si="227"/>
        <v>0</v>
      </c>
      <c r="U227" s="16">
        <f t="shared" si="228"/>
        <v>0</v>
      </c>
      <c r="V227" s="102">
        <f t="shared" si="229"/>
        <v>0</v>
      </c>
      <c r="W227" s="96">
        <f t="shared" si="230"/>
        <v>0</v>
      </c>
      <c r="X227" s="96">
        <f t="shared" si="231"/>
        <v>0</v>
      </c>
      <c r="Y227" s="96">
        <f t="shared" si="225"/>
        <v>0</v>
      </c>
      <c r="Z227" s="96">
        <f t="shared" si="224"/>
        <v>0</v>
      </c>
    </row>
    <row r="228" spans="1:26" x14ac:dyDescent="0.25">
      <c r="A228" t="s">
        <v>1481</v>
      </c>
      <c r="C228">
        <v>220</v>
      </c>
      <c r="D228" s="10" t="s">
        <v>437</v>
      </c>
      <c r="E228" s="8" t="s">
        <v>448</v>
      </c>
      <c r="F228" s="2" t="s">
        <v>461</v>
      </c>
      <c r="G228" s="6">
        <f t="shared" ref="G228:N230" si="239">IFERROR(VLOOKUP($A228,_f12_all,G$1,FALSE),"0")</f>
        <v>0</v>
      </c>
      <c r="H228" s="71">
        <f>IFERROR(VLOOKUP($A228,_f12_all_pr,H$1,FALSE),"0")</f>
        <v>0</v>
      </c>
      <c r="I228" s="6">
        <f t="shared" si="239"/>
        <v>0</v>
      </c>
      <c r="J228" s="6">
        <f t="shared" si="239"/>
        <v>0</v>
      </c>
      <c r="K228" s="71">
        <f>IFERROR(VLOOKUP($A228,_f12_all_pr,K$1,FALSE),"0")</f>
        <v>0</v>
      </c>
      <c r="L228" s="6">
        <f t="shared" si="239"/>
        <v>0</v>
      </c>
      <c r="M228" s="6">
        <f t="shared" si="239"/>
        <v>0</v>
      </c>
      <c r="N228" s="6">
        <f t="shared" si="239"/>
        <v>0</v>
      </c>
      <c r="O228" s="16">
        <f>IFERROR(J228-M228-N228,"0")</f>
        <v>0</v>
      </c>
      <c r="P228" s="6">
        <f t="shared" ref="P228:Q230" si="240">IFERROR(VLOOKUP($A228,_f12_all,P$1,FALSE),"0")</f>
        <v>0</v>
      </c>
      <c r="Q228" s="6">
        <f t="shared" si="240"/>
        <v>0</v>
      </c>
      <c r="R228" s="71">
        <f>IFERROR(VLOOKUP($A228,_f12_all_pr,R$1,FALSE),"0")</f>
        <v>0</v>
      </c>
      <c r="S228" s="6"/>
      <c r="T228" s="16">
        <f t="shared" si="227"/>
        <v>0</v>
      </c>
      <c r="U228" s="16">
        <f t="shared" si="228"/>
        <v>0</v>
      </c>
      <c r="V228" s="102">
        <f t="shared" si="229"/>
        <v>0</v>
      </c>
      <c r="W228" s="96">
        <f t="shared" si="230"/>
        <v>0</v>
      </c>
      <c r="X228" s="96">
        <f t="shared" si="231"/>
        <v>0</v>
      </c>
      <c r="Y228" s="96">
        <f t="shared" si="225"/>
        <v>0</v>
      </c>
      <c r="Z228" s="96">
        <f t="shared" si="224"/>
        <v>0</v>
      </c>
    </row>
    <row r="229" spans="1:26" x14ac:dyDescent="0.25">
      <c r="A229" t="s">
        <v>1482</v>
      </c>
      <c r="C229">
        <v>221</v>
      </c>
      <c r="D229" s="10" t="s">
        <v>438</v>
      </c>
      <c r="E229" s="8" t="s">
        <v>449</v>
      </c>
      <c r="F229" s="2" t="s">
        <v>462</v>
      </c>
      <c r="G229" s="6">
        <f t="shared" si="239"/>
        <v>0</v>
      </c>
      <c r="H229" s="71">
        <f>IFERROR(VLOOKUP($A229,_f12_all_pr,H$1,FALSE),"0")</f>
        <v>0</v>
      </c>
      <c r="I229" s="6">
        <f t="shared" si="239"/>
        <v>0</v>
      </c>
      <c r="J229" s="6">
        <f t="shared" si="239"/>
        <v>0</v>
      </c>
      <c r="K229" s="71">
        <f>IFERROR(VLOOKUP($A229,_f12_all_pr,K$1,FALSE),"0")</f>
        <v>0</v>
      </c>
      <c r="L229" s="6">
        <f t="shared" si="239"/>
        <v>0</v>
      </c>
      <c r="M229" s="6">
        <f t="shared" si="239"/>
        <v>0</v>
      </c>
      <c r="N229" s="6">
        <f t="shared" si="239"/>
        <v>0</v>
      </c>
      <c r="O229" s="16">
        <f>IFERROR(J229-M229-N229,"0")</f>
        <v>0</v>
      </c>
      <c r="P229" s="6">
        <f t="shared" si="240"/>
        <v>0</v>
      </c>
      <c r="Q229" s="6">
        <f t="shared" si="240"/>
        <v>0</v>
      </c>
      <c r="R229" s="71">
        <f>IFERROR(VLOOKUP($A229,_f12_all_pr,R$1,FALSE),"0")</f>
        <v>0</v>
      </c>
      <c r="S229" s="6"/>
      <c r="T229" s="16">
        <f t="shared" si="227"/>
        <v>0</v>
      </c>
      <c r="U229" s="16">
        <f t="shared" si="228"/>
        <v>0</v>
      </c>
      <c r="V229" s="102">
        <f t="shared" si="229"/>
        <v>0</v>
      </c>
      <c r="W229" s="96">
        <f t="shared" si="230"/>
        <v>0</v>
      </c>
      <c r="X229" s="96">
        <f t="shared" si="231"/>
        <v>0</v>
      </c>
      <c r="Y229" s="96">
        <f t="shared" si="225"/>
        <v>0</v>
      </c>
      <c r="Z229" s="96">
        <f t="shared" si="224"/>
        <v>0</v>
      </c>
    </row>
    <row r="230" spans="1:26" x14ac:dyDescent="0.25">
      <c r="A230" t="s">
        <v>1483</v>
      </c>
      <c r="C230">
        <v>222</v>
      </c>
      <c r="D230" s="19" t="s">
        <v>439</v>
      </c>
      <c r="E230" s="8" t="s">
        <v>453</v>
      </c>
      <c r="F230" s="2" t="s">
        <v>463</v>
      </c>
      <c r="G230" s="6">
        <f t="shared" si="239"/>
        <v>0</v>
      </c>
      <c r="H230" s="71">
        <f>IFERROR(VLOOKUP($A230,_f12_all_pr,H$1,FALSE),"0")</f>
        <v>0</v>
      </c>
      <c r="I230" s="6">
        <f t="shared" si="239"/>
        <v>0</v>
      </c>
      <c r="J230" s="6">
        <f t="shared" si="239"/>
        <v>0</v>
      </c>
      <c r="K230" s="71">
        <f>IFERROR(VLOOKUP($A230,_f12_all_pr,K$1,FALSE),"0")</f>
        <v>0</v>
      </c>
      <c r="L230" s="6">
        <f t="shared" si="239"/>
        <v>0</v>
      </c>
      <c r="M230" s="6">
        <f t="shared" si="239"/>
        <v>0</v>
      </c>
      <c r="N230" s="6">
        <f t="shared" si="239"/>
        <v>0</v>
      </c>
      <c r="O230" s="16">
        <f>IFERROR(J230-M230-N230,"0")</f>
        <v>0</v>
      </c>
      <c r="P230" s="6">
        <f t="shared" si="240"/>
        <v>0</v>
      </c>
      <c r="Q230" s="6">
        <f t="shared" si="240"/>
        <v>0</v>
      </c>
      <c r="R230" s="71">
        <f>IFERROR(VLOOKUP($A230,_f12_all_pr,R$1,FALSE),"0")</f>
        <v>0</v>
      </c>
      <c r="S230" s="6"/>
      <c r="T230" s="16">
        <f t="shared" si="227"/>
        <v>0</v>
      </c>
      <c r="U230" s="16">
        <f t="shared" si="228"/>
        <v>0</v>
      </c>
      <c r="V230" s="102">
        <f t="shared" si="229"/>
        <v>0</v>
      </c>
      <c r="W230" s="96">
        <f t="shared" si="230"/>
        <v>0</v>
      </c>
      <c r="X230" s="96">
        <f t="shared" si="231"/>
        <v>0</v>
      </c>
      <c r="Y230" s="96">
        <f t="shared" si="225"/>
        <v>0</v>
      </c>
      <c r="Z230" s="96">
        <f t="shared" si="224"/>
        <v>0</v>
      </c>
    </row>
    <row r="231" spans="1:26" x14ac:dyDescent="0.25">
      <c r="C231">
        <v>223</v>
      </c>
      <c r="D231" s="36" t="s">
        <v>678</v>
      </c>
      <c r="E231" s="15"/>
      <c r="F231" s="15"/>
      <c r="G231" s="208">
        <f>IFERROR(G229-G230,"0")</f>
        <v>0</v>
      </c>
      <c r="H231" s="203"/>
      <c r="I231" s="208">
        <f t="shared" ref="I231:Q231" si="241">IFERROR(I229-I230,"0")</f>
        <v>0</v>
      </c>
      <c r="J231" s="208">
        <f t="shared" si="241"/>
        <v>0</v>
      </c>
      <c r="K231" s="203"/>
      <c r="L231" s="208">
        <f t="shared" si="241"/>
        <v>0</v>
      </c>
      <c r="M231" s="208">
        <f t="shared" si="241"/>
        <v>0</v>
      </c>
      <c r="N231" s="208">
        <f t="shared" si="241"/>
        <v>0</v>
      </c>
      <c r="O231" s="16">
        <f t="shared" si="241"/>
        <v>0</v>
      </c>
      <c r="P231" s="208">
        <f t="shared" si="241"/>
        <v>0</v>
      </c>
      <c r="Q231" s="208">
        <f t="shared" si="241"/>
        <v>0</v>
      </c>
      <c r="R231" s="203"/>
      <c r="S231" s="16"/>
      <c r="T231" s="16">
        <f t="shared" si="227"/>
        <v>0</v>
      </c>
      <c r="U231" s="16">
        <f t="shared" si="228"/>
        <v>0</v>
      </c>
      <c r="V231" s="102">
        <f t="shared" si="229"/>
        <v>0</v>
      </c>
      <c r="W231" s="96">
        <f t="shared" si="230"/>
        <v>0</v>
      </c>
      <c r="X231" s="96">
        <f t="shared" si="231"/>
        <v>0</v>
      </c>
      <c r="Y231" s="96">
        <f t="shared" si="225"/>
        <v>0</v>
      </c>
      <c r="Z231" s="96">
        <f t="shared" si="224"/>
        <v>0</v>
      </c>
    </row>
    <row r="232" spans="1:26" ht="24.75" x14ac:dyDescent="0.25">
      <c r="A232" t="s">
        <v>1484</v>
      </c>
      <c r="C232">
        <v>224</v>
      </c>
      <c r="D232" s="10" t="s">
        <v>440</v>
      </c>
      <c r="E232" s="8" t="s">
        <v>450</v>
      </c>
      <c r="F232" s="2" t="s">
        <v>464</v>
      </c>
      <c r="G232" s="6">
        <f t="shared" ref="G232:N234" si="242">IFERROR(VLOOKUP($A232,_f12_all,G$1,FALSE),"0")</f>
        <v>0</v>
      </c>
      <c r="H232" s="71">
        <f>IFERROR(VLOOKUP($A232,_f12_all_pr,H$1,FALSE),"0")</f>
        <v>0</v>
      </c>
      <c r="I232" s="6">
        <f t="shared" si="242"/>
        <v>0</v>
      </c>
      <c r="J232" s="6">
        <f t="shared" si="242"/>
        <v>0</v>
      </c>
      <c r="K232" s="71">
        <f>IFERROR(VLOOKUP($A232,_f12_all_pr,K$1,FALSE),"0")</f>
        <v>0</v>
      </c>
      <c r="L232" s="6">
        <f t="shared" si="242"/>
        <v>0</v>
      </c>
      <c r="M232" s="6">
        <f t="shared" si="242"/>
        <v>0</v>
      </c>
      <c r="N232" s="6">
        <f t="shared" si="242"/>
        <v>0</v>
      </c>
      <c r="O232" s="16">
        <f>IFERROR(J232-M232-N232,"0")</f>
        <v>0</v>
      </c>
      <c r="P232" s="6">
        <f t="shared" ref="P232:Q234" si="243">IFERROR(VLOOKUP($A232,_f12_all,P$1,FALSE),"0")</f>
        <v>0</v>
      </c>
      <c r="Q232" s="6">
        <f t="shared" si="243"/>
        <v>0</v>
      </c>
      <c r="R232" s="71">
        <f>IFERROR(VLOOKUP($A232,_f12_all_pr,R$1,FALSE),"0")</f>
        <v>0</v>
      </c>
      <c r="S232" s="6"/>
      <c r="T232" s="16">
        <f t="shared" si="227"/>
        <v>0</v>
      </c>
      <c r="U232" s="16">
        <f t="shared" si="228"/>
        <v>0</v>
      </c>
      <c r="V232" s="102">
        <f t="shared" si="229"/>
        <v>0</v>
      </c>
      <c r="W232" s="96">
        <f t="shared" si="230"/>
        <v>0</v>
      </c>
      <c r="X232" s="96">
        <f t="shared" si="231"/>
        <v>0</v>
      </c>
      <c r="Y232" s="96">
        <f t="shared" si="225"/>
        <v>0</v>
      </c>
      <c r="Z232" s="96">
        <f t="shared" si="224"/>
        <v>0</v>
      </c>
    </row>
    <row r="233" spans="1:26" x14ac:dyDescent="0.25">
      <c r="A233" t="s">
        <v>1485</v>
      </c>
      <c r="C233">
        <v>225</v>
      </c>
      <c r="D233" s="10" t="s">
        <v>441</v>
      </c>
      <c r="E233" s="8" t="s">
        <v>451</v>
      </c>
      <c r="F233" s="2" t="s">
        <v>465</v>
      </c>
      <c r="G233" s="6">
        <f t="shared" si="242"/>
        <v>0</v>
      </c>
      <c r="H233" s="71">
        <f>IFERROR(VLOOKUP($A233,_f12_all_pr,H$1,FALSE),"0")</f>
        <v>0</v>
      </c>
      <c r="I233" s="6">
        <f t="shared" si="242"/>
        <v>0</v>
      </c>
      <c r="J233" s="6">
        <f t="shared" si="242"/>
        <v>0</v>
      </c>
      <c r="K233" s="71">
        <f>IFERROR(VLOOKUP($A233,_f12_all_pr,K$1,FALSE),"0")</f>
        <v>0</v>
      </c>
      <c r="L233" s="6">
        <f t="shared" si="242"/>
        <v>0</v>
      </c>
      <c r="M233" s="6">
        <f t="shared" si="242"/>
        <v>0</v>
      </c>
      <c r="N233" s="6">
        <f t="shared" si="242"/>
        <v>0</v>
      </c>
      <c r="O233" s="16">
        <f>IFERROR(J233-M233-N233,"0")</f>
        <v>0</v>
      </c>
      <c r="P233" s="6">
        <f t="shared" si="243"/>
        <v>0</v>
      </c>
      <c r="Q233" s="6">
        <f t="shared" si="243"/>
        <v>0</v>
      </c>
      <c r="R233" s="71">
        <f>IFERROR(VLOOKUP($A233,_f12_all_pr,R$1,FALSE),"0")</f>
        <v>0</v>
      </c>
      <c r="S233" s="6"/>
      <c r="T233" s="16">
        <f t="shared" si="227"/>
        <v>0</v>
      </c>
      <c r="U233" s="16">
        <f t="shared" si="228"/>
        <v>0</v>
      </c>
      <c r="V233" s="102">
        <f t="shared" si="229"/>
        <v>0</v>
      </c>
      <c r="W233" s="96">
        <f t="shared" si="230"/>
        <v>0</v>
      </c>
      <c r="X233" s="96">
        <f t="shared" si="231"/>
        <v>0</v>
      </c>
      <c r="Y233" s="96">
        <f t="shared" si="225"/>
        <v>0</v>
      </c>
      <c r="Z233" s="96">
        <f t="shared" si="224"/>
        <v>0</v>
      </c>
    </row>
    <row r="234" spans="1:26" x14ac:dyDescent="0.25">
      <c r="A234" t="s">
        <v>1486</v>
      </c>
      <c r="C234">
        <v>226</v>
      </c>
      <c r="D234" s="19" t="s">
        <v>442</v>
      </c>
      <c r="E234" s="8" t="s">
        <v>454</v>
      </c>
      <c r="F234" s="2" t="s">
        <v>466</v>
      </c>
      <c r="G234" s="6">
        <f t="shared" si="242"/>
        <v>0</v>
      </c>
      <c r="H234" s="71">
        <f>IFERROR(VLOOKUP($A234,_f12_all_pr,H$1,FALSE),"0")</f>
        <v>0</v>
      </c>
      <c r="I234" s="6">
        <f t="shared" si="242"/>
        <v>0</v>
      </c>
      <c r="J234" s="6">
        <f t="shared" si="242"/>
        <v>0</v>
      </c>
      <c r="K234" s="71">
        <f>IFERROR(VLOOKUP($A234,_f12_all_pr,K$1,FALSE),"0")</f>
        <v>0</v>
      </c>
      <c r="L234" s="6">
        <f t="shared" si="242"/>
        <v>0</v>
      </c>
      <c r="M234" s="6">
        <f t="shared" si="242"/>
        <v>0</v>
      </c>
      <c r="N234" s="6">
        <f t="shared" si="242"/>
        <v>0</v>
      </c>
      <c r="O234" s="16">
        <f>IFERROR(J234-M234-N234,"0")</f>
        <v>0</v>
      </c>
      <c r="P234" s="6">
        <f t="shared" si="243"/>
        <v>0</v>
      </c>
      <c r="Q234" s="6">
        <f t="shared" si="243"/>
        <v>0</v>
      </c>
      <c r="R234" s="71">
        <f>IFERROR(VLOOKUP($A234,_f12_all_pr,R$1,FALSE),"0")</f>
        <v>0</v>
      </c>
      <c r="S234" s="6"/>
      <c r="T234" s="16">
        <f t="shared" si="227"/>
        <v>0</v>
      </c>
      <c r="U234" s="16">
        <f t="shared" si="228"/>
        <v>0</v>
      </c>
      <c r="V234" s="102">
        <f t="shared" si="229"/>
        <v>0</v>
      </c>
      <c r="W234" s="96">
        <f t="shared" si="230"/>
        <v>0</v>
      </c>
      <c r="X234" s="96">
        <f t="shared" si="231"/>
        <v>0</v>
      </c>
      <c r="Y234" s="96">
        <f t="shared" si="225"/>
        <v>0</v>
      </c>
      <c r="Z234" s="96">
        <f t="shared" si="224"/>
        <v>0</v>
      </c>
    </row>
    <row r="235" spans="1:26" x14ac:dyDescent="0.25">
      <c r="C235">
        <v>227</v>
      </c>
      <c r="D235" s="36" t="s">
        <v>677</v>
      </c>
      <c r="E235" s="15"/>
      <c r="F235" s="15"/>
      <c r="G235" s="208">
        <f>IFERROR(G233-G234,"0")</f>
        <v>0</v>
      </c>
      <c r="H235" s="203"/>
      <c r="I235" s="208">
        <f t="shared" ref="I235:Q235" si="244">IFERROR(I233-I234,"0")</f>
        <v>0</v>
      </c>
      <c r="J235" s="208">
        <f t="shared" si="244"/>
        <v>0</v>
      </c>
      <c r="K235" s="203"/>
      <c r="L235" s="208">
        <f t="shared" si="244"/>
        <v>0</v>
      </c>
      <c r="M235" s="208">
        <f t="shared" si="244"/>
        <v>0</v>
      </c>
      <c r="N235" s="208">
        <f t="shared" si="244"/>
        <v>0</v>
      </c>
      <c r="O235" s="16">
        <f t="shared" si="244"/>
        <v>0</v>
      </c>
      <c r="P235" s="208">
        <f t="shared" si="244"/>
        <v>0</v>
      </c>
      <c r="Q235" s="208">
        <f t="shared" si="244"/>
        <v>0</v>
      </c>
      <c r="R235" s="203"/>
      <c r="S235" s="16"/>
      <c r="T235" s="16">
        <f t="shared" si="227"/>
        <v>0</v>
      </c>
      <c r="U235" s="16">
        <f t="shared" si="228"/>
        <v>0</v>
      </c>
      <c r="V235" s="102">
        <f t="shared" si="229"/>
        <v>0</v>
      </c>
      <c r="W235" s="96">
        <f t="shared" si="230"/>
        <v>0</v>
      </c>
      <c r="X235" s="96">
        <f t="shared" si="231"/>
        <v>0</v>
      </c>
      <c r="Y235" s="96">
        <f t="shared" si="225"/>
        <v>0</v>
      </c>
      <c r="Z235" s="96">
        <f t="shared" si="224"/>
        <v>0</v>
      </c>
    </row>
    <row r="236" spans="1:26" x14ac:dyDescent="0.25">
      <c r="C236">
        <v>228</v>
      </c>
      <c r="D236" s="37" t="s">
        <v>661</v>
      </c>
      <c r="E236" s="20"/>
      <c r="F236" s="21"/>
      <c r="G236" s="206">
        <f>IFERROR(G220-G221-G222-G223-G224-G225-G228-G229-G232-G233,"0")</f>
        <v>0</v>
      </c>
      <c r="H236" s="203"/>
      <c r="I236" s="206">
        <f t="shared" ref="I236:Q236" si="245">IFERROR(I220-I221-I222-I223-I224-I225-I228-I229-I232-I233,"0")</f>
        <v>0</v>
      </c>
      <c r="J236" s="206">
        <f t="shared" si="245"/>
        <v>0</v>
      </c>
      <c r="K236" s="203"/>
      <c r="L236" s="206">
        <f t="shared" si="245"/>
        <v>0</v>
      </c>
      <c r="M236" s="206">
        <f t="shared" si="245"/>
        <v>0</v>
      </c>
      <c r="N236" s="206">
        <f t="shared" si="245"/>
        <v>0</v>
      </c>
      <c r="O236" s="16">
        <f t="shared" si="245"/>
        <v>0</v>
      </c>
      <c r="P236" s="206">
        <f t="shared" si="245"/>
        <v>0</v>
      </c>
      <c r="Q236" s="206">
        <f t="shared" si="245"/>
        <v>0</v>
      </c>
      <c r="R236" s="203"/>
      <c r="S236" s="16"/>
      <c r="T236" s="16">
        <f t="shared" si="227"/>
        <v>0</v>
      </c>
      <c r="U236" s="16">
        <f t="shared" si="228"/>
        <v>0</v>
      </c>
      <c r="V236" s="102">
        <f t="shared" si="229"/>
        <v>0</v>
      </c>
      <c r="W236" s="96">
        <f t="shared" si="230"/>
        <v>0</v>
      </c>
      <c r="X236" s="96">
        <f t="shared" si="231"/>
        <v>0</v>
      </c>
      <c r="Y236" s="96">
        <f t="shared" si="225"/>
        <v>0</v>
      </c>
      <c r="Z236" s="96">
        <f t="shared" si="224"/>
        <v>0</v>
      </c>
    </row>
    <row r="237" spans="1:26" x14ac:dyDescent="0.25">
      <c r="A237" t="s">
        <v>1487</v>
      </c>
      <c r="B237">
        <v>1</v>
      </c>
      <c r="C237">
        <v>229</v>
      </c>
      <c r="D237" s="4" t="s">
        <v>467</v>
      </c>
      <c r="E237" s="12" t="s">
        <v>468</v>
      </c>
      <c r="F237" s="18" t="s">
        <v>469</v>
      </c>
      <c r="G237" s="46">
        <f t="shared" ref="G237:N242" si="246">IFERROR(VLOOKUP($A237,_f12_all,G$1,FALSE),"0")</f>
        <v>0</v>
      </c>
      <c r="H237" s="69">
        <f t="shared" ref="H237:H242" si="247">IFERROR(VLOOKUP($A237,_f12_all_pr,H$1,FALSE),"0")</f>
        <v>0</v>
      </c>
      <c r="I237" s="46">
        <f t="shared" si="246"/>
        <v>0</v>
      </c>
      <c r="J237" s="46">
        <f t="shared" si="246"/>
        <v>0</v>
      </c>
      <c r="K237" s="69">
        <f t="shared" ref="K237:K242" si="248">IFERROR(VLOOKUP($A237,_f12_all_pr,K$1,FALSE),"0")</f>
        <v>0</v>
      </c>
      <c r="L237" s="46">
        <f t="shared" si="246"/>
        <v>0</v>
      </c>
      <c r="M237" s="46">
        <f t="shared" si="246"/>
        <v>0</v>
      </c>
      <c r="N237" s="46">
        <f t="shared" si="246"/>
        <v>0</v>
      </c>
      <c r="O237" s="16">
        <f t="shared" ref="O237:O242" si="249">IFERROR(J237-M237-N237,"0")</f>
        <v>0</v>
      </c>
      <c r="P237" s="46">
        <f t="shared" ref="P237:Q242" si="250">IFERROR(VLOOKUP($A237,_f12_all,P$1,FALSE),"0")</f>
        <v>0</v>
      </c>
      <c r="Q237" s="46">
        <f t="shared" si="250"/>
        <v>0</v>
      </c>
      <c r="R237" s="69">
        <f t="shared" ref="R237:R242" si="251">IFERROR(VLOOKUP($A237,_f12_all_pr,R$1,FALSE),"0")</f>
        <v>0</v>
      </c>
      <c r="S237" s="6"/>
      <c r="T237" s="16">
        <f t="shared" si="227"/>
        <v>0</v>
      </c>
      <c r="U237" s="16">
        <f t="shared" si="228"/>
        <v>0</v>
      </c>
      <c r="V237" s="102">
        <f t="shared" si="229"/>
        <v>0</v>
      </c>
      <c r="W237" s="96">
        <f t="shared" si="230"/>
        <v>0</v>
      </c>
      <c r="X237" s="96">
        <f t="shared" si="231"/>
        <v>0</v>
      </c>
      <c r="Y237" s="96">
        <f t="shared" si="225"/>
        <v>0</v>
      </c>
      <c r="Z237" s="96">
        <f t="shared" si="224"/>
        <v>0</v>
      </c>
    </row>
    <row r="238" spans="1:26" x14ac:dyDescent="0.25">
      <c r="A238" t="s">
        <v>1488</v>
      </c>
      <c r="C238">
        <v>230</v>
      </c>
      <c r="D238" s="10" t="s">
        <v>476</v>
      </c>
      <c r="E238" s="8" t="s">
        <v>470</v>
      </c>
      <c r="F238" s="2" t="s">
        <v>484</v>
      </c>
      <c r="G238" s="6">
        <f t="shared" si="246"/>
        <v>0</v>
      </c>
      <c r="H238" s="71">
        <f t="shared" si="247"/>
        <v>0</v>
      </c>
      <c r="I238" s="6">
        <f t="shared" si="246"/>
        <v>0</v>
      </c>
      <c r="J238" s="6">
        <f t="shared" si="246"/>
        <v>0</v>
      </c>
      <c r="K238" s="71">
        <f t="shared" si="248"/>
        <v>0</v>
      </c>
      <c r="L238" s="6">
        <f t="shared" si="246"/>
        <v>0</v>
      </c>
      <c r="M238" s="6">
        <f t="shared" si="246"/>
        <v>0</v>
      </c>
      <c r="N238" s="6">
        <f t="shared" si="246"/>
        <v>0</v>
      </c>
      <c r="O238" s="16">
        <f t="shared" si="249"/>
        <v>0</v>
      </c>
      <c r="P238" s="6">
        <f t="shared" si="250"/>
        <v>0</v>
      </c>
      <c r="Q238" s="6">
        <f t="shared" si="250"/>
        <v>0</v>
      </c>
      <c r="R238" s="71">
        <f t="shared" si="251"/>
        <v>0</v>
      </c>
      <c r="S238" s="6"/>
      <c r="T238" s="16">
        <f t="shared" si="227"/>
        <v>0</v>
      </c>
      <c r="U238" s="16">
        <f t="shared" si="228"/>
        <v>0</v>
      </c>
      <c r="V238" s="102">
        <f t="shared" si="229"/>
        <v>0</v>
      </c>
      <c r="W238" s="96">
        <f t="shared" si="230"/>
        <v>0</v>
      </c>
      <c r="X238" s="96">
        <f t="shared" si="231"/>
        <v>0</v>
      </c>
      <c r="Y238" s="96">
        <f t="shared" si="225"/>
        <v>0</v>
      </c>
      <c r="Z238" s="96">
        <f t="shared" si="224"/>
        <v>0</v>
      </c>
    </row>
    <row r="239" spans="1:26" x14ac:dyDescent="0.25">
      <c r="A239" t="s">
        <v>1489</v>
      </c>
      <c r="C239">
        <v>231</v>
      </c>
      <c r="D239" s="10" t="s">
        <v>477</v>
      </c>
      <c r="E239" s="8" t="s">
        <v>471</v>
      </c>
      <c r="F239" s="2" t="s">
        <v>485</v>
      </c>
      <c r="G239" s="6">
        <f t="shared" si="246"/>
        <v>0</v>
      </c>
      <c r="H239" s="71">
        <f t="shared" si="247"/>
        <v>0</v>
      </c>
      <c r="I239" s="6">
        <f t="shared" si="246"/>
        <v>0</v>
      </c>
      <c r="J239" s="6">
        <f t="shared" si="246"/>
        <v>0</v>
      </c>
      <c r="K239" s="71">
        <f t="shared" si="248"/>
        <v>0</v>
      </c>
      <c r="L239" s="6">
        <f t="shared" si="246"/>
        <v>0</v>
      </c>
      <c r="M239" s="6">
        <f t="shared" si="246"/>
        <v>0</v>
      </c>
      <c r="N239" s="6">
        <f t="shared" si="246"/>
        <v>0</v>
      </c>
      <c r="O239" s="16">
        <f t="shared" si="249"/>
        <v>0</v>
      </c>
      <c r="P239" s="6">
        <f t="shared" si="250"/>
        <v>0</v>
      </c>
      <c r="Q239" s="6">
        <f t="shared" si="250"/>
        <v>0</v>
      </c>
      <c r="R239" s="71">
        <f t="shared" si="251"/>
        <v>0</v>
      </c>
      <c r="S239" s="6"/>
      <c r="T239" s="16">
        <f t="shared" si="227"/>
        <v>0</v>
      </c>
      <c r="U239" s="16">
        <f t="shared" si="228"/>
        <v>0</v>
      </c>
      <c r="V239" s="102">
        <f t="shared" si="229"/>
        <v>0</v>
      </c>
      <c r="W239" s="96">
        <f t="shared" si="230"/>
        <v>0</v>
      </c>
      <c r="X239" s="96">
        <f t="shared" si="231"/>
        <v>0</v>
      </c>
      <c r="Y239" s="96">
        <f t="shared" si="225"/>
        <v>0</v>
      </c>
      <c r="Z239" s="96">
        <f t="shared" si="224"/>
        <v>0</v>
      </c>
    </row>
    <row r="240" spans="1:26" x14ac:dyDescent="0.25">
      <c r="A240" t="s">
        <v>1490</v>
      </c>
      <c r="C240">
        <v>232</v>
      </c>
      <c r="D240" s="10" t="s">
        <v>478</v>
      </c>
      <c r="E240" s="8" t="s">
        <v>472</v>
      </c>
      <c r="F240" s="2" t="s">
        <v>486</v>
      </c>
      <c r="G240" s="6">
        <f t="shared" si="246"/>
        <v>0</v>
      </c>
      <c r="H240" s="71">
        <f t="shared" si="247"/>
        <v>0</v>
      </c>
      <c r="I240" s="6">
        <f t="shared" si="246"/>
        <v>0</v>
      </c>
      <c r="J240" s="6">
        <f t="shared" si="246"/>
        <v>0</v>
      </c>
      <c r="K240" s="71">
        <f t="shared" si="248"/>
        <v>0</v>
      </c>
      <c r="L240" s="6">
        <f t="shared" si="246"/>
        <v>0</v>
      </c>
      <c r="M240" s="6">
        <f t="shared" si="246"/>
        <v>0</v>
      </c>
      <c r="N240" s="6">
        <f t="shared" si="246"/>
        <v>0</v>
      </c>
      <c r="O240" s="16">
        <f t="shared" si="249"/>
        <v>0</v>
      </c>
      <c r="P240" s="6">
        <f t="shared" si="250"/>
        <v>0</v>
      </c>
      <c r="Q240" s="6">
        <f t="shared" si="250"/>
        <v>0</v>
      </c>
      <c r="R240" s="71">
        <f t="shared" si="251"/>
        <v>0</v>
      </c>
      <c r="S240" s="6"/>
      <c r="T240" s="16">
        <f t="shared" si="227"/>
        <v>0</v>
      </c>
      <c r="U240" s="16">
        <f t="shared" si="228"/>
        <v>0</v>
      </c>
      <c r="V240" s="102">
        <f t="shared" si="229"/>
        <v>0</v>
      </c>
      <c r="W240" s="96">
        <f t="shared" si="230"/>
        <v>0</v>
      </c>
      <c r="X240" s="96">
        <f t="shared" si="231"/>
        <v>0</v>
      </c>
      <c r="Y240" s="96">
        <f t="shared" si="225"/>
        <v>0</v>
      </c>
      <c r="Z240" s="96">
        <f t="shared" si="224"/>
        <v>0</v>
      </c>
    </row>
    <row r="241" spans="1:26" x14ac:dyDescent="0.25">
      <c r="A241" t="s">
        <v>1491</v>
      </c>
      <c r="C241">
        <v>233</v>
      </c>
      <c r="D241" s="10" t="s">
        <v>479</v>
      </c>
      <c r="E241" s="8" t="s">
        <v>473</v>
      </c>
      <c r="F241" s="2" t="s">
        <v>487</v>
      </c>
      <c r="G241" s="6">
        <f t="shared" si="246"/>
        <v>0</v>
      </c>
      <c r="H241" s="71">
        <f t="shared" si="247"/>
        <v>0</v>
      </c>
      <c r="I241" s="6">
        <f t="shared" si="246"/>
        <v>0</v>
      </c>
      <c r="J241" s="6">
        <f t="shared" si="246"/>
        <v>0</v>
      </c>
      <c r="K241" s="71">
        <f t="shared" si="248"/>
        <v>0</v>
      </c>
      <c r="L241" s="6">
        <f t="shared" si="246"/>
        <v>0</v>
      </c>
      <c r="M241" s="6">
        <f t="shared" si="246"/>
        <v>0</v>
      </c>
      <c r="N241" s="6">
        <f t="shared" si="246"/>
        <v>0</v>
      </c>
      <c r="O241" s="16">
        <f t="shared" si="249"/>
        <v>0</v>
      </c>
      <c r="P241" s="6">
        <f t="shared" si="250"/>
        <v>0</v>
      </c>
      <c r="Q241" s="6">
        <f t="shared" si="250"/>
        <v>0</v>
      </c>
      <c r="R241" s="71">
        <f t="shared" si="251"/>
        <v>0</v>
      </c>
      <c r="S241" s="6"/>
      <c r="T241" s="16">
        <f t="shared" si="227"/>
        <v>0</v>
      </c>
      <c r="U241" s="16">
        <f t="shared" si="228"/>
        <v>0</v>
      </c>
      <c r="V241" s="102">
        <f t="shared" si="229"/>
        <v>0</v>
      </c>
      <c r="W241" s="96">
        <f t="shared" si="230"/>
        <v>0</v>
      </c>
      <c r="X241" s="96">
        <f t="shared" si="231"/>
        <v>0</v>
      </c>
      <c r="Y241" s="96">
        <f t="shared" si="225"/>
        <v>0</v>
      </c>
      <c r="Z241" s="96">
        <f t="shared" si="224"/>
        <v>0</v>
      </c>
    </row>
    <row r="242" spans="1:26" x14ac:dyDescent="0.25">
      <c r="A242" t="s">
        <v>1492</v>
      </c>
      <c r="C242">
        <v>234</v>
      </c>
      <c r="D242" s="19" t="s">
        <v>480</v>
      </c>
      <c r="E242" s="8" t="s">
        <v>483</v>
      </c>
      <c r="F242" s="2" t="s">
        <v>488</v>
      </c>
      <c r="G242" s="6">
        <f t="shared" si="246"/>
        <v>0</v>
      </c>
      <c r="H242" s="71">
        <f t="shared" si="247"/>
        <v>0</v>
      </c>
      <c r="I242" s="6">
        <f t="shared" si="246"/>
        <v>0</v>
      </c>
      <c r="J242" s="6">
        <f t="shared" si="246"/>
        <v>0</v>
      </c>
      <c r="K242" s="71">
        <f t="shared" si="248"/>
        <v>0</v>
      </c>
      <c r="L242" s="6">
        <f t="shared" si="246"/>
        <v>0</v>
      </c>
      <c r="M242" s="6">
        <f t="shared" si="246"/>
        <v>0</v>
      </c>
      <c r="N242" s="6">
        <f t="shared" si="246"/>
        <v>0</v>
      </c>
      <c r="O242" s="16">
        <f t="shared" si="249"/>
        <v>0</v>
      </c>
      <c r="P242" s="6">
        <f t="shared" si="250"/>
        <v>0</v>
      </c>
      <c r="Q242" s="6">
        <f t="shared" si="250"/>
        <v>0</v>
      </c>
      <c r="R242" s="71">
        <f t="shared" si="251"/>
        <v>0</v>
      </c>
      <c r="S242" s="6"/>
      <c r="T242" s="16">
        <f t="shared" si="227"/>
        <v>0</v>
      </c>
      <c r="U242" s="16">
        <f t="shared" si="228"/>
        <v>0</v>
      </c>
      <c r="V242" s="102">
        <f t="shared" si="229"/>
        <v>0</v>
      </c>
      <c r="W242" s="96">
        <f t="shared" si="230"/>
        <v>0</v>
      </c>
      <c r="X242" s="96">
        <f t="shared" si="231"/>
        <v>0</v>
      </c>
      <c r="Y242" s="96">
        <f t="shared" si="225"/>
        <v>0</v>
      </c>
      <c r="Z242" s="96">
        <f t="shared" si="224"/>
        <v>0</v>
      </c>
    </row>
    <row r="243" spans="1:26" x14ac:dyDescent="0.25">
      <c r="C243">
        <v>235</v>
      </c>
      <c r="D243" s="36" t="s">
        <v>676</v>
      </c>
      <c r="E243" s="15"/>
      <c r="F243" s="15"/>
      <c r="G243" s="208">
        <f>IFERROR(G241-G242,"0")</f>
        <v>0</v>
      </c>
      <c r="H243" s="203"/>
      <c r="I243" s="208">
        <f t="shared" ref="I243:Q243" si="252">IFERROR(I241-I242,"0")</f>
        <v>0</v>
      </c>
      <c r="J243" s="208">
        <f t="shared" si="252"/>
        <v>0</v>
      </c>
      <c r="K243" s="203"/>
      <c r="L243" s="208">
        <f t="shared" si="252"/>
        <v>0</v>
      </c>
      <c r="M243" s="208">
        <f t="shared" si="252"/>
        <v>0</v>
      </c>
      <c r="N243" s="208">
        <f t="shared" si="252"/>
        <v>0</v>
      </c>
      <c r="O243" s="16">
        <f t="shared" si="252"/>
        <v>0</v>
      </c>
      <c r="P243" s="208">
        <f t="shared" si="252"/>
        <v>0</v>
      </c>
      <c r="Q243" s="208">
        <f t="shared" si="252"/>
        <v>0</v>
      </c>
      <c r="R243" s="203"/>
      <c r="S243" s="16"/>
      <c r="T243" s="16">
        <f t="shared" si="227"/>
        <v>0</v>
      </c>
      <c r="U243" s="16">
        <f t="shared" si="228"/>
        <v>0</v>
      </c>
      <c r="V243" s="102">
        <f t="shared" si="229"/>
        <v>0</v>
      </c>
      <c r="W243" s="96">
        <f t="shared" si="230"/>
        <v>0</v>
      </c>
      <c r="X243" s="96">
        <f t="shared" si="231"/>
        <v>0</v>
      </c>
      <c r="Y243" s="96">
        <f t="shared" si="225"/>
        <v>0</v>
      </c>
      <c r="Z243" s="96">
        <f t="shared" si="224"/>
        <v>0</v>
      </c>
    </row>
    <row r="244" spans="1:26" x14ac:dyDescent="0.25">
      <c r="A244" t="s">
        <v>1493</v>
      </c>
      <c r="C244">
        <v>236</v>
      </c>
      <c r="D244" s="10" t="s">
        <v>481</v>
      </c>
      <c r="E244" s="8" t="s">
        <v>474</v>
      </c>
      <c r="F244" s="2" t="s">
        <v>489</v>
      </c>
      <c r="G244" s="6">
        <f t="shared" ref="G244:N245" si="253">IFERROR(VLOOKUP($A244,_f12_all,G$1,FALSE),"0")</f>
        <v>0</v>
      </c>
      <c r="H244" s="71">
        <f>IFERROR(VLOOKUP($A244,_f12_all_pr,H$1,FALSE),"0")</f>
        <v>0</v>
      </c>
      <c r="I244" s="6">
        <f t="shared" si="253"/>
        <v>0</v>
      </c>
      <c r="J244" s="6">
        <f t="shared" si="253"/>
        <v>0</v>
      </c>
      <c r="K244" s="71">
        <f>IFERROR(VLOOKUP($A244,_f12_all_pr,K$1,FALSE),"0")</f>
        <v>0</v>
      </c>
      <c r="L244" s="6">
        <f t="shared" si="253"/>
        <v>0</v>
      </c>
      <c r="M244" s="6">
        <f t="shared" si="253"/>
        <v>0</v>
      </c>
      <c r="N244" s="6">
        <f t="shared" si="253"/>
        <v>0</v>
      </c>
      <c r="O244" s="16">
        <f>IFERROR(J244-M244-N244,"0")</f>
        <v>0</v>
      </c>
      <c r="P244" s="6">
        <f>IFERROR(VLOOKUP($A244,_f12_all,P$1,FALSE),"0")</f>
        <v>0</v>
      </c>
      <c r="Q244" s="6">
        <f>IFERROR(VLOOKUP($A244,_f12_all,Q$1,FALSE),"0")</f>
        <v>0</v>
      </c>
      <c r="R244" s="71">
        <f>IFERROR(VLOOKUP($A244,_f12_all_pr,R$1,FALSE),"0")</f>
        <v>0</v>
      </c>
      <c r="S244" s="6"/>
      <c r="T244" s="16">
        <f t="shared" si="227"/>
        <v>0</v>
      </c>
      <c r="U244" s="16">
        <f t="shared" si="228"/>
        <v>0</v>
      </c>
      <c r="V244" s="102">
        <f t="shared" si="229"/>
        <v>0</v>
      </c>
      <c r="W244" s="96">
        <f t="shared" si="230"/>
        <v>0</v>
      </c>
      <c r="X244" s="96">
        <f t="shared" si="231"/>
        <v>0</v>
      </c>
      <c r="Y244" s="96">
        <f t="shared" si="225"/>
        <v>0</v>
      </c>
      <c r="Z244" s="96">
        <f t="shared" si="224"/>
        <v>0</v>
      </c>
    </row>
    <row r="245" spans="1:26" x14ac:dyDescent="0.25">
      <c r="A245" t="s">
        <v>1494</v>
      </c>
      <c r="C245">
        <v>237</v>
      </c>
      <c r="D245" s="10" t="s">
        <v>482</v>
      </c>
      <c r="E245" s="8" t="s">
        <v>475</v>
      </c>
      <c r="F245" s="2" t="s">
        <v>490</v>
      </c>
      <c r="G245" s="6">
        <f t="shared" si="253"/>
        <v>0</v>
      </c>
      <c r="H245" s="71">
        <f>IFERROR(VLOOKUP($A245,_f12_all_pr,H$1,FALSE),"0")</f>
        <v>0</v>
      </c>
      <c r="I245" s="6">
        <f t="shared" si="253"/>
        <v>0</v>
      </c>
      <c r="J245" s="6">
        <f t="shared" si="253"/>
        <v>0</v>
      </c>
      <c r="K245" s="71">
        <f>IFERROR(VLOOKUP($A245,_f12_all_pr,K$1,FALSE),"0")</f>
        <v>0</v>
      </c>
      <c r="L245" s="6">
        <f t="shared" si="253"/>
        <v>0</v>
      </c>
      <c r="M245" s="6">
        <f t="shared" si="253"/>
        <v>0</v>
      </c>
      <c r="N245" s="6">
        <f t="shared" si="253"/>
        <v>0</v>
      </c>
      <c r="O245" s="16">
        <f>IFERROR(J245-M245-N245,"0")</f>
        <v>0</v>
      </c>
      <c r="P245" s="6">
        <f>IFERROR(VLOOKUP($A245,_f12_all,P$1,FALSE),"0")</f>
        <v>0</v>
      </c>
      <c r="Q245" s="6">
        <f>IFERROR(VLOOKUP($A245,_f12_all,Q$1,FALSE),"0")</f>
        <v>0</v>
      </c>
      <c r="R245" s="71">
        <f>IFERROR(VLOOKUP($A245,_f12_all_pr,R$1,FALSE),"0")</f>
        <v>0</v>
      </c>
      <c r="S245" s="6"/>
      <c r="T245" s="16">
        <f t="shared" si="227"/>
        <v>0</v>
      </c>
      <c r="U245" s="16">
        <f t="shared" si="228"/>
        <v>0</v>
      </c>
      <c r="V245" s="102">
        <f t="shared" si="229"/>
        <v>0</v>
      </c>
      <c r="W245" s="96">
        <f t="shared" si="230"/>
        <v>0</v>
      </c>
      <c r="X245" s="96">
        <f t="shared" si="231"/>
        <v>0</v>
      </c>
      <c r="Y245" s="96">
        <f t="shared" si="225"/>
        <v>0</v>
      </c>
      <c r="Z245" s="96">
        <f t="shared" si="224"/>
        <v>0</v>
      </c>
    </row>
    <row r="246" spans="1:26" x14ac:dyDescent="0.25">
      <c r="C246">
        <v>238</v>
      </c>
      <c r="D246" s="37" t="s">
        <v>660</v>
      </c>
      <c r="E246" s="20"/>
      <c r="F246" s="21"/>
      <c r="G246" s="206">
        <f>IFERROR(G237-G238-G239-G240-G241-G244-G245,"0")</f>
        <v>0</v>
      </c>
      <c r="H246" s="203"/>
      <c r="I246" s="206">
        <f t="shared" ref="I246:Q246" si="254">IFERROR(I237-I238-I239-I240-I241-I244-I245,"0")</f>
        <v>0</v>
      </c>
      <c r="J246" s="206">
        <f t="shared" si="254"/>
        <v>0</v>
      </c>
      <c r="K246" s="203"/>
      <c r="L246" s="206">
        <f t="shared" si="254"/>
        <v>0</v>
      </c>
      <c r="M246" s="206">
        <f t="shared" si="254"/>
        <v>0</v>
      </c>
      <c r="N246" s="206">
        <f t="shared" si="254"/>
        <v>0</v>
      </c>
      <c r="O246" s="16">
        <f t="shared" si="254"/>
        <v>0</v>
      </c>
      <c r="P246" s="206">
        <f t="shared" si="254"/>
        <v>0</v>
      </c>
      <c r="Q246" s="206">
        <f t="shared" si="254"/>
        <v>0</v>
      </c>
      <c r="R246" s="203"/>
      <c r="S246" s="16"/>
      <c r="T246" s="16">
        <f t="shared" si="227"/>
        <v>0</v>
      </c>
      <c r="U246" s="16">
        <f t="shared" si="228"/>
        <v>0</v>
      </c>
      <c r="V246" s="102">
        <f t="shared" si="229"/>
        <v>0</v>
      </c>
      <c r="W246" s="96">
        <f t="shared" si="230"/>
        <v>0</v>
      </c>
      <c r="X246" s="96">
        <f t="shared" si="231"/>
        <v>0</v>
      </c>
      <c r="Y246" s="96">
        <f t="shared" si="225"/>
        <v>0</v>
      </c>
      <c r="Z246" s="96">
        <f t="shared" si="224"/>
        <v>0</v>
      </c>
    </row>
    <row r="247" spans="1:26" ht="24.75" x14ac:dyDescent="0.25">
      <c r="A247" t="s">
        <v>1495</v>
      </c>
      <c r="B247">
        <v>1</v>
      </c>
      <c r="C247">
        <v>239</v>
      </c>
      <c r="D247" s="4" t="s">
        <v>491</v>
      </c>
      <c r="E247" s="12" t="s">
        <v>492</v>
      </c>
      <c r="F247" s="18" t="s">
        <v>493</v>
      </c>
      <c r="G247" s="46">
        <f t="shared" ref="G247:N253" si="255">IFERROR(VLOOKUP($A247,_f12_all,G$1,FALSE),"0")</f>
        <v>0</v>
      </c>
      <c r="H247" s="69">
        <f t="shared" ref="H247:H253" si="256">IFERROR(VLOOKUP($A247,_f12_all_pr,H$1,FALSE),"0")</f>
        <v>0</v>
      </c>
      <c r="I247" s="46">
        <f t="shared" si="255"/>
        <v>0</v>
      </c>
      <c r="J247" s="46">
        <f t="shared" si="255"/>
        <v>0</v>
      </c>
      <c r="K247" s="69">
        <f t="shared" ref="K247:K253" si="257">IFERROR(VLOOKUP($A247,_f12_all_pr,K$1,FALSE),"0")</f>
        <v>0</v>
      </c>
      <c r="L247" s="46">
        <f t="shared" si="255"/>
        <v>0</v>
      </c>
      <c r="M247" s="46">
        <f t="shared" si="255"/>
        <v>0</v>
      </c>
      <c r="N247" s="46">
        <f t="shared" si="255"/>
        <v>0</v>
      </c>
      <c r="O247" s="16">
        <f t="shared" ref="O247:O253" si="258">IFERROR(J247-M247-N247,"0")</f>
        <v>0</v>
      </c>
      <c r="P247" s="46">
        <f t="shared" ref="P247:Q253" si="259">IFERROR(VLOOKUP($A247,_f12_all,P$1,FALSE),"0")</f>
        <v>0</v>
      </c>
      <c r="Q247" s="46">
        <f t="shared" si="259"/>
        <v>0</v>
      </c>
      <c r="R247" s="69">
        <f t="shared" ref="R247:R253" si="260">IFERROR(VLOOKUP($A247,_f12_all_pr,R$1,FALSE),"0")</f>
        <v>0</v>
      </c>
      <c r="S247" s="6"/>
      <c r="T247" s="16">
        <f t="shared" si="227"/>
        <v>0</v>
      </c>
      <c r="U247" s="16">
        <f t="shared" si="228"/>
        <v>0</v>
      </c>
      <c r="V247" s="102">
        <f t="shared" si="229"/>
        <v>0</v>
      </c>
      <c r="W247" s="96">
        <f t="shared" si="230"/>
        <v>0</v>
      </c>
      <c r="X247" s="96">
        <f t="shared" si="231"/>
        <v>0</v>
      </c>
      <c r="Y247" s="96">
        <f t="shared" si="225"/>
        <v>0</v>
      </c>
      <c r="Z247" s="96">
        <f t="shared" si="224"/>
        <v>0</v>
      </c>
    </row>
    <row r="248" spans="1:26" x14ac:dyDescent="0.25">
      <c r="A248" t="s">
        <v>1496</v>
      </c>
      <c r="C248">
        <v>240</v>
      </c>
      <c r="D248" s="10" t="s">
        <v>494</v>
      </c>
      <c r="E248" s="8" t="s">
        <v>518</v>
      </c>
      <c r="F248" s="2" t="s">
        <v>506</v>
      </c>
      <c r="G248" s="6">
        <f t="shared" si="255"/>
        <v>0</v>
      </c>
      <c r="H248" s="71">
        <f t="shared" si="256"/>
        <v>0</v>
      </c>
      <c r="I248" s="6">
        <f t="shared" si="255"/>
        <v>0</v>
      </c>
      <c r="J248" s="6">
        <f t="shared" si="255"/>
        <v>0</v>
      </c>
      <c r="K248" s="71">
        <f t="shared" si="257"/>
        <v>0</v>
      </c>
      <c r="L248" s="6">
        <f t="shared" si="255"/>
        <v>0</v>
      </c>
      <c r="M248" s="6">
        <f t="shared" si="255"/>
        <v>0</v>
      </c>
      <c r="N248" s="6">
        <f t="shared" si="255"/>
        <v>0</v>
      </c>
      <c r="O248" s="16">
        <f t="shared" si="258"/>
        <v>0</v>
      </c>
      <c r="P248" s="6">
        <f t="shared" si="259"/>
        <v>0</v>
      </c>
      <c r="Q248" s="6">
        <f t="shared" si="259"/>
        <v>0</v>
      </c>
      <c r="R248" s="71">
        <f t="shared" si="260"/>
        <v>0</v>
      </c>
      <c r="S248" s="6"/>
      <c r="T248" s="16">
        <f t="shared" si="227"/>
        <v>0</v>
      </c>
      <c r="U248" s="16">
        <f t="shared" si="228"/>
        <v>0</v>
      </c>
      <c r="V248" s="102">
        <f t="shared" si="229"/>
        <v>0</v>
      </c>
      <c r="W248" s="96">
        <f t="shared" si="230"/>
        <v>0</v>
      </c>
      <c r="X248" s="96">
        <f t="shared" si="231"/>
        <v>0</v>
      </c>
      <c r="Y248" s="96">
        <f t="shared" si="225"/>
        <v>0</v>
      </c>
      <c r="Z248" s="96">
        <f t="shared" si="224"/>
        <v>0</v>
      </c>
    </row>
    <row r="249" spans="1:26" ht="24.75" x14ac:dyDescent="0.25">
      <c r="A249" s="44" t="s">
        <v>1689</v>
      </c>
      <c r="C249">
        <v>241</v>
      </c>
      <c r="D249" s="10" t="s">
        <v>1684</v>
      </c>
      <c r="E249" s="8" t="s">
        <v>524</v>
      </c>
      <c r="F249" s="2" t="s">
        <v>1685</v>
      </c>
      <c r="G249" s="6">
        <f t="shared" si="255"/>
        <v>0</v>
      </c>
      <c r="H249" s="71">
        <f t="shared" si="256"/>
        <v>0</v>
      </c>
      <c r="I249" s="6">
        <f t="shared" si="255"/>
        <v>0</v>
      </c>
      <c r="J249" s="6">
        <f t="shared" si="255"/>
        <v>0</v>
      </c>
      <c r="K249" s="71">
        <f t="shared" si="257"/>
        <v>0</v>
      </c>
      <c r="L249" s="6">
        <f t="shared" si="255"/>
        <v>0</v>
      </c>
      <c r="M249" s="6">
        <f t="shared" si="255"/>
        <v>0</v>
      </c>
      <c r="N249" s="6">
        <f t="shared" si="255"/>
        <v>0</v>
      </c>
      <c r="O249" s="16">
        <f t="shared" ref="O249" si="261">IFERROR(J249-M249-N249,"0")</f>
        <v>0</v>
      </c>
      <c r="P249" s="6">
        <f t="shared" si="259"/>
        <v>0</v>
      </c>
      <c r="Q249" s="6">
        <f t="shared" si="259"/>
        <v>0</v>
      </c>
      <c r="R249" s="71">
        <f t="shared" si="260"/>
        <v>0</v>
      </c>
      <c r="S249" s="6"/>
      <c r="T249" s="16">
        <f t="shared" ref="T249" si="262">IFERROR(G249-I249,"0")</f>
        <v>0</v>
      </c>
      <c r="U249" s="16">
        <f t="shared" ref="U249" si="263">IFERROR(J249-L249,"0")</f>
        <v>0</v>
      </c>
      <c r="V249" s="102">
        <f t="shared" ref="V249" si="264">IFERROR(T249-U249,"0")</f>
        <v>0</v>
      </c>
      <c r="W249" s="96">
        <f t="shared" ref="W249" si="265">I249-P249-Q249</f>
        <v>0</v>
      </c>
      <c r="X249" s="96">
        <f t="shared" ref="X249" si="266">I249-L249</f>
        <v>0</v>
      </c>
      <c r="Y249" s="96">
        <f t="shared" si="225"/>
        <v>0</v>
      </c>
      <c r="Z249" s="96">
        <f t="shared" si="224"/>
        <v>0</v>
      </c>
    </row>
    <row r="250" spans="1:26" x14ac:dyDescent="0.25">
      <c r="A250" t="s">
        <v>1497</v>
      </c>
      <c r="C250">
        <v>242</v>
      </c>
      <c r="D250" s="19" t="s">
        <v>495</v>
      </c>
      <c r="E250" s="8" t="s">
        <v>525</v>
      </c>
      <c r="F250" s="2" t="s">
        <v>507</v>
      </c>
      <c r="G250" s="6">
        <f t="shared" si="255"/>
        <v>0</v>
      </c>
      <c r="H250" s="71">
        <f t="shared" si="256"/>
        <v>0</v>
      </c>
      <c r="I250" s="6">
        <f t="shared" si="255"/>
        <v>0</v>
      </c>
      <c r="J250" s="6">
        <f t="shared" si="255"/>
        <v>0</v>
      </c>
      <c r="K250" s="71">
        <f t="shared" si="257"/>
        <v>0</v>
      </c>
      <c r="L250" s="6">
        <f t="shared" si="255"/>
        <v>0</v>
      </c>
      <c r="M250" s="6">
        <f t="shared" si="255"/>
        <v>0</v>
      </c>
      <c r="N250" s="6">
        <f t="shared" si="255"/>
        <v>0</v>
      </c>
      <c r="O250" s="16">
        <f t="shared" si="258"/>
        <v>0</v>
      </c>
      <c r="P250" s="6">
        <f t="shared" si="259"/>
        <v>0</v>
      </c>
      <c r="Q250" s="6">
        <f t="shared" si="259"/>
        <v>0</v>
      </c>
      <c r="R250" s="71">
        <f t="shared" si="260"/>
        <v>0</v>
      </c>
      <c r="S250" s="6"/>
      <c r="T250" s="16">
        <f t="shared" si="227"/>
        <v>0</v>
      </c>
      <c r="U250" s="16">
        <f t="shared" si="228"/>
        <v>0</v>
      </c>
      <c r="V250" s="102">
        <f t="shared" si="229"/>
        <v>0</v>
      </c>
      <c r="W250" s="96">
        <f t="shared" si="230"/>
        <v>0</v>
      </c>
      <c r="X250" s="96">
        <f t="shared" si="231"/>
        <v>0</v>
      </c>
      <c r="Y250" s="96">
        <f t="shared" si="225"/>
        <v>0</v>
      </c>
      <c r="Z250" s="96">
        <f t="shared" si="224"/>
        <v>0</v>
      </c>
    </row>
    <row r="251" spans="1:26" ht="24.75" x14ac:dyDescent="0.25">
      <c r="A251" t="s">
        <v>1498</v>
      </c>
      <c r="C251">
        <v>243</v>
      </c>
      <c r="D251" s="19" t="s">
        <v>496</v>
      </c>
      <c r="E251" s="8" t="s">
        <v>526</v>
      </c>
      <c r="F251" s="2" t="s">
        <v>508</v>
      </c>
      <c r="G251" s="6">
        <f t="shared" si="255"/>
        <v>0</v>
      </c>
      <c r="H251" s="71">
        <f t="shared" si="256"/>
        <v>0</v>
      </c>
      <c r="I251" s="6">
        <f t="shared" si="255"/>
        <v>0</v>
      </c>
      <c r="J251" s="6">
        <f t="shared" si="255"/>
        <v>0</v>
      </c>
      <c r="K251" s="71">
        <f t="shared" si="257"/>
        <v>0</v>
      </c>
      <c r="L251" s="6">
        <f t="shared" si="255"/>
        <v>0</v>
      </c>
      <c r="M251" s="6">
        <f t="shared" si="255"/>
        <v>0</v>
      </c>
      <c r="N251" s="6">
        <f t="shared" si="255"/>
        <v>0</v>
      </c>
      <c r="O251" s="16">
        <f t="shared" si="258"/>
        <v>0</v>
      </c>
      <c r="P251" s="6">
        <f t="shared" si="259"/>
        <v>0</v>
      </c>
      <c r="Q251" s="6">
        <f t="shared" si="259"/>
        <v>0</v>
      </c>
      <c r="R251" s="71">
        <f t="shared" si="260"/>
        <v>0</v>
      </c>
      <c r="S251" s="6"/>
      <c r="T251" s="16">
        <f t="shared" si="227"/>
        <v>0</v>
      </c>
      <c r="U251" s="16">
        <f t="shared" si="228"/>
        <v>0</v>
      </c>
      <c r="V251" s="102">
        <f t="shared" si="229"/>
        <v>0</v>
      </c>
      <c r="W251" s="96">
        <f t="shared" si="230"/>
        <v>0</v>
      </c>
      <c r="X251" s="96">
        <f t="shared" si="231"/>
        <v>0</v>
      </c>
      <c r="Y251" s="96">
        <f t="shared" si="225"/>
        <v>0</v>
      </c>
      <c r="Z251" s="96">
        <f t="shared" si="224"/>
        <v>0</v>
      </c>
    </row>
    <row r="252" spans="1:26" x14ac:dyDescent="0.25">
      <c r="C252">
        <v>244</v>
      </c>
      <c r="D252" s="19" t="s">
        <v>497</v>
      </c>
      <c r="E252" s="8" t="s">
        <v>527</v>
      </c>
      <c r="F252" s="2" t="s">
        <v>509</v>
      </c>
      <c r="G252" s="6" t="str">
        <f t="shared" si="255"/>
        <v>0</v>
      </c>
      <c r="H252" s="71" t="str">
        <f t="shared" si="256"/>
        <v>0</v>
      </c>
      <c r="I252" s="6" t="str">
        <f t="shared" si="255"/>
        <v>0</v>
      </c>
      <c r="J252" s="6" t="str">
        <f t="shared" si="255"/>
        <v>0</v>
      </c>
      <c r="K252" s="71" t="str">
        <f t="shared" si="257"/>
        <v>0</v>
      </c>
      <c r="L252" s="6" t="str">
        <f t="shared" si="255"/>
        <v>0</v>
      </c>
      <c r="M252" s="6" t="str">
        <f t="shared" si="255"/>
        <v>0</v>
      </c>
      <c r="N252" s="6" t="str">
        <f t="shared" si="255"/>
        <v>0</v>
      </c>
      <c r="O252" s="16">
        <f t="shared" si="258"/>
        <v>0</v>
      </c>
      <c r="P252" s="6" t="str">
        <f t="shared" si="259"/>
        <v>0</v>
      </c>
      <c r="Q252" s="6" t="str">
        <f t="shared" si="259"/>
        <v>0</v>
      </c>
      <c r="R252" s="71" t="str">
        <f t="shared" si="260"/>
        <v>0</v>
      </c>
      <c r="S252" s="6"/>
      <c r="T252" s="16">
        <f t="shared" si="227"/>
        <v>0</v>
      </c>
      <c r="U252" s="16">
        <f t="shared" si="228"/>
        <v>0</v>
      </c>
      <c r="V252" s="102">
        <f t="shared" si="229"/>
        <v>0</v>
      </c>
      <c r="W252" s="96">
        <f t="shared" si="230"/>
        <v>0</v>
      </c>
      <c r="X252" s="96">
        <f t="shared" si="231"/>
        <v>0</v>
      </c>
      <c r="Y252" s="96">
        <f t="shared" si="225"/>
        <v>0</v>
      </c>
      <c r="Z252" s="96">
        <f t="shared" si="224"/>
        <v>0</v>
      </c>
    </row>
    <row r="253" spans="1:26" x14ac:dyDescent="0.25">
      <c r="A253" t="s">
        <v>1499</v>
      </c>
      <c r="C253">
        <v>245</v>
      </c>
      <c r="D253" s="19" t="s">
        <v>498</v>
      </c>
      <c r="E253" s="8" t="s">
        <v>1683</v>
      </c>
      <c r="F253" s="2" t="s">
        <v>510</v>
      </c>
      <c r="G253" s="6">
        <f t="shared" si="255"/>
        <v>0</v>
      </c>
      <c r="H253" s="71">
        <f t="shared" si="256"/>
        <v>0</v>
      </c>
      <c r="I253" s="6">
        <f t="shared" si="255"/>
        <v>0</v>
      </c>
      <c r="J253" s="6">
        <f t="shared" si="255"/>
        <v>0</v>
      </c>
      <c r="K253" s="71">
        <f t="shared" si="257"/>
        <v>0</v>
      </c>
      <c r="L253" s="6">
        <f t="shared" si="255"/>
        <v>0</v>
      </c>
      <c r="M253" s="6">
        <f t="shared" si="255"/>
        <v>0</v>
      </c>
      <c r="N253" s="6">
        <f t="shared" si="255"/>
        <v>0</v>
      </c>
      <c r="O253" s="16">
        <f t="shared" si="258"/>
        <v>0</v>
      </c>
      <c r="P253" s="6">
        <f t="shared" si="259"/>
        <v>0</v>
      </c>
      <c r="Q253" s="6">
        <f t="shared" si="259"/>
        <v>0</v>
      </c>
      <c r="R253" s="71">
        <f t="shared" si="260"/>
        <v>0</v>
      </c>
      <c r="S253" s="6"/>
      <c r="T253" s="16">
        <f t="shared" si="227"/>
        <v>0</v>
      </c>
      <c r="U253" s="16">
        <f t="shared" si="228"/>
        <v>0</v>
      </c>
      <c r="V253" s="102">
        <f t="shared" si="229"/>
        <v>0</v>
      </c>
      <c r="W253" s="96">
        <f t="shared" si="230"/>
        <v>0</v>
      </c>
      <c r="X253" s="96">
        <f t="shared" si="231"/>
        <v>0</v>
      </c>
      <c r="Y253" s="96">
        <f t="shared" si="225"/>
        <v>0</v>
      </c>
      <c r="Z253" s="96">
        <f t="shared" si="224"/>
        <v>0</v>
      </c>
    </row>
    <row r="254" spans="1:26" x14ac:dyDescent="0.25">
      <c r="C254">
        <v>246</v>
      </c>
      <c r="D254" s="36" t="s">
        <v>675</v>
      </c>
      <c r="E254" s="14"/>
      <c r="F254" s="15"/>
      <c r="G254" s="208">
        <f>IFERROR(G248-G250-G251-G252-G253,"0")</f>
        <v>0</v>
      </c>
      <c r="H254" s="203"/>
      <c r="I254" s="208">
        <f t="shared" ref="I254:Q254" si="267">IFERROR(I248-I250-I251-I252-I253,"0")</f>
        <v>0</v>
      </c>
      <c r="J254" s="208">
        <f t="shared" si="267"/>
        <v>0</v>
      </c>
      <c r="K254" s="203"/>
      <c r="L254" s="208">
        <f t="shared" si="267"/>
        <v>0</v>
      </c>
      <c r="M254" s="208">
        <f t="shared" si="267"/>
        <v>0</v>
      </c>
      <c r="N254" s="208">
        <f t="shared" si="267"/>
        <v>0</v>
      </c>
      <c r="O254" s="16">
        <f t="shared" si="267"/>
        <v>0</v>
      </c>
      <c r="P254" s="208">
        <f t="shared" si="267"/>
        <v>0</v>
      </c>
      <c r="Q254" s="208">
        <f t="shared" si="267"/>
        <v>0</v>
      </c>
      <c r="R254" s="203"/>
      <c r="S254" s="16"/>
      <c r="T254" s="16">
        <f t="shared" si="227"/>
        <v>0</v>
      </c>
      <c r="U254" s="16">
        <f t="shared" si="228"/>
        <v>0</v>
      </c>
      <c r="V254" s="102">
        <f t="shared" si="229"/>
        <v>0</v>
      </c>
      <c r="W254" s="96">
        <f t="shared" si="230"/>
        <v>0</v>
      </c>
      <c r="X254" s="96">
        <f t="shared" si="231"/>
        <v>0</v>
      </c>
      <c r="Y254" s="96">
        <f t="shared" si="225"/>
        <v>0</v>
      </c>
      <c r="Z254" s="96">
        <f t="shared" si="224"/>
        <v>0</v>
      </c>
    </row>
    <row r="255" spans="1:26" ht="24.75" x14ac:dyDescent="0.25">
      <c r="A255" t="s">
        <v>1500</v>
      </c>
      <c r="C255">
        <v>247</v>
      </c>
      <c r="D255" s="10" t="s">
        <v>499</v>
      </c>
      <c r="E255" s="8" t="s">
        <v>519</v>
      </c>
      <c r="F255" s="2" t="s">
        <v>511</v>
      </c>
      <c r="G255" s="6">
        <f t="shared" ref="G255:N256" si="268">IFERROR(VLOOKUP($A255,_f12_all,G$1,FALSE),"0")</f>
        <v>0</v>
      </c>
      <c r="H255" s="71">
        <f>IFERROR(VLOOKUP($A255,_f12_all_pr,H$1,FALSE),"0")</f>
        <v>0</v>
      </c>
      <c r="I255" s="6">
        <f t="shared" si="268"/>
        <v>0</v>
      </c>
      <c r="J255" s="6">
        <f t="shared" si="268"/>
        <v>0</v>
      </c>
      <c r="K255" s="71">
        <f>IFERROR(VLOOKUP($A255,_f12_all_pr,K$1,FALSE),"0")</f>
        <v>0</v>
      </c>
      <c r="L255" s="6">
        <f t="shared" si="268"/>
        <v>0</v>
      </c>
      <c r="M255" s="6">
        <f t="shared" si="268"/>
        <v>0</v>
      </c>
      <c r="N255" s="6">
        <f t="shared" si="268"/>
        <v>0</v>
      </c>
      <c r="O255" s="16">
        <f>IFERROR(J255-M255-N255,"0")</f>
        <v>0</v>
      </c>
      <c r="P255" s="6">
        <f>IFERROR(VLOOKUP($A255,_f12_all,P$1,FALSE),"0")</f>
        <v>0</v>
      </c>
      <c r="Q255" s="6">
        <f>IFERROR(VLOOKUP($A255,_f12_all,Q$1,FALSE),"0")</f>
        <v>0</v>
      </c>
      <c r="R255" s="71">
        <f>IFERROR(VLOOKUP($A255,_f12_all_pr,R$1,FALSE),"0")</f>
        <v>0</v>
      </c>
      <c r="S255" s="6"/>
      <c r="T255" s="16">
        <f t="shared" si="227"/>
        <v>0</v>
      </c>
      <c r="U255" s="16">
        <f t="shared" si="228"/>
        <v>0</v>
      </c>
      <c r="V255" s="102">
        <f t="shared" si="229"/>
        <v>0</v>
      </c>
      <c r="W255" s="96">
        <f t="shared" si="230"/>
        <v>0</v>
      </c>
      <c r="X255" s="96">
        <f t="shared" si="231"/>
        <v>0</v>
      </c>
      <c r="Y255" s="96">
        <f t="shared" si="225"/>
        <v>0</v>
      </c>
      <c r="Z255" s="96">
        <f t="shared" si="224"/>
        <v>0</v>
      </c>
    </row>
    <row r="256" spans="1:26" x14ac:dyDescent="0.25">
      <c r="A256" t="s">
        <v>1501</v>
      </c>
      <c r="C256">
        <v>248</v>
      </c>
      <c r="D256" s="19" t="s">
        <v>500</v>
      </c>
      <c r="E256" s="8" t="s">
        <v>528</v>
      </c>
      <c r="F256" s="2" t="s">
        <v>512</v>
      </c>
      <c r="G256" s="6">
        <f t="shared" si="268"/>
        <v>0</v>
      </c>
      <c r="H256" s="71">
        <f>IFERROR(VLOOKUP($A256,_f12_all_pr,H$1,FALSE),"0")</f>
        <v>0</v>
      </c>
      <c r="I256" s="6">
        <f t="shared" si="268"/>
        <v>0</v>
      </c>
      <c r="J256" s="6">
        <f t="shared" si="268"/>
        <v>0</v>
      </c>
      <c r="K256" s="71">
        <f>IFERROR(VLOOKUP($A256,_f12_all_pr,K$1,FALSE),"0")</f>
        <v>0</v>
      </c>
      <c r="L256" s="6">
        <f t="shared" si="268"/>
        <v>0</v>
      </c>
      <c r="M256" s="6">
        <f t="shared" si="268"/>
        <v>0</v>
      </c>
      <c r="N256" s="6">
        <f t="shared" si="268"/>
        <v>0</v>
      </c>
      <c r="O256" s="16">
        <f>IFERROR(J256-M256-N256,"0")</f>
        <v>0</v>
      </c>
      <c r="P256" s="6">
        <f>IFERROR(VLOOKUP($A256,_f12_all,P$1,FALSE),"0")</f>
        <v>0</v>
      </c>
      <c r="Q256" s="6">
        <f>IFERROR(VLOOKUP($A256,_f12_all,Q$1,FALSE),"0")</f>
        <v>0</v>
      </c>
      <c r="R256" s="71">
        <f>IFERROR(VLOOKUP($A256,_f12_all_pr,R$1,FALSE),"0")</f>
        <v>0</v>
      </c>
      <c r="S256" s="6"/>
      <c r="T256" s="16">
        <f t="shared" si="227"/>
        <v>0</v>
      </c>
      <c r="U256" s="16">
        <f t="shared" si="228"/>
        <v>0</v>
      </c>
      <c r="V256" s="102">
        <f t="shared" si="229"/>
        <v>0</v>
      </c>
      <c r="W256" s="96">
        <f t="shared" si="230"/>
        <v>0</v>
      </c>
      <c r="X256" s="96">
        <f t="shared" si="231"/>
        <v>0</v>
      </c>
      <c r="Y256" s="96">
        <f t="shared" si="225"/>
        <v>0</v>
      </c>
      <c r="Z256" s="96">
        <f t="shared" si="224"/>
        <v>0</v>
      </c>
    </row>
    <row r="257" spans="1:26" x14ac:dyDescent="0.25">
      <c r="C257">
        <v>249</v>
      </c>
      <c r="D257" s="36" t="s">
        <v>674</v>
      </c>
      <c r="E257" s="15"/>
      <c r="F257" s="15"/>
      <c r="G257" s="208">
        <f>IFERROR(G255-G256,"0")</f>
        <v>0</v>
      </c>
      <c r="H257" s="203"/>
      <c r="I257" s="208">
        <f t="shared" ref="I257:Q257" si="269">IFERROR(I255-I256,"0")</f>
        <v>0</v>
      </c>
      <c r="J257" s="208">
        <f t="shared" si="269"/>
        <v>0</v>
      </c>
      <c r="K257" s="203"/>
      <c r="L257" s="208">
        <f t="shared" si="269"/>
        <v>0</v>
      </c>
      <c r="M257" s="208">
        <f t="shared" si="269"/>
        <v>0</v>
      </c>
      <c r="N257" s="208">
        <f t="shared" si="269"/>
        <v>0</v>
      </c>
      <c r="O257" s="16">
        <f t="shared" si="269"/>
        <v>0</v>
      </c>
      <c r="P257" s="208">
        <f t="shared" si="269"/>
        <v>0</v>
      </c>
      <c r="Q257" s="208">
        <f t="shared" si="269"/>
        <v>0</v>
      </c>
      <c r="R257" s="203"/>
      <c r="S257" s="16"/>
      <c r="T257" s="16">
        <f t="shared" si="227"/>
        <v>0</v>
      </c>
      <c r="U257" s="16">
        <f t="shared" si="228"/>
        <v>0</v>
      </c>
      <c r="V257" s="102">
        <f t="shared" si="229"/>
        <v>0</v>
      </c>
      <c r="W257" s="96">
        <f t="shared" si="230"/>
        <v>0</v>
      </c>
      <c r="X257" s="96">
        <f t="shared" si="231"/>
        <v>0</v>
      </c>
      <c r="Y257" s="96">
        <f t="shared" si="225"/>
        <v>0</v>
      </c>
      <c r="Z257" s="96">
        <f t="shared" si="224"/>
        <v>0</v>
      </c>
    </row>
    <row r="258" spans="1:26" x14ac:dyDescent="0.25">
      <c r="A258" t="s">
        <v>1502</v>
      </c>
      <c r="C258">
        <v>250</v>
      </c>
      <c r="D258" s="10" t="s">
        <v>501</v>
      </c>
      <c r="E258" s="8" t="s">
        <v>520</v>
      </c>
      <c r="F258" s="2" t="s">
        <v>513</v>
      </c>
      <c r="G258" s="6">
        <f t="shared" ref="G258:N262" si="270">IFERROR(VLOOKUP($A258,_f12_all,G$1,FALSE),"0")</f>
        <v>0</v>
      </c>
      <c r="H258" s="71">
        <f>IFERROR(VLOOKUP($A258,_f12_all_pr,H$1,FALSE),"0")</f>
        <v>0</v>
      </c>
      <c r="I258" s="6">
        <f t="shared" si="270"/>
        <v>0</v>
      </c>
      <c r="J258" s="6">
        <f t="shared" si="270"/>
        <v>0</v>
      </c>
      <c r="K258" s="71">
        <f>IFERROR(VLOOKUP($A258,_f12_all_pr,K$1,FALSE),"0")</f>
        <v>0</v>
      </c>
      <c r="L258" s="6">
        <f t="shared" si="270"/>
        <v>0</v>
      </c>
      <c r="M258" s="6">
        <f t="shared" si="270"/>
        <v>0</v>
      </c>
      <c r="N258" s="6">
        <f t="shared" si="270"/>
        <v>0</v>
      </c>
      <c r="O258" s="16">
        <f>IFERROR(J258-M258-N258,"0")</f>
        <v>0</v>
      </c>
      <c r="P258" s="6">
        <f t="shared" ref="P258:Q262" si="271">IFERROR(VLOOKUP($A258,_f12_all,P$1,FALSE),"0")</f>
        <v>0</v>
      </c>
      <c r="Q258" s="6">
        <f t="shared" si="271"/>
        <v>0</v>
      </c>
      <c r="R258" s="71">
        <f>IFERROR(VLOOKUP($A258,_f12_all_pr,R$1,FALSE),"0")</f>
        <v>0</v>
      </c>
      <c r="S258" s="6"/>
      <c r="T258" s="16">
        <f t="shared" ref="T258:T259" si="272">IFERROR(G258-I258,"0")</f>
        <v>0</v>
      </c>
      <c r="U258" s="16">
        <f t="shared" ref="U258:U259" si="273">IFERROR(J258-L258,"0")</f>
        <v>0</v>
      </c>
      <c r="V258" s="102">
        <f t="shared" ref="V258:V259" si="274">IFERROR(T258-U258,"0")</f>
        <v>0</v>
      </c>
      <c r="W258" s="96">
        <f t="shared" ref="W258:W259" si="275">I258-P258-Q258</f>
        <v>0</v>
      </c>
      <c r="X258" s="96">
        <f t="shared" ref="X258:X259" si="276">I258-L258</f>
        <v>0</v>
      </c>
      <c r="Y258" s="96">
        <f t="shared" ref="Y258:Y259" si="277">G258-J258</f>
        <v>0</v>
      </c>
      <c r="Z258" s="96">
        <f t="shared" ref="Z258:Z259" si="278">J258-M258-N258</f>
        <v>0</v>
      </c>
    </row>
    <row r="259" spans="1:26" x14ac:dyDescent="0.25">
      <c r="A259" s="148" t="s">
        <v>2025</v>
      </c>
      <c r="C259">
        <v>251</v>
      </c>
      <c r="D259" s="141" t="s">
        <v>1907</v>
      </c>
      <c r="E259" s="138" t="s">
        <v>1908</v>
      </c>
      <c r="F259" s="142" t="s">
        <v>1909</v>
      </c>
      <c r="G259" s="6">
        <f>IFERROR(VLOOKUP($A259,_f12_all,G$1,FALSE),"0")</f>
        <v>0</v>
      </c>
      <c r="H259" s="203"/>
      <c r="I259" s="6">
        <f t="shared" si="270"/>
        <v>0</v>
      </c>
      <c r="J259" s="6">
        <f t="shared" si="270"/>
        <v>0</v>
      </c>
      <c r="K259" s="203"/>
      <c r="L259" s="6">
        <f t="shared" si="270"/>
        <v>0</v>
      </c>
      <c r="M259" s="6">
        <f t="shared" si="270"/>
        <v>0</v>
      </c>
      <c r="N259" s="6">
        <f t="shared" si="270"/>
        <v>0</v>
      </c>
      <c r="O259" s="16">
        <f>IFERROR(J259-M259-N259,"0")</f>
        <v>0</v>
      </c>
      <c r="P259" s="6">
        <f t="shared" si="271"/>
        <v>0</v>
      </c>
      <c r="Q259" s="6">
        <f t="shared" si="271"/>
        <v>0</v>
      </c>
      <c r="R259" s="203"/>
      <c r="S259" s="6"/>
      <c r="T259" s="16">
        <f t="shared" si="272"/>
        <v>0</v>
      </c>
      <c r="U259" s="16">
        <f t="shared" si="273"/>
        <v>0</v>
      </c>
      <c r="V259" s="102">
        <f t="shared" si="274"/>
        <v>0</v>
      </c>
      <c r="W259" s="96">
        <f t="shared" si="275"/>
        <v>0</v>
      </c>
      <c r="X259" s="96">
        <f t="shared" si="276"/>
        <v>0</v>
      </c>
      <c r="Y259" s="96">
        <f t="shared" si="277"/>
        <v>0</v>
      </c>
      <c r="Z259" s="96">
        <f t="shared" si="278"/>
        <v>0</v>
      </c>
    </row>
    <row r="260" spans="1:26" x14ac:dyDescent="0.25">
      <c r="C260">
        <v>252</v>
      </c>
      <c r="D260" s="36" t="s">
        <v>1923</v>
      </c>
      <c r="E260" s="15"/>
      <c r="F260" s="15"/>
      <c r="G260" s="208">
        <f>IFERROR(G258-G259,"0")</f>
        <v>0</v>
      </c>
      <c r="H260" s="203"/>
      <c r="I260" s="208">
        <f t="shared" ref="I260:Q260" si="279">IFERROR(I258-I259,"0")</f>
        <v>0</v>
      </c>
      <c r="J260" s="208">
        <f t="shared" si="279"/>
        <v>0</v>
      </c>
      <c r="K260" s="203"/>
      <c r="L260" s="208">
        <f t="shared" si="279"/>
        <v>0</v>
      </c>
      <c r="M260" s="208">
        <f t="shared" si="279"/>
        <v>0</v>
      </c>
      <c r="N260" s="208">
        <f t="shared" si="279"/>
        <v>0</v>
      </c>
      <c r="O260" s="16">
        <f t="shared" si="279"/>
        <v>0</v>
      </c>
      <c r="P260" s="208">
        <f t="shared" si="279"/>
        <v>0</v>
      </c>
      <c r="Q260" s="208">
        <f t="shared" si="279"/>
        <v>0</v>
      </c>
      <c r="R260" s="203"/>
      <c r="S260" s="16"/>
      <c r="T260" s="16">
        <f t="shared" ref="T260" si="280">IFERROR(G260-I260,"0")</f>
        <v>0</v>
      </c>
      <c r="U260" s="16">
        <f t="shared" ref="U260" si="281">IFERROR(J260-L260,"0")</f>
        <v>0</v>
      </c>
      <c r="V260" s="102">
        <f t="shared" ref="V260" si="282">IFERROR(T260-U260,"0")</f>
        <v>0</v>
      </c>
      <c r="W260" s="96">
        <f t="shared" ref="W260" si="283">I260-P260-Q260</f>
        <v>0</v>
      </c>
      <c r="X260" s="96">
        <f t="shared" ref="X260" si="284">I260-L260</f>
        <v>0</v>
      </c>
      <c r="Y260" s="96">
        <f t="shared" ref="Y260" si="285">G260-J260</f>
        <v>0</v>
      </c>
      <c r="Z260" s="96">
        <f t="shared" ref="Z260" si="286">J260-M260-N260</f>
        <v>0</v>
      </c>
    </row>
    <row r="261" spans="1:26" x14ac:dyDescent="0.25">
      <c r="A261" t="s">
        <v>1503</v>
      </c>
      <c r="C261">
        <v>253</v>
      </c>
      <c r="D261" s="10" t="s">
        <v>502</v>
      </c>
      <c r="E261" s="8" t="s">
        <v>521</v>
      </c>
      <c r="F261" s="2" t="s">
        <v>514</v>
      </c>
      <c r="G261" s="6">
        <f t="shared" si="270"/>
        <v>0</v>
      </c>
      <c r="H261" s="71">
        <f>IFERROR(VLOOKUP($A261,_f12_all_pr,H$1,FALSE),"0")</f>
        <v>0</v>
      </c>
      <c r="I261" s="6">
        <f t="shared" si="270"/>
        <v>0</v>
      </c>
      <c r="J261" s="6">
        <f t="shared" si="270"/>
        <v>0</v>
      </c>
      <c r="K261" s="71">
        <f>IFERROR(VLOOKUP($A261,_f12_all_pr,K$1,FALSE),"0")</f>
        <v>0</v>
      </c>
      <c r="L261" s="6">
        <f t="shared" si="270"/>
        <v>0</v>
      </c>
      <c r="M261" s="6">
        <f t="shared" si="270"/>
        <v>0</v>
      </c>
      <c r="N261" s="6">
        <f t="shared" si="270"/>
        <v>0</v>
      </c>
      <c r="O261" s="16">
        <f>IFERROR(J261-M261-N261,"0")</f>
        <v>0</v>
      </c>
      <c r="P261" s="6">
        <f t="shared" si="271"/>
        <v>0</v>
      </c>
      <c r="Q261" s="6">
        <f t="shared" si="271"/>
        <v>0</v>
      </c>
      <c r="R261" s="71">
        <f>IFERROR(VLOOKUP($A261,_f12_all_pr,R$1,FALSE),"0")</f>
        <v>0</v>
      </c>
      <c r="S261" s="6"/>
      <c r="T261" s="16">
        <f t="shared" si="227"/>
        <v>0</v>
      </c>
      <c r="U261" s="16">
        <f t="shared" si="228"/>
        <v>0</v>
      </c>
      <c r="V261" s="102">
        <f t="shared" si="229"/>
        <v>0</v>
      </c>
      <c r="W261" s="96">
        <f t="shared" si="230"/>
        <v>0</v>
      </c>
      <c r="X261" s="96">
        <f t="shared" si="231"/>
        <v>0</v>
      </c>
      <c r="Y261" s="96">
        <f t="shared" si="225"/>
        <v>0</v>
      </c>
      <c r="Z261" s="96">
        <f t="shared" si="224"/>
        <v>0</v>
      </c>
    </row>
    <row r="262" spans="1:26" ht="24.75" x14ac:dyDescent="0.25">
      <c r="A262" t="s">
        <v>1504</v>
      </c>
      <c r="C262">
        <v>254</v>
      </c>
      <c r="D262" s="19" t="s">
        <v>503</v>
      </c>
      <c r="E262" s="8" t="s">
        <v>529</v>
      </c>
      <c r="F262" s="2" t="s">
        <v>515</v>
      </c>
      <c r="G262" s="6">
        <f t="shared" si="270"/>
        <v>0</v>
      </c>
      <c r="H262" s="71">
        <f>IFERROR(VLOOKUP($A262,_f12_all_pr,H$1,FALSE),"0")</f>
        <v>0</v>
      </c>
      <c r="I262" s="6">
        <f t="shared" si="270"/>
        <v>0</v>
      </c>
      <c r="J262" s="6">
        <f t="shared" si="270"/>
        <v>0</v>
      </c>
      <c r="K262" s="71">
        <f>IFERROR(VLOOKUP($A262,_f12_all_pr,K$1,FALSE),"0")</f>
        <v>0</v>
      </c>
      <c r="L262" s="6">
        <f t="shared" si="270"/>
        <v>0</v>
      </c>
      <c r="M262" s="6">
        <f t="shared" si="270"/>
        <v>0</v>
      </c>
      <c r="N262" s="6">
        <f t="shared" si="270"/>
        <v>0</v>
      </c>
      <c r="O262" s="16">
        <f>IFERROR(J262-M262-N262,"0")</f>
        <v>0</v>
      </c>
      <c r="P262" s="6">
        <f t="shared" si="271"/>
        <v>0</v>
      </c>
      <c r="Q262" s="6">
        <f t="shared" si="271"/>
        <v>0</v>
      </c>
      <c r="R262" s="71">
        <f>IFERROR(VLOOKUP($A262,_f12_all_pr,R$1,FALSE),"0")</f>
        <v>0</v>
      </c>
      <c r="S262" s="6"/>
      <c r="T262" s="16">
        <f t="shared" si="227"/>
        <v>0</v>
      </c>
      <c r="U262" s="16">
        <f t="shared" si="228"/>
        <v>0</v>
      </c>
      <c r="V262" s="102">
        <f t="shared" si="229"/>
        <v>0</v>
      </c>
      <c r="W262" s="96">
        <f t="shared" si="230"/>
        <v>0</v>
      </c>
      <c r="X262" s="96">
        <f t="shared" si="231"/>
        <v>0</v>
      </c>
      <c r="Y262" s="96">
        <f t="shared" si="225"/>
        <v>0</v>
      </c>
      <c r="Z262" s="96">
        <f t="shared" si="224"/>
        <v>0</v>
      </c>
    </row>
    <row r="263" spans="1:26" x14ac:dyDescent="0.25">
      <c r="C263">
        <v>255</v>
      </c>
      <c r="D263" s="36" t="s">
        <v>673</v>
      </c>
      <c r="E263" s="15"/>
      <c r="F263" s="15"/>
      <c r="G263" s="208">
        <f>IFERROR(G261-G262,"0")</f>
        <v>0</v>
      </c>
      <c r="H263" s="203"/>
      <c r="I263" s="208">
        <f t="shared" ref="I263:Q263" si="287">IFERROR(I261-I262,"0")</f>
        <v>0</v>
      </c>
      <c r="J263" s="208">
        <f t="shared" si="287"/>
        <v>0</v>
      </c>
      <c r="K263" s="203"/>
      <c r="L263" s="208">
        <f t="shared" si="287"/>
        <v>0</v>
      </c>
      <c r="M263" s="208">
        <f t="shared" si="287"/>
        <v>0</v>
      </c>
      <c r="N263" s="208">
        <f t="shared" si="287"/>
        <v>0</v>
      </c>
      <c r="O263" s="16">
        <f t="shared" si="287"/>
        <v>0</v>
      </c>
      <c r="P263" s="208">
        <f t="shared" si="287"/>
        <v>0</v>
      </c>
      <c r="Q263" s="208">
        <f t="shared" si="287"/>
        <v>0</v>
      </c>
      <c r="R263" s="203"/>
      <c r="S263" s="16"/>
      <c r="T263" s="16">
        <f t="shared" si="227"/>
        <v>0</v>
      </c>
      <c r="U263" s="16">
        <f t="shared" si="228"/>
        <v>0</v>
      </c>
      <c r="V263" s="102">
        <f t="shared" si="229"/>
        <v>0</v>
      </c>
      <c r="W263" s="96">
        <f t="shared" si="230"/>
        <v>0</v>
      </c>
      <c r="X263" s="96">
        <f t="shared" si="231"/>
        <v>0</v>
      </c>
      <c r="Y263" s="96">
        <f t="shared" si="225"/>
        <v>0</v>
      </c>
      <c r="Z263" s="96">
        <f t="shared" si="224"/>
        <v>0</v>
      </c>
    </row>
    <row r="264" spans="1:26" ht="24.75" x14ac:dyDescent="0.25">
      <c r="A264" t="s">
        <v>1505</v>
      </c>
      <c r="C264">
        <v>256</v>
      </c>
      <c r="D264" s="10" t="s">
        <v>504</v>
      </c>
      <c r="E264" s="8" t="s">
        <v>522</v>
      </c>
      <c r="F264" s="2" t="s">
        <v>516</v>
      </c>
      <c r="G264" s="6">
        <f t="shared" ref="G264:Q267" si="288">IFERROR(VLOOKUP($A264,_f12_all,G$1,FALSE),"0")</f>
        <v>0</v>
      </c>
      <c r="H264" s="71">
        <f>IFERROR(VLOOKUP($A264,_f12_all_pr,H$1,FALSE),"0")</f>
        <v>0</v>
      </c>
      <c r="I264" s="6">
        <f t="shared" si="288"/>
        <v>0</v>
      </c>
      <c r="J264" s="6">
        <f t="shared" si="288"/>
        <v>0</v>
      </c>
      <c r="K264" s="71">
        <f>IFERROR(VLOOKUP($A264,_f12_all_pr,K$1,FALSE),"0")</f>
        <v>0</v>
      </c>
      <c r="L264" s="6">
        <f t="shared" si="288"/>
        <v>0</v>
      </c>
      <c r="M264" s="6">
        <f t="shared" si="288"/>
        <v>0</v>
      </c>
      <c r="N264" s="6">
        <f t="shared" si="288"/>
        <v>0</v>
      </c>
      <c r="O264" s="16">
        <f>IFERROR(J264-M264-N264,"0")</f>
        <v>0</v>
      </c>
      <c r="P264" s="6">
        <f t="shared" ref="P264:Q265" si="289">IFERROR(VLOOKUP($A264,_f12_all,P$1,FALSE),"0")</f>
        <v>0</v>
      </c>
      <c r="Q264" s="6">
        <f t="shared" si="289"/>
        <v>0</v>
      </c>
      <c r="R264" s="71">
        <f>IFERROR(VLOOKUP($A264,_f12_all_pr,R$1,FALSE),"0")</f>
        <v>0</v>
      </c>
      <c r="S264" s="6"/>
      <c r="T264" s="16">
        <f t="shared" si="227"/>
        <v>0</v>
      </c>
      <c r="U264" s="16">
        <f t="shared" si="228"/>
        <v>0</v>
      </c>
      <c r="V264" s="102">
        <f t="shared" si="229"/>
        <v>0</v>
      </c>
      <c r="W264" s="96">
        <f t="shared" si="230"/>
        <v>0</v>
      </c>
      <c r="X264" s="96">
        <f t="shared" si="231"/>
        <v>0</v>
      </c>
      <c r="Y264" s="96">
        <f t="shared" si="225"/>
        <v>0</v>
      </c>
      <c r="Z264" s="96">
        <f t="shared" si="224"/>
        <v>0</v>
      </c>
    </row>
    <row r="265" spans="1:26" x14ac:dyDescent="0.25">
      <c r="A265" t="s">
        <v>1506</v>
      </c>
      <c r="C265">
        <v>257</v>
      </c>
      <c r="D265" s="10" t="s">
        <v>505</v>
      </c>
      <c r="E265" s="8" t="s">
        <v>523</v>
      </c>
      <c r="F265" s="2" t="s">
        <v>517</v>
      </c>
      <c r="G265" s="6">
        <f t="shared" si="288"/>
        <v>0</v>
      </c>
      <c r="H265" s="71">
        <f>IFERROR(VLOOKUP($A265,_f12_all_pr,H$1,FALSE),"0")</f>
        <v>0</v>
      </c>
      <c r="I265" s="6">
        <f t="shared" si="288"/>
        <v>0</v>
      </c>
      <c r="J265" s="6">
        <f t="shared" si="288"/>
        <v>0</v>
      </c>
      <c r="K265" s="71">
        <f>IFERROR(VLOOKUP($A265,_f12_all_pr,K$1,FALSE),"0")</f>
        <v>0</v>
      </c>
      <c r="L265" s="6">
        <f t="shared" si="288"/>
        <v>0</v>
      </c>
      <c r="M265" s="6">
        <f t="shared" si="288"/>
        <v>0</v>
      </c>
      <c r="N265" s="6">
        <f t="shared" si="288"/>
        <v>0</v>
      </c>
      <c r="O265" s="16">
        <f>IFERROR(J265-M265-N265,"0")</f>
        <v>0</v>
      </c>
      <c r="P265" s="6">
        <f t="shared" si="289"/>
        <v>0</v>
      </c>
      <c r="Q265" s="6">
        <f t="shared" si="289"/>
        <v>0</v>
      </c>
      <c r="R265" s="71">
        <f>IFERROR(VLOOKUP($A265,_f12_all_pr,R$1,FALSE),"0")</f>
        <v>0</v>
      </c>
      <c r="S265" s="6"/>
      <c r="T265" s="16">
        <f t="shared" si="227"/>
        <v>0</v>
      </c>
      <c r="U265" s="16">
        <f t="shared" si="228"/>
        <v>0</v>
      </c>
      <c r="V265" s="102">
        <f t="shared" si="229"/>
        <v>0</v>
      </c>
      <c r="W265" s="96">
        <f t="shared" si="230"/>
        <v>0</v>
      </c>
      <c r="X265" s="96">
        <f t="shared" si="231"/>
        <v>0</v>
      </c>
      <c r="Y265" s="96">
        <f t="shared" si="225"/>
        <v>0</v>
      </c>
      <c r="Z265" s="96">
        <f t="shared" si="224"/>
        <v>0</v>
      </c>
    </row>
    <row r="266" spans="1:26" ht="24.75" x14ac:dyDescent="0.25">
      <c r="A266" s="51" t="s">
        <v>1872</v>
      </c>
      <c r="C266">
        <v>258</v>
      </c>
      <c r="D266" s="19" t="s">
        <v>1864</v>
      </c>
      <c r="E266" s="8" t="s">
        <v>530</v>
      </c>
      <c r="F266" s="2" t="s">
        <v>1859</v>
      </c>
      <c r="G266" s="6">
        <f t="shared" si="288"/>
        <v>0</v>
      </c>
      <c r="H266" s="71">
        <f>IFERROR(VLOOKUP($A266,_f12_all_pr,H$1,FALSE),"0")</f>
        <v>0</v>
      </c>
      <c r="I266" s="6">
        <f t="shared" si="288"/>
        <v>0</v>
      </c>
      <c r="J266" s="6">
        <f t="shared" si="288"/>
        <v>0</v>
      </c>
      <c r="K266" s="71">
        <f>IFERROR(VLOOKUP($A266,_f12_all_pr,K$1,FALSE),"0")</f>
        <v>0</v>
      </c>
      <c r="L266" s="6">
        <f t="shared" si="288"/>
        <v>0</v>
      </c>
      <c r="M266" s="6">
        <f t="shared" si="288"/>
        <v>0</v>
      </c>
      <c r="N266" s="6">
        <f t="shared" si="288"/>
        <v>0</v>
      </c>
      <c r="O266" s="16">
        <f t="shared" ref="O266:O268" si="290">IFERROR(J266-M266-N266,"0")</f>
        <v>0</v>
      </c>
      <c r="P266" s="6">
        <f t="shared" si="288"/>
        <v>0</v>
      </c>
      <c r="Q266" s="6">
        <f t="shared" si="288"/>
        <v>0</v>
      </c>
      <c r="R266" s="71">
        <f>IFERROR(VLOOKUP($A266,_f12_all_pr,R$1,FALSE),"0")</f>
        <v>0</v>
      </c>
      <c r="S266" s="6"/>
      <c r="T266" s="16">
        <f t="shared" ref="T266:T268" si="291">IFERROR(G266-I266,"0")</f>
        <v>0</v>
      </c>
      <c r="U266" s="16">
        <f t="shared" ref="U266:U268" si="292">IFERROR(J266-L266,"0")</f>
        <v>0</v>
      </c>
      <c r="V266" s="102">
        <f t="shared" ref="V266:V268" si="293">IFERROR(T266-U266,"0")</f>
        <v>0</v>
      </c>
      <c r="W266" s="96">
        <f t="shared" ref="W266:W268" si="294">I266-P266-Q266</f>
        <v>0</v>
      </c>
      <c r="X266" s="96">
        <f t="shared" ref="X266:X268" si="295">I266-L266</f>
        <v>0</v>
      </c>
      <c r="Y266" s="96">
        <f t="shared" ref="Y266:Y268" si="296">G266-J266</f>
        <v>0</v>
      </c>
      <c r="Z266" s="96">
        <f t="shared" ref="Z266:Z268" si="297">J266-M266-N266</f>
        <v>0</v>
      </c>
    </row>
    <row r="267" spans="1:26" ht="24.75" x14ac:dyDescent="0.25">
      <c r="A267" s="51" t="s">
        <v>1873</v>
      </c>
      <c r="C267">
        <v>259</v>
      </c>
      <c r="D267" s="116" t="s">
        <v>1857</v>
      </c>
      <c r="E267" s="62" t="s">
        <v>1860</v>
      </c>
      <c r="F267" s="117" t="s">
        <v>1858</v>
      </c>
      <c r="G267" s="6">
        <f t="shared" si="288"/>
        <v>0</v>
      </c>
      <c r="H267" s="71"/>
      <c r="I267" s="6">
        <f t="shared" si="288"/>
        <v>0</v>
      </c>
      <c r="J267" s="6">
        <f t="shared" si="288"/>
        <v>0</v>
      </c>
      <c r="K267" s="71"/>
      <c r="L267" s="6">
        <f t="shared" si="288"/>
        <v>0</v>
      </c>
      <c r="M267" s="6">
        <f t="shared" si="288"/>
        <v>0</v>
      </c>
      <c r="N267" s="6">
        <f t="shared" si="288"/>
        <v>0</v>
      </c>
      <c r="O267" s="16">
        <f t="shared" si="290"/>
        <v>0</v>
      </c>
      <c r="P267" s="6">
        <f t="shared" si="288"/>
        <v>0</v>
      </c>
      <c r="Q267" s="6">
        <f t="shared" si="288"/>
        <v>0</v>
      </c>
      <c r="R267" s="71"/>
      <c r="S267" s="6"/>
      <c r="T267" s="16">
        <f t="shared" si="291"/>
        <v>0</v>
      </c>
      <c r="U267" s="16">
        <f t="shared" si="292"/>
        <v>0</v>
      </c>
      <c r="V267" s="102">
        <f t="shared" si="293"/>
        <v>0</v>
      </c>
      <c r="W267" s="96">
        <f t="shared" si="294"/>
        <v>0</v>
      </c>
      <c r="X267" s="96">
        <f t="shared" si="295"/>
        <v>0</v>
      </c>
      <c r="Y267" s="96">
        <f t="shared" si="296"/>
        <v>0</v>
      </c>
      <c r="Z267" s="96">
        <f t="shared" si="297"/>
        <v>0</v>
      </c>
    </row>
    <row r="268" spans="1:26" x14ac:dyDescent="0.25">
      <c r="A268" s="40"/>
      <c r="C268">
        <v>260</v>
      </c>
      <c r="D268" s="36" t="s">
        <v>672</v>
      </c>
      <c r="E268" s="15"/>
      <c r="F268" s="15"/>
      <c r="G268" s="208">
        <f>IFERROR(G265-G266-G267,"0")</f>
        <v>0</v>
      </c>
      <c r="H268" s="203"/>
      <c r="I268" s="208">
        <f t="shared" ref="I268:J268" si="298">IFERROR(I265-I266-I267,"0")</f>
        <v>0</v>
      </c>
      <c r="J268" s="208">
        <f t="shared" si="298"/>
        <v>0</v>
      </c>
      <c r="K268" s="203"/>
      <c r="L268" s="208">
        <f t="shared" ref="L268:N268" si="299">IFERROR(L265-L266-L267,"0")</f>
        <v>0</v>
      </c>
      <c r="M268" s="208">
        <f t="shared" si="299"/>
        <v>0</v>
      </c>
      <c r="N268" s="208">
        <f t="shared" si="299"/>
        <v>0</v>
      </c>
      <c r="O268" s="16">
        <f t="shared" si="290"/>
        <v>0</v>
      </c>
      <c r="P268" s="208">
        <f t="shared" ref="P268" si="300">IFERROR(P265-P266-P267,"0")</f>
        <v>0</v>
      </c>
      <c r="Q268" s="208">
        <f t="shared" ref="Q268" si="301">IFERROR(Q265-Q266-Q267,"0")</f>
        <v>0</v>
      </c>
      <c r="R268" s="203"/>
      <c r="S268" s="16"/>
      <c r="T268" s="16">
        <f t="shared" si="291"/>
        <v>0</v>
      </c>
      <c r="U268" s="16">
        <f t="shared" si="292"/>
        <v>0</v>
      </c>
      <c r="V268" s="102">
        <f t="shared" si="293"/>
        <v>0</v>
      </c>
      <c r="W268" s="96">
        <f t="shared" si="294"/>
        <v>0</v>
      </c>
      <c r="X268" s="96">
        <f t="shared" si="295"/>
        <v>0</v>
      </c>
      <c r="Y268" s="96">
        <f t="shared" si="296"/>
        <v>0</v>
      </c>
      <c r="Z268" s="96">
        <f t="shared" si="297"/>
        <v>0</v>
      </c>
    </row>
    <row r="269" spans="1:26" x14ac:dyDescent="0.25">
      <c r="C269">
        <v>261</v>
      </c>
      <c r="D269" s="37" t="s">
        <v>659</v>
      </c>
      <c r="E269" s="20"/>
      <c r="F269" s="21"/>
      <c r="G269" s="206">
        <f>IFERROR(G247-G248-G255-G258-G261-G264-G265,"0")</f>
        <v>0</v>
      </c>
      <c r="H269" s="203"/>
      <c r="I269" s="206">
        <f t="shared" ref="I269:Q269" si="302">IFERROR(I247-I248-I255-I258-I261-I264-I265,"0")</f>
        <v>0</v>
      </c>
      <c r="J269" s="206">
        <f t="shared" si="302"/>
        <v>0</v>
      </c>
      <c r="K269" s="203"/>
      <c r="L269" s="206">
        <f t="shared" si="302"/>
        <v>0</v>
      </c>
      <c r="M269" s="206">
        <f t="shared" si="302"/>
        <v>0</v>
      </c>
      <c r="N269" s="206">
        <f t="shared" si="302"/>
        <v>0</v>
      </c>
      <c r="O269" s="16">
        <f t="shared" si="302"/>
        <v>0</v>
      </c>
      <c r="P269" s="206">
        <f t="shared" si="302"/>
        <v>0</v>
      </c>
      <c r="Q269" s="206">
        <f t="shared" si="302"/>
        <v>0</v>
      </c>
      <c r="R269" s="203"/>
      <c r="S269" s="16"/>
      <c r="T269" s="16">
        <f t="shared" si="227"/>
        <v>0</v>
      </c>
      <c r="U269" s="16">
        <f t="shared" si="228"/>
        <v>0</v>
      </c>
      <c r="V269" s="102">
        <f t="shared" si="229"/>
        <v>0</v>
      </c>
      <c r="W269" s="96">
        <f t="shared" si="230"/>
        <v>0</v>
      </c>
      <c r="X269" s="96">
        <f t="shared" si="231"/>
        <v>0</v>
      </c>
      <c r="Y269" s="96">
        <f t="shared" si="225"/>
        <v>0</v>
      </c>
      <c r="Z269" s="96">
        <f t="shared" si="224"/>
        <v>0</v>
      </c>
    </row>
    <row r="270" spans="1:26" x14ac:dyDescent="0.25">
      <c r="A270" t="s">
        <v>1507</v>
      </c>
      <c r="B270">
        <v>1</v>
      </c>
      <c r="C270">
        <v>262</v>
      </c>
      <c r="D270" s="4" t="s">
        <v>531</v>
      </c>
      <c r="E270" s="12" t="s">
        <v>532</v>
      </c>
      <c r="F270" s="18" t="s">
        <v>533</v>
      </c>
      <c r="G270" s="46">
        <f t="shared" ref="G270:N279" si="303">IFERROR(VLOOKUP($A270,_f12_all,G$1,FALSE),"0")</f>
        <v>0</v>
      </c>
      <c r="H270" s="69">
        <f t="shared" ref="H270:H279" si="304">IFERROR(VLOOKUP($A270,_f12_all_pr,H$1,FALSE),"0")</f>
        <v>0</v>
      </c>
      <c r="I270" s="46">
        <f t="shared" si="303"/>
        <v>0</v>
      </c>
      <c r="J270" s="46">
        <f t="shared" si="303"/>
        <v>0</v>
      </c>
      <c r="K270" s="69">
        <f t="shared" ref="K270:K279" si="305">IFERROR(VLOOKUP($A270,_f12_all_pr,K$1,FALSE),"0")</f>
        <v>0</v>
      </c>
      <c r="L270" s="46">
        <f t="shared" si="303"/>
        <v>0</v>
      </c>
      <c r="M270" s="46">
        <f t="shared" si="303"/>
        <v>0</v>
      </c>
      <c r="N270" s="46">
        <f t="shared" si="303"/>
        <v>0</v>
      </c>
      <c r="O270" s="16">
        <f t="shared" ref="O270:O279" si="306">IFERROR(J270-M270-N270,"0")</f>
        <v>0</v>
      </c>
      <c r="P270" s="46">
        <f t="shared" ref="P270:Q279" si="307">IFERROR(VLOOKUP($A270,_f12_all,P$1,FALSE),"0")</f>
        <v>0</v>
      </c>
      <c r="Q270" s="46">
        <f t="shared" si="307"/>
        <v>0</v>
      </c>
      <c r="R270" s="69">
        <f t="shared" ref="R270:R279" si="308">IFERROR(VLOOKUP($A270,_f12_all_pr,R$1,FALSE),"0")</f>
        <v>0</v>
      </c>
      <c r="S270" s="6"/>
      <c r="T270" s="16">
        <f t="shared" si="227"/>
        <v>0</v>
      </c>
      <c r="U270" s="16">
        <f t="shared" si="228"/>
        <v>0</v>
      </c>
      <c r="V270" s="102">
        <f t="shared" si="229"/>
        <v>0</v>
      </c>
      <c r="W270" s="96">
        <f t="shared" si="230"/>
        <v>0</v>
      </c>
      <c r="X270" s="96">
        <f t="shared" si="231"/>
        <v>0</v>
      </c>
      <c r="Y270" s="96">
        <f t="shared" si="225"/>
        <v>0</v>
      </c>
      <c r="Z270" s="96">
        <f t="shared" si="224"/>
        <v>0</v>
      </c>
    </row>
    <row r="271" spans="1:26" ht="36.75" x14ac:dyDescent="0.25">
      <c r="A271" t="s">
        <v>1508</v>
      </c>
      <c r="C271">
        <v>263</v>
      </c>
      <c r="D271" s="10" t="s">
        <v>534</v>
      </c>
      <c r="E271" s="8" t="s">
        <v>545</v>
      </c>
      <c r="F271" s="2" t="s">
        <v>556</v>
      </c>
      <c r="G271" s="6">
        <f t="shared" si="303"/>
        <v>0</v>
      </c>
      <c r="H271" s="71">
        <f t="shared" si="304"/>
        <v>0</v>
      </c>
      <c r="I271" s="6">
        <f t="shared" si="303"/>
        <v>0</v>
      </c>
      <c r="J271" s="6">
        <f t="shared" si="303"/>
        <v>0</v>
      </c>
      <c r="K271" s="71">
        <f t="shared" si="305"/>
        <v>0</v>
      </c>
      <c r="L271" s="6">
        <f t="shared" si="303"/>
        <v>0</v>
      </c>
      <c r="M271" s="6">
        <f t="shared" si="303"/>
        <v>0</v>
      </c>
      <c r="N271" s="6">
        <f t="shared" si="303"/>
        <v>0</v>
      </c>
      <c r="O271" s="16">
        <f t="shared" si="306"/>
        <v>0</v>
      </c>
      <c r="P271" s="6">
        <f t="shared" si="307"/>
        <v>0</v>
      </c>
      <c r="Q271" s="6">
        <f t="shared" si="307"/>
        <v>0</v>
      </c>
      <c r="R271" s="71">
        <f t="shared" si="308"/>
        <v>0</v>
      </c>
      <c r="S271" s="6"/>
      <c r="T271" s="16">
        <f t="shared" si="227"/>
        <v>0</v>
      </c>
      <c r="U271" s="16">
        <f t="shared" si="228"/>
        <v>0</v>
      </c>
      <c r="V271" s="102">
        <f t="shared" si="229"/>
        <v>0</v>
      </c>
      <c r="W271" s="96">
        <f t="shared" si="230"/>
        <v>0</v>
      </c>
      <c r="X271" s="96">
        <f t="shared" si="231"/>
        <v>0</v>
      </c>
      <c r="Y271" s="96">
        <f t="shared" si="225"/>
        <v>0</v>
      </c>
      <c r="Z271" s="96">
        <f t="shared" si="224"/>
        <v>0</v>
      </c>
    </row>
    <row r="272" spans="1:26" x14ac:dyDescent="0.25">
      <c r="A272" t="s">
        <v>1509</v>
      </c>
      <c r="C272">
        <v>264</v>
      </c>
      <c r="D272" s="10" t="s">
        <v>535</v>
      </c>
      <c r="E272" s="8" t="s">
        <v>546</v>
      </c>
      <c r="F272" s="2" t="s">
        <v>557</v>
      </c>
      <c r="G272" s="6">
        <f t="shared" si="303"/>
        <v>0</v>
      </c>
      <c r="H272" s="71">
        <f t="shared" si="304"/>
        <v>0</v>
      </c>
      <c r="I272" s="6">
        <f t="shared" si="303"/>
        <v>0</v>
      </c>
      <c r="J272" s="6">
        <f t="shared" si="303"/>
        <v>0</v>
      </c>
      <c r="K272" s="71">
        <f t="shared" si="305"/>
        <v>0</v>
      </c>
      <c r="L272" s="6">
        <f t="shared" si="303"/>
        <v>0</v>
      </c>
      <c r="M272" s="6">
        <f t="shared" si="303"/>
        <v>0</v>
      </c>
      <c r="N272" s="6">
        <f t="shared" si="303"/>
        <v>0</v>
      </c>
      <c r="O272" s="16">
        <f t="shared" si="306"/>
        <v>0</v>
      </c>
      <c r="P272" s="6">
        <f t="shared" si="307"/>
        <v>0</v>
      </c>
      <c r="Q272" s="6">
        <f t="shared" si="307"/>
        <v>0</v>
      </c>
      <c r="R272" s="71">
        <f t="shared" si="308"/>
        <v>0</v>
      </c>
      <c r="S272" s="6"/>
      <c r="T272" s="16">
        <f t="shared" si="227"/>
        <v>0</v>
      </c>
      <c r="U272" s="16">
        <f t="shared" si="228"/>
        <v>0</v>
      </c>
      <c r="V272" s="102">
        <f t="shared" si="229"/>
        <v>0</v>
      </c>
      <c r="W272" s="96">
        <f t="shared" si="230"/>
        <v>0</v>
      </c>
      <c r="X272" s="96">
        <f t="shared" si="231"/>
        <v>0</v>
      </c>
      <c r="Y272" s="96">
        <f t="shared" si="225"/>
        <v>0</v>
      </c>
      <c r="Z272" s="96">
        <f t="shared" si="224"/>
        <v>0</v>
      </c>
    </row>
    <row r="273" spans="1:26" ht="24" x14ac:dyDescent="0.25">
      <c r="A273" t="s">
        <v>1510</v>
      </c>
      <c r="C273">
        <v>265</v>
      </c>
      <c r="D273" s="10" t="s">
        <v>536</v>
      </c>
      <c r="E273" s="8" t="s">
        <v>547</v>
      </c>
      <c r="F273" s="2" t="s">
        <v>558</v>
      </c>
      <c r="G273" s="6">
        <f t="shared" si="303"/>
        <v>0</v>
      </c>
      <c r="H273" s="71">
        <f t="shared" si="304"/>
        <v>0</v>
      </c>
      <c r="I273" s="6">
        <f t="shared" si="303"/>
        <v>0</v>
      </c>
      <c r="J273" s="6">
        <f t="shared" si="303"/>
        <v>0</v>
      </c>
      <c r="K273" s="71">
        <f t="shared" si="305"/>
        <v>0</v>
      </c>
      <c r="L273" s="6">
        <f t="shared" si="303"/>
        <v>0</v>
      </c>
      <c r="M273" s="6">
        <f t="shared" si="303"/>
        <v>0</v>
      </c>
      <c r="N273" s="6">
        <f t="shared" si="303"/>
        <v>0</v>
      </c>
      <c r="O273" s="16">
        <f t="shared" si="306"/>
        <v>0</v>
      </c>
      <c r="P273" s="6">
        <f t="shared" si="307"/>
        <v>0</v>
      </c>
      <c r="Q273" s="6">
        <f t="shared" si="307"/>
        <v>0</v>
      </c>
      <c r="R273" s="71">
        <f t="shared" si="308"/>
        <v>0</v>
      </c>
      <c r="S273" s="6"/>
      <c r="T273" s="16">
        <f t="shared" si="227"/>
        <v>0</v>
      </c>
      <c r="U273" s="16">
        <f t="shared" si="228"/>
        <v>0</v>
      </c>
      <c r="V273" s="102">
        <f t="shared" si="229"/>
        <v>0</v>
      </c>
      <c r="W273" s="96">
        <f t="shared" si="230"/>
        <v>0</v>
      </c>
      <c r="X273" s="96">
        <f t="shared" si="231"/>
        <v>0</v>
      </c>
      <c r="Y273" s="96">
        <f t="shared" si="225"/>
        <v>0</v>
      </c>
      <c r="Z273" s="96">
        <f t="shared" si="224"/>
        <v>0</v>
      </c>
    </row>
    <row r="274" spans="1:26" ht="36" x14ac:dyDescent="0.25">
      <c r="A274" t="s">
        <v>1511</v>
      </c>
      <c r="C274">
        <v>266</v>
      </c>
      <c r="D274" s="10" t="s">
        <v>537</v>
      </c>
      <c r="E274" s="8" t="s">
        <v>548</v>
      </c>
      <c r="F274" s="2" t="s">
        <v>559</v>
      </c>
      <c r="G274" s="6">
        <f t="shared" si="303"/>
        <v>0</v>
      </c>
      <c r="H274" s="71">
        <f t="shared" si="304"/>
        <v>0</v>
      </c>
      <c r="I274" s="6">
        <f t="shared" si="303"/>
        <v>0</v>
      </c>
      <c r="J274" s="6">
        <f t="shared" si="303"/>
        <v>0</v>
      </c>
      <c r="K274" s="71">
        <f t="shared" si="305"/>
        <v>0</v>
      </c>
      <c r="L274" s="6">
        <f t="shared" si="303"/>
        <v>0</v>
      </c>
      <c r="M274" s="6">
        <f t="shared" si="303"/>
        <v>0</v>
      </c>
      <c r="N274" s="6">
        <f t="shared" si="303"/>
        <v>0</v>
      </c>
      <c r="O274" s="16">
        <f t="shared" si="306"/>
        <v>0</v>
      </c>
      <c r="P274" s="6">
        <f t="shared" si="307"/>
        <v>0</v>
      </c>
      <c r="Q274" s="6">
        <f t="shared" si="307"/>
        <v>0</v>
      </c>
      <c r="R274" s="71">
        <f t="shared" si="308"/>
        <v>0</v>
      </c>
      <c r="S274" s="6"/>
      <c r="T274" s="16">
        <f t="shared" si="227"/>
        <v>0</v>
      </c>
      <c r="U274" s="16">
        <f t="shared" si="228"/>
        <v>0</v>
      </c>
      <c r="V274" s="102">
        <f t="shared" si="229"/>
        <v>0</v>
      </c>
      <c r="W274" s="96">
        <f t="shared" si="230"/>
        <v>0</v>
      </c>
      <c r="X274" s="96">
        <f t="shared" si="231"/>
        <v>0</v>
      </c>
      <c r="Y274" s="96">
        <f t="shared" si="225"/>
        <v>0</v>
      </c>
      <c r="Z274" s="96">
        <f t="shared" si="224"/>
        <v>0</v>
      </c>
    </row>
    <row r="275" spans="1:26" x14ac:dyDescent="0.25">
      <c r="A275" t="s">
        <v>1512</v>
      </c>
      <c r="C275">
        <v>267</v>
      </c>
      <c r="D275" s="10" t="s">
        <v>538</v>
      </c>
      <c r="E275" s="8" t="s">
        <v>549</v>
      </c>
      <c r="F275" s="2" t="s">
        <v>560</v>
      </c>
      <c r="G275" s="6">
        <f t="shared" si="303"/>
        <v>0</v>
      </c>
      <c r="H275" s="71">
        <f t="shared" si="304"/>
        <v>0</v>
      </c>
      <c r="I275" s="6">
        <f t="shared" si="303"/>
        <v>0</v>
      </c>
      <c r="J275" s="6">
        <f t="shared" si="303"/>
        <v>0</v>
      </c>
      <c r="K275" s="71">
        <f t="shared" si="305"/>
        <v>0</v>
      </c>
      <c r="L275" s="6">
        <f t="shared" si="303"/>
        <v>0</v>
      </c>
      <c r="M275" s="6">
        <f t="shared" si="303"/>
        <v>0</v>
      </c>
      <c r="N275" s="6">
        <f t="shared" si="303"/>
        <v>0</v>
      </c>
      <c r="O275" s="16">
        <f t="shared" si="306"/>
        <v>0</v>
      </c>
      <c r="P275" s="6">
        <f t="shared" si="307"/>
        <v>0</v>
      </c>
      <c r="Q275" s="6">
        <f t="shared" si="307"/>
        <v>0</v>
      </c>
      <c r="R275" s="71">
        <f t="shared" si="308"/>
        <v>0</v>
      </c>
      <c r="S275" s="6"/>
      <c r="T275" s="16">
        <f t="shared" si="227"/>
        <v>0</v>
      </c>
      <c r="U275" s="16">
        <f t="shared" si="228"/>
        <v>0</v>
      </c>
      <c r="V275" s="102">
        <f t="shared" si="229"/>
        <v>0</v>
      </c>
      <c r="W275" s="96">
        <f t="shared" si="230"/>
        <v>0</v>
      </c>
      <c r="X275" s="96">
        <f t="shared" si="231"/>
        <v>0</v>
      </c>
      <c r="Y275" s="96">
        <f t="shared" si="225"/>
        <v>0</v>
      </c>
      <c r="Z275" s="96">
        <f t="shared" si="224"/>
        <v>0</v>
      </c>
    </row>
    <row r="276" spans="1:26" x14ac:dyDescent="0.25">
      <c r="A276" s="126"/>
      <c r="C276">
        <v>268</v>
      </c>
      <c r="D276" s="123" t="s">
        <v>649</v>
      </c>
      <c r="E276" s="124" t="s">
        <v>648</v>
      </c>
      <c r="F276" s="125" t="s">
        <v>650</v>
      </c>
      <c r="G276" s="6" t="str">
        <f t="shared" si="303"/>
        <v>0</v>
      </c>
      <c r="H276" s="71" t="str">
        <f t="shared" si="304"/>
        <v>0</v>
      </c>
      <c r="I276" s="6" t="str">
        <f t="shared" si="303"/>
        <v>0</v>
      </c>
      <c r="J276" s="6" t="str">
        <f t="shared" si="303"/>
        <v>0</v>
      </c>
      <c r="K276" s="71" t="str">
        <f t="shared" si="305"/>
        <v>0</v>
      </c>
      <c r="L276" s="6" t="str">
        <f t="shared" si="303"/>
        <v>0</v>
      </c>
      <c r="M276" s="6" t="str">
        <f t="shared" si="303"/>
        <v>0</v>
      </c>
      <c r="N276" s="6" t="str">
        <f t="shared" si="303"/>
        <v>0</v>
      </c>
      <c r="O276" s="16">
        <f t="shared" si="306"/>
        <v>0</v>
      </c>
      <c r="P276" s="6" t="str">
        <f t="shared" si="307"/>
        <v>0</v>
      </c>
      <c r="Q276" s="6" t="str">
        <f t="shared" si="307"/>
        <v>0</v>
      </c>
      <c r="R276" s="71" t="str">
        <f t="shared" si="308"/>
        <v>0</v>
      </c>
      <c r="S276" s="6"/>
      <c r="T276" s="16">
        <f t="shared" si="227"/>
        <v>0</v>
      </c>
      <c r="U276" s="16">
        <f t="shared" si="228"/>
        <v>0</v>
      </c>
      <c r="V276" s="102">
        <f t="shared" si="229"/>
        <v>0</v>
      </c>
      <c r="W276" s="96">
        <f t="shared" si="230"/>
        <v>0</v>
      </c>
      <c r="X276" s="96">
        <f t="shared" si="231"/>
        <v>0</v>
      </c>
      <c r="Y276" s="96">
        <f t="shared" si="225"/>
        <v>0</v>
      </c>
      <c r="Z276" s="96">
        <f t="shared" si="224"/>
        <v>0</v>
      </c>
    </row>
    <row r="277" spans="1:26" ht="24.75" x14ac:dyDescent="0.25">
      <c r="A277" t="s">
        <v>1513</v>
      </c>
      <c r="C277">
        <v>269</v>
      </c>
      <c r="D277" s="10" t="s">
        <v>539</v>
      </c>
      <c r="E277" s="8" t="s">
        <v>550</v>
      </c>
      <c r="F277" s="2" t="s">
        <v>561</v>
      </c>
      <c r="G277" s="6">
        <f t="shared" si="303"/>
        <v>0</v>
      </c>
      <c r="H277" s="71">
        <f t="shared" si="304"/>
        <v>0</v>
      </c>
      <c r="I277" s="6">
        <f t="shared" si="303"/>
        <v>0</v>
      </c>
      <c r="J277" s="6">
        <f t="shared" si="303"/>
        <v>0</v>
      </c>
      <c r="K277" s="71">
        <f t="shared" si="305"/>
        <v>0</v>
      </c>
      <c r="L277" s="6">
        <f t="shared" si="303"/>
        <v>0</v>
      </c>
      <c r="M277" s="6">
        <f t="shared" si="303"/>
        <v>0</v>
      </c>
      <c r="N277" s="6">
        <f t="shared" si="303"/>
        <v>0</v>
      </c>
      <c r="O277" s="16">
        <f t="shared" si="306"/>
        <v>0</v>
      </c>
      <c r="P277" s="6">
        <f t="shared" si="307"/>
        <v>0</v>
      </c>
      <c r="Q277" s="6">
        <f t="shared" si="307"/>
        <v>0</v>
      </c>
      <c r="R277" s="71">
        <f t="shared" si="308"/>
        <v>0</v>
      </c>
      <c r="S277" s="6"/>
      <c r="T277" s="16">
        <f t="shared" si="227"/>
        <v>0</v>
      </c>
      <c r="U277" s="16">
        <f t="shared" si="228"/>
        <v>0</v>
      </c>
      <c r="V277" s="102">
        <f t="shared" si="229"/>
        <v>0</v>
      </c>
      <c r="W277" s="96">
        <f t="shared" si="230"/>
        <v>0</v>
      </c>
      <c r="X277" s="96">
        <f t="shared" si="231"/>
        <v>0</v>
      </c>
      <c r="Y277" s="96">
        <f t="shared" si="225"/>
        <v>0</v>
      </c>
      <c r="Z277" s="96">
        <f t="shared" si="224"/>
        <v>0</v>
      </c>
    </row>
    <row r="278" spans="1:26" ht="24.75" x14ac:dyDescent="0.25">
      <c r="A278" t="s">
        <v>1514</v>
      </c>
      <c r="C278">
        <v>270</v>
      </c>
      <c r="D278" s="10" t="s">
        <v>540</v>
      </c>
      <c r="E278" s="8" t="s">
        <v>551</v>
      </c>
      <c r="F278" s="2" t="s">
        <v>562</v>
      </c>
      <c r="G278" s="6">
        <f t="shared" si="303"/>
        <v>0</v>
      </c>
      <c r="H278" s="71">
        <f t="shared" si="304"/>
        <v>0</v>
      </c>
      <c r="I278" s="6">
        <f t="shared" si="303"/>
        <v>0</v>
      </c>
      <c r="J278" s="6">
        <f t="shared" si="303"/>
        <v>0</v>
      </c>
      <c r="K278" s="71">
        <f t="shared" si="305"/>
        <v>0</v>
      </c>
      <c r="L278" s="6">
        <f t="shared" si="303"/>
        <v>0</v>
      </c>
      <c r="M278" s="6">
        <f t="shared" si="303"/>
        <v>0</v>
      </c>
      <c r="N278" s="6">
        <f t="shared" si="303"/>
        <v>0</v>
      </c>
      <c r="O278" s="16">
        <f t="shared" si="306"/>
        <v>0</v>
      </c>
      <c r="P278" s="6">
        <f t="shared" si="307"/>
        <v>0</v>
      </c>
      <c r="Q278" s="6">
        <f t="shared" si="307"/>
        <v>0</v>
      </c>
      <c r="R278" s="71">
        <f t="shared" si="308"/>
        <v>0</v>
      </c>
      <c r="S278" s="6"/>
      <c r="T278" s="16">
        <f t="shared" si="227"/>
        <v>0</v>
      </c>
      <c r="U278" s="16">
        <f t="shared" si="228"/>
        <v>0</v>
      </c>
      <c r="V278" s="102">
        <f t="shared" si="229"/>
        <v>0</v>
      </c>
      <c r="W278" s="96">
        <f t="shared" si="230"/>
        <v>0</v>
      </c>
      <c r="X278" s="96">
        <f t="shared" si="231"/>
        <v>0</v>
      </c>
      <c r="Y278" s="96">
        <f t="shared" si="225"/>
        <v>0</v>
      </c>
      <c r="Z278" s="96">
        <f t="shared" si="224"/>
        <v>0</v>
      </c>
    </row>
    <row r="279" spans="1:26" x14ac:dyDescent="0.25">
      <c r="A279" t="s">
        <v>1515</v>
      </c>
      <c r="C279">
        <v>271</v>
      </c>
      <c r="D279" s="19" t="s">
        <v>541</v>
      </c>
      <c r="E279" s="8" t="s">
        <v>555</v>
      </c>
      <c r="F279" s="2" t="s">
        <v>563</v>
      </c>
      <c r="G279" s="6">
        <f t="shared" si="303"/>
        <v>0</v>
      </c>
      <c r="H279" s="71">
        <f t="shared" si="304"/>
        <v>0</v>
      </c>
      <c r="I279" s="6">
        <f t="shared" si="303"/>
        <v>0</v>
      </c>
      <c r="J279" s="6">
        <f t="shared" si="303"/>
        <v>0</v>
      </c>
      <c r="K279" s="71">
        <f t="shared" si="305"/>
        <v>0</v>
      </c>
      <c r="L279" s="6">
        <f t="shared" si="303"/>
        <v>0</v>
      </c>
      <c r="M279" s="6">
        <f t="shared" si="303"/>
        <v>0</v>
      </c>
      <c r="N279" s="6">
        <f t="shared" si="303"/>
        <v>0</v>
      </c>
      <c r="O279" s="16">
        <f t="shared" si="306"/>
        <v>0</v>
      </c>
      <c r="P279" s="6">
        <f t="shared" si="307"/>
        <v>0</v>
      </c>
      <c r="Q279" s="6">
        <f t="shared" si="307"/>
        <v>0</v>
      </c>
      <c r="R279" s="71">
        <f t="shared" si="308"/>
        <v>0</v>
      </c>
      <c r="S279" s="6"/>
      <c r="T279" s="16">
        <f t="shared" si="227"/>
        <v>0</v>
      </c>
      <c r="U279" s="16">
        <f t="shared" si="228"/>
        <v>0</v>
      </c>
      <c r="V279" s="102">
        <f t="shared" si="229"/>
        <v>0</v>
      </c>
      <c r="W279" s="96">
        <f t="shared" si="230"/>
        <v>0</v>
      </c>
      <c r="X279" s="96">
        <f t="shared" si="231"/>
        <v>0</v>
      </c>
      <c r="Y279" s="96">
        <f t="shared" si="225"/>
        <v>0</v>
      </c>
      <c r="Z279" s="96">
        <f t="shared" si="224"/>
        <v>0</v>
      </c>
    </row>
    <row r="280" spans="1:26" x14ac:dyDescent="0.25">
      <c r="C280">
        <v>272</v>
      </c>
      <c r="D280" s="36" t="s">
        <v>671</v>
      </c>
      <c r="E280" s="15"/>
      <c r="F280" s="15"/>
      <c r="G280" s="16">
        <f>IFERROR(G278-G279,"0")</f>
        <v>0</v>
      </c>
      <c r="H280" s="203"/>
      <c r="I280" s="208">
        <f t="shared" ref="I280:Q280" si="309">IFERROR(I278-I279,"0")</f>
        <v>0</v>
      </c>
      <c r="J280" s="208">
        <f t="shared" si="309"/>
        <v>0</v>
      </c>
      <c r="K280" s="203"/>
      <c r="L280" s="208">
        <f t="shared" si="309"/>
        <v>0</v>
      </c>
      <c r="M280" s="208">
        <f t="shared" si="309"/>
        <v>0</v>
      </c>
      <c r="N280" s="208">
        <f t="shared" si="309"/>
        <v>0</v>
      </c>
      <c r="O280" s="16">
        <f t="shared" si="309"/>
        <v>0</v>
      </c>
      <c r="P280" s="208">
        <f t="shared" si="309"/>
        <v>0</v>
      </c>
      <c r="Q280" s="208">
        <f t="shared" si="309"/>
        <v>0</v>
      </c>
      <c r="R280" s="203"/>
      <c r="S280" s="16"/>
      <c r="T280" s="16">
        <f t="shared" si="227"/>
        <v>0</v>
      </c>
      <c r="U280" s="16">
        <f t="shared" si="228"/>
        <v>0</v>
      </c>
      <c r="V280" s="102">
        <f t="shared" si="229"/>
        <v>0</v>
      </c>
      <c r="W280" s="96">
        <f t="shared" si="230"/>
        <v>0</v>
      </c>
      <c r="X280" s="96">
        <f t="shared" si="231"/>
        <v>0</v>
      </c>
      <c r="Y280" s="96">
        <f t="shared" si="225"/>
        <v>0</v>
      </c>
      <c r="Z280" s="96">
        <f t="shared" ref="Z280:Z301" si="310">J280-M280-N280</f>
        <v>0</v>
      </c>
    </row>
    <row r="281" spans="1:26" x14ac:dyDescent="0.25">
      <c r="A281" t="s">
        <v>1516</v>
      </c>
      <c r="C281">
        <v>273</v>
      </c>
      <c r="D281" s="10" t="s">
        <v>542</v>
      </c>
      <c r="E281" s="8" t="s">
        <v>552</v>
      </c>
      <c r="F281" s="2" t="s">
        <v>564</v>
      </c>
      <c r="G281" s="6">
        <f t="shared" ref="G281:N284" si="311">IFERROR(VLOOKUP($A281,_f12_all,G$1,FALSE),"0")</f>
        <v>0</v>
      </c>
      <c r="H281" s="71">
        <f>IFERROR(VLOOKUP($A281,_f12_all_pr,H$1,FALSE),"0")</f>
        <v>0</v>
      </c>
      <c r="I281" s="6">
        <f t="shared" si="311"/>
        <v>0</v>
      </c>
      <c r="J281" s="6">
        <f t="shared" si="311"/>
        <v>0</v>
      </c>
      <c r="K281" s="71">
        <f>IFERROR(VLOOKUP($A281,_f12_all_pr,K$1,FALSE),"0")</f>
        <v>0</v>
      </c>
      <c r="L281" s="6">
        <f t="shared" si="311"/>
        <v>0</v>
      </c>
      <c r="M281" s="6">
        <f t="shared" si="311"/>
        <v>0</v>
      </c>
      <c r="N281" s="6">
        <f t="shared" si="311"/>
        <v>0</v>
      </c>
      <c r="O281" s="16">
        <f>IFERROR(J281-M281-N281,"0")</f>
        <v>0</v>
      </c>
      <c r="P281" s="6">
        <f t="shared" ref="P281:Q284" si="312">IFERROR(VLOOKUP($A281,_f12_all,P$1,FALSE),"0")</f>
        <v>0</v>
      </c>
      <c r="Q281" s="6">
        <f t="shared" si="312"/>
        <v>0</v>
      </c>
      <c r="R281" s="71">
        <f>IFERROR(VLOOKUP($A281,_f12_all_pr,R$1,FALSE),"0")</f>
        <v>0</v>
      </c>
      <c r="S281" s="6"/>
      <c r="T281" s="16">
        <f t="shared" si="227"/>
        <v>0</v>
      </c>
      <c r="U281" s="16">
        <f t="shared" si="228"/>
        <v>0</v>
      </c>
      <c r="V281" s="102">
        <f t="shared" si="229"/>
        <v>0</v>
      </c>
      <c r="W281" s="96">
        <f t="shared" si="230"/>
        <v>0</v>
      </c>
      <c r="X281" s="96">
        <f t="shared" si="231"/>
        <v>0</v>
      </c>
      <c r="Y281" s="96">
        <f t="shared" si="225"/>
        <v>0</v>
      </c>
      <c r="Z281" s="96">
        <f t="shared" si="310"/>
        <v>0</v>
      </c>
    </row>
    <row r="282" spans="1:26" x14ac:dyDescent="0.25">
      <c r="A282" t="s">
        <v>1517</v>
      </c>
      <c r="C282">
        <v>274</v>
      </c>
      <c r="D282" s="10" t="s">
        <v>543</v>
      </c>
      <c r="E282" s="8" t="s">
        <v>553</v>
      </c>
      <c r="F282" s="2" t="s">
        <v>565</v>
      </c>
      <c r="G282" s="6">
        <f t="shared" si="311"/>
        <v>0</v>
      </c>
      <c r="H282" s="71">
        <f>IFERROR(VLOOKUP($A282,_f12_all_pr,H$1,FALSE),"0")</f>
        <v>0</v>
      </c>
      <c r="I282" s="6">
        <f t="shared" si="311"/>
        <v>0</v>
      </c>
      <c r="J282" s="6">
        <f t="shared" si="311"/>
        <v>0</v>
      </c>
      <c r="K282" s="71">
        <f>IFERROR(VLOOKUP($A282,_f12_all_pr,K$1,FALSE),"0")</f>
        <v>0</v>
      </c>
      <c r="L282" s="6">
        <f t="shared" si="311"/>
        <v>0</v>
      </c>
      <c r="M282" s="6">
        <f t="shared" si="311"/>
        <v>0</v>
      </c>
      <c r="N282" s="6">
        <f t="shared" si="311"/>
        <v>0</v>
      </c>
      <c r="O282" s="16">
        <f>IFERROR(J282-M282-N282,"0")</f>
        <v>0</v>
      </c>
      <c r="P282" s="6">
        <f t="shared" si="312"/>
        <v>0</v>
      </c>
      <c r="Q282" s="6">
        <f t="shared" si="312"/>
        <v>0</v>
      </c>
      <c r="R282" s="71">
        <f>IFERROR(VLOOKUP($A282,_f12_all_pr,R$1,FALSE),"0")</f>
        <v>0</v>
      </c>
      <c r="S282" s="6"/>
      <c r="T282" s="16">
        <f t="shared" si="227"/>
        <v>0</v>
      </c>
      <c r="U282" s="16">
        <f t="shared" si="228"/>
        <v>0</v>
      </c>
      <c r="V282" s="102">
        <f t="shared" si="229"/>
        <v>0</v>
      </c>
      <c r="W282" s="96">
        <f t="shared" si="230"/>
        <v>0</v>
      </c>
      <c r="X282" s="96">
        <f t="shared" si="231"/>
        <v>0</v>
      </c>
      <c r="Y282" s="96">
        <f t="shared" ref="Y282:Y301" si="313">G282-J282</f>
        <v>0</v>
      </c>
      <c r="Z282" s="96">
        <f t="shared" si="310"/>
        <v>0</v>
      </c>
    </row>
    <row r="283" spans="1:26" x14ac:dyDescent="0.25">
      <c r="A283" t="s">
        <v>1518</v>
      </c>
      <c r="C283">
        <v>275</v>
      </c>
      <c r="D283" s="10" t="s">
        <v>544</v>
      </c>
      <c r="E283" s="8" t="s">
        <v>554</v>
      </c>
      <c r="F283" s="2" t="s">
        <v>566</v>
      </c>
      <c r="G283" s="6">
        <f t="shared" si="311"/>
        <v>0</v>
      </c>
      <c r="H283" s="71">
        <f>IFERROR(VLOOKUP($A283,_f12_all_pr,H$1,FALSE),"0")</f>
        <v>0</v>
      </c>
      <c r="I283" s="6">
        <f t="shared" si="311"/>
        <v>0</v>
      </c>
      <c r="J283" s="6">
        <f t="shared" si="311"/>
        <v>0</v>
      </c>
      <c r="K283" s="71">
        <f>IFERROR(VLOOKUP($A283,_f12_all_pr,K$1,FALSE),"0")</f>
        <v>0</v>
      </c>
      <c r="L283" s="6">
        <f t="shared" si="311"/>
        <v>0</v>
      </c>
      <c r="M283" s="6">
        <f t="shared" si="311"/>
        <v>0</v>
      </c>
      <c r="N283" s="6">
        <f t="shared" si="311"/>
        <v>0</v>
      </c>
      <c r="O283" s="16">
        <f>IFERROR(J283-M283-N283,"0")</f>
        <v>0</v>
      </c>
      <c r="P283" s="6">
        <f t="shared" si="312"/>
        <v>0</v>
      </c>
      <c r="Q283" s="6">
        <f t="shared" si="312"/>
        <v>0</v>
      </c>
      <c r="R283" s="71">
        <f>IFERROR(VLOOKUP($A283,_f12_all_pr,R$1,FALSE),"0")</f>
        <v>0</v>
      </c>
      <c r="S283" s="6"/>
      <c r="T283" s="16">
        <f t="shared" si="227"/>
        <v>0</v>
      </c>
      <c r="U283" s="16">
        <f t="shared" si="228"/>
        <v>0</v>
      </c>
      <c r="V283" s="102">
        <f t="shared" si="229"/>
        <v>0</v>
      </c>
      <c r="W283" s="96">
        <f t="shared" si="230"/>
        <v>0</v>
      </c>
      <c r="X283" s="96">
        <f t="shared" si="231"/>
        <v>0</v>
      </c>
      <c r="Y283" s="96">
        <f t="shared" si="313"/>
        <v>0</v>
      </c>
      <c r="Z283" s="96">
        <f t="shared" si="310"/>
        <v>0</v>
      </c>
    </row>
    <row r="284" spans="1:26" x14ac:dyDescent="0.25">
      <c r="A284" s="126"/>
      <c r="C284">
        <v>276</v>
      </c>
      <c r="D284" s="123" t="s">
        <v>652</v>
      </c>
      <c r="E284" s="124" t="s">
        <v>651</v>
      </c>
      <c r="F284" s="125" t="s">
        <v>653</v>
      </c>
      <c r="G284" s="6" t="str">
        <f t="shared" si="311"/>
        <v>0</v>
      </c>
      <c r="H284" s="71" t="str">
        <f>IFERROR(VLOOKUP($A284,_f12_all_pr,H$1,FALSE),"0")</f>
        <v>0</v>
      </c>
      <c r="I284" s="6" t="str">
        <f t="shared" si="311"/>
        <v>0</v>
      </c>
      <c r="J284" s="6" t="str">
        <f t="shared" si="311"/>
        <v>0</v>
      </c>
      <c r="K284" s="71" t="str">
        <f>IFERROR(VLOOKUP($A284,_f12_all_pr,K$1,FALSE),"0")</f>
        <v>0</v>
      </c>
      <c r="L284" s="6" t="str">
        <f t="shared" si="311"/>
        <v>0</v>
      </c>
      <c r="M284" s="6" t="str">
        <f t="shared" si="311"/>
        <v>0</v>
      </c>
      <c r="N284" s="6" t="str">
        <f t="shared" si="311"/>
        <v>0</v>
      </c>
      <c r="O284" s="16">
        <f>IFERROR(J284-M284-N284,"0")</f>
        <v>0</v>
      </c>
      <c r="P284" s="6" t="str">
        <f t="shared" si="312"/>
        <v>0</v>
      </c>
      <c r="Q284" s="6" t="str">
        <f t="shared" si="312"/>
        <v>0</v>
      </c>
      <c r="R284" s="71" t="str">
        <f>IFERROR(VLOOKUP($A284,_f12_all_pr,R$1,FALSE),"0")</f>
        <v>0</v>
      </c>
      <c r="S284" s="6"/>
      <c r="T284" s="16">
        <f t="shared" si="227"/>
        <v>0</v>
      </c>
      <c r="U284" s="16">
        <f t="shared" si="228"/>
        <v>0</v>
      </c>
      <c r="V284" s="102">
        <f t="shared" si="229"/>
        <v>0</v>
      </c>
      <c r="W284" s="96">
        <f t="shared" si="230"/>
        <v>0</v>
      </c>
      <c r="X284" s="96">
        <f t="shared" si="231"/>
        <v>0</v>
      </c>
      <c r="Y284" s="96">
        <f t="shared" si="313"/>
        <v>0</v>
      </c>
      <c r="Z284" s="96">
        <f t="shared" si="310"/>
        <v>0</v>
      </c>
    </row>
    <row r="285" spans="1:26" x14ac:dyDescent="0.25">
      <c r="C285">
        <v>277</v>
      </c>
      <c r="D285" s="37" t="s">
        <v>658</v>
      </c>
      <c r="E285" s="20"/>
      <c r="F285" s="21"/>
      <c r="G285" s="206">
        <f>IFERROR(G270-G271-G272-G273-G274-G275-G276-G277-G278-G281-G282-G283-G284,"0")</f>
        <v>0</v>
      </c>
      <c r="H285" s="203"/>
      <c r="I285" s="206">
        <f t="shared" ref="I285:Q285" si="314">IFERROR(I270-I271-I272-I273-I274-I275-I276-I277-I278-I281-I282-I283-I284,"0")</f>
        <v>0</v>
      </c>
      <c r="J285" s="206">
        <f t="shared" si="314"/>
        <v>0</v>
      </c>
      <c r="K285" s="203"/>
      <c r="L285" s="206">
        <f t="shared" si="314"/>
        <v>0</v>
      </c>
      <c r="M285" s="206">
        <f t="shared" si="314"/>
        <v>0</v>
      </c>
      <c r="N285" s="206">
        <f t="shared" si="314"/>
        <v>0</v>
      </c>
      <c r="O285" s="16">
        <f t="shared" si="314"/>
        <v>0</v>
      </c>
      <c r="P285" s="206">
        <f t="shared" si="314"/>
        <v>0</v>
      </c>
      <c r="Q285" s="206">
        <f t="shared" si="314"/>
        <v>0</v>
      </c>
      <c r="R285" s="203"/>
      <c r="S285" s="16">
        <f>S270-S271-S272-S273-S274-S275-S276-S277-S278-S281-S282-S283-S284</f>
        <v>0</v>
      </c>
      <c r="T285" s="16">
        <f t="shared" si="227"/>
        <v>0</v>
      </c>
      <c r="U285" s="16">
        <f t="shared" si="228"/>
        <v>0</v>
      </c>
      <c r="V285" s="102">
        <f t="shared" si="229"/>
        <v>0</v>
      </c>
      <c r="W285" s="96">
        <f t="shared" si="230"/>
        <v>0</v>
      </c>
      <c r="X285" s="96">
        <f t="shared" si="231"/>
        <v>0</v>
      </c>
      <c r="Y285" s="96">
        <f t="shared" si="313"/>
        <v>0</v>
      </c>
      <c r="Z285" s="96">
        <f t="shared" si="310"/>
        <v>0</v>
      </c>
    </row>
    <row r="286" spans="1:26" x14ac:dyDescent="0.25">
      <c r="A286" t="s">
        <v>1519</v>
      </c>
      <c r="B286">
        <v>1</v>
      </c>
      <c r="C286">
        <v>278</v>
      </c>
      <c r="D286" s="4" t="s">
        <v>567</v>
      </c>
      <c r="E286" s="12" t="s">
        <v>568</v>
      </c>
      <c r="F286" s="18" t="s">
        <v>569</v>
      </c>
      <c r="G286" s="46">
        <f t="shared" ref="G286:N297" si="315">IFERROR(VLOOKUP($A286,_f12_all,G$1,FALSE),"0")</f>
        <v>0</v>
      </c>
      <c r="H286" s="69">
        <f t="shared" ref="H286:H297" si="316">IFERROR(VLOOKUP($A286,_f12_all_pr,H$1,FALSE),"0")</f>
        <v>0</v>
      </c>
      <c r="I286" s="46">
        <f t="shared" si="315"/>
        <v>0</v>
      </c>
      <c r="J286" s="46">
        <f t="shared" si="315"/>
        <v>0</v>
      </c>
      <c r="K286" s="69">
        <f t="shared" ref="K286:K297" si="317">IFERROR(VLOOKUP($A286,_f12_all_pr,K$1,FALSE),"0")</f>
        <v>0</v>
      </c>
      <c r="L286" s="46">
        <f t="shared" si="315"/>
        <v>0</v>
      </c>
      <c r="M286" s="46">
        <f t="shared" si="315"/>
        <v>0</v>
      </c>
      <c r="N286" s="46">
        <f t="shared" si="315"/>
        <v>0</v>
      </c>
      <c r="O286" s="16">
        <f>IFERROR(J286-M286-N286,"0")</f>
        <v>0</v>
      </c>
      <c r="P286" s="46">
        <f t="shared" ref="P286:Q297" si="318">IFERROR(VLOOKUP($A286,_f12_all,P$1,FALSE),"0")</f>
        <v>0</v>
      </c>
      <c r="Q286" s="46">
        <f t="shared" si="318"/>
        <v>0</v>
      </c>
      <c r="R286" s="69">
        <f t="shared" ref="R286:R297" si="319">IFERROR(VLOOKUP($A286,_f12_all_pr,R$1,FALSE),"0")</f>
        <v>0</v>
      </c>
      <c r="S286" s="6"/>
      <c r="T286" s="16">
        <f t="shared" si="227"/>
        <v>0</v>
      </c>
      <c r="U286" s="16">
        <f t="shared" si="228"/>
        <v>0</v>
      </c>
      <c r="V286" s="102">
        <f t="shared" si="229"/>
        <v>0</v>
      </c>
      <c r="W286" s="96">
        <f t="shared" si="230"/>
        <v>0</v>
      </c>
      <c r="X286" s="96">
        <f t="shared" si="231"/>
        <v>0</v>
      </c>
      <c r="Y286" s="96">
        <f t="shared" si="313"/>
        <v>0</v>
      </c>
      <c r="Z286" s="96">
        <f t="shared" si="310"/>
        <v>0</v>
      </c>
    </row>
    <row r="287" spans="1:26" ht="24.75" x14ac:dyDescent="0.25">
      <c r="B287">
        <v>1</v>
      </c>
      <c r="C287">
        <v>279</v>
      </c>
      <c r="D287" s="4" t="s">
        <v>570</v>
      </c>
      <c r="E287" s="12" t="s">
        <v>571</v>
      </c>
      <c r="F287" s="18" t="s">
        <v>572</v>
      </c>
      <c r="G287" s="46" t="str">
        <f t="shared" si="315"/>
        <v>0</v>
      </c>
      <c r="H287" s="69" t="str">
        <f t="shared" si="316"/>
        <v>0</v>
      </c>
      <c r="I287" s="46" t="str">
        <f t="shared" si="315"/>
        <v>0</v>
      </c>
      <c r="J287" s="46" t="str">
        <f t="shared" si="315"/>
        <v>0</v>
      </c>
      <c r="K287" s="69" t="str">
        <f t="shared" si="317"/>
        <v>0</v>
      </c>
      <c r="L287" s="46" t="str">
        <f t="shared" si="315"/>
        <v>0</v>
      </c>
      <c r="M287" s="46" t="str">
        <f t="shared" si="315"/>
        <v>0</v>
      </c>
      <c r="N287" s="46" t="str">
        <f t="shared" si="315"/>
        <v>0</v>
      </c>
      <c r="O287" s="16">
        <f t="shared" ref="O287:O297" si="320">IFERROR(J287-M287-N287,"0")</f>
        <v>0</v>
      </c>
      <c r="P287" s="46" t="str">
        <f t="shared" si="318"/>
        <v>0</v>
      </c>
      <c r="Q287" s="46" t="str">
        <f t="shared" si="318"/>
        <v>0</v>
      </c>
      <c r="R287" s="69" t="str">
        <f t="shared" si="319"/>
        <v>0</v>
      </c>
      <c r="S287" s="6"/>
      <c r="T287" s="16">
        <f t="shared" ref="T287:T299" si="321">IFERROR(G287-I287,"0")</f>
        <v>0</v>
      </c>
      <c r="U287" s="16">
        <f t="shared" ref="U287:U299" si="322">IFERROR(J287-L287,"0")</f>
        <v>0</v>
      </c>
      <c r="V287" s="102">
        <f t="shared" ref="V287:V299" si="323">IFERROR(T287-U287,"0")</f>
        <v>0</v>
      </c>
      <c r="W287" s="96">
        <f t="shared" ref="W287:W301" si="324">I287-P287-Q287</f>
        <v>0</v>
      </c>
      <c r="X287" s="96">
        <f t="shared" ref="X287:X301" si="325">I287-L287</f>
        <v>0</v>
      </c>
      <c r="Y287" s="96">
        <f t="shared" si="313"/>
        <v>0</v>
      </c>
      <c r="Z287" s="96">
        <f t="shared" si="310"/>
        <v>0</v>
      </c>
    </row>
    <row r="288" spans="1:26" ht="24.75" x14ac:dyDescent="0.25">
      <c r="A288" t="s">
        <v>1520</v>
      </c>
      <c r="B288">
        <v>1</v>
      </c>
      <c r="C288">
        <v>280</v>
      </c>
      <c r="D288" s="4" t="s">
        <v>573</v>
      </c>
      <c r="E288" s="12" t="s">
        <v>574</v>
      </c>
      <c r="F288" s="18" t="s">
        <v>575</v>
      </c>
      <c r="G288" s="46">
        <f t="shared" si="315"/>
        <v>0</v>
      </c>
      <c r="H288" s="69">
        <f t="shared" si="316"/>
        <v>0</v>
      </c>
      <c r="I288" s="46">
        <f t="shared" si="315"/>
        <v>0</v>
      </c>
      <c r="J288" s="46">
        <f t="shared" si="315"/>
        <v>0</v>
      </c>
      <c r="K288" s="69">
        <f t="shared" si="317"/>
        <v>0</v>
      </c>
      <c r="L288" s="46">
        <f t="shared" si="315"/>
        <v>0</v>
      </c>
      <c r="M288" s="46">
        <f t="shared" si="315"/>
        <v>0</v>
      </c>
      <c r="N288" s="46">
        <f t="shared" si="315"/>
        <v>0</v>
      </c>
      <c r="O288" s="16">
        <f t="shared" si="320"/>
        <v>0</v>
      </c>
      <c r="P288" s="46">
        <f t="shared" si="318"/>
        <v>0</v>
      </c>
      <c r="Q288" s="46">
        <f t="shared" si="318"/>
        <v>0</v>
      </c>
      <c r="R288" s="69">
        <f t="shared" si="319"/>
        <v>0</v>
      </c>
      <c r="S288" s="6"/>
      <c r="T288" s="16">
        <f t="shared" si="321"/>
        <v>0</v>
      </c>
      <c r="U288" s="16">
        <f t="shared" si="322"/>
        <v>0</v>
      </c>
      <c r="V288" s="102">
        <f t="shared" si="323"/>
        <v>0</v>
      </c>
      <c r="W288" s="96">
        <f t="shared" si="324"/>
        <v>0</v>
      </c>
      <c r="X288" s="96">
        <f t="shared" si="325"/>
        <v>0</v>
      </c>
      <c r="Y288" s="96">
        <f t="shared" si="313"/>
        <v>0</v>
      </c>
      <c r="Z288" s="96">
        <f t="shared" si="310"/>
        <v>0</v>
      </c>
    </row>
    <row r="289" spans="1:26" ht="24.75" x14ac:dyDescent="0.25">
      <c r="A289" t="s">
        <v>1521</v>
      </c>
      <c r="C289">
        <v>281</v>
      </c>
      <c r="D289" s="10" t="s">
        <v>576</v>
      </c>
      <c r="E289" s="8" t="s">
        <v>585</v>
      </c>
      <c r="F289" s="2" t="s">
        <v>594</v>
      </c>
      <c r="G289" s="6">
        <f t="shared" si="315"/>
        <v>0</v>
      </c>
      <c r="H289" s="71">
        <f t="shared" si="316"/>
        <v>0</v>
      </c>
      <c r="I289" s="6">
        <f t="shared" si="315"/>
        <v>0</v>
      </c>
      <c r="J289" s="6">
        <f t="shared" si="315"/>
        <v>0</v>
      </c>
      <c r="K289" s="71">
        <f t="shared" si="317"/>
        <v>0</v>
      </c>
      <c r="L289" s="6">
        <f t="shared" si="315"/>
        <v>0</v>
      </c>
      <c r="M289" s="6">
        <f t="shared" si="315"/>
        <v>0</v>
      </c>
      <c r="N289" s="6">
        <f t="shared" si="315"/>
        <v>0</v>
      </c>
      <c r="O289" s="16">
        <f t="shared" si="320"/>
        <v>0</v>
      </c>
      <c r="P289" s="6">
        <f t="shared" si="318"/>
        <v>0</v>
      </c>
      <c r="Q289" s="6">
        <f t="shared" si="318"/>
        <v>0</v>
      </c>
      <c r="R289" s="71">
        <f t="shared" si="319"/>
        <v>0</v>
      </c>
      <c r="S289" s="6"/>
      <c r="T289" s="16">
        <f t="shared" si="321"/>
        <v>0</v>
      </c>
      <c r="U289" s="16">
        <f t="shared" si="322"/>
        <v>0</v>
      </c>
      <c r="V289" s="102">
        <f t="shared" si="323"/>
        <v>0</v>
      </c>
      <c r="W289" s="96">
        <f t="shared" si="324"/>
        <v>0</v>
      </c>
      <c r="X289" s="96">
        <f t="shared" si="325"/>
        <v>0</v>
      </c>
      <c r="Y289" s="96">
        <f t="shared" si="313"/>
        <v>0</v>
      </c>
      <c r="Z289" s="96">
        <f t="shared" si="310"/>
        <v>0</v>
      </c>
    </row>
    <row r="290" spans="1:26" x14ac:dyDescent="0.25">
      <c r="A290" t="s">
        <v>1522</v>
      </c>
      <c r="C290">
        <v>282</v>
      </c>
      <c r="D290" s="10" t="s">
        <v>577</v>
      </c>
      <c r="E290" s="8" t="s">
        <v>586</v>
      </c>
      <c r="F290" s="2" t="s">
        <v>595</v>
      </c>
      <c r="G290" s="6">
        <f t="shared" si="315"/>
        <v>0</v>
      </c>
      <c r="H290" s="71">
        <f t="shared" si="316"/>
        <v>0</v>
      </c>
      <c r="I290" s="6">
        <f t="shared" si="315"/>
        <v>0</v>
      </c>
      <c r="J290" s="6">
        <f t="shared" si="315"/>
        <v>0</v>
      </c>
      <c r="K290" s="71">
        <f t="shared" si="317"/>
        <v>0</v>
      </c>
      <c r="L290" s="6">
        <f t="shared" si="315"/>
        <v>0</v>
      </c>
      <c r="M290" s="6">
        <f t="shared" si="315"/>
        <v>0</v>
      </c>
      <c r="N290" s="6">
        <f t="shared" si="315"/>
        <v>0</v>
      </c>
      <c r="O290" s="16">
        <f t="shared" si="320"/>
        <v>0</v>
      </c>
      <c r="P290" s="6">
        <f t="shared" si="318"/>
        <v>0</v>
      </c>
      <c r="Q290" s="6">
        <f t="shared" si="318"/>
        <v>0</v>
      </c>
      <c r="R290" s="71">
        <f t="shared" si="319"/>
        <v>0</v>
      </c>
      <c r="S290" s="6"/>
      <c r="T290" s="16">
        <f t="shared" si="321"/>
        <v>0</v>
      </c>
      <c r="U290" s="16">
        <f t="shared" si="322"/>
        <v>0</v>
      </c>
      <c r="V290" s="102">
        <f t="shared" si="323"/>
        <v>0</v>
      </c>
      <c r="W290" s="96">
        <f t="shared" si="324"/>
        <v>0</v>
      </c>
      <c r="X290" s="96">
        <f t="shared" si="325"/>
        <v>0</v>
      </c>
      <c r="Y290" s="96">
        <f t="shared" si="313"/>
        <v>0</v>
      </c>
      <c r="Z290" s="96">
        <f t="shared" si="310"/>
        <v>0</v>
      </c>
    </row>
    <row r="291" spans="1:26" ht="24.75" x14ac:dyDescent="0.25">
      <c r="A291" t="s">
        <v>1523</v>
      </c>
      <c r="C291">
        <v>283</v>
      </c>
      <c r="D291" s="10" t="s">
        <v>578</v>
      </c>
      <c r="E291" s="8" t="s">
        <v>587</v>
      </c>
      <c r="F291" s="2" t="s">
        <v>596</v>
      </c>
      <c r="G291" s="6">
        <f t="shared" si="315"/>
        <v>0</v>
      </c>
      <c r="H291" s="71">
        <f t="shared" si="316"/>
        <v>0</v>
      </c>
      <c r="I291" s="6">
        <f t="shared" si="315"/>
        <v>0</v>
      </c>
      <c r="J291" s="6">
        <f t="shared" si="315"/>
        <v>0</v>
      </c>
      <c r="K291" s="71">
        <f t="shared" si="317"/>
        <v>0</v>
      </c>
      <c r="L291" s="6">
        <f t="shared" si="315"/>
        <v>0</v>
      </c>
      <c r="M291" s="6">
        <f t="shared" si="315"/>
        <v>0</v>
      </c>
      <c r="N291" s="6">
        <f t="shared" si="315"/>
        <v>0</v>
      </c>
      <c r="O291" s="16">
        <f t="shared" si="320"/>
        <v>0</v>
      </c>
      <c r="P291" s="6">
        <f t="shared" si="318"/>
        <v>0</v>
      </c>
      <c r="Q291" s="6">
        <f t="shared" si="318"/>
        <v>0</v>
      </c>
      <c r="R291" s="71">
        <f t="shared" si="319"/>
        <v>0</v>
      </c>
      <c r="S291" s="6"/>
      <c r="T291" s="16">
        <f t="shared" si="321"/>
        <v>0</v>
      </c>
      <c r="U291" s="16">
        <f t="shared" si="322"/>
        <v>0</v>
      </c>
      <c r="V291" s="102">
        <f t="shared" si="323"/>
        <v>0</v>
      </c>
      <c r="W291" s="96">
        <f t="shared" si="324"/>
        <v>0</v>
      </c>
      <c r="X291" s="96">
        <f t="shared" si="325"/>
        <v>0</v>
      </c>
      <c r="Y291" s="96">
        <f t="shared" si="313"/>
        <v>0</v>
      </c>
      <c r="Z291" s="96">
        <f t="shared" si="310"/>
        <v>0</v>
      </c>
    </row>
    <row r="292" spans="1:26" ht="24.75" x14ac:dyDescent="0.25">
      <c r="A292" t="s">
        <v>1524</v>
      </c>
      <c r="C292">
        <v>284</v>
      </c>
      <c r="D292" s="10" t="s">
        <v>579</v>
      </c>
      <c r="E292" s="8" t="s">
        <v>588</v>
      </c>
      <c r="F292" s="2" t="s">
        <v>597</v>
      </c>
      <c r="G292" s="6">
        <f t="shared" si="315"/>
        <v>0</v>
      </c>
      <c r="H292" s="71">
        <f t="shared" si="316"/>
        <v>0</v>
      </c>
      <c r="I292" s="6">
        <f t="shared" si="315"/>
        <v>0</v>
      </c>
      <c r="J292" s="6">
        <f t="shared" si="315"/>
        <v>0</v>
      </c>
      <c r="K292" s="71">
        <f t="shared" si="317"/>
        <v>0</v>
      </c>
      <c r="L292" s="6">
        <f t="shared" si="315"/>
        <v>0</v>
      </c>
      <c r="M292" s="6">
        <f t="shared" si="315"/>
        <v>0</v>
      </c>
      <c r="N292" s="6">
        <f t="shared" si="315"/>
        <v>0</v>
      </c>
      <c r="O292" s="16">
        <f t="shared" si="320"/>
        <v>0</v>
      </c>
      <c r="P292" s="6">
        <f t="shared" si="318"/>
        <v>0</v>
      </c>
      <c r="Q292" s="6">
        <f t="shared" si="318"/>
        <v>0</v>
      </c>
      <c r="R292" s="71">
        <f t="shared" si="319"/>
        <v>0</v>
      </c>
      <c r="S292" s="6"/>
      <c r="T292" s="16">
        <f t="shared" si="321"/>
        <v>0</v>
      </c>
      <c r="U292" s="16">
        <f t="shared" si="322"/>
        <v>0</v>
      </c>
      <c r="V292" s="102">
        <f t="shared" si="323"/>
        <v>0</v>
      </c>
      <c r="W292" s="96">
        <f t="shared" si="324"/>
        <v>0</v>
      </c>
      <c r="X292" s="96">
        <f t="shared" si="325"/>
        <v>0</v>
      </c>
      <c r="Y292" s="96">
        <f t="shared" si="313"/>
        <v>0</v>
      </c>
      <c r="Z292" s="96">
        <f t="shared" si="310"/>
        <v>0</v>
      </c>
    </row>
    <row r="293" spans="1:26" ht="24.75" x14ac:dyDescent="0.25">
      <c r="A293" t="s">
        <v>1525</v>
      </c>
      <c r="C293">
        <v>285</v>
      </c>
      <c r="D293" s="10" t="s">
        <v>580</v>
      </c>
      <c r="E293" s="8" t="s">
        <v>589</v>
      </c>
      <c r="F293" s="2" t="s">
        <v>598</v>
      </c>
      <c r="G293" s="6">
        <f t="shared" si="315"/>
        <v>0</v>
      </c>
      <c r="H293" s="71">
        <f t="shared" si="316"/>
        <v>0</v>
      </c>
      <c r="I293" s="6">
        <f t="shared" si="315"/>
        <v>0</v>
      </c>
      <c r="J293" s="6">
        <f t="shared" si="315"/>
        <v>0</v>
      </c>
      <c r="K293" s="71">
        <f t="shared" si="317"/>
        <v>0</v>
      </c>
      <c r="L293" s="6">
        <f t="shared" si="315"/>
        <v>0</v>
      </c>
      <c r="M293" s="6">
        <f t="shared" si="315"/>
        <v>0</v>
      </c>
      <c r="N293" s="6">
        <f t="shared" si="315"/>
        <v>0</v>
      </c>
      <c r="O293" s="16">
        <f t="shared" si="320"/>
        <v>0</v>
      </c>
      <c r="P293" s="6">
        <f t="shared" si="318"/>
        <v>0</v>
      </c>
      <c r="Q293" s="6">
        <f t="shared" si="318"/>
        <v>0</v>
      </c>
      <c r="R293" s="71">
        <f t="shared" si="319"/>
        <v>0</v>
      </c>
      <c r="S293" s="6"/>
      <c r="T293" s="16">
        <f t="shared" si="321"/>
        <v>0</v>
      </c>
      <c r="U293" s="16">
        <f t="shared" si="322"/>
        <v>0</v>
      </c>
      <c r="V293" s="102">
        <f t="shared" si="323"/>
        <v>0</v>
      </c>
      <c r="W293" s="96">
        <f t="shared" si="324"/>
        <v>0</v>
      </c>
      <c r="X293" s="96">
        <f t="shared" si="325"/>
        <v>0</v>
      </c>
      <c r="Y293" s="96">
        <f t="shared" si="313"/>
        <v>0</v>
      </c>
      <c r="Z293" s="96">
        <f t="shared" si="310"/>
        <v>0</v>
      </c>
    </row>
    <row r="294" spans="1:26" x14ac:dyDescent="0.25">
      <c r="A294" t="s">
        <v>1526</v>
      </c>
      <c r="C294">
        <v>286</v>
      </c>
      <c r="D294" s="10" t="s">
        <v>581</v>
      </c>
      <c r="E294" s="8" t="s">
        <v>590</v>
      </c>
      <c r="F294" s="2" t="s">
        <v>599</v>
      </c>
      <c r="G294" s="6">
        <f t="shared" si="315"/>
        <v>0</v>
      </c>
      <c r="H294" s="71">
        <f t="shared" si="316"/>
        <v>0</v>
      </c>
      <c r="I294" s="6">
        <f t="shared" si="315"/>
        <v>0</v>
      </c>
      <c r="J294" s="6">
        <f t="shared" si="315"/>
        <v>0</v>
      </c>
      <c r="K294" s="71">
        <f t="shared" si="317"/>
        <v>0</v>
      </c>
      <c r="L294" s="6">
        <f t="shared" si="315"/>
        <v>0</v>
      </c>
      <c r="M294" s="6">
        <f t="shared" si="315"/>
        <v>0</v>
      </c>
      <c r="N294" s="6">
        <f t="shared" si="315"/>
        <v>0</v>
      </c>
      <c r="O294" s="16">
        <f t="shared" si="320"/>
        <v>0</v>
      </c>
      <c r="P294" s="6">
        <f t="shared" si="318"/>
        <v>0</v>
      </c>
      <c r="Q294" s="6">
        <f t="shared" si="318"/>
        <v>0</v>
      </c>
      <c r="R294" s="71">
        <f t="shared" si="319"/>
        <v>0</v>
      </c>
      <c r="S294" s="6"/>
      <c r="T294" s="16">
        <f t="shared" si="321"/>
        <v>0</v>
      </c>
      <c r="U294" s="16">
        <f t="shared" si="322"/>
        <v>0</v>
      </c>
      <c r="V294" s="102">
        <f t="shared" si="323"/>
        <v>0</v>
      </c>
      <c r="W294" s="96">
        <f t="shared" si="324"/>
        <v>0</v>
      </c>
      <c r="X294" s="96">
        <f t="shared" si="325"/>
        <v>0</v>
      </c>
      <c r="Y294" s="96">
        <f t="shared" si="313"/>
        <v>0</v>
      </c>
      <c r="Z294" s="96">
        <f t="shared" si="310"/>
        <v>0</v>
      </c>
    </row>
    <row r="295" spans="1:26" x14ac:dyDescent="0.25">
      <c r="A295" t="s">
        <v>1527</v>
      </c>
      <c r="C295">
        <v>287</v>
      </c>
      <c r="D295" s="10" t="s">
        <v>582</v>
      </c>
      <c r="E295" s="8" t="s">
        <v>591</v>
      </c>
      <c r="F295" s="2" t="s">
        <v>600</v>
      </c>
      <c r="G295" s="6">
        <f t="shared" si="315"/>
        <v>0</v>
      </c>
      <c r="H295" s="71">
        <f t="shared" si="316"/>
        <v>0</v>
      </c>
      <c r="I295" s="6">
        <f t="shared" si="315"/>
        <v>0</v>
      </c>
      <c r="J295" s="6">
        <f t="shared" si="315"/>
        <v>0</v>
      </c>
      <c r="K295" s="71">
        <f t="shared" si="317"/>
        <v>0</v>
      </c>
      <c r="L295" s="6">
        <f t="shared" si="315"/>
        <v>0</v>
      </c>
      <c r="M295" s="6">
        <f t="shared" si="315"/>
        <v>0</v>
      </c>
      <c r="N295" s="6">
        <f t="shared" si="315"/>
        <v>0</v>
      </c>
      <c r="O295" s="16">
        <f t="shared" si="320"/>
        <v>0</v>
      </c>
      <c r="P295" s="6">
        <f t="shared" si="318"/>
        <v>0</v>
      </c>
      <c r="Q295" s="6">
        <f t="shared" si="318"/>
        <v>0</v>
      </c>
      <c r="R295" s="71">
        <f t="shared" si="319"/>
        <v>0</v>
      </c>
      <c r="S295" s="6"/>
      <c r="T295" s="16">
        <f t="shared" si="321"/>
        <v>0</v>
      </c>
      <c r="U295" s="16">
        <f t="shared" si="322"/>
        <v>0</v>
      </c>
      <c r="V295" s="102">
        <f t="shared" si="323"/>
        <v>0</v>
      </c>
      <c r="W295" s="96">
        <f t="shared" si="324"/>
        <v>0</v>
      </c>
      <c r="X295" s="96">
        <f t="shared" si="325"/>
        <v>0</v>
      </c>
      <c r="Y295" s="96">
        <f t="shared" si="313"/>
        <v>0</v>
      </c>
      <c r="Z295" s="96">
        <f t="shared" si="310"/>
        <v>0</v>
      </c>
    </row>
    <row r="296" spans="1:26" x14ac:dyDescent="0.25">
      <c r="A296" t="s">
        <v>1528</v>
      </c>
      <c r="C296">
        <v>288</v>
      </c>
      <c r="D296" s="10" t="s">
        <v>583</v>
      </c>
      <c r="E296" s="8" t="s">
        <v>592</v>
      </c>
      <c r="F296" s="2" t="s">
        <v>601</v>
      </c>
      <c r="G296" s="6">
        <f t="shared" si="315"/>
        <v>0</v>
      </c>
      <c r="H296" s="71">
        <f t="shared" si="316"/>
        <v>0</v>
      </c>
      <c r="I296" s="6">
        <f t="shared" si="315"/>
        <v>0</v>
      </c>
      <c r="J296" s="6">
        <f t="shared" si="315"/>
        <v>0</v>
      </c>
      <c r="K296" s="71">
        <f t="shared" si="317"/>
        <v>0</v>
      </c>
      <c r="L296" s="6">
        <f t="shared" si="315"/>
        <v>0</v>
      </c>
      <c r="M296" s="6">
        <f t="shared" si="315"/>
        <v>0</v>
      </c>
      <c r="N296" s="6">
        <f t="shared" si="315"/>
        <v>0</v>
      </c>
      <c r="O296" s="16">
        <f t="shared" si="320"/>
        <v>0</v>
      </c>
      <c r="P296" s="6">
        <f t="shared" si="318"/>
        <v>0</v>
      </c>
      <c r="Q296" s="6">
        <f t="shared" si="318"/>
        <v>0</v>
      </c>
      <c r="R296" s="71">
        <f t="shared" si="319"/>
        <v>0</v>
      </c>
      <c r="S296" s="6"/>
      <c r="T296" s="16">
        <f t="shared" si="321"/>
        <v>0</v>
      </c>
      <c r="U296" s="16">
        <f t="shared" si="322"/>
        <v>0</v>
      </c>
      <c r="V296" s="102">
        <f t="shared" si="323"/>
        <v>0</v>
      </c>
      <c r="W296" s="96">
        <f t="shared" si="324"/>
        <v>0</v>
      </c>
      <c r="X296" s="96">
        <f t="shared" si="325"/>
        <v>0</v>
      </c>
      <c r="Y296" s="96">
        <f t="shared" si="313"/>
        <v>0</v>
      </c>
      <c r="Z296" s="96">
        <f t="shared" si="310"/>
        <v>0</v>
      </c>
    </row>
    <row r="297" spans="1:26" x14ac:dyDescent="0.25">
      <c r="A297" t="s">
        <v>1529</v>
      </c>
      <c r="C297">
        <v>289</v>
      </c>
      <c r="D297" s="10" t="s">
        <v>584</v>
      </c>
      <c r="E297" s="8" t="s">
        <v>593</v>
      </c>
      <c r="F297" s="2" t="s">
        <v>602</v>
      </c>
      <c r="G297" s="6">
        <f t="shared" si="315"/>
        <v>0</v>
      </c>
      <c r="H297" s="71">
        <f t="shared" si="316"/>
        <v>0</v>
      </c>
      <c r="I297" s="6">
        <f t="shared" si="315"/>
        <v>0</v>
      </c>
      <c r="J297" s="6">
        <f t="shared" si="315"/>
        <v>0</v>
      </c>
      <c r="K297" s="71">
        <f t="shared" si="317"/>
        <v>0</v>
      </c>
      <c r="L297" s="6">
        <f t="shared" si="315"/>
        <v>0</v>
      </c>
      <c r="M297" s="6">
        <f t="shared" si="315"/>
        <v>0</v>
      </c>
      <c r="N297" s="6">
        <f t="shared" si="315"/>
        <v>0</v>
      </c>
      <c r="O297" s="16">
        <f t="shared" si="320"/>
        <v>0</v>
      </c>
      <c r="P297" s="6">
        <f t="shared" si="318"/>
        <v>0</v>
      </c>
      <c r="Q297" s="6">
        <f t="shared" si="318"/>
        <v>0</v>
      </c>
      <c r="R297" s="71">
        <f t="shared" si="319"/>
        <v>0</v>
      </c>
      <c r="S297" s="6"/>
      <c r="T297" s="16">
        <f t="shared" si="321"/>
        <v>0</v>
      </c>
      <c r="U297" s="16">
        <f t="shared" si="322"/>
        <v>0</v>
      </c>
      <c r="V297" s="102">
        <f t="shared" si="323"/>
        <v>0</v>
      </c>
      <c r="W297" s="96">
        <f t="shared" si="324"/>
        <v>0</v>
      </c>
      <c r="X297" s="96">
        <f t="shared" si="325"/>
        <v>0</v>
      </c>
      <c r="Y297" s="96">
        <f t="shared" si="313"/>
        <v>0</v>
      </c>
      <c r="Z297" s="96">
        <f t="shared" si="310"/>
        <v>0</v>
      </c>
    </row>
    <row r="298" spans="1:26" x14ac:dyDescent="0.25">
      <c r="C298">
        <v>290</v>
      </c>
      <c r="D298" s="37" t="s">
        <v>657</v>
      </c>
      <c r="E298" s="20"/>
      <c r="F298" s="21"/>
      <c r="G298" s="206">
        <f>IFERROR(G288-G289-G290-G291-G292-G293-G294-G295-G296-G297,"0")</f>
        <v>0</v>
      </c>
      <c r="H298" s="203"/>
      <c r="I298" s="206">
        <f t="shared" ref="I298:Q298" si="326">IFERROR(I288-I289-I290-I291-I292-I293-I294-I295-I296-I297,"0")</f>
        <v>0</v>
      </c>
      <c r="J298" s="206">
        <f t="shared" si="326"/>
        <v>0</v>
      </c>
      <c r="K298" s="203"/>
      <c r="L298" s="206">
        <f t="shared" si="326"/>
        <v>0</v>
      </c>
      <c r="M298" s="206">
        <f t="shared" si="326"/>
        <v>0</v>
      </c>
      <c r="N298" s="206">
        <f t="shared" si="326"/>
        <v>0</v>
      </c>
      <c r="O298" s="16">
        <f t="shared" si="326"/>
        <v>0</v>
      </c>
      <c r="P298" s="16">
        <f t="shared" si="326"/>
        <v>0</v>
      </c>
      <c r="Q298" s="16">
        <f t="shared" si="326"/>
        <v>0</v>
      </c>
      <c r="R298" s="203"/>
      <c r="S298" s="16"/>
      <c r="T298" s="16">
        <f t="shared" si="321"/>
        <v>0</v>
      </c>
      <c r="U298" s="16">
        <f t="shared" si="322"/>
        <v>0</v>
      </c>
      <c r="V298" s="102">
        <f t="shared" si="323"/>
        <v>0</v>
      </c>
      <c r="W298" s="96">
        <f t="shared" si="324"/>
        <v>0</v>
      </c>
      <c r="X298" s="96">
        <f t="shared" si="325"/>
        <v>0</v>
      </c>
      <c r="Y298" s="96">
        <f t="shared" si="313"/>
        <v>0</v>
      </c>
      <c r="Z298" s="96">
        <f t="shared" si="310"/>
        <v>0</v>
      </c>
    </row>
    <row r="299" spans="1:26" ht="48.75" x14ac:dyDescent="0.25">
      <c r="A299" t="s">
        <v>1530</v>
      </c>
      <c r="B299">
        <v>1</v>
      </c>
      <c r="C299">
        <v>291</v>
      </c>
      <c r="D299" s="4" t="s">
        <v>603</v>
      </c>
      <c r="E299" s="12" t="s">
        <v>604</v>
      </c>
      <c r="F299" s="18" t="s">
        <v>605</v>
      </c>
      <c r="G299" s="46">
        <f t="shared" ref="G299:Q301" si="327">IFERROR(VLOOKUP($A299,_f12_all,G$1,FALSE),"0")</f>
        <v>0</v>
      </c>
      <c r="H299" s="69">
        <f>IFERROR(VLOOKUP($A299,_f12_all_pr,H$1,FALSE),"0")</f>
        <v>0</v>
      </c>
      <c r="I299" s="46">
        <f t="shared" si="327"/>
        <v>0</v>
      </c>
      <c r="J299" s="46">
        <f t="shared" si="327"/>
        <v>0</v>
      </c>
      <c r="K299" s="69">
        <f>IFERROR(VLOOKUP($A299,_f12_all_pr,K$1,FALSE),"0")</f>
        <v>0</v>
      </c>
      <c r="L299" s="46">
        <f t="shared" si="327"/>
        <v>0</v>
      </c>
      <c r="M299" s="46">
        <f t="shared" si="327"/>
        <v>0</v>
      </c>
      <c r="N299" s="46">
        <f t="shared" si="327"/>
        <v>0</v>
      </c>
      <c r="O299" s="16">
        <f>IFERROR(J299-M299-N299,"0")</f>
        <v>0</v>
      </c>
      <c r="P299" s="46">
        <f>IFERROR(VLOOKUP($A299,_f12_all,P$1,FALSE),"0")</f>
        <v>0</v>
      </c>
      <c r="Q299" s="46">
        <f>IFERROR(VLOOKUP($A299,_f12_all,Q$1,FALSE),"0")</f>
        <v>0</v>
      </c>
      <c r="R299" s="69">
        <f>IFERROR(VLOOKUP($A299,_f12_all_pr,R$1,FALSE),"0")</f>
        <v>0</v>
      </c>
      <c r="S299" s="6"/>
      <c r="T299" s="16">
        <f t="shared" si="321"/>
        <v>0</v>
      </c>
      <c r="U299" s="16">
        <f t="shared" si="322"/>
        <v>0</v>
      </c>
      <c r="V299" s="102">
        <f t="shared" si="323"/>
        <v>0</v>
      </c>
      <c r="W299" s="96">
        <f t="shared" si="324"/>
        <v>0</v>
      </c>
      <c r="X299" s="96">
        <f t="shared" si="325"/>
        <v>0</v>
      </c>
      <c r="Y299" s="96">
        <f t="shared" si="313"/>
        <v>0</v>
      </c>
      <c r="Z299" s="96">
        <f t="shared" si="310"/>
        <v>0</v>
      </c>
    </row>
    <row r="300" spans="1:26" ht="24.75" x14ac:dyDescent="0.25">
      <c r="A300" t="s">
        <v>1531</v>
      </c>
      <c r="B300">
        <v>1</v>
      </c>
      <c r="C300">
        <v>292</v>
      </c>
      <c r="D300" s="4" t="s">
        <v>606</v>
      </c>
      <c r="E300" s="12" t="s">
        <v>607</v>
      </c>
      <c r="F300" s="18" t="s">
        <v>608</v>
      </c>
      <c r="G300" s="46">
        <f t="shared" si="327"/>
        <v>0</v>
      </c>
      <c r="H300" s="69">
        <f>IFERROR(VLOOKUP($A300,_f12_all_pr,H$1,FALSE),"0")</f>
        <v>0</v>
      </c>
      <c r="I300" s="46">
        <f t="shared" si="327"/>
        <v>0</v>
      </c>
      <c r="J300" s="46">
        <f t="shared" si="327"/>
        <v>0</v>
      </c>
      <c r="K300" s="69">
        <f>IFERROR(VLOOKUP($A300,_f12_all_pr,K$1,FALSE),"0")</f>
        <v>0</v>
      </c>
      <c r="L300" s="46">
        <f t="shared" si="327"/>
        <v>0</v>
      </c>
      <c r="M300" s="46">
        <f t="shared" si="327"/>
        <v>0</v>
      </c>
      <c r="N300" s="46">
        <f t="shared" si="327"/>
        <v>0</v>
      </c>
      <c r="O300" s="16">
        <f>IFERROR(J300-M300-N300,"0")</f>
        <v>0</v>
      </c>
      <c r="P300" s="46">
        <f>IFERROR(VLOOKUP($A300,_f12_all,P$1,FALSE),"0")</f>
        <v>0</v>
      </c>
      <c r="Q300" s="46">
        <f>IFERROR(VLOOKUP($A300,_f12_all,Q$1,FALSE),"0")</f>
        <v>0</v>
      </c>
      <c r="R300" s="69">
        <f>IFERROR(VLOOKUP($A300,_f12_all_pr,R$1,FALSE),"0")</f>
        <v>0</v>
      </c>
      <c r="S300" s="6"/>
      <c r="T300" s="16">
        <f>IFERROR(G300-I300,"0")</f>
        <v>0</v>
      </c>
      <c r="U300" s="16">
        <f>IFERROR(J300-L300,"0")</f>
        <v>0</v>
      </c>
      <c r="V300" s="102">
        <f>IFERROR(T300-U300,"0")</f>
        <v>0</v>
      </c>
      <c r="W300" s="96">
        <f t="shared" si="324"/>
        <v>0</v>
      </c>
      <c r="X300" s="96">
        <f t="shared" si="325"/>
        <v>0</v>
      </c>
      <c r="Y300" s="96">
        <f t="shared" si="313"/>
        <v>0</v>
      </c>
      <c r="Z300" s="96">
        <f t="shared" si="310"/>
        <v>0</v>
      </c>
    </row>
    <row r="301" spans="1:26" ht="24" x14ac:dyDescent="0.25">
      <c r="A301" s="44" t="s">
        <v>1546</v>
      </c>
      <c r="B301">
        <v>1</v>
      </c>
      <c r="C301">
        <v>293</v>
      </c>
      <c r="D301" s="4" t="s">
        <v>1540</v>
      </c>
      <c r="E301" s="12" t="s">
        <v>1541</v>
      </c>
      <c r="F301" s="18" t="s">
        <v>1543</v>
      </c>
      <c r="G301" s="46">
        <f>IFERROR(VLOOKUP($A301,_f12_all,G$1,FALSE),"0")</f>
        <v>0</v>
      </c>
      <c r="H301" s="69">
        <f>IFERROR(VLOOKUP($A301,_f12_all_pr,H$1,FALSE),"0")</f>
        <v>0</v>
      </c>
      <c r="I301" s="46">
        <f t="shared" si="327"/>
        <v>0</v>
      </c>
      <c r="J301" s="46">
        <f t="shared" si="327"/>
        <v>0</v>
      </c>
      <c r="K301" s="69">
        <f>IFERROR(VLOOKUP($A301,_f12_all_pr,K$1,FALSE),"0")</f>
        <v>0</v>
      </c>
      <c r="L301" s="46">
        <f t="shared" si="327"/>
        <v>0</v>
      </c>
      <c r="M301" s="46">
        <f t="shared" si="327"/>
        <v>0</v>
      </c>
      <c r="N301" s="46">
        <f t="shared" si="327"/>
        <v>0</v>
      </c>
      <c r="O301" s="16">
        <f>IFERROR(J301-M301-N301,"0")</f>
        <v>0</v>
      </c>
      <c r="P301" s="46">
        <f t="shared" si="327"/>
        <v>0</v>
      </c>
      <c r="Q301" s="46">
        <f t="shared" si="327"/>
        <v>0</v>
      </c>
      <c r="R301" s="69">
        <f>IFERROR(VLOOKUP($A301,_f12_all_pr,R$1,FALSE),"0")</f>
        <v>0</v>
      </c>
      <c r="T301" s="16">
        <f>IFERROR(G301-I301,"0")</f>
        <v>0</v>
      </c>
      <c r="U301" s="16">
        <f>IFERROR(J301-L301,"0")</f>
        <v>0</v>
      </c>
      <c r="V301" s="102">
        <f>IFERROR(T301-U301,"0")</f>
        <v>0</v>
      </c>
      <c r="W301" s="96">
        <f t="shared" si="324"/>
        <v>0</v>
      </c>
      <c r="X301" s="96">
        <f t="shared" si="325"/>
        <v>0</v>
      </c>
      <c r="Y301" s="96">
        <f t="shared" si="313"/>
        <v>0</v>
      </c>
      <c r="Z301" s="96">
        <f t="shared" si="310"/>
        <v>0</v>
      </c>
    </row>
  </sheetData>
  <autoFilter ref="A6:W301" xr:uid="{00000000-0009-0000-0000-000008000000}"/>
  <mergeCells count="15">
    <mergeCell ref="L4:N4"/>
    <mergeCell ref="H4:H5"/>
    <mergeCell ref="K4:K5"/>
    <mergeCell ref="R4:R5"/>
    <mergeCell ref="D4:D5"/>
    <mergeCell ref="E4:E5"/>
    <mergeCell ref="F4:F5"/>
    <mergeCell ref="G4:G5"/>
    <mergeCell ref="I4:J4"/>
    <mergeCell ref="Z4:Z6"/>
    <mergeCell ref="Y4:Y6"/>
    <mergeCell ref="X4:X6"/>
    <mergeCell ref="W4:W6"/>
    <mergeCell ref="P4:P5"/>
    <mergeCell ref="Q4:Q5"/>
  </mergeCells>
  <phoneticPr fontId="0" type="noConversion"/>
  <conditionalFormatting sqref="B7:B14 B250:B258 B156:B248 B17:B31 B269:B300 B34:B35 B38:B73 B75:B150 B261:B265">
    <cfRule type="duplicateValues" dxfId="380" priority="498" stopIfTrue="1"/>
  </conditionalFormatting>
  <conditionalFormatting sqref="F210:N210">
    <cfRule type="cellIs" dxfId="379" priority="34" operator="lessThan">
      <formula>0</formula>
    </cfRule>
  </conditionalFormatting>
  <conditionalFormatting sqref="G8 I8:J8 L8:N8 P8:Q8 S8:S10 I9:I10 L9:P10">
    <cfRule type="cellIs" dxfId="378" priority="493" stopIfTrue="1" operator="notEqual">
      <formula>G7</formula>
    </cfRule>
  </conditionalFormatting>
  <conditionalFormatting sqref="G33:G34">
    <cfRule type="cellIs" dxfId="377" priority="72" operator="lessThan">
      <formula>0</formula>
    </cfRule>
  </conditionalFormatting>
  <conditionalFormatting sqref="G37:G38">
    <cfRule type="cellIs" dxfId="376" priority="69" operator="lessThan">
      <formula>0</formula>
    </cfRule>
  </conditionalFormatting>
  <conditionalFormatting sqref="G55">
    <cfRule type="cellIs" dxfId="375" priority="404" operator="greaterThan">
      <formula>0</formula>
    </cfRule>
  </conditionalFormatting>
  <conditionalFormatting sqref="G260">
    <cfRule type="cellIs" dxfId="374" priority="1" operator="lessThan">
      <formula>0</formula>
    </cfRule>
  </conditionalFormatting>
  <conditionalFormatting sqref="G268:K269">
    <cfRule type="cellIs" dxfId="373" priority="26" operator="lessThan">
      <formula>0</formula>
    </cfRule>
  </conditionalFormatting>
  <conditionalFormatting sqref="G141:N141">
    <cfRule type="cellIs" dxfId="372" priority="48" operator="lessThan">
      <formula>0</formula>
    </cfRule>
  </conditionalFormatting>
  <conditionalFormatting sqref="G194:N194">
    <cfRule type="cellIs" dxfId="371" priority="38" operator="lessThan">
      <formula>0</formula>
    </cfRule>
  </conditionalFormatting>
  <conditionalFormatting sqref="G200:N201">
    <cfRule type="cellIs" dxfId="370" priority="37" operator="lessThan">
      <formula>0</formula>
    </cfRule>
  </conditionalFormatting>
  <conditionalFormatting sqref="G149:Q150">
    <cfRule type="cellIs" dxfId="369" priority="46" operator="lessThan">
      <formula>0</formula>
    </cfRule>
  </conditionalFormatting>
  <conditionalFormatting sqref="G16:R17">
    <cfRule type="cellIs" dxfId="368" priority="71" operator="lessThan">
      <formula>0</formula>
    </cfRule>
  </conditionalFormatting>
  <conditionalFormatting sqref="G86:S86">
    <cfRule type="cellIs" dxfId="367" priority="59" operator="lessThan">
      <formula>0</formula>
    </cfRule>
  </conditionalFormatting>
  <conditionalFormatting sqref="G92:S92">
    <cfRule type="cellIs" dxfId="366" priority="57" operator="lessThan">
      <formula>0</formula>
    </cfRule>
  </conditionalFormatting>
  <conditionalFormatting sqref="G96:S96">
    <cfRule type="cellIs" dxfId="365" priority="56" operator="lessThan">
      <formula>0</formula>
    </cfRule>
  </conditionalFormatting>
  <conditionalFormatting sqref="G99:S99">
    <cfRule type="cellIs" dxfId="364" priority="55" operator="lessThan">
      <formula>0</formula>
    </cfRule>
  </conditionalFormatting>
  <conditionalFormatting sqref="G103:S103">
    <cfRule type="cellIs" dxfId="363" priority="54" operator="lessThan">
      <formula>0</formula>
    </cfRule>
  </conditionalFormatting>
  <conditionalFormatting sqref="G106:S106">
    <cfRule type="cellIs" dxfId="362" priority="53" operator="lessThan">
      <formula>0</formula>
    </cfRule>
  </conditionalFormatting>
  <conditionalFormatting sqref="G114:S114">
    <cfRule type="cellIs" dxfId="361" priority="52" operator="lessThan">
      <formula>0</formula>
    </cfRule>
  </conditionalFormatting>
  <conditionalFormatting sqref="G124:S124">
    <cfRule type="cellIs" dxfId="360" priority="51" operator="lessThan">
      <formula>0</formula>
    </cfRule>
  </conditionalFormatting>
  <conditionalFormatting sqref="G128:S128">
    <cfRule type="cellIs" dxfId="359" priority="50" operator="lessThan">
      <formula>0</formula>
    </cfRule>
  </conditionalFormatting>
  <conditionalFormatting sqref="G131:S132">
    <cfRule type="cellIs" dxfId="358" priority="49" operator="lessThan">
      <formula>0</formula>
    </cfRule>
  </conditionalFormatting>
  <conditionalFormatting sqref="G145:S145">
    <cfRule type="cellIs" dxfId="357" priority="47" operator="lessThan">
      <formula>0</formula>
    </cfRule>
  </conditionalFormatting>
  <conditionalFormatting sqref="G160:S160">
    <cfRule type="cellIs" dxfId="356" priority="45" operator="lessThan">
      <formula>0</formula>
    </cfRule>
  </conditionalFormatting>
  <conditionalFormatting sqref="G166:S166">
    <cfRule type="cellIs" dxfId="355" priority="44" operator="lessThan">
      <formula>0</formula>
    </cfRule>
  </conditionalFormatting>
  <conditionalFormatting sqref="G170:S170">
    <cfRule type="cellIs" dxfId="354" priority="43" operator="lessThan">
      <formula>0</formula>
    </cfRule>
  </conditionalFormatting>
  <conditionalFormatting sqref="G176:S177">
    <cfRule type="cellIs" dxfId="353" priority="41" operator="lessThan">
      <formula>0</formula>
    </cfRule>
  </conditionalFormatting>
  <conditionalFormatting sqref="G183:S183">
    <cfRule type="cellIs" dxfId="352" priority="40" operator="lessThan">
      <formula>0</formula>
    </cfRule>
  </conditionalFormatting>
  <conditionalFormatting sqref="G192:S192">
    <cfRule type="cellIs" dxfId="351" priority="39" operator="lessThan">
      <formula>0</formula>
    </cfRule>
  </conditionalFormatting>
  <conditionalFormatting sqref="G206:S206">
    <cfRule type="cellIs" dxfId="350" priority="36" operator="lessThan">
      <formula>0</formula>
    </cfRule>
  </conditionalFormatting>
  <conditionalFormatting sqref="G227:S227">
    <cfRule type="cellIs" dxfId="349" priority="33" operator="lessThan">
      <formula>0</formula>
    </cfRule>
  </conditionalFormatting>
  <conditionalFormatting sqref="G231:S231">
    <cfRule type="cellIs" dxfId="348" priority="32" operator="lessThan">
      <formula>0</formula>
    </cfRule>
  </conditionalFormatting>
  <conditionalFormatting sqref="G235:S236">
    <cfRule type="cellIs" dxfId="347" priority="31" operator="lessThan">
      <formula>0</formula>
    </cfRule>
  </conditionalFormatting>
  <conditionalFormatting sqref="G243:S243">
    <cfRule type="cellIs" dxfId="346" priority="30" operator="lessThan">
      <formula>0</formula>
    </cfRule>
  </conditionalFormatting>
  <conditionalFormatting sqref="G254:S254">
    <cfRule type="cellIs" dxfId="345" priority="29" operator="lessThan">
      <formula>0</formula>
    </cfRule>
  </conditionalFormatting>
  <conditionalFormatting sqref="G257:S257">
    <cfRule type="cellIs" dxfId="344" priority="28" operator="lessThan">
      <formula>0</formula>
    </cfRule>
  </conditionalFormatting>
  <conditionalFormatting sqref="G263:S263">
    <cfRule type="cellIs" dxfId="343" priority="27" operator="lessThan">
      <formula>0</formula>
    </cfRule>
  </conditionalFormatting>
  <conditionalFormatting sqref="G89:V89">
    <cfRule type="cellIs" dxfId="342" priority="58" operator="lessThan">
      <formula>0</formula>
    </cfRule>
  </conditionalFormatting>
  <conditionalFormatting sqref="H32:H34">
    <cfRule type="cellIs" dxfId="341" priority="83" operator="lessThan">
      <formula>0</formula>
    </cfRule>
  </conditionalFormatting>
  <conditionalFormatting sqref="H36:H38">
    <cfRule type="cellIs" dxfId="340" priority="63" operator="lessThan">
      <formula>0</formula>
    </cfRule>
  </conditionalFormatting>
  <conditionalFormatting sqref="H74">
    <cfRule type="cellIs" dxfId="339" priority="62" operator="lessThan">
      <formula>0</formula>
    </cfRule>
  </conditionalFormatting>
  <conditionalFormatting sqref="H259:H260">
    <cfRule type="cellIs" dxfId="338" priority="4" operator="lessThan">
      <formula>0</formula>
    </cfRule>
  </conditionalFormatting>
  <conditionalFormatting sqref="I151:I155">
    <cfRule type="cellIs" dxfId="337" priority="105" operator="lessThan">
      <formula>0</formula>
    </cfRule>
  </conditionalFormatting>
  <conditionalFormatting sqref="I152:I153">
    <cfRule type="cellIs" dxfId="336" priority="104" operator="lessThan">
      <formula>1</formula>
    </cfRule>
  </conditionalFormatting>
  <conditionalFormatting sqref="I33:J34">
    <cfRule type="cellIs" dxfId="335" priority="79" operator="lessThan">
      <formula>0</formula>
    </cfRule>
  </conditionalFormatting>
  <conditionalFormatting sqref="I37:J38">
    <cfRule type="cellIs" dxfId="334" priority="68" operator="lessThan">
      <formula>0</formula>
    </cfRule>
  </conditionalFormatting>
  <conditionalFormatting sqref="I55:J55">
    <cfRule type="cellIs" dxfId="333" priority="397" operator="greaterThan">
      <formula>0</formula>
    </cfRule>
  </conditionalFormatting>
  <conditionalFormatting sqref="I141:J141">
    <cfRule type="cellIs" dxfId="332" priority="361" operator="greaterThan">
      <formula>0</formula>
    </cfRule>
  </conditionalFormatting>
  <conditionalFormatting sqref="I166:J166 L166:Q166 S166">
    <cfRule type="cellIs" dxfId="331" priority="544" operator="greaterThan">
      <formula>0</formula>
    </cfRule>
  </conditionalFormatting>
  <conditionalFormatting sqref="I177:J177 L177:Q177">
    <cfRule type="cellIs" dxfId="330" priority="343" operator="greaterThan">
      <formula>0</formula>
    </cfRule>
  </conditionalFormatting>
  <conditionalFormatting sqref="I194:J194 L194:N194 P194:Q194 S194">
    <cfRule type="cellIs" dxfId="329" priority="542" operator="greaterThan">
      <formula>0</formula>
    </cfRule>
  </conditionalFormatting>
  <conditionalFormatting sqref="I260:J260 L260:Q260">
    <cfRule type="cellIs" dxfId="328" priority="19" operator="lessThan">
      <formula>0</formula>
    </cfRule>
  </conditionalFormatting>
  <conditionalFormatting sqref="K32:K34 G55:N55 G76:K77">
    <cfRule type="cellIs" dxfId="327" priority="75" operator="lessThan">
      <formula>0</formula>
    </cfRule>
  </conditionalFormatting>
  <conditionalFormatting sqref="K36:K38">
    <cfRule type="cellIs" dxfId="326" priority="64" operator="lessThan">
      <formula>0</formula>
    </cfRule>
  </conditionalFormatting>
  <conditionalFormatting sqref="K74">
    <cfRule type="cellIs" dxfId="325" priority="61" operator="lessThan">
      <formula>0</formula>
    </cfRule>
  </conditionalFormatting>
  <conditionalFormatting sqref="K259:K260">
    <cfRule type="cellIs" dxfId="324" priority="3" operator="lessThan">
      <formula>0</formula>
    </cfRule>
  </conditionalFormatting>
  <conditionalFormatting sqref="L33:N34">
    <cfRule type="cellIs" dxfId="323" priority="78" operator="lessThan">
      <formula>0</formula>
    </cfRule>
  </conditionalFormatting>
  <conditionalFormatting sqref="L37:N38">
    <cfRule type="cellIs" dxfId="322" priority="67" operator="lessThan">
      <formula>0</formula>
    </cfRule>
  </conditionalFormatting>
  <conditionalFormatting sqref="L55:N55">
    <cfRule type="cellIs" dxfId="321" priority="388" operator="greaterThan">
      <formula>0</formula>
    </cfRule>
  </conditionalFormatting>
  <conditionalFormatting sqref="L76:N76 P76:Q76 L77:Q77">
    <cfRule type="cellIs" dxfId="320" priority="568" operator="lessThan">
      <formula>0</formula>
    </cfRule>
  </conditionalFormatting>
  <conditionalFormatting sqref="L141:N141">
    <cfRule type="cellIs" dxfId="319" priority="352" operator="greaterThan">
      <formula>0</formula>
    </cfRule>
  </conditionalFormatting>
  <conditionalFormatting sqref="L268:N268">
    <cfRule type="cellIs" dxfId="318" priority="107" operator="lessThan">
      <formula>0</formula>
    </cfRule>
  </conditionalFormatting>
  <conditionalFormatting sqref="L151:O155">
    <cfRule type="cellIs" dxfId="317" priority="548" operator="lessThan">
      <formula>0</formula>
    </cfRule>
  </conditionalFormatting>
  <conditionalFormatting sqref="L269:Q269">
    <cfRule type="cellIs" dxfId="316" priority="531" operator="lessThan">
      <formula>0</formula>
    </cfRule>
  </conditionalFormatting>
  <conditionalFormatting sqref="O7:O8">
    <cfRule type="cellIs" dxfId="315" priority="118" operator="lessThan">
      <formula>0</formula>
    </cfRule>
  </conditionalFormatting>
  <conditionalFormatting sqref="O11:O14">
    <cfRule type="cellIs" dxfId="314" priority="471" operator="lessThan">
      <formula>0</formula>
    </cfRule>
  </conditionalFormatting>
  <conditionalFormatting sqref="O18:O20">
    <cfRule type="cellIs" dxfId="313" priority="470" operator="lessThan">
      <formula>0</formula>
    </cfRule>
  </conditionalFormatting>
  <conditionalFormatting sqref="O22:O23">
    <cfRule type="cellIs" dxfId="312" priority="468" operator="lessThan">
      <formula>0</formula>
    </cfRule>
  </conditionalFormatting>
  <conditionalFormatting sqref="O26:O28">
    <cfRule type="cellIs" dxfId="311" priority="467" operator="lessThan">
      <formula>0</formula>
    </cfRule>
  </conditionalFormatting>
  <conditionalFormatting sqref="O30:O46">
    <cfRule type="cellIs" dxfId="310" priority="458" operator="lessThan">
      <formula>0</formula>
    </cfRule>
  </conditionalFormatting>
  <conditionalFormatting sqref="O48:O49">
    <cfRule type="cellIs" dxfId="309" priority="457" operator="lessThan">
      <formula>0</formula>
    </cfRule>
  </conditionalFormatting>
  <conditionalFormatting sqref="O51">
    <cfRule type="cellIs" dxfId="308" priority="456" operator="lessThan">
      <formula>0</formula>
    </cfRule>
  </conditionalFormatting>
  <conditionalFormatting sqref="O53:O64 O66:O70">
    <cfRule type="cellIs" dxfId="307" priority="453" operator="lessThan">
      <formula>0</formula>
    </cfRule>
  </conditionalFormatting>
  <conditionalFormatting sqref="O72:O76">
    <cfRule type="cellIs" dxfId="306" priority="452" operator="lessThan">
      <formula>0</formula>
    </cfRule>
  </conditionalFormatting>
  <conditionalFormatting sqref="O78:O81">
    <cfRule type="cellIs" dxfId="305" priority="451" operator="lessThan">
      <formula>0</formula>
    </cfRule>
  </conditionalFormatting>
  <conditionalFormatting sqref="O83:O85">
    <cfRule type="cellIs" dxfId="304" priority="450" operator="lessThan">
      <formula>0</formula>
    </cfRule>
  </conditionalFormatting>
  <conditionalFormatting sqref="O87:O88 O90:O91">
    <cfRule type="cellIs" dxfId="303" priority="449" operator="lessThan">
      <formula>0</formula>
    </cfRule>
  </conditionalFormatting>
  <conditionalFormatting sqref="O93:O95">
    <cfRule type="cellIs" dxfId="302" priority="448" operator="lessThan">
      <formula>0</formula>
    </cfRule>
  </conditionalFormatting>
  <conditionalFormatting sqref="O97:O98">
    <cfRule type="cellIs" dxfId="301" priority="447" operator="lessThan">
      <formula>0</formula>
    </cfRule>
  </conditionalFormatting>
  <conditionalFormatting sqref="O100:O102">
    <cfRule type="cellIs" dxfId="300" priority="446" operator="lessThan">
      <formula>0</formula>
    </cfRule>
  </conditionalFormatting>
  <conditionalFormatting sqref="O104:O105">
    <cfRule type="cellIs" dxfId="299" priority="445" operator="lessThan">
      <formula>0</formula>
    </cfRule>
  </conditionalFormatting>
  <conditionalFormatting sqref="O107:O108">
    <cfRule type="cellIs" dxfId="298" priority="444" operator="lessThan">
      <formula>0</formula>
    </cfRule>
  </conditionalFormatting>
  <conditionalFormatting sqref="O110:O113">
    <cfRule type="cellIs" dxfId="297" priority="443" operator="lessThan">
      <formula>0</formula>
    </cfRule>
  </conditionalFormatting>
  <conditionalFormatting sqref="O115:O123">
    <cfRule type="cellIs" dxfId="296" priority="442" operator="lessThan">
      <formula>0</formula>
    </cfRule>
  </conditionalFormatting>
  <conditionalFormatting sqref="O125:O127">
    <cfRule type="cellIs" dxfId="295" priority="441" operator="lessThan">
      <formula>0</formula>
    </cfRule>
  </conditionalFormatting>
  <conditionalFormatting sqref="O129:O130">
    <cfRule type="cellIs" dxfId="294" priority="440" operator="lessThan">
      <formula>0</formula>
    </cfRule>
  </conditionalFormatting>
  <conditionalFormatting sqref="O133:O144">
    <cfRule type="cellIs" dxfId="293" priority="373" operator="lessThan">
      <formula>0</formula>
    </cfRule>
  </conditionalFormatting>
  <conditionalFormatting sqref="O146:O148">
    <cfRule type="cellIs" dxfId="292" priority="437" operator="lessThan">
      <formula>0</formula>
    </cfRule>
  </conditionalFormatting>
  <conditionalFormatting sqref="O156:O159">
    <cfRule type="cellIs" dxfId="291" priority="436" operator="lessThan">
      <formula>0</formula>
    </cfRule>
  </conditionalFormatting>
  <conditionalFormatting sqref="O161:O165">
    <cfRule type="cellIs" dxfId="290" priority="435" operator="lessThan">
      <formula>0</formula>
    </cfRule>
  </conditionalFormatting>
  <conditionalFormatting sqref="O167:O169">
    <cfRule type="cellIs" dxfId="289" priority="434" operator="lessThan">
      <formula>0</formula>
    </cfRule>
  </conditionalFormatting>
  <conditionalFormatting sqref="O171:O175">
    <cfRule type="cellIs" dxfId="288" priority="433" operator="lessThan">
      <formula>0</formula>
    </cfRule>
  </conditionalFormatting>
  <conditionalFormatting sqref="O178:O182">
    <cfRule type="cellIs" dxfId="287" priority="432" operator="lessThan">
      <formula>0</formula>
    </cfRule>
  </conditionalFormatting>
  <conditionalFormatting sqref="O184:O191">
    <cfRule type="cellIs" dxfId="286" priority="431" operator="lessThan">
      <formula>0</formula>
    </cfRule>
  </conditionalFormatting>
  <conditionalFormatting sqref="O193:O205">
    <cfRule type="cellIs" dxfId="285" priority="428" operator="lessThan">
      <formula>0</formula>
    </cfRule>
  </conditionalFormatting>
  <conditionalFormatting sqref="O207:O218">
    <cfRule type="cellIs" dxfId="284" priority="129" operator="lessThan">
      <formula>0</formula>
    </cfRule>
  </conditionalFormatting>
  <conditionalFormatting sqref="O220:O226">
    <cfRule type="cellIs" dxfId="283" priority="426" operator="lessThan">
      <formula>0</formula>
    </cfRule>
  </conditionalFormatting>
  <conditionalFormatting sqref="O228:O230">
    <cfRule type="cellIs" dxfId="282" priority="425" operator="lessThan">
      <formula>0</formula>
    </cfRule>
  </conditionalFormatting>
  <conditionalFormatting sqref="O232:O234">
    <cfRule type="cellIs" dxfId="281" priority="424" operator="lessThan">
      <formula>0</formula>
    </cfRule>
  </conditionalFormatting>
  <conditionalFormatting sqref="O237:O242">
    <cfRule type="cellIs" dxfId="280" priority="423" operator="lessThan">
      <formula>0</formula>
    </cfRule>
  </conditionalFormatting>
  <conditionalFormatting sqref="O244:O245">
    <cfRule type="cellIs" dxfId="279" priority="422" operator="lessThan">
      <formula>0</formula>
    </cfRule>
  </conditionalFormatting>
  <conditionalFormatting sqref="O247:O253">
    <cfRule type="cellIs" dxfId="278" priority="421" operator="lessThan">
      <formula>0</formula>
    </cfRule>
  </conditionalFormatting>
  <conditionalFormatting sqref="O255:O256">
    <cfRule type="cellIs" dxfId="277" priority="420" operator="lessThan">
      <formula>0</formula>
    </cfRule>
  </conditionalFormatting>
  <conditionalFormatting sqref="O258:O259 O261:O262">
    <cfRule type="cellIs" dxfId="276" priority="419" operator="lessThan">
      <formula>0</formula>
    </cfRule>
  </conditionalFormatting>
  <conditionalFormatting sqref="O264:O268">
    <cfRule type="cellIs" dxfId="275" priority="418" operator="lessThan">
      <formula>0</formula>
    </cfRule>
  </conditionalFormatting>
  <conditionalFormatting sqref="O270:O279">
    <cfRule type="cellIs" dxfId="274" priority="417" operator="lessThan">
      <formula>0</formula>
    </cfRule>
  </conditionalFormatting>
  <conditionalFormatting sqref="O281:O284">
    <cfRule type="cellIs" dxfId="273" priority="416" operator="lessThan">
      <formula>0</formula>
    </cfRule>
  </conditionalFormatting>
  <conditionalFormatting sqref="O286:O297">
    <cfRule type="cellIs" dxfId="272" priority="415" operator="lessThan">
      <formula>0</formula>
    </cfRule>
  </conditionalFormatting>
  <conditionalFormatting sqref="O299:O301">
    <cfRule type="cellIs" dxfId="271" priority="489" operator="lessThan">
      <formula>0</formula>
    </cfRule>
  </conditionalFormatting>
  <conditionalFormatting sqref="P33:Q34">
    <cfRule type="cellIs" dxfId="270" priority="77" operator="lessThan">
      <formula>0</formula>
    </cfRule>
  </conditionalFormatting>
  <conditionalFormatting sqref="P37:Q38">
    <cfRule type="cellIs" dxfId="269" priority="66" operator="lessThan">
      <formula>0</formula>
    </cfRule>
  </conditionalFormatting>
  <conditionalFormatting sqref="P55:Q55">
    <cfRule type="cellIs" dxfId="268" priority="381" operator="greaterThan">
      <formula>0</formula>
    </cfRule>
  </conditionalFormatting>
  <conditionalFormatting sqref="P141:Q141">
    <cfRule type="cellIs" dxfId="267" priority="345" operator="greaterThan">
      <formula>0</formula>
    </cfRule>
  </conditionalFormatting>
  <conditionalFormatting sqref="P268:Q268">
    <cfRule type="cellIs" dxfId="266" priority="106" operator="lessThan">
      <formula>0</formula>
    </cfRule>
  </conditionalFormatting>
  <conditionalFormatting sqref="P210:V210 G21:S21 G24:S25 G29:S29 R32:R34 R38:S38 G47:S47 G50:S50 G52:S52 P55:S55 G65:R65 G71:S71 R76:S77 G82:S82 G109:S109 P141:S141 R149:S155 P194:S194 P200:S201 G219:S219 G246:S246 R268:S269 G280:S280 G285:S285 G298:S298">
    <cfRule type="cellIs" dxfId="265" priority="74" operator="lessThan">
      <formula>0</formula>
    </cfRule>
  </conditionalFormatting>
  <conditionalFormatting sqref="R36">
    <cfRule type="cellIs" dxfId="264" priority="65" operator="lessThan">
      <formula>0</formula>
    </cfRule>
  </conditionalFormatting>
  <conditionalFormatting sqref="R74">
    <cfRule type="cellIs" dxfId="263" priority="60" operator="lessThan">
      <formula>0</formula>
    </cfRule>
  </conditionalFormatting>
  <conditionalFormatting sqref="R259:R260">
    <cfRule type="cellIs" dxfId="262" priority="2" operator="lessThan">
      <formula>0</formula>
    </cfRule>
  </conditionalFormatting>
  <conditionalFormatting sqref="S17">
    <cfRule type="cellIs" dxfId="261" priority="575" operator="lessThan">
      <formula>0</formula>
    </cfRule>
  </conditionalFormatting>
  <conditionalFormatting sqref="S34">
    <cfRule type="cellIs" dxfId="260" priority="571" operator="lessThan">
      <formula>0</formula>
    </cfRule>
  </conditionalFormatting>
  <conditionalFormatting sqref="S65:V65">
    <cfRule type="cellIs" dxfId="259" priority="99" operator="lessThan">
      <formula>0</formula>
    </cfRule>
  </conditionalFormatting>
  <conditionalFormatting sqref="S260:V260">
    <cfRule type="cellIs" dxfId="258" priority="16" operator="lessThan">
      <formula>0</formula>
    </cfRule>
  </conditionalFormatting>
  <conditionalFormatting sqref="T7:U7 Y7">
    <cfRule type="cellIs" dxfId="257" priority="130" operator="lessThan">
      <formula>0</formula>
    </cfRule>
  </conditionalFormatting>
  <conditionalFormatting sqref="T7:U64 T66:V88 T90:V209 T211:V259 T261:V301">
    <cfRule type="cellIs" dxfId="256" priority="522" operator="lessThan">
      <formula>0</formula>
    </cfRule>
  </conditionalFormatting>
  <conditionalFormatting sqref="T8:Y65">
    <cfRule type="cellIs" dxfId="255" priority="91" operator="lessThan">
      <formula>0</formula>
    </cfRule>
  </conditionalFormatting>
  <conditionalFormatting sqref="T66:Z301">
    <cfRule type="cellIs" dxfId="254" priority="10" operator="lessThan">
      <formula>0</formula>
    </cfRule>
  </conditionalFormatting>
  <conditionalFormatting sqref="V7:V301">
    <cfRule type="cellIs" dxfId="253" priority="9" operator="lessThan">
      <formula>0</formula>
    </cfRule>
    <cfRule type="expression" dxfId="252" priority="6">
      <formula>AND(U7=0,T7&lt;&gt;0)</formula>
    </cfRule>
  </conditionalFormatting>
  <conditionalFormatting sqref="V8:V64">
    <cfRule type="cellIs" dxfId="251" priority="524" operator="lessThan">
      <formula>0</formula>
    </cfRule>
  </conditionalFormatting>
  <conditionalFormatting sqref="W7:W301">
    <cfRule type="cellIs" dxfId="250" priority="8" operator="notEqual">
      <formula>0</formula>
    </cfRule>
  </conditionalFormatting>
  <conditionalFormatting sqref="W8:W259">
    <cfRule type="cellIs" dxfId="249" priority="97" stopIfTrue="1" operator="notEqual">
      <formula>0</formula>
    </cfRule>
  </conditionalFormatting>
  <conditionalFormatting sqref="W260:W301">
    <cfRule type="cellIs" dxfId="248" priority="15" stopIfTrue="1" operator="notEqual">
      <formula>0</formula>
    </cfRule>
  </conditionalFormatting>
  <conditionalFormatting sqref="X7:X65">
    <cfRule type="cellIs" dxfId="247" priority="86" operator="lessThan">
      <formula>0</formula>
    </cfRule>
  </conditionalFormatting>
  <conditionalFormatting sqref="X7:X301">
    <cfRule type="expression" dxfId="246" priority="5">
      <formula>AND(G7=J7,I7&lt;&gt;L7)</formula>
    </cfRule>
  </conditionalFormatting>
  <conditionalFormatting sqref="X8:X64">
    <cfRule type="cellIs" dxfId="245" priority="409" operator="lessThan">
      <formula>0</formula>
    </cfRule>
  </conditionalFormatting>
  <conditionalFormatting sqref="X260">
    <cfRule type="cellIs" dxfId="244" priority="7" operator="lessThan">
      <formula>0</formula>
    </cfRule>
  </conditionalFormatting>
  <conditionalFormatting sqref="X65:Y65">
    <cfRule type="cellIs" dxfId="243" priority="92" operator="lessThan">
      <formula>0</formula>
    </cfRule>
  </conditionalFormatting>
  <conditionalFormatting sqref="X66:Z301">
    <cfRule type="cellIs" dxfId="242" priority="11" operator="lessThan">
      <formula>0</formula>
    </cfRule>
  </conditionalFormatting>
  <conditionalFormatting sqref="Y7:Y64">
    <cfRule type="cellIs" dxfId="241" priority="131" operator="lessThan">
      <formula>0</formula>
    </cfRule>
  </conditionalFormatting>
  <conditionalFormatting sqref="Z7:Z65">
    <cfRule type="cellIs" dxfId="240" priority="90" operator="lessThan">
      <formula>0</formula>
    </cfRule>
    <cfRule type="cellIs" dxfId="239" priority="89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302"/>
  <sheetViews>
    <sheetView topLeftCell="A3" workbookViewId="0">
      <pane xSplit="7" ySplit="8" topLeftCell="H275" activePane="bottomRight" state="frozen"/>
      <selection activeCell="E3" sqref="E3"/>
      <selection pane="topRight" activeCell="H3" sqref="H3"/>
      <selection pane="bottomLeft" activeCell="E11" sqref="E11"/>
      <selection pane="bottomRight" activeCell="L307" sqref="L307"/>
    </sheetView>
  </sheetViews>
  <sheetFormatPr defaultColWidth="7.5703125" defaultRowHeight="15" x14ac:dyDescent="0.25"/>
  <cols>
    <col min="1" max="1" width="11.140625" style="44" hidden="1" customWidth="1"/>
    <col min="2" max="2" width="6.28515625" style="44" hidden="1" customWidth="1"/>
    <col min="3" max="3" width="4.85546875" style="44" hidden="1" customWidth="1"/>
    <col min="4" max="4" width="4" hidden="1" customWidth="1"/>
    <col min="5" max="5" width="33.140625" customWidth="1"/>
  </cols>
  <sheetData>
    <row r="1" spans="1:25" ht="27.75" hidden="1" customHeight="1" x14ac:dyDescent="0.25">
      <c r="H1">
        <v>10</v>
      </c>
      <c r="I1">
        <v>14</v>
      </c>
      <c r="J1">
        <v>15</v>
      </c>
      <c r="K1">
        <v>16</v>
      </c>
      <c r="L1">
        <v>17</v>
      </c>
      <c r="M1">
        <v>18</v>
      </c>
      <c r="P1">
        <v>20</v>
      </c>
      <c r="Q1">
        <v>21</v>
      </c>
    </row>
    <row r="2" spans="1:25" ht="22.5" hidden="1" customHeight="1" x14ac:dyDescent="0.25">
      <c r="D2">
        <v>1</v>
      </c>
      <c r="E2">
        <v>2</v>
      </c>
      <c r="F2">
        <v>3</v>
      </c>
      <c r="G2">
        <v>4</v>
      </c>
      <c r="H2">
        <v>5</v>
      </c>
      <c r="I2">
        <v>7</v>
      </c>
      <c r="J2">
        <v>8</v>
      </c>
      <c r="K2">
        <v>10</v>
      </c>
      <c r="L2">
        <v>11</v>
      </c>
      <c r="M2">
        <v>12</v>
      </c>
      <c r="P2">
        <v>14</v>
      </c>
      <c r="Q2">
        <v>15</v>
      </c>
    </row>
    <row r="3" spans="1:25" ht="22.5" customHeight="1" x14ac:dyDescent="0.25">
      <c r="E3" s="88" t="s">
        <v>1703</v>
      </c>
      <c r="F3" s="87" t="str">
        <f>Данные!C3</f>
        <v>1178</v>
      </c>
    </row>
    <row r="4" spans="1:25" x14ac:dyDescent="0.25">
      <c r="E4" s="95" t="str">
        <f>VLOOKUP(F3,_kod,3)</f>
        <v xml:space="preserve">  ЮЖHЫЙ ФЕДЕРАЛ.ОКРУГ         11791185113511031112111811601167</v>
      </c>
      <c r="H4" s="41" t="s">
        <v>1533</v>
      </c>
    </row>
    <row r="5" spans="1:25" ht="46.5" customHeight="1" x14ac:dyDescent="0.25">
      <c r="E5" s="238" t="s">
        <v>0</v>
      </c>
      <c r="F5" s="238" t="s">
        <v>1</v>
      </c>
      <c r="G5" s="238" t="s">
        <v>2</v>
      </c>
      <c r="H5" s="238" t="s">
        <v>3</v>
      </c>
      <c r="I5" s="239" t="s">
        <v>4</v>
      </c>
      <c r="J5" s="239"/>
      <c r="K5" s="240" t="s">
        <v>8</v>
      </c>
      <c r="L5" s="253"/>
      <c r="M5" s="241"/>
      <c r="N5" s="32"/>
      <c r="O5" s="32"/>
      <c r="P5" s="238" t="s">
        <v>10</v>
      </c>
      <c r="Q5" s="238" t="s">
        <v>11</v>
      </c>
      <c r="R5" s="28"/>
      <c r="V5" s="261" t="s">
        <v>1549</v>
      </c>
      <c r="W5" s="261" t="s">
        <v>1548</v>
      </c>
      <c r="X5" s="261" t="s">
        <v>1696</v>
      </c>
      <c r="Y5" s="261" t="s">
        <v>1535</v>
      </c>
    </row>
    <row r="6" spans="1:25" ht="84" x14ac:dyDescent="0.25">
      <c r="E6" s="238"/>
      <c r="F6" s="238"/>
      <c r="G6" s="238"/>
      <c r="H6" s="238"/>
      <c r="I6" s="2" t="s">
        <v>7</v>
      </c>
      <c r="J6" s="2" t="s">
        <v>66</v>
      </c>
      <c r="K6" s="2" t="s">
        <v>7</v>
      </c>
      <c r="L6" s="2" t="s">
        <v>9</v>
      </c>
      <c r="M6" s="2" t="s">
        <v>614</v>
      </c>
      <c r="N6" s="2" t="s">
        <v>1538</v>
      </c>
      <c r="O6" s="2" t="s">
        <v>1539</v>
      </c>
      <c r="P6" s="238"/>
      <c r="Q6" s="238"/>
      <c r="R6" s="28"/>
      <c r="V6" s="262"/>
      <c r="W6" s="262"/>
      <c r="X6" s="262"/>
      <c r="Y6" s="262"/>
    </row>
    <row r="7" spans="1:25" ht="15" customHeight="1" x14ac:dyDescent="0.25">
      <c r="E7" s="2">
        <v>1</v>
      </c>
      <c r="F7" s="2">
        <v>2</v>
      </c>
      <c r="G7" s="2">
        <v>3</v>
      </c>
      <c r="H7" s="2">
        <v>4</v>
      </c>
      <c r="I7" s="2">
        <v>8</v>
      </c>
      <c r="J7" s="2">
        <v>9</v>
      </c>
      <c r="K7" s="2">
        <v>10</v>
      </c>
      <c r="L7" s="2">
        <v>11</v>
      </c>
      <c r="M7" s="2">
        <v>12</v>
      </c>
      <c r="N7" s="2"/>
      <c r="O7" s="2"/>
      <c r="P7" s="2">
        <v>14</v>
      </c>
      <c r="Q7" s="2">
        <v>15</v>
      </c>
      <c r="R7" s="28"/>
      <c r="S7" s="29" t="s">
        <v>610</v>
      </c>
      <c r="T7" s="30" t="s">
        <v>611</v>
      </c>
      <c r="U7" s="31" t="s">
        <v>612</v>
      </c>
      <c r="V7" s="262"/>
      <c r="W7" s="262"/>
      <c r="X7" s="262"/>
      <c r="Y7" s="262"/>
    </row>
    <row r="8" spans="1:25" x14ac:dyDescent="0.25">
      <c r="A8" s="44" t="s">
        <v>1124</v>
      </c>
      <c r="B8" s="44" t="s">
        <v>1330</v>
      </c>
      <c r="C8" s="223">
        <v>1</v>
      </c>
      <c r="D8">
        <v>1</v>
      </c>
      <c r="E8" s="11" t="s">
        <v>12</v>
      </c>
      <c r="F8" s="13" t="s">
        <v>13</v>
      </c>
      <c r="G8" s="13" t="s">
        <v>14</v>
      </c>
      <c r="H8" s="7">
        <f t="shared" ref="H8:M8" si="0">IFERROR(VLOOKUP($D8,_f12_3000,H$2,FALSE)-VLOOKUP($D8,_f12_4000,H$2,FALSE),"0")</f>
        <v>0</v>
      </c>
      <c r="I8" s="7">
        <f t="shared" si="0"/>
        <v>0</v>
      </c>
      <c r="J8" s="7">
        <f t="shared" si="0"/>
        <v>0</v>
      </c>
      <c r="K8" s="7">
        <f t="shared" si="0"/>
        <v>0</v>
      </c>
      <c r="L8" s="7">
        <f t="shared" si="0"/>
        <v>0</v>
      </c>
      <c r="M8" s="7">
        <f t="shared" si="0"/>
        <v>0</v>
      </c>
      <c r="N8" s="7">
        <f>IFERROR(L8+M8,"0")</f>
        <v>0</v>
      </c>
      <c r="O8" s="83" t="str">
        <f>IFERROR(N8*100/J8,"0")</f>
        <v>0</v>
      </c>
      <c r="P8" s="7">
        <f>IFERROR(VLOOKUP($D8,_f12_3000,P$2,FALSE)-VLOOKUP($D8,_f12_4000,P$2,FALSE),"0")</f>
        <v>0</v>
      </c>
      <c r="Q8" s="7">
        <f>IFERROR(VLOOKUP($D8,_f12_3000,Q$2,FALSE)-VLOOKUP($D8,_f12_4000,Q$2,FALSE),"0")</f>
        <v>0</v>
      </c>
      <c r="R8" s="7"/>
      <c r="S8" s="16">
        <f t="shared" ref="S8:S80" si="1">IFERROR(H8-I8,"0")</f>
        <v>0</v>
      </c>
      <c r="T8" s="16">
        <f t="shared" ref="T8:T80" si="2">IFERROR(J8-K8,"0")</f>
        <v>0</v>
      </c>
      <c r="U8" s="16">
        <f t="shared" ref="U8:U80" si="3">IFERROR(S8-T8,"0")</f>
        <v>0</v>
      </c>
      <c r="V8" s="34">
        <f>I8-P8-Q8</f>
        <v>0</v>
      </c>
      <c r="W8" s="34">
        <f>I8-K8</f>
        <v>0</v>
      </c>
      <c r="X8" s="34">
        <f>H8-J8</f>
        <v>0</v>
      </c>
      <c r="Y8" s="34">
        <f>J8-L8-M8</f>
        <v>0</v>
      </c>
    </row>
    <row r="9" spans="1:25" x14ac:dyDescent="0.25">
      <c r="C9" s="223">
        <v>1</v>
      </c>
      <c r="D9">
        <v>2</v>
      </c>
      <c r="E9" s="11"/>
      <c r="F9" s="13"/>
      <c r="G9" s="13"/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0</v>
      </c>
      <c r="P9" s="31">
        <v>0</v>
      </c>
      <c r="Q9" s="31">
        <v>0</v>
      </c>
      <c r="R9" s="7"/>
      <c r="S9" s="16">
        <f t="shared" si="1"/>
        <v>0</v>
      </c>
      <c r="T9" s="16">
        <f t="shared" si="2"/>
        <v>0</v>
      </c>
      <c r="U9" s="16">
        <f t="shared" si="3"/>
        <v>0</v>
      </c>
      <c r="V9" s="34">
        <f t="shared" ref="V9:V81" si="4">I9-P9-Q9</f>
        <v>0</v>
      </c>
      <c r="W9" s="34">
        <f t="shared" ref="W9:W81" si="5">I9-K9</f>
        <v>0</v>
      </c>
      <c r="X9" s="34">
        <f t="shared" ref="X9:X81" si="6">H9-J9</f>
        <v>0</v>
      </c>
      <c r="Y9" s="34">
        <f t="shared" ref="Y9:Y81" si="7">J9-L9-M9</f>
        <v>0</v>
      </c>
    </row>
    <row r="10" spans="1:25" x14ac:dyDescent="0.25">
      <c r="C10" s="223"/>
      <c r="D10">
        <v>3</v>
      </c>
      <c r="E10" s="11"/>
      <c r="F10" s="13"/>
      <c r="G10" s="13"/>
      <c r="H10" s="46">
        <f t="shared" ref="H10:P10" si="8">H8-H9</f>
        <v>0</v>
      </c>
      <c r="I10" s="46">
        <f t="shared" si="8"/>
        <v>0</v>
      </c>
      <c r="J10" s="46">
        <f t="shared" si="8"/>
        <v>0</v>
      </c>
      <c r="K10" s="46">
        <f t="shared" si="8"/>
        <v>0</v>
      </c>
      <c r="L10" s="46">
        <f t="shared" si="8"/>
        <v>0</v>
      </c>
      <c r="M10" s="46">
        <f t="shared" si="8"/>
        <v>0</v>
      </c>
      <c r="N10" s="46">
        <f t="shared" si="8"/>
        <v>0</v>
      </c>
      <c r="O10" s="46">
        <f t="shared" si="8"/>
        <v>0</v>
      </c>
      <c r="P10" s="46">
        <f t="shared" si="8"/>
        <v>0</v>
      </c>
      <c r="Q10" s="46">
        <f>Q8-Q9</f>
        <v>0</v>
      </c>
      <c r="R10" s="7"/>
      <c r="S10" s="16">
        <f t="shared" si="1"/>
        <v>0</v>
      </c>
      <c r="T10" s="16">
        <f t="shared" si="2"/>
        <v>0</v>
      </c>
      <c r="U10" s="16">
        <f t="shared" si="3"/>
        <v>0</v>
      </c>
      <c r="V10" s="34">
        <f t="shared" si="4"/>
        <v>0</v>
      </c>
      <c r="W10" s="34">
        <f t="shared" si="5"/>
        <v>0</v>
      </c>
      <c r="X10" s="34">
        <f t="shared" si="6"/>
        <v>0</v>
      </c>
      <c r="Y10" s="34">
        <f t="shared" si="7"/>
        <v>0</v>
      </c>
    </row>
    <row r="11" spans="1:25" ht="26.25" x14ac:dyDescent="0.25">
      <c r="C11" s="223"/>
      <c r="D11">
        <v>300</v>
      </c>
      <c r="E11" s="131" t="s">
        <v>1882</v>
      </c>
      <c r="F11" s="13"/>
      <c r="G11" s="13"/>
      <c r="H11" s="7">
        <f>IFERROR(VLOOKUP($D11,_f12_3000,H$2,FALSE)-VLOOKUP($D11,_f12_4000,H$2,FALSE),"0")</f>
        <v>0</v>
      </c>
      <c r="I11" s="130" t="e">
        <f>H8/H11</f>
        <v>#DIV/0!</v>
      </c>
      <c r="J11" s="7">
        <f>IFERROR(VLOOKUP($D11,_f12_3000,J$2,FALSE)-VLOOKUP($D11,_f12_4000,J$2,FALSE),"0")</f>
        <v>0</v>
      </c>
      <c r="K11" s="46"/>
      <c r="L11" s="46"/>
      <c r="M11" s="46"/>
      <c r="N11" s="46"/>
      <c r="O11" s="83"/>
      <c r="P11" s="46"/>
      <c r="Q11" s="7">
        <f>IFERROR(VLOOKUP($D11,_f12_3000,Q$2,FALSE)-VLOOKUP($D11,_f12_4000,Q$2,FALSE),"0")</f>
        <v>0</v>
      </c>
      <c r="R11" s="130" t="e">
        <f>Q8/Q11</f>
        <v>#DIV/0!</v>
      </c>
      <c r="S11" s="16"/>
      <c r="T11" s="16"/>
      <c r="U11" s="16"/>
      <c r="V11" s="34"/>
      <c r="W11" s="34"/>
      <c r="X11" s="34"/>
      <c r="Y11" s="34"/>
    </row>
    <row r="12" spans="1:25" ht="36.75" x14ac:dyDescent="0.25">
      <c r="A12" s="44" t="s">
        <v>1125</v>
      </c>
      <c r="B12" s="44" t="s">
        <v>1331</v>
      </c>
      <c r="C12" s="223">
        <v>1</v>
      </c>
      <c r="D12">
        <v>3</v>
      </c>
      <c r="E12" s="4" t="s">
        <v>15</v>
      </c>
      <c r="F12" s="12" t="s">
        <v>16</v>
      </c>
      <c r="G12" s="3" t="s">
        <v>17</v>
      </c>
      <c r="H12" s="46">
        <f>IFERROR(VLOOKUP($D12,_f12_3000,H$2,FALSE)-VLOOKUP($D12,_f12_4000,H$2,FALSE),"0")</f>
        <v>0</v>
      </c>
      <c r="I12" s="46">
        <f t="shared" ref="H12:M16" si="9">IFERROR(VLOOKUP($D12,_f12_3000,I$2,FALSE)-VLOOKUP($D12,_f12_4000,I$2,FALSE),"0")</f>
        <v>0</v>
      </c>
      <c r="J12" s="46">
        <f t="shared" si="9"/>
        <v>0</v>
      </c>
      <c r="K12" s="46">
        <f t="shared" si="9"/>
        <v>0</v>
      </c>
      <c r="L12" s="46">
        <f t="shared" si="9"/>
        <v>0</v>
      </c>
      <c r="M12" s="46">
        <f t="shared" si="9"/>
        <v>0</v>
      </c>
      <c r="N12" s="7">
        <f>IFERROR(L12+M12,"0")</f>
        <v>0</v>
      </c>
      <c r="O12" s="83" t="str">
        <f t="shared" ref="O12:O81" si="10">IFERROR(N12*100/J12,"0")</f>
        <v>0</v>
      </c>
      <c r="P12" s="46">
        <f t="shared" ref="P12:Q16" si="11">IFERROR(VLOOKUP($D12,_f12_3000,P$2,FALSE)-VLOOKUP($D12,_f12_4000,P$2,FALSE),"0")</f>
        <v>0</v>
      </c>
      <c r="Q12" s="46">
        <f t="shared" si="11"/>
        <v>0</v>
      </c>
      <c r="R12" s="6"/>
      <c r="S12" s="16">
        <f t="shared" si="1"/>
        <v>0</v>
      </c>
      <c r="T12" s="16">
        <f t="shared" si="2"/>
        <v>0</v>
      </c>
      <c r="U12" s="16">
        <f t="shared" si="3"/>
        <v>0</v>
      </c>
      <c r="V12" s="34">
        <f t="shared" si="4"/>
        <v>0</v>
      </c>
      <c r="W12" s="34">
        <f t="shared" si="5"/>
        <v>0</v>
      </c>
      <c r="X12" s="34">
        <f t="shared" si="6"/>
        <v>0</v>
      </c>
      <c r="Y12" s="34">
        <f t="shared" si="7"/>
        <v>0</v>
      </c>
    </row>
    <row r="13" spans="1:25" x14ac:dyDescent="0.25">
      <c r="A13" s="44" t="s">
        <v>1126</v>
      </c>
      <c r="B13" s="44" t="s">
        <v>1332</v>
      </c>
      <c r="C13" s="223"/>
      <c r="D13">
        <v>4</v>
      </c>
      <c r="E13" s="10" t="s">
        <v>18</v>
      </c>
      <c r="F13" s="8" t="s">
        <v>19</v>
      </c>
      <c r="G13" s="5" t="s">
        <v>21</v>
      </c>
      <c r="H13" s="6">
        <f>IFERROR(VLOOKUP($D13,_f12_3000,H$2,FALSE)-VLOOKUP($D13,_f12_4000,H$2,FALSE),"0")</f>
        <v>0</v>
      </c>
      <c r="I13" s="6">
        <f t="shared" si="9"/>
        <v>0</v>
      </c>
      <c r="J13" s="6">
        <f t="shared" si="9"/>
        <v>0</v>
      </c>
      <c r="K13" s="6">
        <f t="shared" si="9"/>
        <v>0</v>
      </c>
      <c r="L13" s="6">
        <f t="shared" si="9"/>
        <v>0</v>
      </c>
      <c r="M13" s="6">
        <f t="shared" si="9"/>
        <v>0</v>
      </c>
      <c r="N13" s="7">
        <f>IFERROR(L13+M13,"0")</f>
        <v>0</v>
      </c>
      <c r="O13" s="83" t="str">
        <f t="shared" si="10"/>
        <v>0</v>
      </c>
      <c r="P13" s="6">
        <f t="shared" si="11"/>
        <v>0</v>
      </c>
      <c r="Q13" s="6">
        <f t="shared" si="11"/>
        <v>0</v>
      </c>
      <c r="R13" s="6"/>
      <c r="S13" s="16">
        <f t="shared" si="1"/>
        <v>0</v>
      </c>
      <c r="T13" s="16">
        <f t="shared" si="2"/>
        <v>0</v>
      </c>
      <c r="U13" s="16">
        <f t="shared" si="3"/>
        <v>0</v>
      </c>
      <c r="V13" s="34">
        <f t="shared" si="4"/>
        <v>0</v>
      </c>
      <c r="W13" s="34">
        <f t="shared" si="5"/>
        <v>0</v>
      </c>
      <c r="X13" s="34">
        <f t="shared" si="6"/>
        <v>0</v>
      </c>
      <c r="Y13" s="34">
        <f t="shared" si="7"/>
        <v>0</v>
      </c>
    </row>
    <row r="14" spans="1:25" x14ac:dyDescent="0.25">
      <c r="A14" s="44" t="s">
        <v>1127</v>
      </c>
      <c r="B14" s="44" t="s">
        <v>1333</v>
      </c>
      <c r="C14" s="223"/>
      <c r="D14">
        <v>5</v>
      </c>
      <c r="E14" s="10" t="s">
        <v>20</v>
      </c>
      <c r="F14" s="8" t="s">
        <v>22</v>
      </c>
      <c r="G14" s="5" t="s">
        <v>23</v>
      </c>
      <c r="H14" s="6">
        <f t="shared" si="9"/>
        <v>0</v>
      </c>
      <c r="I14" s="6">
        <f t="shared" si="9"/>
        <v>0</v>
      </c>
      <c r="J14" s="6">
        <f t="shared" si="9"/>
        <v>0</v>
      </c>
      <c r="K14" s="6">
        <f t="shared" si="9"/>
        <v>0</v>
      </c>
      <c r="L14" s="6">
        <f t="shared" si="9"/>
        <v>0</v>
      </c>
      <c r="M14" s="6">
        <f t="shared" si="9"/>
        <v>0</v>
      </c>
      <c r="N14" s="7">
        <f>IFERROR(L14+M14,"0")</f>
        <v>0</v>
      </c>
      <c r="O14" s="83" t="str">
        <f t="shared" si="10"/>
        <v>0</v>
      </c>
      <c r="P14" s="6">
        <f t="shared" si="11"/>
        <v>0</v>
      </c>
      <c r="Q14" s="6">
        <f t="shared" si="11"/>
        <v>0</v>
      </c>
      <c r="R14" s="6"/>
      <c r="S14" s="16">
        <f t="shared" si="1"/>
        <v>0</v>
      </c>
      <c r="T14" s="16">
        <f t="shared" si="2"/>
        <v>0</v>
      </c>
      <c r="U14" s="16">
        <f t="shared" si="3"/>
        <v>0</v>
      </c>
      <c r="V14" s="34">
        <f t="shared" si="4"/>
        <v>0</v>
      </c>
      <c r="W14" s="34">
        <f t="shared" si="5"/>
        <v>0</v>
      </c>
      <c r="X14" s="34">
        <f t="shared" si="6"/>
        <v>0</v>
      </c>
      <c r="Y14" s="34">
        <f t="shared" si="7"/>
        <v>0</v>
      </c>
    </row>
    <row r="15" spans="1:25" x14ac:dyDescent="0.25">
      <c r="A15" s="44" t="s">
        <v>1128</v>
      </c>
      <c r="B15" s="44" t="s">
        <v>1334</v>
      </c>
      <c r="C15" s="223"/>
      <c r="D15">
        <v>6</v>
      </c>
      <c r="E15" s="10" t="s">
        <v>24</v>
      </c>
      <c r="F15" s="8" t="s">
        <v>25</v>
      </c>
      <c r="G15" s="5" t="s">
        <v>26</v>
      </c>
      <c r="H15" s="6">
        <f>IFERROR(VLOOKUP($D15,_f12_3000,H$2,FALSE)-VLOOKUP($D15,_f12_4000,H$2,FALSE),"0")</f>
        <v>0</v>
      </c>
      <c r="I15" s="6">
        <f t="shared" si="9"/>
        <v>0</v>
      </c>
      <c r="J15" s="6">
        <f t="shared" si="9"/>
        <v>0</v>
      </c>
      <c r="K15" s="6">
        <f t="shared" si="9"/>
        <v>0</v>
      </c>
      <c r="L15" s="6">
        <f t="shared" si="9"/>
        <v>0</v>
      </c>
      <c r="M15" s="6">
        <f t="shared" si="9"/>
        <v>0</v>
      </c>
      <c r="N15" s="7">
        <f>IFERROR(L15+M15,"0")</f>
        <v>0</v>
      </c>
      <c r="O15" s="83" t="str">
        <f t="shared" si="10"/>
        <v>0</v>
      </c>
      <c r="P15" s="6">
        <f t="shared" si="11"/>
        <v>0</v>
      </c>
      <c r="Q15" s="6">
        <f t="shared" si="11"/>
        <v>0</v>
      </c>
      <c r="R15" s="6"/>
      <c r="S15" s="16">
        <f t="shared" si="1"/>
        <v>0</v>
      </c>
      <c r="T15" s="16">
        <f t="shared" si="2"/>
        <v>0</v>
      </c>
      <c r="U15" s="16">
        <f t="shared" si="3"/>
        <v>0</v>
      </c>
      <c r="V15" s="34">
        <f t="shared" si="4"/>
        <v>0</v>
      </c>
      <c r="W15" s="34">
        <f t="shared" si="5"/>
        <v>0</v>
      </c>
      <c r="X15" s="34">
        <f t="shared" si="6"/>
        <v>0</v>
      </c>
      <c r="Y15" s="34">
        <f t="shared" si="7"/>
        <v>0</v>
      </c>
    </row>
    <row r="16" spans="1:25" ht="24" x14ac:dyDescent="0.25">
      <c r="A16" s="127" t="s">
        <v>1863</v>
      </c>
      <c r="B16" s="127" t="s">
        <v>1865</v>
      </c>
      <c r="C16" s="223"/>
      <c r="D16">
        <v>7</v>
      </c>
      <c r="E16" s="122" t="s">
        <v>1851</v>
      </c>
      <c r="F16" s="62" t="s">
        <v>1852</v>
      </c>
      <c r="G16" s="118" t="s">
        <v>1853</v>
      </c>
      <c r="H16" s="6">
        <f>IFERROR(VLOOKUP($D16,_f12_3000,H$2,FALSE)-VLOOKUP($D16,_f12_4000,H$2,FALSE),"0")</f>
        <v>0</v>
      </c>
      <c r="I16" s="6">
        <f t="shared" si="9"/>
        <v>0</v>
      </c>
      <c r="J16" s="6">
        <f t="shared" si="9"/>
        <v>0</v>
      </c>
      <c r="K16" s="6">
        <f t="shared" si="9"/>
        <v>0</v>
      </c>
      <c r="L16" s="6">
        <f t="shared" si="9"/>
        <v>0</v>
      </c>
      <c r="M16" s="6">
        <f t="shared" si="9"/>
        <v>0</v>
      </c>
      <c r="N16" s="7">
        <f t="shared" ref="N16" si="12">IFERROR(L16+M16,"0")</f>
        <v>0</v>
      </c>
      <c r="O16" s="83" t="str">
        <f t="shared" si="10"/>
        <v>0</v>
      </c>
      <c r="P16" s="6">
        <f t="shared" si="11"/>
        <v>0</v>
      </c>
      <c r="Q16" s="6">
        <f t="shared" si="11"/>
        <v>0</v>
      </c>
      <c r="R16" s="6"/>
      <c r="S16" s="16">
        <f t="shared" si="1"/>
        <v>0</v>
      </c>
      <c r="T16" s="16">
        <f t="shared" si="2"/>
        <v>0</v>
      </c>
      <c r="U16" s="16">
        <f t="shared" si="3"/>
        <v>0</v>
      </c>
      <c r="V16" s="34">
        <f t="shared" si="4"/>
        <v>0</v>
      </c>
      <c r="W16" s="34">
        <f t="shared" si="5"/>
        <v>0</v>
      </c>
      <c r="X16" s="34">
        <f t="shared" si="6"/>
        <v>0</v>
      </c>
      <c r="Y16" s="34">
        <f t="shared" si="7"/>
        <v>0</v>
      </c>
    </row>
    <row r="17" spans="1:25" x14ac:dyDescent="0.25">
      <c r="C17" s="223"/>
      <c r="D17">
        <v>8</v>
      </c>
      <c r="E17" s="36" t="s">
        <v>1855</v>
      </c>
      <c r="F17" s="8"/>
      <c r="G17" s="5"/>
      <c r="H17" s="16">
        <f>IFERROR(H15-H16,"-")</f>
        <v>0</v>
      </c>
      <c r="I17" s="16">
        <f t="shared" ref="I17:N17" si="13">IFERROR(I15-I16,"-")</f>
        <v>0</v>
      </c>
      <c r="J17" s="16">
        <f t="shared" si="13"/>
        <v>0</v>
      </c>
      <c r="K17" s="16">
        <f t="shared" si="13"/>
        <v>0</v>
      </c>
      <c r="L17" s="16">
        <f t="shared" si="13"/>
        <v>0</v>
      </c>
      <c r="M17" s="16">
        <f t="shared" si="13"/>
        <v>0</v>
      </c>
      <c r="N17" s="16">
        <f t="shared" si="13"/>
        <v>0</v>
      </c>
      <c r="O17" s="83" t="str">
        <f t="shared" si="10"/>
        <v>0</v>
      </c>
      <c r="P17" s="16">
        <f t="shared" ref="P17:Q17" si="14">IFERROR(P15-P16,"-")</f>
        <v>0</v>
      </c>
      <c r="Q17" s="16">
        <f t="shared" si="14"/>
        <v>0</v>
      </c>
      <c r="R17" s="6"/>
      <c r="S17" s="16">
        <f t="shared" ref="S17:Y17" si="15">IFERROR(S15-S16,"-")</f>
        <v>0</v>
      </c>
      <c r="T17" s="16">
        <f t="shared" si="15"/>
        <v>0</v>
      </c>
      <c r="U17" s="16">
        <f t="shared" si="15"/>
        <v>0</v>
      </c>
      <c r="V17" s="16">
        <f t="shared" si="15"/>
        <v>0</v>
      </c>
      <c r="W17" s="16">
        <f t="shared" si="15"/>
        <v>0</v>
      </c>
      <c r="X17" s="16">
        <f t="shared" si="15"/>
        <v>0</v>
      </c>
      <c r="Y17" s="16">
        <f t="shared" si="15"/>
        <v>0</v>
      </c>
    </row>
    <row r="18" spans="1:25" x14ac:dyDescent="0.25">
      <c r="C18" s="223"/>
      <c r="D18">
        <v>9</v>
      </c>
      <c r="E18" s="37" t="s">
        <v>656</v>
      </c>
      <c r="F18" s="20"/>
      <c r="G18" s="21"/>
      <c r="H18" s="16">
        <f t="shared" ref="H18:M18" si="16">IFERROR(H12-H13-H14-H15,"0")</f>
        <v>0</v>
      </c>
      <c r="I18" s="16">
        <f t="shared" si="16"/>
        <v>0</v>
      </c>
      <c r="J18" s="16">
        <f t="shared" si="16"/>
        <v>0</v>
      </c>
      <c r="K18" s="16">
        <f t="shared" si="16"/>
        <v>0</v>
      </c>
      <c r="L18" s="16">
        <f t="shared" si="16"/>
        <v>0</v>
      </c>
      <c r="M18" s="16">
        <f t="shared" si="16"/>
        <v>0</v>
      </c>
      <c r="N18" s="7">
        <f t="shared" ref="N18:N87" si="17">IFERROR(L18+M18,"0")</f>
        <v>0</v>
      </c>
      <c r="O18" s="83" t="str">
        <f t="shared" si="10"/>
        <v>0</v>
      </c>
      <c r="P18" s="16">
        <f>IFERROR(P12-P13-P14-P15,"0")</f>
        <v>0</v>
      </c>
      <c r="Q18" s="16">
        <f>IFERROR(Q12-Q13-Q14-Q15,"0")</f>
        <v>0</v>
      </c>
      <c r="R18" s="16"/>
      <c r="S18" s="16">
        <f t="shared" si="1"/>
        <v>0</v>
      </c>
      <c r="T18" s="16">
        <f t="shared" si="2"/>
        <v>0</v>
      </c>
      <c r="U18" s="16">
        <f t="shared" si="3"/>
        <v>0</v>
      </c>
      <c r="V18" s="34">
        <f t="shared" si="4"/>
        <v>0</v>
      </c>
      <c r="W18" s="34">
        <f t="shared" si="5"/>
        <v>0</v>
      </c>
      <c r="X18" s="34">
        <f t="shared" si="6"/>
        <v>0</v>
      </c>
      <c r="Y18" s="34">
        <f t="shared" si="7"/>
        <v>0</v>
      </c>
    </row>
    <row r="19" spans="1:25" x14ac:dyDescent="0.25">
      <c r="A19" s="44" t="s">
        <v>1129</v>
      </c>
      <c r="B19" s="44" t="s">
        <v>1335</v>
      </c>
      <c r="C19" s="223">
        <v>1</v>
      </c>
      <c r="D19">
        <v>10</v>
      </c>
      <c r="E19" s="4" t="s">
        <v>27</v>
      </c>
      <c r="F19" s="12" t="s">
        <v>28</v>
      </c>
      <c r="G19" s="3" t="s">
        <v>29</v>
      </c>
      <c r="H19" s="46">
        <f t="shared" ref="H19:M21" si="18">IFERROR(VLOOKUP($D19,_f12_3000,H$2,FALSE)-VLOOKUP($D19,_f12_4000,H$2,FALSE),"0")</f>
        <v>0</v>
      </c>
      <c r="I19" s="46">
        <f t="shared" si="18"/>
        <v>0</v>
      </c>
      <c r="J19" s="46">
        <f t="shared" si="18"/>
        <v>0</v>
      </c>
      <c r="K19" s="46">
        <f t="shared" si="18"/>
        <v>0</v>
      </c>
      <c r="L19" s="46">
        <f t="shared" si="18"/>
        <v>0</v>
      </c>
      <c r="M19" s="46">
        <f t="shared" si="18"/>
        <v>0</v>
      </c>
      <c r="N19" s="7">
        <f t="shared" si="17"/>
        <v>0</v>
      </c>
      <c r="O19" s="83" t="str">
        <f t="shared" si="10"/>
        <v>0</v>
      </c>
      <c r="P19" s="46">
        <f t="shared" ref="P19:Q21" si="19">IFERROR(VLOOKUP($D19,_f12_3000,P$2,FALSE)-VLOOKUP($D19,_f12_4000,P$2,FALSE),"0")</f>
        <v>0</v>
      </c>
      <c r="Q19" s="46">
        <f t="shared" si="19"/>
        <v>0</v>
      </c>
      <c r="R19" s="6"/>
      <c r="S19" s="16">
        <f t="shared" si="1"/>
        <v>0</v>
      </c>
      <c r="T19" s="16">
        <f t="shared" si="2"/>
        <v>0</v>
      </c>
      <c r="U19" s="16">
        <f t="shared" si="3"/>
        <v>0</v>
      </c>
      <c r="V19" s="34">
        <f t="shared" si="4"/>
        <v>0</v>
      </c>
      <c r="W19" s="34">
        <f t="shared" si="5"/>
        <v>0</v>
      </c>
      <c r="X19" s="34">
        <f t="shared" si="6"/>
        <v>0</v>
      </c>
      <c r="Y19" s="34">
        <f t="shared" si="7"/>
        <v>0</v>
      </c>
    </row>
    <row r="20" spans="1:25" ht="24.75" x14ac:dyDescent="0.25">
      <c r="A20" s="44" t="s">
        <v>1130</v>
      </c>
      <c r="B20" s="44" t="s">
        <v>1336</v>
      </c>
      <c r="C20" s="223"/>
      <c r="D20">
        <v>11</v>
      </c>
      <c r="E20" s="10" t="s">
        <v>30</v>
      </c>
      <c r="F20" s="8" t="s">
        <v>31</v>
      </c>
      <c r="G20" s="5" t="s">
        <v>32</v>
      </c>
      <c r="H20" s="6">
        <f t="shared" si="18"/>
        <v>0</v>
      </c>
      <c r="I20" s="6">
        <f t="shared" si="18"/>
        <v>0</v>
      </c>
      <c r="J20" s="6">
        <f t="shared" si="18"/>
        <v>0</v>
      </c>
      <c r="K20" s="6">
        <f t="shared" si="18"/>
        <v>0</v>
      </c>
      <c r="L20" s="6">
        <f t="shared" si="18"/>
        <v>0</v>
      </c>
      <c r="M20" s="6">
        <f t="shared" si="18"/>
        <v>0</v>
      </c>
      <c r="N20" s="7">
        <f t="shared" si="17"/>
        <v>0</v>
      </c>
      <c r="O20" s="83" t="str">
        <f t="shared" si="10"/>
        <v>0</v>
      </c>
      <c r="P20" s="6">
        <f t="shared" si="19"/>
        <v>0</v>
      </c>
      <c r="Q20" s="6">
        <f t="shared" si="19"/>
        <v>0</v>
      </c>
      <c r="R20" s="6"/>
      <c r="S20" s="16">
        <f t="shared" si="1"/>
        <v>0</v>
      </c>
      <c r="T20" s="16">
        <f t="shared" si="2"/>
        <v>0</v>
      </c>
      <c r="U20" s="16">
        <f t="shared" si="3"/>
        <v>0</v>
      </c>
      <c r="V20" s="34">
        <f t="shared" si="4"/>
        <v>0</v>
      </c>
      <c r="W20" s="34">
        <f t="shared" si="5"/>
        <v>0</v>
      </c>
      <c r="X20" s="34">
        <f t="shared" si="6"/>
        <v>0</v>
      </c>
      <c r="Y20" s="34">
        <f t="shared" si="7"/>
        <v>0</v>
      </c>
    </row>
    <row r="21" spans="1:25" ht="48.75" x14ac:dyDescent="0.25">
      <c r="A21" s="44" t="s">
        <v>1131</v>
      </c>
      <c r="B21" s="44" t="s">
        <v>1337</v>
      </c>
      <c r="C21" s="223"/>
      <c r="D21">
        <v>12</v>
      </c>
      <c r="E21" s="19" t="s">
        <v>33</v>
      </c>
      <c r="F21" s="8" t="s">
        <v>34</v>
      </c>
      <c r="G21" s="5" t="s">
        <v>35</v>
      </c>
      <c r="H21" s="6">
        <f t="shared" si="18"/>
        <v>0</v>
      </c>
      <c r="I21" s="6">
        <f t="shared" si="18"/>
        <v>0</v>
      </c>
      <c r="J21" s="6">
        <f t="shared" si="18"/>
        <v>0</v>
      </c>
      <c r="K21" s="6">
        <f t="shared" si="18"/>
        <v>0</v>
      </c>
      <c r="L21" s="6">
        <f t="shared" si="18"/>
        <v>0</v>
      </c>
      <c r="M21" s="6">
        <f t="shared" si="18"/>
        <v>0</v>
      </c>
      <c r="N21" s="7">
        <f t="shared" si="17"/>
        <v>0</v>
      </c>
      <c r="O21" s="83" t="str">
        <f t="shared" si="10"/>
        <v>0</v>
      </c>
      <c r="P21" s="6">
        <f t="shared" si="19"/>
        <v>0</v>
      </c>
      <c r="Q21" s="6">
        <f t="shared" si="19"/>
        <v>0</v>
      </c>
      <c r="R21" s="6"/>
      <c r="S21" s="16">
        <f t="shared" si="1"/>
        <v>0</v>
      </c>
      <c r="T21" s="16">
        <f t="shared" si="2"/>
        <v>0</v>
      </c>
      <c r="U21" s="16">
        <f t="shared" si="3"/>
        <v>0</v>
      </c>
      <c r="V21" s="34">
        <f t="shared" si="4"/>
        <v>0</v>
      </c>
      <c r="W21" s="34">
        <f t="shared" si="5"/>
        <v>0</v>
      </c>
      <c r="X21" s="34">
        <f t="shared" si="6"/>
        <v>0</v>
      </c>
      <c r="Y21" s="34">
        <f t="shared" si="7"/>
        <v>0</v>
      </c>
    </row>
    <row r="22" spans="1:25" x14ac:dyDescent="0.25">
      <c r="C22" s="223"/>
      <c r="D22">
        <v>13</v>
      </c>
      <c r="E22" s="36" t="s">
        <v>709</v>
      </c>
      <c r="F22" s="14"/>
      <c r="G22" s="15"/>
      <c r="H22" s="16">
        <f t="shared" ref="H22:M22" si="20">IFERROR(H20-H21,"0")</f>
        <v>0</v>
      </c>
      <c r="I22" s="16">
        <f t="shared" si="20"/>
        <v>0</v>
      </c>
      <c r="J22" s="16">
        <f t="shared" si="20"/>
        <v>0</v>
      </c>
      <c r="K22" s="16">
        <f t="shared" si="20"/>
        <v>0</v>
      </c>
      <c r="L22" s="16">
        <f t="shared" si="20"/>
        <v>0</v>
      </c>
      <c r="M22" s="16">
        <f t="shared" si="20"/>
        <v>0</v>
      </c>
      <c r="N22" s="7">
        <f t="shared" si="17"/>
        <v>0</v>
      </c>
      <c r="O22" s="83" t="str">
        <f t="shared" si="10"/>
        <v>0</v>
      </c>
      <c r="P22" s="16">
        <f>IFERROR(P20-P21,"0")</f>
        <v>0</v>
      </c>
      <c r="Q22" s="16">
        <f>IFERROR(Q20-Q21,"0")</f>
        <v>0</v>
      </c>
      <c r="R22" s="16"/>
      <c r="S22" s="16">
        <f t="shared" si="1"/>
        <v>0</v>
      </c>
      <c r="T22" s="16">
        <f t="shared" si="2"/>
        <v>0</v>
      </c>
      <c r="U22" s="16">
        <f t="shared" si="3"/>
        <v>0</v>
      </c>
      <c r="V22" s="34">
        <f t="shared" si="4"/>
        <v>0</v>
      </c>
      <c r="W22" s="34">
        <f t="shared" si="5"/>
        <v>0</v>
      </c>
      <c r="X22" s="34">
        <f t="shared" si="6"/>
        <v>0</v>
      </c>
      <c r="Y22" s="34">
        <f t="shared" si="7"/>
        <v>0</v>
      </c>
    </row>
    <row r="23" spans="1:25" x14ac:dyDescent="0.25">
      <c r="A23" s="44" t="s">
        <v>1132</v>
      </c>
      <c r="B23" s="44" t="s">
        <v>1338</v>
      </c>
      <c r="C23" s="223"/>
      <c r="D23">
        <v>14</v>
      </c>
      <c r="E23" s="10" t="s">
        <v>36</v>
      </c>
      <c r="F23" s="8" t="s">
        <v>37</v>
      </c>
      <c r="G23" s="5" t="s">
        <v>38</v>
      </c>
      <c r="H23" s="6">
        <f t="shared" ref="H23:M24" si="21">IFERROR(VLOOKUP($D23,_f12_3000,H$2,FALSE)-VLOOKUP($D23,_f12_4000,H$2,FALSE),"0")</f>
        <v>0</v>
      </c>
      <c r="I23" s="6">
        <f t="shared" si="21"/>
        <v>0</v>
      </c>
      <c r="J23" s="6">
        <f t="shared" si="21"/>
        <v>0</v>
      </c>
      <c r="K23" s="6">
        <f t="shared" si="21"/>
        <v>0</v>
      </c>
      <c r="L23" s="6">
        <f t="shared" si="21"/>
        <v>0</v>
      </c>
      <c r="M23" s="6">
        <f t="shared" si="21"/>
        <v>0</v>
      </c>
      <c r="N23" s="7">
        <f t="shared" si="17"/>
        <v>0</v>
      </c>
      <c r="O23" s="83" t="str">
        <f t="shared" si="10"/>
        <v>0</v>
      </c>
      <c r="P23" s="6">
        <f>IFERROR(VLOOKUP($D23,_f12_3000,P$2,FALSE)-VLOOKUP($D23,_f12_4000,P$2,FALSE),"0")</f>
        <v>0</v>
      </c>
      <c r="Q23" s="6">
        <f>IFERROR(VLOOKUP($D23,_f12_3000,Q$2,FALSE)-VLOOKUP($D23,_f12_4000,Q$2,FALSE),"0")</f>
        <v>0</v>
      </c>
      <c r="R23" s="6"/>
      <c r="S23" s="16">
        <f t="shared" si="1"/>
        <v>0</v>
      </c>
      <c r="T23" s="16">
        <f t="shared" si="2"/>
        <v>0</v>
      </c>
      <c r="U23" s="16">
        <f t="shared" si="3"/>
        <v>0</v>
      </c>
      <c r="V23" s="34">
        <f t="shared" si="4"/>
        <v>0</v>
      </c>
      <c r="W23" s="34">
        <f t="shared" si="5"/>
        <v>0</v>
      </c>
      <c r="X23" s="34">
        <f t="shared" si="6"/>
        <v>0</v>
      </c>
      <c r="Y23" s="34">
        <f t="shared" si="7"/>
        <v>0</v>
      </c>
    </row>
    <row r="24" spans="1:25" hidden="1" x14ac:dyDescent="0.25">
      <c r="A24" s="44" t="s">
        <v>1133</v>
      </c>
      <c r="C24" s="223"/>
      <c r="D24">
        <v>15</v>
      </c>
      <c r="E24" s="19" t="s">
        <v>646</v>
      </c>
      <c r="F24" s="8" t="s">
        <v>645</v>
      </c>
      <c r="G24" s="5" t="s">
        <v>647</v>
      </c>
      <c r="H24" s="6">
        <f t="shared" si="21"/>
        <v>0</v>
      </c>
      <c r="I24" s="6">
        <f t="shared" si="21"/>
        <v>0</v>
      </c>
      <c r="J24" s="6">
        <f t="shared" si="21"/>
        <v>0</v>
      </c>
      <c r="K24" s="6">
        <f t="shared" si="21"/>
        <v>0</v>
      </c>
      <c r="L24" s="6">
        <f t="shared" si="21"/>
        <v>0</v>
      </c>
      <c r="M24" s="6">
        <f t="shared" si="21"/>
        <v>0</v>
      </c>
      <c r="N24" s="7">
        <f t="shared" si="17"/>
        <v>0</v>
      </c>
      <c r="O24" s="83" t="str">
        <f t="shared" si="10"/>
        <v>0</v>
      </c>
      <c r="P24" s="6">
        <f>IFERROR(VLOOKUP($D24,_f12_3000,P$2,FALSE)-VLOOKUP($D24,_f12_4000,P$2,FALSE),"0")</f>
        <v>0</v>
      </c>
      <c r="Q24" s="6">
        <f>IFERROR(VLOOKUP($D24,_f12_3000,Q$2,FALSE)-VLOOKUP($D24,_f12_4000,Q$2,FALSE),"0")</f>
        <v>0</v>
      </c>
      <c r="R24" s="6"/>
      <c r="S24" s="16">
        <f t="shared" si="1"/>
        <v>0</v>
      </c>
      <c r="T24" s="16">
        <f t="shared" si="2"/>
        <v>0</v>
      </c>
      <c r="U24" s="16">
        <f t="shared" si="3"/>
        <v>0</v>
      </c>
      <c r="V24" s="34">
        <f t="shared" si="4"/>
        <v>0</v>
      </c>
      <c r="W24" s="34">
        <f t="shared" si="5"/>
        <v>0</v>
      </c>
      <c r="X24" s="34">
        <f t="shared" si="6"/>
        <v>0</v>
      </c>
      <c r="Y24" s="34">
        <f t="shared" si="7"/>
        <v>0</v>
      </c>
    </row>
    <row r="25" spans="1:25" hidden="1" x14ac:dyDescent="0.25">
      <c r="C25" s="223"/>
      <c r="D25">
        <v>16</v>
      </c>
      <c r="E25" s="36" t="s">
        <v>708</v>
      </c>
      <c r="F25" s="14"/>
      <c r="G25" s="15"/>
      <c r="H25" s="16">
        <f t="shared" ref="H25:M25" si="22">IFERROR(H23-H24,"0")</f>
        <v>0</v>
      </c>
      <c r="I25" s="16">
        <f t="shared" si="22"/>
        <v>0</v>
      </c>
      <c r="J25" s="16">
        <f t="shared" si="22"/>
        <v>0</v>
      </c>
      <c r="K25" s="16">
        <f t="shared" si="22"/>
        <v>0</v>
      </c>
      <c r="L25" s="16">
        <f t="shared" si="22"/>
        <v>0</v>
      </c>
      <c r="M25" s="16">
        <f t="shared" si="22"/>
        <v>0</v>
      </c>
      <c r="N25" s="7">
        <f t="shared" si="17"/>
        <v>0</v>
      </c>
      <c r="O25" s="83" t="str">
        <f t="shared" si="10"/>
        <v>0</v>
      </c>
      <c r="P25" s="16">
        <f>IFERROR(P23-P24,"0")</f>
        <v>0</v>
      </c>
      <c r="Q25" s="16">
        <f>IFERROR(Q23-Q24,"0")</f>
        <v>0</v>
      </c>
      <c r="R25" s="16"/>
      <c r="S25" s="16">
        <f t="shared" si="1"/>
        <v>0</v>
      </c>
      <c r="T25" s="16">
        <f t="shared" si="2"/>
        <v>0</v>
      </c>
      <c r="U25" s="16">
        <f t="shared" si="3"/>
        <v>0</v>
      </c>
      <c r="V25" s="34">
        <f t="shared" si="4"/>
        <v>0</v>
      </c>
      <c r="W25" s="34">
        <f t="shared" si="5"/>
        <v>0</v>
      </c>
      <c r="X25" s="34">
        <f t="shared" si="6"/>
        <v>0</v>
      </c>
      <c r="Y25" s="34">
        <f t="shared" si="7"/>
        <v>0</v>
      </c>
    </row>
    <row r="26" spans="1:25" x14ac:dyDescent="0.25">
      <c r="C26" s="223"/>
      <c r="D26">
        <v>17</v>
      </c>
      <c r="E26" s="37" t="s">
        <v>670</v>
      </c>
      <c r="F26" s="20"/>
      <c r="G26" s="21"/>
      <c r="H26" s="16">
        <f t="shared" ref="H26:M26" si="23">IFERROR(H19-H20-H23,"0")</f>
        <v>0</v>
      </c>
      <c r="I26" s="16">
        <f t="shared" si="23"/>
        <v>0</v>
      </c>
      <c r="J26" s="16">
        <f t="shared" si="23"/>
        <v>0</v>
      </c>
      <c r="K26" s="16">
        <f t="shared" si="23"/>
        <v>0</v>
      </c>
      <c r="L26" s="16">
        <f t="shared" si="23"/>
        <v>0</v>
      </c>
      <c r="M26" s="16">
        <f t="shared" si="23"/>
        <v>0</v>
      </c>
      <c r="N26" s="7">
        <f t="shared" si="17"/>
        <v>0</v>
      </c>
      <c r="O26" s="83" t="str">
        <f t="shared" si="10"/>
        <v>0</v>
      </c>
      <c r="P26" s="16">
        <f>IFERROR(P19-P20-P23,"0")</f>
        <v>0</v>
      </c>
      <c r="Q26" s="16">
        <f>IFERROR(Q19-Q20-Q23,"0")</f>
        <v>0</v>
      </c>
      <c r="R26" s="16"/>
      <c r="S26" s="16">
        <f t="shared" si="1"/>
        <v>0</v>
      </c>
      <c r="T26" s="16">
        <f t="shared" si="2"/>
        <v>0</v>
      </c>
      <c r="U26" s="16">
        <f t="shared" si="3"/>
        <v>0</v>
      </c>
      <c r="V26" s="34">
        <f t="shared" si="4"/>
        <v>0</v>
      </c>
      <c r="W26" s="34">
        <f t="shared" si="5"/>
        <v>0</v>
      </c>
      <c r="X26" s="34">
        <f t="shared" si="6"/>
        <v>0</v>
      </c>
      <c r="Y26" s="34">
        <f t="shared" si="7"/>
        <v>0</v>
      </c>
    </row>
    <row r="27" spans="1:25" ht="36.75" x14ac:dyDescent="0.25">
      <c r="A27" s="44" t="s">
        <v>1134</v>
      </c>
      <c r="B27" s="44" t="s">
        <v>1339</v>
      </c>
      <c r="C27" s="223">
        <v>1</v>
      </c>
      <c r="D27">
        <v>18</v>
      </c>
      <c r="E27" s="4" t="s">
        <v>39</v>
      </c>
      <c r="F27" s="12" t="s">
        <v>40</v>
      </c>
      <c r="G27" s="3" t="s">
        <v>41</v>
      </c>
      <c r="H27" s="46">
        <f t="shared" ref="H27:M29" si="24">IFERROR(VLOOKUP($D27,_f12_3000,H$2,FALSE)-VLOOKUP($D27,_f12_4000,H$2,FALSE),"0")</f>
        <v>0</v>
      </c>
      <c r="I27" s="46">
        <f t="shared" si="24"/>
        <v>0</v>
      </c>
      <c r="J27" s="46">
        <f t="shared" si="24"/>
        <v>0</v>
      </c>
      <c r="K27" s="46">
        <f t="shared" si="24"/>
        <v>0</v>
      </c>
      <c r="L27" s="46">
        <f t="shared" si="24"/>
        <v>0</v>
      </c>
      <c r="M27" s="46">
        <f t="shared" si="24"/>
        <v>0</v>
      </c>
      <c r="N27" s="7">
        <f t="shared" si="17"/>
        <v>0</v>
      </c>
      <c r="O27" s="83" t="str">
        <f t="shared" si="10"/>
        <v>0</v>
      </c>
      <c r="P27" s="46">
        <f t="shared" ref="P27:Q29" si="25">IFERROR(VLOOKUP($D27,_f12_3000,P$2,FALSE)-VLOOKUP($D27,_f12_4000,P$2,FALSE),"0")</f>
        <v>0</v>
      </c>
      <c r="Q27" s="46">
        <f t="shared" si="25"/>
        <v>0</v>
      </c>
      <c r="R27" s="6"/>
      <c r="S27" s="16">
        <f t="shared" si="1"/>
        <v>0</v>
      </c>
      <c r="T27" s="16">
        <f t="shared" si="2"/>
        <v>0</v>
      </c>
      <c r="U27" s="16">
        <f t="shared" si="3"/>
        <v>0</v>
      </c>
      <c r="V27" s="34">
        <f t="shared" si="4"/>
        <v>0</v>
      </c>
      <c r="W27" s="34">
        <f t="shared" si="5"/>
        <v>0</v>
      </c>
      <c r="X27" s="34">
        <f t="shared" si="6"/>
        <v>0</v>
      </c>
      <c r="Y27" s="34">
        <f t="shared" si="7"/>
        <v>0</v>
      </c>
    </row>
    <row r="28" spans="1:25" x14ac:dyDescent="0.25">
      <c r="A28" s="44" t="s">
        <v>1135</v>
      </c>
      <c r="B28" s="44" t="s">
        <v>1340</v>
      </c>
      <c r="C28" s="223"/>
      <c r="D28">
        <v>19</v>
      </c>
      <c r="E28" s="10" t="s">
        <v>44</v>
      </c>
      <c r="F28" s="8" t="s">
        <v>43</v>
      </c>
      <c r="G28" s="5" t="s">
        <v>42</v>
      </c>
      <c r="H28" s="6">
        <f t="shared" si="24"/>
        <v>0</v>
      </c>
      <c r="I28" s="6">
        <f t="shared" si="24"/>
        <v>0</v>
      </c>
      <c r="J28" s="6">
        <f t="shared" si="24"/>
        <v>0</v>
      </c>
      <c r="K28" s="6">
        <f t="shared" si="24"/>
        <v>0</v>
      </c>
      <c r="L28" s="6">
        <f t="shared" si="24"/>
        <v>0</v>
      </c>
      <c r="M28" s="6">
        <f t="shared" si="24"/>
        <v>0</v>
      </c>
      <c r="N28" s="7">
        <f t="shared" si="17"/>
        <v>0</v>
      </c>
      <c r="O28" s="83" t="str">
        <f t="shared" si="10"/>
        <v>0</v>
      </c>
      <c r="P28" s="6">
        <f t="shared" si="25"/>
        <v>0</v>
      </c>
      <c r="Q28" s="6">
        <f t="shared" si="25"/>
        <v>0</v>
      </c>
      <c r="R28" s="6"/>
      <c r="S28" s="16">
        <f t="shared" si="1"/>
        <v>0</v>
      </c>
      <c r="T28" s="16">
        <f t="shared" si="2"/>
        <v>0</v>
      </c>
      <c r="U28" s="16">
        <f t="shared" si="3"/>
        <v>0</v>
      </c>
      <c r="V28" s="34">
        <f t="shared" si="4"/>
        <v>0</v>
      </c>
      <c r="W28" s="34">
        <f t="shared" si="5"/>
        <v>0</v>
      </c>
      <c r="X28" s="34">
        <f t="shared" si="6"/>
        <v>0</v>
      </c>
      <c r="Y28" s="34">
        <f t="shared" si="7"/>
        <v>0</v>
      </c>
    </row>
    <row r="29" spans="1:25" x14ac:dyDescent="0.25">
      <c r="A29" s="44" t="s">
        <v>1136</v>
      </c>
      <c r="B29" s="44" t="s">
        <v>1341</v>
      </c>
      <c r="C29" s="223"/>
      <c r="D29">
        <v>20</v>
      </c>
      <c r="E29" s="19" t="s">
        <v>45</v>
      </c>
      <c r="F29" s="8" t="s">
        <v>46</v>
      </c>
      <c r="G29" s="5" t="s">
        <v>47</v>
      </c>
      <c r="H29" s="6">
        <f t="shared" si="24"/>
        <v>0</v>
      </c>
      <c r="I29" s="6">
        <f t="shared" si="24"/>
        <v>0</v>
      </c>
      <c r="J29" s="6">
        <f t="shared" si="24"/>
        <v>0</v>
      </c>
      <c r="K29" s="6">
        <f t="shared" si="24"/>
        <v>0</v>
      </c>
      <c r="L29" s="6">
        <f t="shared" si="24"/>
        <v>0</v>
      </c>
      <c r="M29" s="6">
        <f t="shared" si="24"/>
        <v>0</v>
      </c>
      <c r="N29" s="7">
        <f t="shared" si="17"/>
        <v>0</v>
      </c>
      <c r="O29" s="83" t="str">
        <f t="shared" si="10"/>
        <v>0</v>
      </c>
      <c r="P29" s="6">
        <f t="shared" si="25"/>
        <v>0</v>
      </c>
      <c r="Q29" s="6">
        <f t="shared" si="25"/>
        <v>0</v>
      </c>
      <c r="R29" s="6"/>
      <c r="S29" s="16">
        <f t="shared" si="1"/>
        <v>0</v>
      </c>
      <c r="T29" s="16">
        <f t="shared" si="2"/>
        <v>0</v>
      </c>
      <c r="U29" s="16">
        <f t="shared" si="3"/>
        <v>0</v>
      </c>
      <c r="V29" s="34">
        <f t="shared" si="4"/>
        <v>0</v>
      </c>
      <c r="W29" s="34">
        <f t="shared" si="5"/>
        <v>0</v>
      </c>
      <c r="X29" s="34">
        <f t="shared" si="6"/>
        <v>0</v>
      </c>
      <c r="Y29" s="34">
        <f t="shared" si="7"/>
        <v>0</v>
      </c>
    </row>
    <row r="30" spans="1:25" x14ac:dyDescent="0.25">
      <c r="C30" s="223"/>
      <c r="D30">
        <v>21</v>
      </c>
      <c r="E30" s="36" t="s">
        <v>707</v>
      </c>
      <c r="F30" s="14"/>
      <c r="G30" s="15"/>
      <c r="H30" s="16">
        <f t="shared" ref="H30:M30" si="26">IFERROR(H28-H29,"0")</f>
        <v>0</v>
      </c>
      <c r="I30" s="16">
        <f t="shared" si="26"/>
        <v>0</v>
      </c>
      <c r="J30" s="16">
        <f t="shared" si="26"/>
        <v>0</v>
      </c>
      <c r="K30" s="16">
        <f t="shared" si="26"/>
        <v>0</v>
      </c>
      <c r="L30" s="16">
        <f t="shared" si="26"/>
        <v>0</v>
      </c>
      <c r="M30" s="16">
        <f t="shared" si="26"/>
        <v>0</v>
      </c>
      <c r="N30" s="7">
        <f t="shared" si="17"/>
        <v>0</v>
      </c>
      <c r="O30" s="83" t="str">
        <f t="shared" si="10"/>
        <v>0</v>
      </c>
      <c r="P30" s="16">
        <f>IFERROR(P28-P29,"0")</f>
        <v>0</v>
      </c>
      <c r="Q30" s="16">
        <f>IFERROR(Q28-Q29,"0")</f>
        <v>0</v>
      </c>
      <c r="R30" s="16"/>
      <c r="S30" s="16">
        <f t="shared" si="1"/>
        <v>0</v>
      </c>
      <c r="T30" s="16">
        <f t="shared" si="2"/>
        <v>0</v>
      </c>
      <c r="U30" s="16">
        <f t="shared" si="3"/>
        <v>0</v>
      </c>
      <c r="V30" s="34">
        <f t="shared" si="4"/>
        <v>0</v>
      </c>
      <c r="W30" s="34">
        <f t="shared" si="5"/>
        <v>0</v>
      </c>
      <c r="X30" s="34">
        <f t="shared" si="6"/>
        <v>0</v>
      </c>
      <c r="Y30" s="34">
        <f t="shared" si="7"/>
        <v>0</v>
      </c>
    </row>
    <row r="31" spans="1:25" ht="36.75" x14ac:dyDescent="0.25">
      <c r="A31" s="44" t="s">
        <v>1137</v>
      </c>
      <c r="B31" s="44" t="s">
        <v>1342</v>
      </c>
      <c r="C31" s="223"/>
      <c r="D31">
        <v>22</v>
      </c>
      <c r="E31" s="9" t="s">
        <v>48</v>
      </c>
      <c r="F31" s="8" t="s">
        <v>49</v>
      </c>
      <c r="G31" s="5" t="s">
        <v>50</v>
      </c>
      <c r="H31" s="6">
        <f t="shared" ref="H31:M33" si="27">IFERROR(VLOOKUP($D31,_f12_3000,H$2,FALSE)-VLOOKUP($D31,_f12_4000,H$2,FALSE),"0")</f>
        <v>0</v>
      </c>
      <c r="I31" s="6">
        <f t="shared" si="27"/>
        <v>0</v>
      </c>
      <c r="J31" s="6">
        <f t="shared" si="27"/>
        <v>0</v>
      </c>
      <c r="K31" s="6">
        <f t="shared" si="27"/>
        <v>0</v>
      </c>
      <c r="L31" s="6">
        <f t="shared" si="27"/>
        <v>0</v>
      </c>
      <c r="M31" s="6">
        <f t="shared" si="27"/>
        <v>0</v>
      </c>
      <c r="N31" s="7">
        <f t="shared" si="17"/>
        <v>0</v>
      </c>
      <c r="O31" s="83" t="str">
        <f t="shared" si="10"/>
        <v>0</v>
      </c>
      <c r="P31" s="6">
        <f t="shared" ref="P31:Q33" si="28">IFERROR(VLOOKUP($D31,_f12_3000,P$2,FALSE)-VLOOKUP($D31,_f12_4000,P$2,FALSE),"0")</f>
        <v>0</v>
      </c>
      <c r="Q31" s="6">
        <f t="shared" si="28"/>
        <v>0</v>
      </c>
      <c r="R31" s="6"/>
      <c r="S31" s="16">
        <f t="shared" si="1"/>
        <v>0</v>
      </c>
      <c r="T31" s="16">
        <f t="shared" si="2"/>
        <v>0</v>
      </c>
      <c r="U31" s="16">
        <f t="shared" si="3"/>
        <v>0</v>
      </c>
      <c r="V31" s="34">
        <f t="shared" si="4"/>
        <v>0</v>
      </c>
      <c r="W31" s="34">
        <f t="shared" si="5"/>
        <v>0</v>
      </c>
      <c r="X31" s="34">
        <f t="shared" si="6"/>
        <v>0</v>
      </c>
      <c r="Y31" s="34">
        <f t="shared" si="7"/>
        <v>0</v>
      </c>
    </row>
    <row r="32" spans="1:25" x14ac:dyDescent="0.25">
      <c r="A32" s="44" t="s">
        <v>1138</v>
      </c>
      <c r="B32" s="44" t="s">
        <v>1343</v>
      </c>
      <c r="C32" s="223"/>
      <c r="D32">
        <v>23</v>
      </c>
      <c r="E32" s="10" t="s">
        <v>55</v>
      </c>
      <c r="F32" s="8" t="s">
        <v>52</v>
      </c>
      <c r="G32" s="5" t="s">
        <v>56</v>
      </c>
      <c r="H32" s="6">
        <f t="shared" si="27"/>
        <v>0</v>
      </c>
      <c r="I32" s="6">
        <f t="shared" si="27"/>
        <v>0</v>
      </c>
      <c r="J32" s="6">
        <f t="shared" si="27"/>
        <v>0</v>
      </c>
      <c r="K32" s="6">
        <f t="shared" si="27"/>
        <v>0</v>
      </c>
      <c r="L32" s="6">
        <f t="shared" si="27"/>
        <v>0</v>
      </c>
      <c r="M32" s="6">
        <f t="shared" si="27"/>
        <v>0</v>
      </c>
      <c r="N32" s="7">
        <f t="shared" si="17"/>
        <v>0</v>
      </c>
      <c r="O32" s="83" t="str">
        <f t="shared" si="10"/>
        <v>0</v>
      </c>
      <c r="P32" s="6">
        <f t="shared" si="28"/>
        <v>0</v>
      </c>
      <c r="Q32" s="6">
        <f t="shared" si="28"/>
        <v>0</v>
      </c>
      <c r="R32" s="6"/>
      <c r="S32" s="16">
        <f t="shared" si="1"/>
        <v>0</v>
      </c>
      <c r="T32" s="16">
        <f t="shared" si="2"/>
        <v>0</v>
      </c>
      <c r="U32" s="16">
        <f t="shared" si="3"/>
        <v>0</v>
      </c>
      <c r="V32" s="34">
        <f t="shared" si="4"/>
        <v>0</v>
      </c>
      <c r="W32" s="34">
        <f t="shared" si="5"/>
        <v>0</v>
      </c>
      <c r="X32" s="34">
        <f t="shared" si="6"/>
        <v>0</v>
      </c>
      <c r="Y32" s="34">
        <f t="shared" si="7"/>
        <v>0</v>
      </c>
    </row>
    <row r="33" spans="1:25" x14ac:dyDescent="0.25">
      <c r="A33" s="148" t="s">
        <v>2020</v>
      </c>
      <c r="B33" s="148" t="s">
        <v>2015</v>
      </c>
      <c r="D33">
        <v>24</v>
      </c>
      <c r="E33" s="137" t="s">
        <v>1891</v>
      </c>
      <c r="F33" s="138" t="s">
        <v>1892</v>
      </c>
      <c r="G33" s="139" t="s">
        <v>1893</v>
      </c>
      <c r="H33" s="6">
        <f t="shared" si="27"/>
        <v>0</v>
      </c>
      <c r="I33" s="6">
        <f t="shared" si="27"/>
        <v>0</v>
      </c>
      <c r="J33" s="6">
        <f t="shared" si="27"/>
        <v>0</v>
      </c>
      <c r="K33" s="6">
        <f t="shared" si="27"/>
        <v>0</v>
      </c>
      <c r="L33" s="6">
        <f t="shared" si="27"/>
        <v>0</v>
      </c>
      <c r="M33" s="6">
        <f t="shared" si="27"/>
        <v>0</v>
      </c>
      <c r="N33" s="7">
        <f t="shared" ref="N33:N34" si="29">IFERROR(L33+M33,"0")</f>
        <v>0</v>
      </c>
      <c r="O33" s="83" t="str">
        <f t="shared" ref="O33:O34" si="30">IFERROR(N33*100/J33,"0")</f>
        <v>0</v>
      </c>
      <c r="P33" s="6">
        <f t="shared" si="28"/>
        <v>0</v>
      </c>
      <c r="Q33" s="6">
        <f t="shared" si="28"/>
        <v>0</v>
      </c>
      <c r="R33" s="6"/>
      <c r="S33" s="16">
        <f t="shared" ref="S33:S34" si="31">IFERROR(H33-I33,"0")</f>
        <v>0</v>
      </c>
      <c r="T33" s="16">
        <f t="shared" ref="T33:T34" si="32">IFERROR(J33-K33,"0")</f>
        <v>0</v>
      </c>
      <c r="U33" s="16">
        <f t="shared" ref="U33:U34" si="33">IFERROR(S33-T33,"0")</f>
        <v>0</v>
      </c>
      <c r="V33" s="34">
        <f t="shared" ref="V33:V34" si="34">I33-P33-Q33</f>
        <v>0</v>
      </c>
      <c r="W33" s="34">
        <f t="shared" ref="W33:W34" si="35">I33-K33</f>
        <v>0</v>
      </c>
      <c r="X33" s="34">
        <f t="shared" ref="X33:X34" si="36">H33-J33</f>
        <v>0</v>
      </c>
      <c r="Y33" s="34">
        <f t="shared" ref="Y33:Y34" si="37">J33-L33-M33</f>
        <v>0</v>
      </c>
    </row>
    <row r="34" spans="1:25" x14ac:dyDescent="0.25">
      <c r="D34">
        <v>25</v>
      </c>
      <c r="E34" s="36" t="s">
        <v>1894</v>
      </c>
      <c r="F34" s="14"/>
      <c r="G34" s="15"/>
      <c r="H34" s="16">
        <f>IFERROR(H32-H33,"0")</f>
        <v>0</v>
      </c>
      <c r="I34" s="16">
        <f t="shared" ref="I34:M34" si="38">IFERROR(I32-I33,"0")</f>
        <v>0</v>
      </c>
      <c r="J34" s="16">
        <f t="shared" si="38"/>
        <v>0</v>
      </c>
      <c r="K34" s="16">
        <f t="shared" si="38"/>
        <v>0</v>
      </c>
      <c r="L34" s="16">
        <f t="shared" si="38"/>
        <v>0</v>
      </c>
      <c r="M34" s="16">
        <f t="shared" si="38"/>
        <v>0</v>
      </c>
      <c r="N34" s="7">
        <f t="shared" si="29"/>
        <v>0</v>
      </c>
      <c r="O34" s="83" t="str">
        <f t="shared" si="30"/>
        <v>0</v>
      </c>
      <c r="P34" s="16">
        <f>IFERROR(P32-P33,"0")</f>
        <v>0</v>
      </c>
      <c r="Q34" s="16">
        <f>IFERROR(Q32-Q33,"0")</f>
        <v>0</v>
      </c>
      <c r="R34" s="16"/>
      <c r="S34" s="16">
        <f t="shared" si="31"/>
        <v>0</v>
      </c>
      <c r="T34" s="16">
        <f t="shared" si="32"/>
        <v>0</v>
      </c>
      <c r="U34" s="16">
        <f t="shared" si="33"/>
        <v>0</v>
      </c>
      <c r="V34" s="34">
        <f t="shared" si="34"/>
        <v>0</v>
      </c>
      <c r="W34" s="34">
        <f t="shared" si="35"/>
        <v>0</v>
      </c>
      <c r="X34" s="34">
        <f t="shared" si="36"/>
        <v>0</v>
      </c>
      <c r="Y34" s="34">
        <f t="shared" si="37"/>
        <v>0</v>
      </c>
    </row>
    <row r="35" spans="1:25" x14ac:dyDescent="0.25">
      <c r="C35" s="223"/>
      <c r="D35">
        <v>26</v>
      </c>
      <c r="E35" s="36" t="s">
        <v>706</v>
      </c>
      <c r="F35" s="14"/>
      <c r="G35" s="15"/>
      <c r="H35" s="16">
        <f t="shared" ref="H35:M35" si="39">IFERROR(H31-H32,"0")</f>
        <v>0</v>
      </c>
      <c r="I35" s="16">
        <f t="shared" si="39"/>
        <v>0</v>
      </c>
      <c r="J35" s="16">
        <f t="shared" si="39"/>
        <v>0</v>
      </c>
      <c r="K35" s="16">
        <f t="shared" si="39"/>
        <v>0</v>
      </c>
      <c r="L35" s="16">
        <f t="shared" si="39"/>
        <v>0</v>
      </c>
      <c r="M35" s="16">
        <f t="shared" si="39"/>
        <v>0</v>
      </c>
      <c r="N35" s="7">
        <f t="shared" si="17"/>
        <v>0</v>
      </c>
      <c r="O35" s="83" t="str">
        <f t="shared" si="10"/>
        <v>0</v>
      </c>
      <c r="P35" s="16">
        <f>IFERROR(P31-P32,"0")</f>
        <v>0</v>
      </c>
      <c r="Q35" s="16">
        <f>IFERROR(Q31-Q32,"0")</f>
        <v>0</v>
      </c>
      <c r="R35" s="16"/>
      <c r="S35" s="16">
        <f t="shared" si="1"/>
        <v>0</v>
      </c>
      <c r="T35" s="16">
        <f t="shared" si="2"/>
        <v>0</v>
      </c>
      <c r="U35" s="16">
        <f t="shared" si="3"/>
        <v>0</v>
      </c>
      <c r="V35" s="34">
        <f t="shared" si="4"/>
        <v>0</v>
      </c>
      <c r="W35" s="34">
        <f t="shared" si="5"/>
        <v>0</v>
      </c>
      <c r="X35" s="34">
        <f t="shared" si="6"/>
        <v>0</v>
      </c>
      <c r="Y35" s="34">
        <f t="shared" si="7"/>
        <v>0</v>
      </c>
    </row>
    <row r="36" spans="1:25" ht="24.75" x14ac:dyDescent="0.25">
      <c r="A36" s="44" t="s">
        <v>1139</v>
      </c>
      <c r="B36" s="44" t="s">
        <v>1344</v>
      </c>
      <c r="C36" s="223"/>
      <c r="D36">
        <v>27</v>
      </c>
      <c r="E36" s="9" t="s">
        <v>51</v>
      </c>
      <c r="F36" s="8" t="s">
        <v>54</v>
      </c>
      <c r="G36" s="5" t="s">
        <v>53</v>
      </c>
      <c r="H36" s="6">
        <f t="shared" ref="H36:M37" si="40">IFERROR(VLOOKUP($D36,_f12_3000,H$2,FALSE)-VLOOKUP($D36,_f12_4000,H$2,FALSE),"0")</f>
        <v>0</v>
      </c>
      <c r="I36" s="6">
        <f t="shared" si="40"/>
        <v>0</v>
      </c>
      <c r="J36" s="6">
        <f t="shared" si="40"/>
        <v>0</v>
      </c>
      <c r="K36" s="6">
        <f t="shared" si="40"/>
        <v>0</v>
      </c>
      <c r="L36" s="6">
        <f t="shared" si="40"/>
        <v>0</v>
      </c>
      <c r="M36" s="6">
        <f t="shared" si="40"/>
        <v>0</v>
      </c>
      <c r="N36" s="7">
        <f t="shared" si="17"/>
        <v>0</v>
      </c>
      <c r="O36" s="83" t="str">
        <f t="shared" si="10"/>
        <v>0</v>
      </c>
      <c r="P36" s="6">
        <f>IFERROR(VLOOKUP($D36,_f12_3000,P$2,FALSE)-VLOOKUP($D36,_f12_4000,P$2,FALSE),"0")</f>
        <v>0</v>
      </c>
      <c r="Q36" s="6">
        <f>IFERROR(VLOOKUP($D36,_f12_3000,Q$2,FALSE)-VLOOKUP($D36,_f12_4000,Q$2,FALSE),"0")</f>
        <v>0</v>
      </c>
      <c r="R36" s="6"/>
      <c r="S36" s="16">
        <f t="shared" si="1"/>
        <v>0</v>
      </c>
      <c r="T36" s="16">
        <f t="shared" si="2"/>
        <v>0</v>
      </c>
      <c r="U36" s="16">
        <f t="shared" si="3"/>
        <v>0</v>
      </c>
      <c r="V36" s="34">
        <f t="shared" si="4"/>
        <v>0</v>
      </c>
      <c r="W36" s="34">
        <f t="shared" si="5"/>
        <v>0</v>
      </c>
      <c r="X36" s="34">
        <f t="shared" si="6"/>
        <v>0</v>
      </c>
      <c r="Y36" s="34">
        <f t="shared" si="7"/>
        <v>0</v>
      </c>
    </row>
    <row r="37" spans="1:25" ht="60.75" x14ac:dyDescent="0.25">
      <c r="A37" s="148" t="s">
        <v>2016</v>
      </c>
      <c r="B37" s="148" t="s">
        <v>2021</v>
      </c>
      <c r="D37">
        <v>28</v>
      </c>
      <c r="E37" s="137" t="s">
        <v>1895</v>
      </c>
      <c r="F37" s="138" t="s">
        <v>1896</v>
      </c>
      <c r="G37" s="139" t="s">
        <v>1897</v>
      </c>
      <c r="H37" s="6">
        <f t="shared" si="40"/>
        <v>0</v>
      </c>
      <c r="I37" s="6">
        <f t="shared" si="40"/>
        <v>0</v>
      </c>
      <c r="J37" s="6">
        <f t="shared" si="40"/>
        <v>0</v>
      </c>
      <c r="K37" s="6">
        <f t="shared" si="40"/>
        <v>0</v>
      </c>
      <c r="L37" s="6">
        <f t="shared" si="40"/>
        <v>0</v>
      </c>
      <c r="M37" s="6">
        <f t="shared" si="40"/>
        <v>0</v>
      </c>
      <c r="N37" s="7">
        <f t="shared" ref="N37" si="41">IFERROR(L37+M37,"0")</f>
        <v>0</v>
      </c>
      <c r="O37" s="83" t="str">
        <f t="shared" ref="O37" si="42">IFERROR(N37*100/J37,"0")</f>
        <v>0</v>
      </c>
      <c r="P37" s="6">
        <f>IFERROR(VLOOKUP($D37,_f12_3000,P$2,FALSE)-VLOOKUP($D37,_f12_4000,P$2,FALSE),"0")</f>
        <v>0</v>
      </c>
      <c r="Q37" s="6">
        <f>IFERROR(VLOOKUP($D37,_f12_3000,Q$2,FALSE)-VLOOKUP($D37,_f12_4000,Q$2,FALSE),"0")</f>
        <v>0</v>
      </c>
      <c r="R37" s="6"/>
      <c r="S37" s="16">
        <f t="shared" ref="S37" si="43">IFERROR(H37-I37,"0")</f>
        <v>0</v>
      </c>
      <c r="T37" s="16">
        <f t="shared" ref="T37" si="44">IFERROR(J37-K37,"0")</f>
        <v>0</v>
      </c>
      <c r="U37" s="16">
        <f t="shared" ref="U37" si="45">IFERROR(S37-T37,"0")</f>
        <v>0</v>
      </c>
      <c r="V37" s="34">
        <f t="shared" ref="V37" si="46">I37-P37-Q37</f>
        <v>0</v>
      </c>
      <c r="W37" s="34">
        <f t="shared" ref="W37" si="47">I37-K37</f>
        <v>0</v>
      </c>
      <c r="X37" s="34">
        <f t="shared" ref="X37" si="48">H37-J37</f>
        <v>0</v>
      </c>
      <c r="Y37" s="34">
        <f t="shared" ref="Y37" si="49">J37-L37-M37</f>
        <v>0</v>
      </c>
    </row>
    <row r="38" spans="1:25" x14ac:dyDescent="0.25">
      <c r="D38">
        <v>29</v>
      </c>
      <c r="E38" s="36" t="s">
        <v>1899</v>
      </c>
      <c r="F38" s="14"/>
      <c r="G38" s="15"/>
      <c r="H38" s="208">
        <f t="shared" ref="H38:Y38" si="50">IFERROR(H34-H35,"0")</f>
        <v>0</v>
      </c>
      <c r="I38" s="208">
        <f t="shared" si="50"/>
        <v>0</v>
      </c>
      <c r="J38" s="208">
        <f t="shared" si="50"/>
        <v>0</v>
      </c>
      <c r="K38" s="208">
        <f t="shared" si="50"/>
        <v>0</v>
      </c>
      <c r="L38" s="208">
        <f t="shared" si="50"/>
        <v>0</v>
      </c>
      <c r="M38" s="208">
        <f t="shared" si="50"/>
        <v>0</v>
      </c>
      <c r="N38" s="208">
        <f t="shared" si="50"/>
        <v>0</v>
      </c>
      <c r="O38" s="208">
        <f t="shared" si="50"/>
        <v>0</v>
      </c>
      <c r="P38" s="208">
        <f t="shared" si="50"/>
        <v>0</v>
      </c>
      <c r="Q38" s="208">
        <f t="shared" si="50"/>
        <v>0</v>
      </c>
      <c r="R38" s="208">
        <f t="shared" si="50"/>
        <v>0</v>
      </c>
      <c r="S38" s="208">
        <f t="shared" si="50"/>
        <v>0</v>
      </c>
      <c r="T38" s="208">
        <f t="shared" si="50"/>
        <v>0</v>
      </c>
      <c r="U38" s="208">
        <f t="shared" si="50"/>
        <v>0</v>
      </c>
      <c r="V38" s="208">
        <f t="shared" si="50"/>
        <v>0</v>
      </c>
      <c r="W38" s="208">
        <f t="shared" si="50"/>
        <v>0</v>
      </c>
      <c r="X38" s="208">
        <f t="shared" si="50"/>
        <v>0</v>
      </c>
      <c r="Y38" s="208">
        <f t="shared" si="50"/>
        <v>0</v>
      </c>
    </row>
    <row r="39" spans="1:25" x14ac:dyDescent="0.25">
      <c r="C39" s="223"/>
      <c r="D39">
        <v>30</v>
      </c>
      <c r="E39" s="37" t="s">
        <v>669</v>
      </c>
      <c r="F39" s="20"/>
      <c r="G39" s="21"/>
      <c r="H39" s="16">
        <f t="shared" ref="H39:M39" si="51">IFERROR(H27-H28-H31-H36,"0")</f>
        <v>0</v>
      </c>
      <c r="I39" s="16">
        <f t="shared" si="51"/>
        <v>0</v>
      </c>
      <c r="J39" s="16">
        <f t="shared" si="51"/>
        <v>0</v>
      </c>
      <c r="K39" s="16">
        <f t="shared" si="51"/>
        <v>0</v>
      </c>
      <c r="L39" s="16">
        <f t="shared" si="51"/>
        <v>0</v>
      </c>
      <c r="M39" s="16">
        <f t="shared" si="51"/>
        <v>0</v>
      </c>
      <c r="N39" s="7">
        <f t="shared" si="17"/>
        <v>0</v>
      </c>
      <c r="O39" s="83" t="str">
        <f t="shared" si="10"/>
        <v>0</v>
      </c>
      <c r="P39" s="16">
        <f>IFERROR(P27-P28-P31-P36,"0")</f>
        <v>0</v>
      </c>
      <c r="Q39" s="16">
        <f>IFERROR(Q27-Q28-Q31-Q36,"0")</f>
        <v>0</v>
      </c>
      <c r="R39" s="16"/>
      <c r="S39" s="16">
        <f t="shared" si="1"/>
        <v>0</v>
      </c>
      <c r="T39" s="16">
        <f t="shared" si="2"/>
        <v>0</v>
      </c>
      <c r="U39" s="16">
        <f t="shared" si="3"/>
        <v>0</v>
      </c>
      <c r="V39" s="34">
        <f t="shared" si="4"/>
        <v>0</v>
      </c>
      <c r="W39" s="34">
        <f t="shared" si="5"/>
        <v>0</v>
      </c>
      <c r="X39" s="34">
        <f t="shared" si="6"/>
        <v>0</v>
      </c>
      <c r="Y39" s="34">
        <f t="shared" si="7"/>
        <v>0</v>
      </c>
    </row>
    <row r="40" spans="1:25" ht="36.75" x14ac:dyDescent="0.25">
      <c r="A40" s="44" t="s">
        <v>1140</v>
      </c>
      <c r="B40" s="44" t="s">
        <v>1345</v>
      </c>
      <c r="C40" s="223">
        <v>1</v>
      </c>
      <c r="D40">
        <v>31</v>
      </c>
      <c r="E40" s="4" t="s">
        <v>57</v>
      </c>
      <c r="F40" s="12" t="s">
        <v>59</v>
      </c>
      <c r="G40" s="3" t="s">
        <v>58</v>
      </c>
      <c r="H40" s="46">
        <f t="shared" ref="H40:M47" si="52">IFERROR(VLOOKUP($D40,_f12_3000,H$2,FALSE)-VLOOKUP($D40,_f12_4000,H$2,FALSE),"0")</f>
        <v>0</v>
      </c>
      <c r="I40" s="46">
        <f t="shared" si="52"/>
        <v>0</v>
      </c>
      <c r="J40" s="46">
        <f t="shared" si="52"/>
        <v>0</v>
      </c>
      <c r="K40" s="46">
        <f t="shared" si="52"/>
        <v>0</v>
      </c>
      <c r="L40" s="46">
        <f t="shared" si="52"/>
        <v>0</v>
      </c>
      <c r="M40" s="46">
        <f t="shared" si="52"/>
        <v>0</v>
      </c>
      <c r="N40" s="7">
        <f t="shared" si="17"/>
        <v>0</v>
      </c>
      <c r="O40" s="83" t="str">
        <f t="shared" si="10"/>
        <v>0</v>
      </c>
      <c r="P40" s="46">
        <f t="shared" ref="P40:Q47" si="53">IFERROR(VLOOKUP($D40,_f12_3000,P$2,FALSE)-VLOOKUP($D40,_f12_4000,P$2,FALSE),"0")</f>
        <v>0</v>
      </c>
      <c r="Q40" s="46">
        <f t="shared" si="53"/>
        <v>0</v>
      </c>
      <c r="R40" s="6"/>
      <c r="S40" s="16">
        <f t="shared" si="1"/>
        <v>0</v>
      </c>
      <c r="T40" s="16">
        <f t="shared" si="2"/>
        <v>0</v>
      </c>
      <c r="U40" s="16">
        <f t="shared" si="3"/>
        <v>0</v>
      </c>
      <c r="V40" s="34">
        <f t="shared" si="4"/>
        <v>0</v>
      </c>
      <c r="W40" s="34">
        <f t="shared" si="5"/>
        <v>0</v>
      </c>
      <c r="X40" s="34">
        <f t="shared" si="6"/>
        <v>0</v>
      </c>
      <c r="Y40" s="34">
        <f t="shared" si="7"/>
        <v>0</v>
      </c>
    </row>
    <row r="41" spans="1:25" x14ac:dyDescent="0.25">
      <c r="A41" s="44" t="s">
        <v>1141</v>
      </c>
      <c r="B41" s="44" t="s">
        <v>1346</v>
      </c>
      <c r="C41" s="223"/>
      <c r="D41">
        <v>32</v>
      </c>
      <c r="E41" s="10" t="s">
        <v>60</v>
      </c>
      <c r="F41" s="8" t="s">
        <v>61</v>
      </c>
      <c r="G41" s="5" t="s">
        <v>62</v>
      </c>
      <c r="H41" s="6">
        <f t="shared" si="52"/>
        <v>0</v>
      </c>
      <c r="I41" s="6">
        <f t="shared" si="52"/>
        <v>0</v>
      </c>
      <c r="J41" s="6">
        <f t="shared" si="52"/>
        <v>0</v>
      </c>
      <c r="K41" s="6">
        <f t="shared" si="52"/>
        <v>0</v>
      </c>
      <c r="L41" s="6">
        <f t="shared" si="52"/>
        <v>0</v>
      </c>
      <c r="M41" s="6">
        <f t="shared" si="52"/>
        <v>0</v>
      </c>
      <c r="N41" s="7">
        <f t="shared" si="17"/>
        <v>0</v>
      </c>
      <c r="O41" s="83" t="str">
        <f t="shared" si="10"/>
        <v>0</v>
      </c>
      <c r="P41" s="6">
        <f t="shared" si="53"/>
        <v>0</v>
      </c>
      <c r="Q41" s="6">
        <f t="shared" si="53"/>
        <v>0</v>
      </c>
      <c r="R41" s="6"/>
      <c r="S41" s="16">
        <f t="shared" si="1"/>
        <v>0</v>
      </c>
      <c r="T41" s="16">
        <f t="shared" si="2"/>
        <v>0</v>
      </c>
      <c r="U41" s="16">
        <f t="shared" si="3"/>
        <v>0</v>
      </c>
      <c r="V41" s="34">
        <f t="shared" si="4"/>
        <v>0</v>
      </c>
      <c r="W41" s="34">
        <f t="shared" si="5"/>
        <v>0</v>
      </c>
      <c r="X41" s="34">
        <f t="shared" si="6"/>
        <v>0</v>
      </c>
      <c r="Y41" s="34">
        <f t="shared" si="7"/>
        <v>0</v>
      </c>
    </row>
    <row r="42" spans="1:25" ht="24.75" x14ac:dyDescent="0.25">
      <c r="A42" s="44" t="s">
        <v>1142</v>
      </c>
      <c r="B42" s="44" t="s">
        <v>1347</v>
      </c>
      <c r="C42" s="223"/>
      <c r="D42">
        <v>33</v>
      </c>
      <c r="E42" s="10" t="s">
        <v>63</v>
      </c>
      <c r="F42" s="8" t="s">
        <v>64</v>
      </c>
      <c r="G42" s="5" t="s">
        <v>65</v>
      </c>
      <c r="H42" s="6">
        <f t="shared" si="52"/>
        <v>0</v>
      </c>
      <c r="I42" s="6">
        <f t="shared" si="52"/>
        <v>0</v>
      </c>
      <c r="J42" s="6">
        <f t="shared" si="52"/>
        <v>0</v>
      </c>
      <c r="K42" s="6">
        <f t="shared" si="52"/>
        <v>0</v>
      </c>
      <c r="L42" s="6">
        <f t="shared" si="52"/>
        <v>0</v>
      </c>
      <c r="M42" s="6">
        <f t="shared" si="52"/>
        <v>0</v>
      </c>
      <c r="N42" s="7">
        <f t="shared" si="17"/>
        <v>0</v>
      </c>
      <c r="O42" s="83" t="str">
        <f t="shared" si="10"/>
        <v>0</v>
      </c>
      <c r="P42" s="6">
        <f t="shared" si="53"/>
        <v>0</v>
      </c>
      <c r="Q42" s="6">
        <f t="shared" si="53"/>
        <v>0</v>
      </c>
      <c r="R42" s="6"/>
      <c r="S42" s="16">
        <f t="shared" si="1"/>
        <v>0</v>
      </c>
      <c r="T42" s="16">
        <f t="shared" si="2"/>
        <v>0</v>
      </c>
      <c r="U42" s="16">
        <f t="shared" si="3"/>
        <v>0</v>
      </c>
      <c r="V42" s="34">
        <f t="shared" si="4"/>
        <v>0</v>
      </c>
      <c r="W42" s="34">
        <f t="shared" si="5"/>
        <v>0</v>
      </c>
      <c r="X42" s="34">
        <f t="shared" si="6"/>
        <v>0</v>
      </c>
      <c r="Y42" s="34">
        <f t="shared" si="7"/>
        <v>0</v>
      </c>
    </row>
    <row r="43" spans="1:25" ht="24.75" x14ac:dyDescent="0.25">
      <c r="A43" s="44" t="s">
        <v>1143</v>
      </c>
      <c r="B43" s="44" t="s">
        <v>1348</v>
      </c>
      <c r="C43" s="223"/>
      <c r="D43">
        <v>34</v>
      </c>
      <c r="E43" s="10" t="s">
        <v>67</v>
      </c>
      <c r="F43" s="8" t="s">
        <v>68</v>
      </c>
      <c r="G43" s="5" t="s">
        <v>69</v>
      </c>
      <c r="H43" s="6">
        <f t="shared" si="52"/>
        <v>0</v>
      </c>
      <c r="I43" s="6">
        <f t="shared" si="52"/>
        <v>0</v>
      </c>
      <c r="J43" s="6">
        <f t="shared" si="52"/>
        <v>0</v>
      </c>
      <c r="K43" s="6">
        <f t="shared" si="52"/>
        <v>0</v>
      </c>
      <c r="L43" s="6">
        <f t="shared" si="52"/>
        <v>0</v>
      </c>
      <c r="M43" s="6">
        <f t="shared" si="52"/>
        <v>0</v>
      </c>
      <c r="N43" s="7">
        <f t="shared" si="17"/>
        <v>0</v>
      </c>
      <c r="O43" s="83" t="str">
        <f t="shared" si="10"/>
        <v>0</v>
      </c>
      <c r="P43" s="6">
        <f t="shared" si="53"/>
        <v>0</v>
      </c>
      <c r="Q43" s="6">
        <f t="shared" si="53"/>
        <v>0</v>
      </c>
      <c r="R43" s="6"/>
      <c r="S43" s="16">
        <f t="shared" si="1"/>
        <v>0</v>
      </c>
      <c r="T43" s="16">
        <f t="shared" si="2"/>
        <v>0</v>
      </c>
      <c r="U43" s="16">
        <f t="shared" si="3"/>
        <v>0</v>
      </c>
      <c r="V43" s="34">
        <f t="shared" si="4"/>
        <v>0</v>
      </c>
      <c r="W43" s="34">
        <f t="shared" si="5"/>
        <v>0</v>
      </c>
      <c r="X43" s="34">
        <f t="shared" si="6"/>
        <v>0</v>
      </c>
      <c r="Y43" s="34">
        <f t="shared" si="7"/>
        <v>0</v>
      </c>
    </row>
    <row r="44" spans="1:25" ht="36.75" x14ac:dyDescent="0.25">
      <c r="A44" s="44" t="s">
        <v>1144</v>
      </c>
      <c r="B44" s="44" t="s">
        <v>1349</v>
      </c>
      <c r="C44" s="223"/>
      <c r="D44">
        <v>35</v>
      </c>
      <c r="E44" s="10" t="s">
        <v>70</v>
      </c>
      <c r="F44" s="8" t="s">
        <v>71</v>
      </c>
      <c r="G44" s="5" t="s">
        <v>72</v>
      </c>
      <c r="H44" s="6">
        <f t="shared" si="52"/>
        <v>0</v>
      </c>
      <c r="I44" s="6">
        <f t="shared" si="52"/>
        <v>0</v>
      </c>
      <c r="J44" s="6">
        <f t="shared" si="52"/>
        <v>0</v>
      </c>
      <c r="K44" s="6">
        <f t="shared" si="52"/>
        <v>0</v>
      </c>
      <c r="L44" s="6">
        <f t="shared" si="52"/>
        <v>0</v>
      </c>
      <c r="M44" s="6">
        <f t="shared" si="52"/>
        <v>0</v>
      </c>
      <c r="N44" s="7">
        <f t="shared" si="17"/>
        <v>0</v>
      </c>
      <c r="O44" s="83" t="str">
        <f t="shared" si="10"/>
        <v>0</v>
      </c>
      <c r="P44" s="6">
        <f t="shared" si="53"/>
        <v>0</v>
      </c>
      <c r="Q44" s="6">
        <f t="shared" si="53"/>
        <v>0</v>
      </c>
      <c r="R44" s="6"/>
      <c r="S44" s="16">
        <f t="shared" si="1"/>
        <v>0</v>
      </c>
      <c r="T44" s="16">
        <f t="shared" si="2"/>
        <v>0</v>
      </c>
      <c r="U44" s="16">
        <f t="shared" si="3"/>
        <v>0</v>
      </c>
      <c r="V44" s="34">
        <f t="shared" si="4"/>
        <v>0</v>
      </c>
      <c r="W44" s="34">
        <f t="shared" si="5"/>
        <v>0</v>
      </c>
      <c r="X44" s="34">
        <f t="shared" si="6"/>
        <v>0</v>
      </c>
      <c r="Y44" s="34">
        <f t="shared" si="7"/>
        <v>0</v>
      </c>
    </row>
    <row r="45" spans="1:25" x14ac:dyDescent="0.25">
      <c r="A45" s="44" t="s">
        <v>1145</v>
      </c>
      <c r="B45" s="44" t="s">
        <v>1350</v>
      </c>
      <c r="C45" s="223"/>
      <c r="D45">
        <v>36</v>
      </c>
      <c r="E45" s="10" t="s">
        <v>73</v>
      </c>
      <c r="F45" s="8" t="s">
        <v>74</v>
      </c>
      <c r="G45" s="5" t="s">
        <v>75</v>
      </c>
      <c r="H45" s="6">
        <f t="shared" si="52"/>
        <v>0</v>
      </c>
      <c r="I45" s="6">
        <f t="shared" si="52"/>
        <v>0</v>
      </c>
      <c r="J45" s="6">
        <f t="shared" si="52"/>
        <v>0</v>
      </c>
      <c r="K45" s="6">
        <f t="shared" si="52"/>
        <v>0</v>
      </c>
      <c r="L45" s="6">
        <f t="shared" si="52"/>
        <v>0</v>
      </c>
      <c r="M45" s="6">
        <f t="shared" si="52"/>
        <v>0</v>
      </c>
      <c r="N45" s="7">
        <f t="shared" si="17"/>
        <v>0</v>
      </c>
      <c r="O45" s="83" t="str">
        <f t="shared" si="10"/>
        <v>0</v>
      </c>
      <c r="P45" s="6">
        <f t="shared" si="53"/>
        <v>0</v>
      </c>
      <c r="Q45" s="6">
        <f t="shared" si="53"/>
        <v>0</v>
      </c>
      <c r="R45" s="6"/>
      <c r="S45" s="16">
        <f t="shared" si="1"/>
        <v>0</v>
      </c>
      <c r="T45" s="16">
        <f t="shared" si="2"/>
        <v>0</v>
      </c>
      <c r="U45" s="16">
        <f t="shared" si="3"/>
        <v>0</v>
      </c>
      <c r="V45" s="34">
        <f t="shared" si="4"/>
        <v>0</v>
      </c>
      <c r="W45" s="34">
        <f t="shared" si="5"/>
        <v>0</v>
      </c>
      <c r="X45" s="34">
        <f t="shared" si="6"/>
        <v>0</v>
      </c>
      <c r="Y45" s="34">
        <f t="shared" si="7"/>
        <v>0</v>
      </c>
    </row>
    <row r="46" spans="1:25" x14ac:dyDescent="0.25">
      <c r="A46" s="44" t="s">
        <v>1146</v>
      </c>
      <c r="B46" s="44" t="s">
        <v>1351</v>
      </c>
      <c r="C46" s="223"/>
      <c r="D46">
        <v>37</v>
      </c>
      <c r="E46" s="10" t="s">
        <v>76</v>
      </c>
      <c r="F46" s="8" t="s">
        <v>79</v>
      </c>
      <c r="G46" s="5" t="s">
        <v>77</v>
      </c>
      <c r="H46" s="6">
        <f t="shared" si="52"/>
        <v>0</v>
      </c>
      <c r="I46" s="6">
        <f t="shared" si="52"/>
        <v>0</v>
      </c>
      <c r="J46" s="6">
        <f t="shared" si="52"/>
        <v>0</v>
      </c>
      <c r="K46" s="6">
        <f t="shared" si="52"/>
        <v>0</v>
      </c>
      <c r="L46" s="6">
        <f t="shared" si="52"/>
        <v>0</v>
      </c>
      <c r="M46" s="6">
        <f t="shared" si="52"/>
        <v>0</v>
      </c>
      <c r="N46" s="7">
        <f t="shared" si="17"/>
        <v>0</v>
      </c>
      <c r="O46" s="83" t="str">
        <f t="shared" si="10"/>
        <v>0</v>
      </c>
      <c r="P46" s="6">
        <f t="shared" si="53"/>
        <v>0</v>
      </c>
      <c r="Q46" s="6">
        <f t="shared" si="53"/>
        <v>0</v>
      </c>
      <c r="R46" s="6"/>
      <c r="S46" s="16">
        <f t="shared" si="1"/>
        <v>0</v>
      </c>
      <c r="T46" s="16">
        <f t="shared" si="2"/>
        <v>0</v>
      </c>
      <c r="U46" s="16">
        <f t="shared" si="3"/>
        <v>0</v>
      </c>
      <c r="V46" s="34">
        <f t="shared" si="4"/>
        <v>0</v>
      </c>
      <c r="W46" s="34">
        <f t="shared" si="5"/>
        <v>0</v>
      </c>
      <c r="X46" s="34">
        <f t="shared" si="6"/>
        <v>0</v>
      </c>
      <c r="Y46" s="34">
        <f t="shared" si="7"/>
        <v>0</v>
      </c>
    </row>
    <row r="47" spans="1:25" x14ac:dyDescent="0.25">
      <c r="A47" s="44" t="s">
        <v>1147</v>
      </c>
      <c r="B47" s="44" t="s">
        <v>1352</v>
      </c>
      <c r="C47" s="223"/>
      <c r="D47">
        <v>38</v>
      </c>
      <c r="E47" s="10" t="s">
        <v>78</v>
      </c>
      <c r="F47" s="8" t="s">
        <v>80</v>
      </c>
      <c r="G47" s="5" t="s">
        <v>81</v>
      </c>
      <c r="H47" s="6">
        <f t="shared" si="52"/>
        <v>0</v>
      </c>
      <c r="I47" s="6">
        <f t="shared" si="52"/>
        <v>0</v>
      </c>
      <c r="J47" s="6">
        <f t="shared" si="52"/>
        <v>0</v>
      </c>
      <c r="K47" s="6">
        <f t="shared" si="52"/>
        <v>0</v>
      </c>
      <c r="L47" s="6">
        <f t="shared" si="52"/>
        <v>0</v>
      </c>
      <c r="M47" s="6">
        <f t="shared" si="52"/>
        <v>0</v>
      </c>
      <c r="N47" s="7">
        <f t="shared" si="17"/>
        <v>0</v>
      </c>
      <c r="O47" s="83" t="str">
        <f t="shared" si="10"/>
        <v>0</v>
      </c>
      <c r="P47" s="6">
        <f t="shared" si="53"/>
        <v>0</v>
      </c>
      <c r="Q47" s="6">
        <f t="shared" si="53"/>
        <v>0</v>
      </c>
      <c r="R47" s="6"/>
      <c r="S47" s="16">
        <f t="shared" si="1"/>
        <v>0</v>
      </c>
      <c r="T47" s="16">
        <f t="shared" si="2"/>
        <v>0</v>
      </c>
      <c r="U47" s="16">
        <f t="shared" si="3"/>
        <v>0</v>
      </c>
      <c r="V47" s="34">
        <f t="shared" si="4"/>
        <v>0</v>
      </c>
      <c r="W47" s="34">
        <f t="shared" si="5"/>
        <v>0</v>
      </c>
      <c r="X47" s="34">
        <f t="shared" si="6"/>
        <v>0</v>
      </c>
      <c r="Y47" s="34">
        <f t="shared" si="7"/>
        <v>0</v>
      </c>
    </row>
    <row r="48" spans="1:25" x14ac:dyDescent="0.25">
      <c r="C48" s="223"/>
      <c r="D48">
        <v>39</v>
      </c>
      <c r="E48" s="36" t="s">
        <v>705</v>
      </c>
      <c r="F48" s="14"/>
      <c r="G48" s="15"/>
      <c r="H48" s="16">
        <f t="shared" ref="H48:M48" si="54">IFERROR(H41-H42-H43-H44-H45-H46-H47,"0")</f>
        <v>0</v>
      </c>
      <c r="I48" s="16">
        <f t="shared" si="54"/>
        <v>0</v>
      </c>
      <c r="J48" s="16">
        <f t="shared" si="54"/>
        <v>0</v>
      </c>
      <c r="K48" s="16">
        <f t="shared" si="54"/>
        <v>0</v>
      </c>
      <c r="L48" s="16">
        <f t="shared" si="54"/>
        <v>0</v>
      </c>
      <c r="M48" s="16">
        <f t="shared" si="54"/>
        <v>0</v>
      </c>
      <c r="N48" s="7">
        <f t="shared" si="17"/>
        <v>0</v>
      </c>
      <c r="O48" s="83" t="str">
        <f t="shared" si="10"/>
        <v>0</v>
      </c>
      <c r="P48" s="16">
        <f>IFERROR(P41-P42-P43-P44-P45-P46-P47,"0")</f>
        <v>0</v>
      </c>
      <c r="Q48" s="16">
        <f>IFERROR(Q41-Q42-Q43-Q44-Q45-Q46-Q47,"0")</f>
        <v>0</v>
      </c>
      <c r="R48" s="16"/>
      <c r="S48" s="16">
        <f t="shared" si="1"/>
        <v>0</v>
      </c>
      <c r="T48" s="16">
        <f t="shared" si="2"/>
        <v>0</v>
      </c>
      <c r="U48" s="16">
        <f t="shared" si="3"/>
        <v>0</v>
      </c>
      <c r="V48" s="34">
        <f t="shared" si="4"/>
        <v>0</v>
      </c>
      <c r="W48" s="34">
        <f t="shared" si="5"/>
        <v>0</v>
      </c>
      <c r="X48" s="34">
        <f t="shared" si="6"/>
        <v>0</v>
      </c>
      <c r="Y48" s="34">
        <f t="shared" si="7"/>
        <v>0</v>
      </c>
    </row>
    <row r="49" spans="1:25" x14ac:dyDescent="0.25">
      <c r="A49" s="44" t="s">
        <v>1148</v>
      </c>
      <c r="B49" s="44" t="s">
        <v>1353</v>
      </c>
      <c r="C49" s="223"/>
      <c r="D49">
        <v>40</v>
      </c>
      <c r="E49" s="10" t="s">
        <v>82</v>
      </c>
      <c r="F49" s="8" t="s">
        <v>83</v>
      </c>
      <c r="G49" s="5" t="s">
        <v>84</v>
      </c>
      <c r="H49" s="6">
        <f t="shared" ref="H49:M50" si="55">IFERROR(VLOOKUP($D49,_f12_3000,H$2,FALSE)-VLOOKUP($D49,_f12_4000,H$2,FALSE),"0")</f>
        <v>0</v>
      </c>
      <c r="I49" s="6">
        <f t="shared" si="55"/>
        <v>0</v>
      </c>
      <c r="J49" s="6">
        <f t="shared" si="55"/>
        <v>0</v>
      </c>
      <c r="K49" s="6">
        <f t="shared" si="55"/>
        <v>0</v>
      </c>
      <c r="L49" s="6">
        <f t="shared" si="55"/>
        <v>0</v>
      </c>
      <c r="M49" s="6">
        <f t="shared" si="55"/>
        <v>0</v>
      </c>
      <c r="N49" s="7">
        <f t="shared" si="17"/>
        <v>0</v>
      </c>
      <c r="O49" s="83" t="str">
        <f t="shared" si="10"/>
        <v>0</v>
      </c>
      <c r="P49" s="6">
        <f>IFERROR(VLOOKUP($D49,_f12_3000,P$2,FALSE)-VLOOKUP($D49,_f12_4000,P$2,FALSE),"0")</f>
        <v>0</v>
      </c>
      <c r="Q49" s="6">
        <f>IFERROR(VLOOKUP($D49,_f12_3000,Q$2,FALSE)-VLOOKUP($D49,_f12_4000,Q$2,FALSE),"0")</f>
        <v>0</v>
      </c>
      <c r="R49" s="6"/>
      <c r="S49" s="16">
        <f t="shared" si="1"/>
        <v>0</v>
      </c>
      <c r="T49" s="16">
        <f t="shared" si="2"/>
        <v>0</v>
      </c>
      <c r="U49" s="16">
        <f t="shared" si="3"/>
        <v>0</v>
      </c>
      <c r="V49" s="34">
        <f t="shared" si="4"/>
        <v>0</v>
      </c>
      <c r="W49" s="34">
        <f t="shared" si="5"/>
        <v>0</v>
      </c>
      <c r="X49" s="34">
        <f t="shared" si="6"/>
        <v>0</v>
      </c>
      <c r="Y49" s="34">
        <f t="shared" si="7"/>
        <v>0</v>
      </c>
    </row>
    <row r="50" spans="1:25" ht="15.75" customHeight="1" x14ac:dyDescent="0.25">
      <c r="A50" s="44" t="s">
        <v>1149</v>
      </c>
      <c r="B50" s="44" t="s">
        <v>1354</v>
      </c>
      <c r="C50" s="223"/>
      <c r="D50">
        <v>41</v>
      </c>
      <c r="E50" s="10" t="s">
        <v>86</v>
      </c>
      <c r="F50" s="8" t="s">
        <v>85</v>
      </c>
      <c r="G50" s="10" t="s">
        <v>87</v>
      </c>
      <c r="H50" s="6">
        <f t="shared" si="55"/>
        <v>0</v>
      </c>
      <c r="I50" s="6">
        <f t="shared" si="55"/>
        <v>0</v>
      </c>
      <c r="J50" s="6">
        <f t="shared" si="55"/>
        <v>0</v>
      </c>
      <c r="K50" s="6">
        <f t="shared" si="55"/>
        <v>0</v>
      </c>
      <c r="L50" s="6">
        <f t="shared" si="55"/>
        <v>0</v>
      </c>
      <c r="M50" s="6">
        <f t="shared" si="55"/>
        <v>0</v>
      </c>
      <c r="N50" s="7">
        <f t="shared" si="17"/>
        <v>0</v>
      </c>
      <c r="O50" s="83" t="str">
        <f t="shared" si="10"/>
        <v>0</v>
      </c>
      <c r="P50" s="6">
        <f>IFERROR(VLOOKUP($D50,_f12_3000,P$2,FALSE)-VLOOKUP($D50,_f12_4000,P$2,FALSE),"0")</f>
        <v>0</v>
      </c>
      <c r="Q50" s="6">
        <f>IFERROR(VLOOKUP($D50,_f12_3000,Q$2,FALSE)-VLOOKUP($D50,_f12_4000,Q$2,FALSE),"0")</f>
        <v>0</v>
      </c>
      <c r="R50" s="6"/>
      <c r="S50" s="16">
        <f t="shared" si="1"/>
        <v>0</v>
      </c>
      <c r="T50" s="16">
        <f t="shared" si="2"/>
        <v>0</v>
      </c>
      <c r="U50" s="16">
        <f t="shared" si="3"/>
        <v>0</v>
      </c>
      <c r="V50" s="34">
        <f t="shared" si="4"/>
        <v>0</v>
      </c>
      <c r="W50" s="34">
        <f t="shared" si="5"/>
        <v>0</v>
      </c>
      <c r="X50" s="34">
        <f t="shared" si="6"/>
        <v>0</v>
      </c>
      <c r="Y50" s="34">
        <f t="shared" si="7"/>
        <v>0</v>
      </c>
    </row>
    <row r="51" spans="1:25" ht="15" customHeight="1" x14ac:dyDescent="0.25">
      <c r="C51" s="223"/>
      <c r="D51">
        <v>42</v>
      </c>
      <c r="E51" s="36" t="s">
        <v>704</v>
      </c>
      <c r="F51" s="14"/>
      <c r="G51" s="15"/>
      <c r="H51" s="16">
        <f t="shared" ref="H51:M51" si="56">IFERROR(H49-H50,"0")</f>
        <v>0</v>
      </c>
      <c r="I51" s="16">
        <f t="shared" si="56"/>
        <v>0</v>
      </c>
      <c r="J51" s="16">
        <f t="shared" si="56"/>
        <v>0</v>
      </c>
      <c r="K51" s="16">
        <f t="shared" si="56"/>
        <v>0</v>
      </c>
      <c r="L51" s="16">
        <f t="shared" si="56"/>
        <v>0</v>
      </c>
      <c r="M51" s="16">
        <f t="shared" si="56"/>
        <v>0</v>
      </c>
      <c r="N51" s="7">
        <f t="shared" si="17"/>
        <v>0</v>
      </c>
      <c r="O51" s="83" t="str">
        <f t="shared" si="10"/>
        <v>0</v>
      </c>
      <c r="P51" s="16">
        <f>IFERROR(P49-P50,"0")</f>
        <v>0</v>
      </c>
      <c r="Q51" s="16">
        <f>IFERROR(Q49-Q50,"0")</f>
        <v>0</v>
      </c>
      <c r="R51" s="16"/>
      <c r="S51" s="16">
        <f t="shared" si="1"/>
        <v>0</v>
      </c>
      <c r="T51" s="16">
        <f t="shared" si="2"/>
        <v>0</v>
      </c>
      <c r="U51" s="16">
        <f t="shared" si="3"/>
        <v>0</v>
      </c>
      <c r="V51" s="34">
        <f t="shared" si="4"/>
        <v>0</v>
      </c>
      <c r="W51" s="34">
        <f t="shared" si="5"/>
        <v>0</v>
      </c>
      <c r="X51" s="34">
        <f t="shared" si="6"/>
        <v>0</v>
      </c>
      <c r="Y51" s="34">
        <f t="shared" si="7"/>
        <v>0</v>
      </c>
    </row>
    <row r="52" spans="1:25" ht="15" customHeight="1" x14ac:dyDescent="0.25">
      <c r="A52" s="44" t="s">
        <v>1150</v>
      </c>
      <c r="B52" s="44" t="s">
        <v>1355</v>
      </c>
      <c r="C52" s="223"/>
      <c r="D52">
        <v>43</v>
      </c>
      <c r="E52" s="10" t="s">
        <v>714</v>
      </c>
      <c r="F52" s="8" t="s">
        <v>101</v>
      </c>
      <c r="G52" s="10" t="s">
        <v>87</v>
      </c>
      <c r="H52" s="6">
        <f t="shared" ref="H52:M52" si="57">IFERROR(VLOOKUP($D52,_f12_3000,H$2,FALSE)-VLOOKUP($D52,_f12_4000,H$2,FALSE),"0")</f>
        <v>0</v>
      </c>
      <c r="I52" s="6">
        <f t="shared" si="57"/>
        <v>0</v>
      </c>
      <c r="J52" s="6">
        <f t="shared" si="57"/>
        <v>0</v>
      </c>
      <c r="K52" s="6">
        <f t="shared" si="57"/>
        <v>0</v>
      </c>
      <c r="L52" s="6">
        <f t="shared" si="57"/>
        <v>0</v>
      </c>
      <c r="M52" s="6">
        <f t="shared" si="57"/>
        <v>0</v>
      </c>
      <c r="N52" s="7">
        <f t="shared" si="17"/>
        <v>0</v>
      </c>
      <c r="O52" s="83" t="str">
        <f t="shared" si="10"/>
        <v>0</v>
      </c>
      <c r="P52" s="6">
        <f>IFERROR(VLOOKUP($D52,_f12_3000,P$2,FALSE)-VLOOKUP($D52,_f12_4000,P$2,FALSE),"0")</f>
        <v>0</v>
      </c>
      <c r="Q52" s="6">
        <f>IFERROR(VLOOKUP($D52,_f12_3000,Q$2,FALSE)-VLOOKUP($D52,_f12_4000,Q$2,FALSE),"0")</f>
        <v>0</v>
      </c>
      <c r="R52" s="16"/>
      <c r="S52" s="16">
        <f t="shared" si="1"/>
        <v>0</v>
      </c>
      <c r="T52" s="16">
        <f t="shared" si="2"/>
        <v>0</v>
      </c>
      <c r="U52" s="16">
        <f t="shared" si="3"/>
        <v>0</v>
      </c>
      <c r="V52" s="34">
        <f t="shared" si="4"/>
        <v>0</v>
      </c>
      <c r="W52" s="34">
        <f t="shared" si="5"/>
        <v>0</v>
      </c>
      <c r="X52" s="34">
        <f t="shared" si="6"/>
        <v>0</v>
      </c>
      <c r="Y52" s="34">
        <f t="shared" si="7"/>
        <v>0</v>
      </c>
    </row>
    <row r="53" spans="1:25" ht="15" customHeight="1" x14ac:dyDescent="0.25">
      <c r="C53" s="223"/>
      <c r="D53">
        <v>44</v>
      </c>
      <c r="E53" s="36" t="s">
        <v>704</v>
      </c>
      <c r="F53" s="14"/>
      <c r="G53" s="15"/>
      <c r="H53" s="16">
        <f t="shared" ref="H53:M53" si="58">IFERROR(H49-H52,"0")</f>
        <v>0</v>
      </c>
      <c r="I53" s="16">
        <f t="shared" si="58"/>
        <v>0</v>
      </c>
      <c r="J53" s="16">
        <f t="shared" si="58"/>
        <v>0</v>
      </c>
      <c r="K53" s="16">
        <f t="shared" si="58"/>
        <v>0</v>
      </c>
      <c r="L53" s="16">
        <f t="shared" si="58"/>
        <v>0</v>
      </c>
      <c r="M53" s="16">
        <f t="shared" si="58"/>
        <v>0</v>
      </c>
      <c r="N53" s="7">
        <f t="shared" si="17"/>
        <v>0</v>
      </c>
      <c r="O53" s="83" t="str">
        <f t="shared" si="10"/>
        <v>0</v>
      </c>
      <c r="P53" s="16">
        <f>IFERROR(P49-P52,"0")</f>
        <v>0</v>
      </c>
      <c r="Q53" s="16">
        <f>IFERROR(Q49-Q52,"0")</f>
        <v>0</v>
      </c>
      <c r="R53" s="16"/>
      <c r="S53" s="16">
        <f t="shared" si="1"/>
        <v>0</v>
      </c>
      <c r="T53" s="16">
        <f t="shared" si="2"/>
        <v>0</v>
      </c>
      <c r="U53" s="16">
        <f t="shared" si="3"/>
        <v>0</v>
      </c>
      <c r="V53" s="34">
        <f t="shared" si="4"/>
        <v>0</v>
      </c>
      <c r="W53" s="34">
        <f t="shared" si="5"/>
        <v>0</v>
      </c>
      <c r="X53" s="34">
        <f t="shared" si="6"/>
        <v>0</v>
      </c>
      <c r="Y53" s="34">
        <f t="shared" si="7"/>
        <v>0</v>
      </c>
    </row>
    <row r="54" spans="1:25" x14ac:dyDescent="0.25">
      <c r="A54" s="44" t="s">
        <v>1151</v>
      </c>
      <c r="B54" s="44" t="s">
        <v>1356</v>
      </c>
      <c r="C54" s="223"/>
      <c r="D54">
        <v>45</v>
      </c>
      <c r="E54" s="10" t="s">
        <v>147</v>
      </c>
      <c r="F54" s="8" t="s">
        <v>102</v>
      </c>
      <c r="G54" s="5" t="s">
        <v>88</v>
      </c>
      <c r="H54" s="6">
        <f t="shared" ref="H54:M55" si="59">IFERROR(VLOOKUP($D54,_f12_3000,H$2,FALSE)-VLOOKUP($D54,_f12_4000,H$2,FALSE),"0")</f>
        <v>0</v>
      </c>
      <c r="I54" s="6">
        <f t="shared" si="59"/>
        <v>0</v>
      </c>
      <c r="J54" s="6">
        <f t="shared" si="59"/>
        <v>0</v>
      </c>
      <c r="K54" s="6">
        <f t="shared" si="59"/>
        <v>0</v>
      </c>
      <c r="L54" s="6">
        <f t="shared" si="59"/>
        <v>0</v>
      </c>
      <c r="M54" s="6">
        <f t="shared" si="59"/>
        <v>0</v>
      </c>
      <c r="N54" s="7">
        <f t="shared" si="17"/>
        <v>0</v>
      </c>
      <c r="O54" s="83" t="str">
        <f t="shared" si="10"/>
        <v>0</v>
      </c>
      <c r="P54" s="6">
        <f>IFERROR(VLOOKUP($D54,_f12_3000,P$2,FALSE)-VLOOKUP($D54,_f12_4000,P$2,FALSE),"0")</f>
        <v>0</v>
      </c>
      <c r="Q54" s="6">
        <f>IFERROR(VLOOKUP($D54,_f12_3000,Q$2,FALSE)-VLOOKUP($D54,_f12_4000,Q$2,FALSE),"0")</f>
        <v>0</v>
      </c>
      <c r="R54" s="6"/>
      <c r="S54" s="16">
        <f t="shared" si="1"/>
        <v>0</v>
      </c>
      <c r="T54" s="16">
        <f t="shared" si="2"/>
        <v>0</v>
      </c>
      <c r="U54" s="16">
        <f t="shared" si="3"/>
        <v>0</v>
      </c>
      <c r="V54" s="34">
        <f t="shared" si="4"/>
        <v>0</v>
      </c>
      <c r="W54" s="34">
        <f t="shared" si="5"/>
        <v>0</v>
      </c>
      <c r="X54" s="34">
        <f t="shared" si="6"/>
        <v>0</v>
      </c>
      <c r="Y54" s="34">
        <f t="shared" si="7"/>
        <v>0</v>
      </c>
    </row>
    <row r="55" spans="1:25" x14ac:dyDescent="0.25">
      <c r="A55" s="44" t="s">
        <v>1152</v>
      </c>
      <c r="B55" s="44" t="s">
        <v>1357</v>
      </c>
      <c r="C55" s="223"/>
      <c r="D55">
        <v>46</v>
      </c>
      <c r="E55" s="10" t="s">
        <v>148</v>
      </c>
      <c r="F55" s="8" t="s">
        <v>715</v>
      </c>
      <c r="G55" s="5" t="s">
        <v>89</v>
      </c>
      <c r="H55" s="6">
        <f t="shared" si="59"/>
        <v>0</v>
      </c>
      <c r="I55" s="6">
        <f t="shared" si="59"/>
        <v>0</v>
      </c>
      <c r="J55" s="6">
        <f t="shared" si="59"/>
        <v>0</v>
      </c>
      <c r="K55" s="6">
        <f t="shared" si="59"/>
        <v>0</v>
      </c>
      <c r="L55" s="6">
        <f t="shared" si="59"/>
        <v>0</v>
      </c>
      <c r="M55" s="6">
        <f t="shared" si="59"/>
        <v>0</v>
      </c>
      <c r="N55" s="7">
        <f t="shared" si="17"/>
        <v>0</v>
      </c>
      <c r="O55" s="83" t="str">
        <f t="shared" si="10"/>
        <v>0</v>
      </c>
      <c r="P55" s="6">
        <f>IFERROR(VLOOKUP($D55,_f12_3000,P$2,FALSE)-VLOOKUP($D55,_f12_4000,P$2,FALSE),"0")</f>
        <v>0</v>
      </c>
      <c r="Q55" s="6">
        <f>IFERROR(VLOOKUP($D55,_f12_3000,Q$2,FALSE)-VLOOKUP($D55,_f12_4000,Q$2,FALSE),"0")</f>
        <v>0</v>
      </c>
      <c r="R55" s="6"/>
      <c r="S55" s="16">
        <f t="shared" si="1"/>
        <v>0</v>
      </c>
      <c r="T55" s="16">
        <f t="shared" si="2"/>
        <v>0</v>
      </c>
      <c r="U55" s="16">
        <f t="shared" si="3"/>
        <v>0</v>
      </c>
      <c r="V55" s="34">
        <f t="shared" si="4"/>
        <v>0</v>
      </c>
      <c r="W55" s="34">
        <f t="shared" si="5"/>
        <v>0</v>
      </c>
      <c r="X55" s="34">
        <f t="shared" si="6"/>
        <v>0</v>
      </c>
      <c r="Y55" s="34">
        <f t="shared" si="7"/>
        <v>0</v>
      </c>
    </row>
    <row r="56" spans="1:25" x14ac:dyDescent="0.25">
      <c r="C56" s="223"/>
      <c r="D56">
        <v>47</v>
      </c>
      <c r="E56" s="36" t="s">
        <v>704</v>
      </c>
      <c r="F56" s="14"/>
      <c r="G56" s="15"/>
      <c r="H56" s="16">
        <f t="shared" ref="H56:M56" si="60">IFERROR(H49-H54-H55,"0")</f>
        <v>0</v>
      </c>
      <c r="I56" s="16">
        <f t="shared" si="60"/>
        <v>0</v>
      </c>
      <c r="J56" s="16">
        <f t="shared" si="60"/>
        <v>0</v>
      </c>
      <c r="K56" s="16">
        <f t="shared" si="60"/>
        <v>0</v>
      </c>
      <c r="L56" s="16">
        <f t="shared" si="60"/>
        <v>0</v>
      </c>
      <c r="M56" s="16">
        <f t="shared" si="60"/>
        <v>0</v>
      </c>
      <c r="N56" s="7">
        <f t="shared" si="17"/>
        <v>0</v>
      </c>
      <c r="O56" s="83" t="str">
        <f t="shared" si="10"/>
        <v>0</v>
      </c>
      <c r="P56" s="16">
        <f>IFERROR(P49-P54-P55,"0")</f>
        <v>0</v>
      </c>
      <c r="Q56" s="16">
        <f>IFERROR(Q49-Q54-Q55,"0")</f>
        <v>0</v>
      </c>
      <c r="R56" s="16"/>
      <c r="S56" s="16">
        <f t="shared" si="1"/>
        <v>0</v>
      </c>
      <c r="T56" s="16">
        <f t="shared" si="2"/>
        <v>0</v>
      </c>
      <c r="U56" s="16">
        <f t="shared" si="3"/>
        <v>0</v>
      </c>
      <c r="V56" s="34">
        <f t="shared" si="4"/>
        <v>0</v>
      </c>
      <c r="W56" s="34">
        <f t="shared" si="5"/>
        <v>0</v>
      </c>
      <c r="X56" s="34">
        <f t="shared" si="6"/>
        <v>0</v>
      </c>
      <c r="Y56" s="34">
        <f t="shared" si="7"/>
        <v>0</v>
      </c>
    </row>
    <row r="57" spans="1:25" x14ac:dyDescent="0.25">
      <c r="A57" s="44" t="s">
        <v>1153</v>
      </c>
      <c r="B57" s="44" t="s">
        <v>1358</v>
      </c>
      <c r="C57" s="223"/>
      <c r="D57">
        <v>48</v>
      </c>
      <c r="E57" s="10" t="s">
        <v>120</v>
      </c>
      <c r="F57" s="8" t="s">
        <v>103</v>
      </c>
      <c r="G57" s="5" t="s">
        <v>90</v>
      </c>
      <c r="H57" s="6">
        <f t="shared" ref="H57:M71" si="61">IFERROR(VLOOKUP($D57,_f12_3000,H$2,FALSE)-VLOOKUP($D57,_f12_4000,H$2,FALSE),"0")</f>
        <v>0</v>
      </c>
      <c r="I57" s="6">
        <f t="shared" si="61"/>
        <v>0</v>
      </c>
      <c r="J57" s="6">
        <f t="shared" si="61"/>
        <v>0</v>
      </c>
      <c r="K57" s="6">
        <f t="shared" si="61"/>
        <v>0</v>
      </c>
      <c r="L57" s="6">
        <f t="shared" si="61"/>
        <v>0</v>
      </c>
      <c r="M57" s="6">
        <f t="shared" si="61"/>
        <v>0</v>
      </c>
      <c r="N57" s="7">
        <f t="shared" si="17"/>
        <v>0</v>
      </c>
      <c r="O57" s="83" t="str">
        <f t="shared" si="10"/>
        <v>0</v>
      </c>
      <c r="P57" s="6">
        <f t="shared" ref="P57:Q71" si="62">IFERROR(VLOOKUP($D57,_f12_3000,P$2,FALSE)-VLOOKUP($D57,_f12_4000,P$2,FALSE),"0")</f>
        <v>0</v>
      </c>
      <c r="Q57" s="6">
        <f t="shared" si="62"/>
        <v>0</v>
      </c>
      <c r="R57" s="6"/>
      <c r="S57" s="16">
        <f t="shared" si="1"/>
        <v>0</v>
      </c>
      <c r="T57" s="16">
        <f t="shared" si="2"/>
        <v>0</v>
      </c>
      <c r="U57" s="16">
        <f t="shared" si="3"/>
        <v>0</v>
      </c>
      <c r="V57" s="34">
        <f t="shared" si="4"/>
        <v>0</v>
      </c>
      <c r="W57" s="34">
        <f t="shared" si="5"/>
        <v>0</v>
      </c>
      <c r="X57" s="34">
        <f t="shared" si="6"/>
        <v>0</v>
      </c>
      <c r="Y57" s="34">
        <f t="shared" si="7"/>
        <v>0</v>
      </c>
    </row>
    <row r="58" spans="1:25" x14ac:dyDescent="0.25">
      <c r="A58" s="44" t="s">
        <v>1154</v>
      </c>
      <c r="B58" s="44" t="s">
        <v>1359</v>
      </c>
      <c r="C58" s="223"/>
      <c r="D58">
        <v>49</v>
      </c>
      <c r="E58" s="10" t="s">
        <v>121</v>
      </c>
      <c r="F58" s="8" t="s">
        <v>104</v>
      </c>
      <c r="G58" s="5" t="s">
        <v>91</v>
      </c>
      <c r="H58" s="6">
        <f t="shared" si="61"/>
        <v>0</v>
      </c>
      <c r="I58" s="6">
        <f t="shared" si="61"/>
        <v>0</v>
      </c>
      <c r="J58" s="6">
        <f t="shared" si="61"/>
        <v>0</v>
      </c>
      <c r="K58" s="6">
        <f t="shared" si="61"/>
        <v>0</v>
      </c>
      <c r="L58" s="6">
        <f t="shared" si="61"/>
        <v>0</v>
      </c>
      <c r="M58" s="6">
        <f t="shared" si="61"/>
        <v>0</v>
      </c>
      <c r="N58" s="7">
        <f t="shared" si="17"/>
        <v>0</v>
      </c>
      <c r="O58" s="83" t="str">
        <f t="shared" si="10"/>
        <v>0</v>
      </c>
      <c r="P58" s="6">
        <f t="shared" si="62"/>
        <v>0</v>
      </c>
      <c r="Q58" s="6">
        <f t="shared" si="62"/>
        <v>0</v>
      </c>
      <c r="R58" s="6"/>
      <c r="S58" s="16">
        <f t="shared" si="1"/>
        <v>0</v>
      </c>
      <c r="T58" s="16">
        <f t="shared" si="2"/>
        <v>0</v>
      </c>
      <c r="U58" s="16">
        <f t="shared" si="3"/>
        <v>0</v>
      </c>
      <c r="V58" s="34">
        <f t="shared" si="4"/>
        <v>0</v>
      </c>
      <c r="W58" s="34">
        <f t="shared" si="5"/>
        <v>0</v>
      </c>
      <c r="X58" s="34">
        <f t="shared" si="6"/>
        <v>0</v>
      </c>
      <c r="Y58" s="34">
        <f t="shared" si="7"/>
        <v>0</v>
      </c>
    </row>
    <row r="59" spans="1:25" x14ac:dyDescent="0.25">
      <c r="A59" s="44" t="s">
        <v>1155</v>
      </c>
      <c r="B59" s="44" t="s">
        <v>1360</v>
      </c>
      <c r="C59" s="223"/>
      <c r="D59">
        <v>50</v>
      </c>
      <c r="E59" s="10" t="s">
        <v>122</v>
      </c>
      <c r="F59" s="8" t="s">
        <v>105</v>
      </c>
      <c r="G59" s="5" t="s">
        <v>92</v>
      </c>
      <c r="H59" s="6">
        <f t="shared" si="61"/>
        <v>0</v>
      </c>
      <c r="I59" s="6">
        <f t="shared" si="61"/>
        <v>0</v>
      </c>
      <c r="J59" s="6">
        <f t="shared" si="61"/>
        <v>0</v>
      </c>
      <c r="K59" s="6">
        <f t="shared" si="61"/>
        <v>0</v>
      </c>
      <c r="L59" s="6">
        <f t="shared" si="61"/>
        <v>0</v>
      </c>
      <c r="M59" s="6">
        <f t="shared" si="61"/>
        <v>0</v>
      </c>
      <c r="N59" s="7">
        <f t="shared" si="17"/>
        <v>0</v>
      </c>
      <c r="O59" s="83" t="str">
        <f t="shared" si="10"/>
        <v>0</v>
      </c>
      <c r="P59" s="6">
        <f t="shared" si="62"/>
        <v>0</v>
      </c>
      <c r="Q59" s="6">
        <f t="shared" si="62"/>
        <v>0</v>
      </c>
      <c r="R59" s="6"/>
      <c r="S59" s="16">
        <f t="shared" si="1"/>
        <v>0</v>
      </c>
      <c r="T59" s="16">
        <f t="shared" si="2"/>
        <v>0</v>
      </c>
      <c r="U59" s="16">
        <f t="shared" si="3"/>
        <v>0</v>
      </c>
      <c r="V59" s="34">
        <f t="shared" si="4"/>
        <v>0</v>
      </c>
      <c r="W59" s="34">
        <f t="shared" si="5"/>
        <v>0</v>
      </c>
      <c r="X59" s="34">
        <f t="shared" si="6"/>
        <v>0</v>
      </c>
      <c r="Y59" s="34">
        <f t="shared" si="7"/>
        <v>0</v>
      </c>
    </row>
    <row r="60" spans="1:25" x14ac:dyDescent="0.25">
      <c r="A60" s="44" t="s">
        <v>1156</v>
      </c>
      <c r="B60" s="44" t="s">
        <v>1361</v>
      </c>
      <c r="C60" s="223"/>
      <c r="D60">
        <v>51</v>
      </c>
      <c r="E60" s="10" t="s">
        <v>123</v>
      </c>
      <c r="F60" s="8" t="s">
        <v>106</v>
      </c>
      <c r="G60" s="5" t="s">
        <v>93</v>
      </c>
      <c r="H60" s="6">
        <f t="shared" si="61"/>
        <v>0</v>
      </c>
      <c r="I60" s="6">
        <f t="shared" si="61"/>
        <v>0</v>
      </c>
      <c r="J60" s="6">
        <f t="shared" si="61"/>
        <v>0</v>
      </c>
      <c r="K60" s="6">
        <f t="shared" si="61"/>
        <v>0</v>
      </c>
      <c r="L60" s="6">
        <f t="shared" si="61"/>
        <v>0</v>
      </c>
      <c r="M60" s="6">
        <f t="shared" si="61"/>
        <v>0</v>
      </c>
      <c r="N60" s="7">
        <f t="shared" si="17"/>
        <v>0</v>
      </c>
      <c r="O60" s="83" t="str">
        <f t="shared" si="10"/>
        <v>0</v>
      </c>
      <c r="P60" s="6">
        <f t="shared" si="62"/>
        <v>0</v>
      </c>
      <c r="Q60" s="6">
        <f t="shared" si="62"/>
        <v>0</v>
      </c>
      <c r="R60" s="6"/>
      <c r="S60" s="16">
        <f t="shared" si="1"/>
        <v>0</v>
      </c>
      <c r="T60" s="16">
        <f t="shared" si="2"/>
        <v>0</v>
      </c>
      <c r="U60" s="16">
        <f t="shared" si="3"/>
        <v>0</v>
      </c>
      <c r="V60" s="34">
        <f t="shared" si="4"/>
        <v>0</v>
      </c>
      <c r="W60" s="34">
        <f t="shared" si="5"/>
        <v>0</v>
      </c>
      <c r="X60" s="34">
        <f t="shared" si="6"/>
        <v>0</v>
      </c>
      <c r="Y60" s="34">
        <f t="shared" si="7"/>
        <v>0</v>
      </c>
    </row>
    <row r="61" spans="1:25" x14ac:dyDescent="0.25">
      <c r="A61" s="44" t="s">
        <v>1157</v>
      </c>
      <c r="B61" s="44" t="s">
        <v>1362</v>
      </c>
      <c r="C61" s="223"/>
      <c r="D61">
        <v>52</v>
      </c>
      <c r="E61" s="10" t="s">
        <v>124</v>
      </c>
      <c r="F61" s="8" t="s">
        <v>107</v>
      </c>
      <c r="G61" s="5" t="s">
        <v>94</v>
      </c>
      <c r="H61" s="6">
        <f t="shared" si="61"/>
        <v>0</v>
      </c>
      <c r="I61" s="6">
        <f t="shared" si="61"/>
        <v>0</v>
      </c>
      <c r="J61" s="6">
        <f t="shared" si="61"/>
        <v>0</v>
      </c>
      <c r="K61" s="6">
        <f t="shared" si="61"/>
        <v>0</v>
      </c>
      <c r="L61" s="6">
        <f t="shared" si="61"/>
        <v>0</v>
      </c>
      <c r="M61" s="6">
        <f t="shared" si="61"/>
        <v>0</v>
      </c>
      <c r="N61" s="7">
        <f t="shared" si="17"/>
        <v>0</v>
      </c>
      <c r="O61" s="83" t="str">
        <f t="shared" si="10"/>
        <v>0</v>
      </c>
      <c r="P61" s="6">
        <f t="shared" si="62"/>
        <v>0</v>
      </c>
      <c r="Q61" s="6">
        <f t="shared" si="62"/>
        <v>0</v>
      </c>
      <c r="R61" s="6"/>
      <c r="S61" s="16">
        <f t="shared" si="1"/>
        <v>0</v>
      </c>
      <c r="T61" s="16">
        <f t="shared" si="2"/>
        <v>0</v>
      </c>
      <c r="U61" s="16">
        <f t="shared" si="3"/>
        <v>0</v>
      </c>
      <c r="V61" s="34">
        <f t="shared" si="4"/>
        <v>0</v>
      </c>
      <c r="W61" s="34">
        <f t="shared" si="5"/>
        <v>0</v>
      </c>
      <c r="X61" s="34">
        <f t="shared" si="6"/>
        <v>0</v>
      </c>
      <c r="Y61" s="34">
        <f t="shared" si="7"/>
        <v>0</v>
      </c>
    </row>
    <row r="62" spans="1:25" x14ac:dyDescent="0.25">
      <c r="A62" s="44" t="s">
        <v>1158</v>
      </c>
      <c r="B62" s="44" t="s">
        <v>1363</v>
      </c>
      <c r="C62" s="223"/>
      <c r="D62">
        <v>53</v>
      </c>
      <c r="E62" s="10" t="s">
        <v>125</v>
      </c>
      <c r="F62" s="8" t="s">
        <v>108</v>
      </c>
      <c r="G62" s="5" t="s">
        <v>95</v>
      </c>
      <c r="H62" s="6">
        <f t="shared" si="61"/>
        <v>0</v>
      </c>
      <c r="I62" s="6">
        <f t="shared" si="61"/>
        <v>0</v>
      </c>
      <c r="J62" s="6">
        <f t="shared" si="61"/>
        <v>0</v>
      </c>
      <c r="K62" s="6">
        <f t="shared" si="61"/>
        <v>0</v>
      </c>
      <c r="L62" s="6">
        <f t="shared" si="61"/>
        <v>0</v>
      </c>
      <c r="M62" s="6">
        <f t="shared" si="61"/>
        <v>0</v>
      </c>
      <c r="N62" s="7">
        <f t="shared" si="17"/>
        <v>0</v>
      </c>
      <c r="O62" s="83" t="str">
        <f t="shared" si="10"/>
        <v>0</v>
      </c>
      <c r="P62" s="6">
        <f t="shared" si="62"/>
        <v>0</v>
      </c>
      <c r="Q62" s="6">
        <f t="shared" si="62"/>
        <v>0</v>
      </c>
      <c r="R62" s="6"/>
      <c r="S62" s="16">
        <f t="shared" si="1"/>
        <v>0</v>
      </c>
      <c r="T62" s="16">
        <f t="shared" si="2"/>
        <v>0</v>
      </c>
      <c r="U62" s="16">
        <f t="shared" si="3"/>
        <v>0</v>
      </c>
      <c r="V62" s="34">
        <f t="shared" si="4"/>
        <v>0</v>
      </c>
      <c r="W62" s="34">
        <f t="shared" si="5"/>
        <v>0</v>
      </c>
      <c r="X62" s="34">
        <f t="shared" si="6"/>
        <v>0</v>
      </c>
      <c r="Y62" s="34">
        <f t="shared" si="7"/>
        <v>0</v>
      </c>
    </row>
    <row r="63" spans="1:25" x14ac:dyDescent="0.25">
      <c r="C63" s="223"/>
      <c r="D63">
        <v>54</v>
      </c>
      <c r="E63" s="10"/>
      <c r="F63" s="8"/>
      <c r="G63" s="5"/>
      <c r="H63" s="6">
        <f t="shared" si="61"/>
        <v>0</v>
      </c>
      <c r="I63" s="6">
        <f t="shared" si="61"/>
        <v>0</v>
      </c>
      <c r="J63" s="6">
        <f t="shared" si="61"/>
        <v>0</v>
      </c>
      <c r="K63" s="6">
        <f t="shared" si="61"/>
        <v>0</v>
      </c>
      <c r="L63" s="6">
        <f t="shared" si="61"/>
        <v>0</v>
      </c>
      <c r="M63" s="6">
        <f t="shared" si="61"/>
        <v>0</v>
      </c>
      <c r="N63" s="7">
        <f t="shared" si="17"/>
        <v>0</v>
      </c>
      <c r="O63" s="83" t="str">
        <f t="shared" si="10"/>
        <v>0</v>
      </c>
      <c r="P63" s="6">
        <f t="shared" si="62"/>
        <v>0</v>
      </c>
      <c r="Q63" s="6">
        <f t="shared" si="62"/>
        <v>0</v>
      </c>
      <c r="R63" s="6"/>
      <c r="S63" s="16">
        <f t="shared" si="1"/>
        <v>0</v>
      </c>
      <c r="T63" s="16">
        <f t="shared" si="2"/>
        <v>0</v>
      </c>
      <c r="U63" s="16">
        <f t="shared" si="3"/>
        <v>0</v>
      </c>
      <c r="V63" s="34">
        <f t="shared" si="4"/>
        <v>0</v>
      </c>
      <c r="W63" s="34">
        <f t="shared" si="5"/>
        <v>0</v>
      </c>
      <c r="X63" s="34">
        <f t="shared" si="6"/>
        <v>0</v>
      </c>
      <c r="Y63" s="34">
        <f t="shared" si="7"/>
        <v>0</v>
      </c>
    </row>
    <row r="64" spans="1:25" x14ac:dyDescent="0.25">
      <c r="A64" s="44" t="s">
        <v>2023</v>
      </c>
      <c r="B64" s="44" t="s">
        <v>2022</v>
      </c>
      <c r="C64" s="223"/>
      <c r="D64">
        <v>55</v>
      </c>
      <c r="E64" s="10" t="s">
        <v>127</v>
      </c>
      <c r="F64" s="8" t="s">
        <v>111</v>
      </c>
      <c r="G64" s="5" t="s">
        <v>97</v>
      </c>
      <c r="H64" s="6">
        <f t="shared" si="61"/>
        <v>0</v>
      </c>
      <c r="I64" s="6">
        <f t="shared" si="61"/>
        <v>0</v>
      </c>
      <c r="J64" s="6">
        <f t="shared" si="61"/>
        <v>0</v>
      </c>
      <c r="K64" s="6">
        <f t="shared" si="61"/>
        <v>0</v>
      </c>
      <c r="L64" s="6">
        <f t="shared" si="61"/>
        <v>0</v>
      </c>
      <c r="M64" s="6">
        <f t="shared" si="61"/>
        <v>0</v>
      </c>
      <c r="N64" s="7">
        <f t="shared" si="17"/>
        <v>0</v>
      </c>
      <c r="O64" s="83" t="str">
        <f t="shared" si="10"/>
        <v>0</v>
      </c>
      <c r="P64" s="6">
        <f t="shared" si="62"/>
        <v>0</v>
      </c>
      <c r="Q64" s="6">
        <f t="shared" si="62"/>
        <v>0</v>
      </c>
      <c r="R64" s="6"/>
      <c r="S64" s="16">
        <f t="shared" si="1"/>
        <v>0</v>
      </c>
      <c r="T64" s="16">
        <f t="shared" si="2"/>
        <v>0</v>
      </c>
      <c r="U64" s="16">
        <f t="shared" si="3"/>
        <v>0</v>
      </c>
      <c r="V64" s="34">
        <f t="shared" si="4"/>
        <v>0</v>
      </c>
      <c r="W64" s="34">
        <f t="shared" si="5"/>
        <v>0</v>
      </c>
      <c r="X64" s="34">
        <f t="shared" si="6"/>
        <v>0</v>
      </c>
      <c r="Y64" s="34">
        <f t="shared" si="7"/>
        <v>0</v>
      </c>
    </row>
    <row r="65" spans="1:25" ht="24.75" x14ac:dyDescent="0.25">
      <c r="A65" s="44" t="s">
        <v>1889</v>
      </c>
      <c r="B65" s="44" t="s">
        <v>1890</v>
      </c>
      <c r="C65" s="223"/>
      <c r="D65">
        <v>56</v>
      </c>
      <c r="E65" s="10" t="s">
        <v>1885</v>
      </c>
      <c r="F65" s="8" t="s">
        <v>1902</v>
      </c>
      <c r="G65" s="5" t="s">
        <v>1884</v>
      </c>
      <c r="H65" s="6">
        <f>IFERROR(VLOOKUP($D65,_f12_3000,H$2,FALSE)-VLOOKUP($D65,_f12_4000,H$2,FALSE),"0")</f>
        <v>0</v>
      </c>
      <c r="I65" s="6">
        <f t="shared" si="61"/>
        <v>0</v>
      </c>
      <c r="J65" s="6">
        <f t="shared" si="61"/>
        <v>0</v>
      </c>
      <c r="K65" s="6">
        <f t="shared" si="61"/>
        <v>0</v>
      </c>
      <c r="L65" s="6">
        <f t="shared" si="61"/>
        <v>0</v>
      </c>
      <c r="M65" s="6">
        <f t="shared" si="61"/>
        <v>0</v>
      </c>
      <c r="N65" s="7">
        <f t="shared" ref="N65:N66" si="63">IFERROR(L65+M65,"0")</f>
        <v>0</v>
      </c>
      <c r="O65" s="83" t="str">
        <f t="shared" ref="O65:O66" si="64">IFERROR(N65*100/J65,"0")</f>
        <v>0</v>
      </c>
      <c r="P65" s="6">
        <f t="shared" si="62"/>
        <v>0</v>
      </c>
      <c r="Q65" s="6">
        <f t="shared" si="62"/>
        <v>0</v>
      </c>
      <c r="R65" s="6"/>
      <c r="S65" s="16">
        <f t="shared" ref="S65:S66" si="65">IFERROR(H65-I65,"0")</f>
        <v>0</v>
      </c>
      <c r="T65" s="16">
        <f t="shared" ref="T65:T66" si="66">IFERROR(J65-K65,"0")</f>
        <v>0</v>
      </c>
      <c r="U65" s="16">
        <f t="shared" ref="U65:U66" si="67">IFERROR(S65-T65,"0")</f>
        <v>0</v>
      </c>
      <c r="V65" s="34">
        <f t="shared" ref="V65:V66" si="68">I65-P65-Q65</f>
        <v>0</v>
      </c>
      <c r="W65" s="34">
        <f t="shared" ref="W65:W66" si="69">I65-K65</f>
        <v>0</v>
      </c>
      <c r="X65" s="34">
        <f t="shared" ref="X65:X66" si="70">H65-J65</f>
        <v>0</v>
      </c>
      <c r="Y65" s="34">
        <f t="shared" ref="Y65:Y66" si="71">J65-L65-M65</f>
        <v>0</v>
      </c>
    </row>
    <row r="66" spans="1:25" x14ac:dyDescent="0.25">
      <c r="C66" s="223"/>
      <c r="D66">
        <v>57</v>
      </c>
      <c r="E66" s="36" t="s">
        <v>1921</v>
      </c>
      <c r="F66" s="14"/>
      <c r="G66" s="15"/>
      <c r="H66" s="16">
        <f t="shared" ref="H66:M66" si="72">IFERROR(H64-H65,"0")</f>
        <v>0</v>
      </c>
      <c r="I66" s="16">
        <f t="shared" si="72"/>
        <v>0</v>
      </c>
      <c r="J66" s="16">
        <f t="shared" si="72"/>
        <v>0</v>
      </c>
      <c r="K66" s="16">
        <f t="shared" si="72"/>
        <v>0</v>
      </c>
      <c r="L66" s="16">
        <f t="shared" si="72"/>
        <v>0</v>
      </c>
      <c r="M66" s="16">
        <f t="shared" si="72"/>
        <v>0</v>
      </c>
      <c r="N66" s="7">
        <f t="shared" si="63"/>
        <v>0</v>
      </c>
      <c r="O66" s="83" t="str">
        <f t="shared" si="64"/>
        <v>0</v>
      </c>
      <c r="P66" s="16">
        <f>IFERROR(P64-P65,"0")</f>
        <v>0</v>
      </c>
      <c r="Q66" s="16">
        <f>IFERROR(Q64-Q65,"0")</f>
        <v>0</v>
      </c>
      <c r="R66" s="16"/>
      <c r="S66" s="16">
        <f t="shared" si="65"/>
        <v>0</v>
      </c>
      <c r="T66" s="16">
        <f t="shared" si="66"/>
        <v>0</v>
      </c>
      <c r="U66" s="16">
        <f t="shared" si="67"/>
        <v>0</v>
      </c>
      <c r="V66" s="34">
        <f t="shared" si="68"/>
        <v>0</v>
      </c>
      <c r="W66" s="34">
        <f t="shared" si="69"/>
        <v>0</v>
      </c>
      <c r="X66" s="34">
        <f t="shared" si="70"/>
        <v>0</v>
      </c>
      <c r="Y66" s="34">
        <f t="shared" si="71"/>
        <v>0</v>
      </c>
    </row>
    <row r="67" spans="1:25" x14ac:dyDescent="0.25">
      <c r="A67" s="44" t="s">
        <v>1159</v>
      </c>
      <c r="B67" s="44" t="s">
        <v>1364</v>
      </c>
      <c r="C67" s="223"/>
      <c r="D67">
        <v>58</v>
      </c>
      <c r="E67" s="10" t="s">
        <v>128</v>
      </c>
      <c r="F67" s="8" t="s">
        <v>112</v>
      </c>
      <c r="G67" s="5" t="s">
        <v>98</v>
      </c>
      <c r="H67" s="6">
        <f t="shared" si="61"/>
        <v>0</v>
      </c>
      <c r="I67" s="6">
        <f t="shared" si="61"/>
        <v>0</v>
      </c>
      <c r="J67" s="6">
        <f t="shared" si="61"/>
        <v>0</v>
      </c>
      <c r="K67" s="6">
        <f t="shared" si="61"/>
        <v>0</v>
      </c>
      <c r="L67" s="6">
        <f t="shared" si="61"/>
        <v>0</v>
      </c>
      <c r="M67" s="6">
        <f t="shared" si="61"/>
        <v>0</v>
      </c>
      <c r="N67" s="7">
        <f t="shared" si="17"/>
        <v>0</v>
      </c>
      <c r="O67" s="83" t="str">
        <f t="shared" si="10"/>
        <v>0</v>
      </c>
      <c r="P67" s="6">
        <f t="shared" si="62"/>
        <v>0</v>
      </c>
      <c r="Q67" s="6">
        <f t="shared" si="62"/>
        <v>0</v>
      </c>
      <c r="R67" s="6"/>
      <c r="S67" s="16">
        <f t="shared" si="1"/>
        <v>0</v>
      </c>
      <c r="T67" s="16">
        <f t="shared" si="2"/>
        <v>0</v>
      </c>
      <c r="U67" s="16">
        <f t="shared" si="3"/>
        <v>0</v>
      </c>
      <c r="V67" s="34">
        <f t="shared" si="4"/>
        <v>0</v>
      </c>
      <c r="W67" s="34">
        <f t="shared" si="5"/>
        <v>0</v>
      </c>
      <c r="X67" s="34">
        <f t="shared" si="6"/>
        <v>0</v>
      </c>
      <c r="Y67" s="34">
        <f t="shared" si="7"/>
        <v>0</v>
      </c>
    </row>
    <row r="68" spans="1:25" ht="24.75" x14ac:dyDescent="0.25">
      <c r="A68" s="44" t="s">
        <v>1160</v>
      </c>
      <c r="B68" s="44" t="s">
        <v>1365</v>
      </c>
      <c r="C68" s="223"/>
      <c r="D68">
        <v>59</v>
      </c>
      <c r="E68" s="10" t="s">
        <v>130</v>
      </c>
      <c r="F68" s="8" t="s">
        <v>113</v>
      </c>
      <c r="G68" s="5" t="s">
        <v>99</v>
      </c>
      <c r="H68" s="6">
        <f t="shared" si="61"/>
        <v>0</v>
      </c>
      <c r="I68" s="6">
        <f t="shared" si="61"/>
        <v>0</v>
      </c>
      <c r="J68" s="6">
        <f t="shared" si="61"/>
        <v>0</v>
      </c>
      <c r="K68" s="6">
        <f t="shared" si="61"/>
        <v>0</v>
      </c>
      <c r="L68" s="6">
        <f t="shared" si="61"/>
        <v>0</v>
      </c>
      <c r="M68" s="6">
        <f t="shared" si="61"/>
        <v>0</v>
      </c>
      <c r="N68" s="7">
        <f t="shared" si="17"/>
        <v>0</v>
      </c>
      <c r="O68" s="83" t="str">
        <f t="shared" si="10"/>
        <v>0</v>
      </c>
      <c r="P68" s="6">
        <f t="shared" si="62"/>
        <v>0</v>
      </c>
      <c r="Q68" s="6">
        <f t="shared" si="62"/>
        <v>0</v>
      </c>
      <c r="R68" s="6"/>
      <c r="S68" s="16">
        <f t="shared" si="1"/>
        <v>0</v>
      </c>
      <c r="T68" s="16">
        <f t="shared" si="2"/>
        <v>0</v>
      </c>
      <c r="U68" s="16">
        <f t="shared" si="3"/>
        <v>0</v>
      </c>
      <c r="V68" s="34">
        <f t="shared" si="4"/>
        <v>0</v>
      </c>
      <c r="W68" s="34">
        <f t="shared" si="5"/>
        <v>0</v>
      </c>
      <c r="X68" s="34">
        <f t="shared" si="6"/>
        <v>0</v>
      </c>
      <c r="Y68" s="34">
        <f t="shared" si="7"/>
        <v>0</v>
      </c>
    </row>
    <row r="69" spans="1:25" x14ac:dyDescent="0.25">
      <c r="A69" s="44" t="s">
        <v>1161</v>
      </c>
      <c r="B69" s="44" t="s">
        <v>1366</v>
      </c>
      <c r="C69" s="223"/>
      <c r="D69">
        <v>60</v>
      </c>
      <c r="E69" s="10" t="s">
        <v>129</v>
      </c>
      <c r="F69" s="8" t="s">
        <v>114</v>
      </c>
      <c r="G69" s="5" t="s">
        <v>100</v>
      </c>
      <c r="H69" s="6">
        <f t="shared" si="61"/>
        <v>0</v>
      </c>
      <c r="I69" s="6">
        <f t="shared" si="61"/>
        <v>0</v>
      </c>
      <c r="J69" s="6">
        <f t="shared" si="61"/>
        <v>0</v>
      </c>
      <c r="K69" s="6">
        <f t="shared" si="61"/>
        <v>0</v>
      </c>
      <c r="L69" s="6">
        <f t="shared" si="61"/>
        <v>0</v>
      </c>
      <c r="M69" s="6">
        <f t="shared" si="61"/>
        <v>0</v>
      </c>
      <c r="N69" s="7">
        <f t="shared" si="17"/>
        <v>0</v>
      </c>
      <c r="O69" s="83" t="str">
        <f t="shared" si="10"/>
        <v>0</v>
      </c>
      <c r="P69" s="6">
        <f t="shared" si="62"/>
        <v>0</v>
      </c>
      <c r="Q69" s="6">
        <f t="shared" si="62"/>
        <v>0</v>
      </c>
      <c r="R69" s="6"/>
      <c r="S69" s="16">
        <f t="shared" si="1"/>
        <v>0</v>
      </c>
      <c r="T69" s="16">
        <f t="shared" si="2"/>
        <v>0</v>
      </c>
      <c r="U69" s="16">
        <f t="shared" si="3"/>
        <v>0</v>
      </c>
      <c r="V69" s="34">
        <f t="shared" si="4"/>
        <v>0</v>
      </c>
      <c r="W69" s="34">
        <f t="shared" si="5"/>
        <v>0</v>
      </c>
      <c r="X69" s="34">
        <f t="shared" si="6"/>
        <v>0</v>
      </c>
      <c r="Y69" s="34">
        <f t="shared" si="7"/>
        <v>0</v>
      </c>
    </row>
    <row r="70" spans="1:25" ht="36.75" x14ac:dyDescent="0.25">
      <c r="A70" s="44" t="s">
        <v>1162</v>
      </c>
      <c r="B70" s="44" t="s">
        <v>1367</v>
      </c>
      <c r="C70" s="223"/>
      <c r="D70">
        <v>61</v>
      </c>
      <c r="E70" s="10" t="s">
        <v>118</v>
      </c>
      <c r="F70" s="8" t="s">
        <v>115</v>
      </c>
      <c r="G70" s="5" t="s">
        <v>116</v>
      </c>
      <c r="H70" s="6">
        <f t="shared" si="61"/>
        <v>0</v>
      </c>
      <c r="I70" s="6">
        <f t="shared" si="61"/>
        <v>0</v>
      </c>
      <c r="J70" s="6">
        <f t="shared" si="61"/>
        <v>0</v>
      </c>
      <c r="K70" s="6">
        <f t="shared" si="61"/>
        <v>0</v>
      </c>
      <c r="L70" s="6">
        <f t="shared" si="61"/>
        <v>0</v>
      </c>
      <c r="M70" s="6">
        <f t="shared" si="61"/>
        <v>0</v>
      </c>
      <c r="N70" s="7">
        <f t="shared" si="17"/>
        <v>0</v>
      </c>
      <c r="O70" s="83" t="str">
        <f t="shared" si="10"/>
        <v>0</v>
      </c>
      <c r="P70" s="6">
        <f t="shared" si="62"/>
        <v>0</v>
      </c>
      <c r="Q70" s="6">
        <f t="shared" si="62"/>
        <v>0</v>
      </c>
      <c r="R70" s="6"/>
      <c r="S70" s="16">
        <f t="shared" si="1"/>
        <v>0</v>
      </c>
      <c r="T70" s="16">
        <f t="shared" si="2"/>
        <v>0</v>
      </c>
      <c r="U70" s="16">
        <f t="shared" si="3"/>
        <v>0</v>
      </c>
      <c r="V70" s="34">
        <f t="shared" si="4"/>
        <v>0</v>
      </c>
      <c r="W70" s="34">
        <f t="shared" si="5"/>
        <v>0</v>
      </c>
      <c r="X70" s="34">
        <f t="shared" si="6"/>
        <v>0</v>
      </c>
      <c r="Y70" s="34">
        <f t="shared" si="7"/>
        <v>0</v>
      </c>
    </row>
    <row r="71" spans="1:25" x14ac:dyDescent="0.25">
      <c r="A71" s="44" t="s">
        <v>1163</v>
      </c>
      <c r="B71" s="44" t="s">
        <v>1368</v>
      </c>
      <c r="C71" s="223"/>
      <c r="D71">
        <v>62</v>
      </c>
      <c r="E71" s="10" t="s">
        <v>119</v>
      </c>
      <c r="F71" s="8" t="s">
        <v>1903</v>
      </c>
      <c r="G71" s="5" t="s">
        <v>117</v>
      </c>
      <c r="H71" s="6">
        <f t="shared" si="61"/>
        <v>0</v>
      </c>
      <c r="I71" s="6">
        <f t="shared" si="61"/>
        <v>0</v>
      </c>
      <c r="J71" s="6">
        <f t="shared" si="61"/>
        <v>0</v>
      </c>
      <c r="K71" s="6">
        <f t="shared" si="61"/>
        <v>0</v>
      </c>
      <c r="L71" s="6">
        <f t="shared" si="61"/>
        <v>0</v>
      </c>
      <c r="M71" s="6">
        <f t="shared" si="61"/>
        <v>0</v>
      </c>
      <c r="N71" s="7">
        <f t="shared" si="17"/>
        <v>0</v>
      </c>
      <c r="O71" s="83" t="str">
        <f t="shared" si="10"/>
        <v>0</v>
      </c>
      <c r="P71" s="6">
        <f t="shared" si="62"/>
        <v>0</v>
      </c>
      <c r="Q71" s="6">
        <f t="shared" si="62"/>
        <v>0</v>
      </c>
      <c r="R71" s="6"/>
      <c r="S71" s="16">
        <f t="shared" si="1"/>
        <v>0</v>
      </c>
      <c r="T71" s="16">
        <f t="shared" si="2"/>
        <v>0</v>
      </c>
      <c r="U71" s="16">
        <f t="shared" si="3"/>
        <v>0</v>
      </c>
      <c r="V71" s="34">
        <f t="shared" si="4"/>
        <v>0</v>
      </c>
      <c r="W71" s="34">
        <f t="shared" si="5"/>
        <v>0</v>
      </c>
      <c r="X71" s="34">
        <f t="shared" si="6"/>
        <v>0</v>
      </c>
      <c r="Y71" s="34">
        <f t="shared" si="7"/>
        <v>0</v>
      </c>
    </row>
    <row r="72" spans="1:25" x14ac:dyDescent="0.25">
      <c r="C72" s="224"/>
      <c r="D72">
        <v>63</v>
      </c>
      <c r="E72" s="37" t="s">
        <v>668</v>
      </c>
      <c r="F72" s="20"/>
      <c r="G72" s="21"/>
      <c r="H72" s="16">
        <f t="shared" ref="H72:M72" si="73">IFERROR(H40-H41-H49-H57-H58-H59-H60-H61-H62-H63-H64-H67-H68-H69-H70-H71,"0")</f>
        <v>0</v>
      </c>
      <c r="I72" s="16">
        <f t="shared" si="73"/>
        <v>0</v>
      </c>
      <c r="J72" s="16">
        <f t="shared" si="73"/>
        <v>0</v>
      </c>
      <c r="K72" s="16">
        <f t="shared" si="73"/>
        <v>0</v>
      </c>
      <c r="L72" s="16">
        <f t="shared" si="73"/>
        <v>0</v>
      </c>
      <c r="M72" s="16">
        <f t="shared" si="73"/>
        <v>0</v>
      </c>
      <c r="N72" s="7">
        <f t="shared" si="17"/>
        <v>0</v>
      </c>
      <c r="O72" s="83" t="str">
        <f t="shared" si="10"/>
        <v>0</v>
      </c>
      <c r="P72" s="16">
        <f>IFERROR(P40-P41-P49-P57-P58-P59-P60-P61-P62-P63-P64-P67-P68-P69-P70-P71,"0")</f>
        <v>0</v>
      </c>
      <c r="Q72" s="16">
        <f>IFERROR(Q40-Q41-Q49-Q57-Q58-Q59-Q60-Q61-Q62-Q63-Q64-Q67-Q68-Q69-Q70-Q71,"0")</f>
        <v>0</v>
      </c>
      <c r="R72" s="16"/>
      <c r="S72" s="16">
        <f t="shared" si="1"/>
        <v>0</v>
      </c>
      <c r="T72" s="16">
        <f t="shared" si="2"/>
        <v>0</v>
      </c>
      <c r="U72" s="16">
        <f t="shared" si="3"/>
        <v>0</v>
      </c>
      <c r="V72" s="34">
        <f t="shared" si="4"/>
        <v>0</v>
      </c>
      <c r="W72" s="34">
        <f t="shared" si="5"/>
        <v>0</v>
      </c>
      <c r="X72" s="34">
        <f t="shared" si="6"/>
        <v>0</v>
      </c>
      <c r="Y72" s="34">
        <f t="shared" si="7"/>
        <v>0</v>
      </c>
    </row>
    <row r="73" spans="1:25" ht="24.75" x14ac:dyDescent="0.25">
      <c r="A73" s="44" t="s">
        <v>1164</v>
      </c>
      <c r="B73" s="44" t="s">
        <v>1369</v>
      </c>
      <c r="C73" s="223">
        <v>1</v>
      </c>
      <c r="D73">
        <v>64</v>
      </c>
      <c r="E73" s="4" t="s">
        <v>131</v>
      </c>
      <c r="F73" s="12" t="s">
        <v>132</v>
      </c>
      <c r="G73" s="18" t="s">
        <v>133</v>
      </c>
      <c r="H73" s="46">
        <f t="shared" ref="H73:M75" si="74">IFERROR(VLOOKUP($D73,_f12_3000,H$2,FALSE)-VLOOKUP($D73,_f12_4000,H$2,FALSE),"0")</f>
        <v>0</v>
      </c>
      <c r="I73" s="46">
        <f t="shared" si="74"/>
        <v>0</v>
      </c>
      <c r="J73" s="46">
        <f t="shared" si="74"/>
        <v>0</v>
      </c>
      <c r="K73" s="46">
        <f t="shared" si="74"/>
        <v>0</v>
      </c>
      <c r="L73" s="46">
        <f t="shared" si="74"/>
        <v>0</v>
      </c>
      <c r="M73" s="46">
        <f t="shared" si="74"/>
        <v>0</v>
      </c>
      <c r="N73" s="7">
        <f t="shared" si="17"/>
        <v>0</v>
      </c>
      <c r="O73" s="83" t="str">
        <f t="shared" si="10"/>
        <v>0</v>
      </c>
      <c r="P73" s="46">
        <f t="shared" ref="P73:Q75" si="75">IFERROR(VLOOKUP($D73,_f12_3000,P$2,FALSE)-VLOOKUP($D73,_f12_4000,P$2,FALSE),"0")</f>
        <v>0</v>
      </c>
      <c r="Q73" s="46">
        <f t="shared" si="75"/>
        <v>0</v>
      </c>
      <c r="R73" s="6"/>
      <c r="S73" s="16">
        <f t="shared" si="1"/>
        <v>0</v>
      </c>
      <c r="T73" s="16">
        <f t="shared" si="2"/>
        <v>0</v>
      </c>
      <c r="U73" s="16">
        <f t="shared" si="3"/>
        <v>0</v>
      </c>
      <c r="V73" s="34">
        <f t="shared" si="4"/>
        <v>0</v>
      </c>
      <c r="W73" s="34">
        <f t="shared" si="5"/>
        <v>0</v>
      </c>
      <c r="X73" s="34">
        <f t="shared" si="6"/>
        <v>0</v>
      </c>
      <c r="Y73" s="34">
        <f t="shared" si="7"/>
        <v>0</v>
      </c>
    </row>
    <row r="74" spans="1:25" ht="60.75" x14ac:dyDescent="0.25">
      <c r="A74" s="44" t="s">
        <v>1165</v>
      </c>
      <c r="B74" s="44" t="s">
        <v>1370</v>
      </c>
      <c r="C74" s="223"/>
      <c r="D74">
        <v>65</v>
      </c>
      <c r="E74" s="10" t="s">
        <v>136</v>
      </c>
      <c r="F74" s="8" t="s">
        <v>134</v>
      </c>
      <c r="G74" s="5" t="s">
        <v>138</v>
      </c>
      <c r="H74" s="6">
        <f t="shared" si="74"/>
        <v>0</v>
      </c>
      <c r="I74" s="6">
        <f t="shared" si="74"/>
        <v>0</v>
      </c>
      <c r="J74" s="6">
        <f t="shared" si="74"/>
        <v>0</v>
      </c>
      <c r="K74" s="6">
        <f t="shared" si="74"/>
        <v>0</v>
      </c>
      <c r="L74" s="6">
        <f t="shared" si="74"/>
        <v>0</v>
      </c>
      <c r="M74" s="6">
        <f t="shared" si="74"/>
        <v>0</v>
      </c>
      <c r="N74" s="7">
        <f t="shared" si="17"/>
        <v>0</v>
      </c>
      <c r="O74" s="83" t="str">
        <f t="shared" si="10"/>
        <v>0</v>
      </c>
      <c r="P74" s="6">
        <f t="shared" si="75"/>
        <v>0</v>
      </c>
      <c r="Q74" s="6">
        <f t="shared" si="75"/>
        <v>0</v>
      </c>
      <c r="R74" s="6"/>
      <c r="S74" s="16">
        <f t="shared" si="1"/>
        <v>0</v>
      </c>
      <c r="T74" s="16">
        <f t="shared" si="2"/>
        <v>0</v>
      </c>
      <c r="U74" s="16">
        <f t="shared" si="3"/>
        <v>0</v>
      </c>
      <c r="V74" s="34">
        <f t="shared" si="4"/>
        <v>0</v>
      </c>
      <c r="W74" s="34">
        <f t="shared" si="5"/>
        <v>0</v>
      </c>
      <c r="X74" s="34">
        <f t="shared" si="6"/>
        <v>0</v>
      </c>
      <c r="Y74" s="34">
        <f t="shared" si="7"/>
        <v>0</v>
      </c>
    </row>
    <row r="75" spans="1:25" ht="36.75" x14ac:dyDescent="0.25">
      <c r="A75" s="148" t="s">
        <v>2018</v>
      </c>
      <c r="B75" s="148" t="s">
        <v>2024</v>
      </c>
      <c r="C75"/>
      <c r="D75">
        <v>66</v>
      </c>
      <c r="E75" s="137" t="s">
        <v>1905</v>
      </c>
      <c r="F75" s="138" t="s">
        <v>135</v>
      </c>
      <c r="G75" s="139" t="s">
        <v>1906</v>
      </c>
      <c r="H75" s="6">
        <f>IFERROR(VLOOKUP($D75,_f12_3000,H$2,FALSE)-VLOOKUP($D75,_f12_4000,H$2,FALSE),"0")</f>
        <v>0</v>
      </c>
      <c r="I75" s="6">
        <f t="shared" si="74"/>
        <v>0</v>
      </c>
      <c r="J75" s="6">
        <f t="shared" si="74"/>
        <v>0</v>
      </c>
      <c r="K75" s="6">
        <f t="shared" si="74"/>
        <v>0</v>
      </c>
      <c r="L75" s="6">
        <f t="shared" si="74"/>
        <v>0</v>
      </c>
      <c r="M75" s="6">
        <f t="shared" si="74"/>
        <v>0</v>
      </c>
      <c r="N75" s="7">
        <f t="shared" ref="N75" si="76">IFERROR(L75+M75,"0")</f>
        <v>0</v>
      </c>
      <c r="O75" s="83" t="str">
        <f t="shared" ref="O75" si="77">IFERROR(N75*100/J75,"0")</f>
        <v>0</v>
      </c>
      <c r="P75" s="6">
        <f t="shared" si="75"/>
        <v>0</v>
      </c>
      <c r="Q75" s="6">
        <f t="shared" si="75"/>
        <v>0</v>
      </c>
      <c r="R75" s="6"/>
      <c r="S75" s="16">
        <f t="shared" ref="S75" si="78">IFERROR(H75-I75,"0")</f>
        <v>0</v>
      </c>
      <c r="T75" s="16">
        <f t="shared" ref="T75" si="79">IFERROR(J75-K75,"0")</f>
        <v>0</v>
      </c>
      <c r="U75" s="16">
        <f t="shared" ref="U75" si="80">IFERROR(S75-T75,"0")</f>
        <v>0</v>
      </c>
      <c r="V75" s="34">
        <f t="shared" ref="V75" si="81">I75-P75-Q75</f>
        <v>0</v>
      </c>
      <c r="W75" s="34">
        <f t="shared" ref="W75" si="82">I75-K75</f>
        <v>0</v>
      </c>
      <c r="X75" s="34">
        <f t="shared" ref="X75" si="83">H75-J75</f>
        <v>0</v>
      </c>
      <c r="Y75" s="34">
        <f t="shared" ref="Y75" si="84">J75-L75-M75</f>
        <v>0</v>
      </c>
    </row>
    <row r="76" spans="1:25" x14ac:dyDescent="0.25">
      <c r="C76" s="223"/>
      <c r="D76">
        <v>67</v>
      </c>
      <c r="E76" s="10"/>
      <c r="F76" s="8"/>
      <c r="G76" s="2"/>
      <c r="H76" s="6"/>
      <c r="I76" s="6"/>
      <c r="J76" s="6"/>
      <c r="K76" s="6"/>
      <c r="L76" s="6"/>
      <c r="M76" s="6"/>
      <c r="N76" s="7"/>
      <c r="O76" s="83"/>
      <c r="P76" s="6"/>
      <c r="Q76" s="6"/>
      <c r="R76" s="6"/>
      <c r="S76" s="16"/>
      <c r="T76" s="16"/>
      <c r="U76" s="16"/>
      <c r="V76" s="34"/>
      <c r="W76" s="34"/>
      <c r="X76" s="34"/>
      <c r="Y76" s="34"/>
    </row>
    <row r="77" spans="1:25" x14ac:dyDescent="0.25">
      <c r="C77" s="223"/>
      <c r="D77">
        <v>68</v>
      </c>
      <c r="E77" s="36"/>
      <c r="F77" s="14"/>
      <c r="G77" s="15"/>
      <c r="H77" s="16"/>
      <c r="I77" s="16"/>
      <c r="J77" s="16"/>
      <c r="K77" s="16"/>
      <c r="L77" s="16"/>
      <c r="M77" s="16"/>
      <c r="N77" s="7"/>
      <c r="O77" s="83"/>
      <c r="P77" s="16"/>
      <c r="Q77" s="16"/>
      <c r="R77" s="16"/>
      <c r="S77" s="16"/>
      <c r="T77" s="16"/>
      <c r="U77" s="16"/>
      <c r="V77" s="34"/>
      <c r="W77" s="34"/>
      <c r="X77" s="34"/>
      <c r="Y77" s="34"/>
    </row>
    <row r="78" spans="1:25" x14ac:dyDescent="0.25">
      <c r="C78" s="223"/>
      <c r="D78">
        <v>69</v>
      </c>
      <c r="E78" s="37" t="s">
        <v>667</v>
      </c>
      <c r="F78" s="20"/>
      <c r="G78" s="21"/>
      <c r="H78" s="16">
        <f>IFERROR(H73-H74-H75,"0")</f>
        <v>0</v>
      </c>
      <c r="I78" s="16">
        <f t="shared" ref="I78:M78" si="85">IFERROR(I73-I74-I75,"0")</f>
        <v>0</v>
      </c>
      <c r="J78" s="16">
        <f t="shared" si="85"/>
        <v>0</v>
      </c>
      <c r="K78" s="16">
        <f t="shared" si="85"/>
        <v>0</v>
      </c>
      <c r="L78" s="16">
        <f t="shared" si="85"/>
        <v>0</v>
      </c>
      <c r="M78" s="16">
        <f t="shared" si="85"/>
        <v>0</v>
      </c>
      <c r="N78" s="7">
        <f t="shared" si="17"/>
        <v>0</v>
      </c>
      <c r="O78" s="83" t="str">
        <f t="shared" si="10"/>
        <v>0</v>
      </c>
      <c r="P78" s="16">
        <f>IFERROR(P73-P74-P75,"0")</f>
        <v>0</v>
      </c>
      <c r="Q78" s="16">
        <f>IFERROR(Q73-Q74-Q75,"0")</f>
        <v>0</v>
      </c>
      <c r="R78" s="16"/>
      <c r="S78" s="16">
        <f t="shared" si="1"/>
        <v>0</v>
      </c>
      <c r="T78" s="16">
        <f t="shared" si="2"/>
        <v>0</v>
      </c>
      <c r="U78" s="16">
        <f t="shared" si="3"/>
        <v>0</v>
      </c>
      <c r="V78" s="34">
        <f t="shared" si="4"/>
        <v>0</v>
      </c>
      <c r="W78" s="34">
        <f t="shared" si="5"/>
        <v>0</v>
      </c>
      <c r="X78" s="34">
        <f t="shared" si="6"/>
        <v>0</v>
      </c>
      <c r="Y78" s="34">
        <f t="shared" si="7"/>
        <v>0</v>
      </c>
    </row>
    <row r="79" spans="1:25" x14ac:dyDescent="0.25">
      <c r="A79" s="44" t="s">
        <v>1166</v>
      </c>
      <c r="B79" s="44" t="s">
        <v>1371</v>
      </c>
      <c r="C79" s="223">
        <v>1</v>
      </c>
      <c r="D79">
        <v>70</v>
      </c>
      <c r="E79" s="4" t="s">
        <v>140</v>
      </c>
      <c r="F79" s="12" t="s">
        <v>141</v>
      </c>
      <c r="G79" s="18" t="s">
        <v>142</v>
      </c>
      <c r="H79" s="46">
        <f t="shared" ref="H79:M82" si="86">IFERROR(VLOOKUP($D79,_f12_3000,H$2,FALSE)-VLOOKUP($D79,_f12_4000,H$2,FALSE),"0")</f>
        <v>0</v>
      </c>
      <c r="I79" s="46">
        <f t="shared" si="86"/>
        <v>0</v>
      </c>
      <c r="J79" s="46">
        <f t="shared" si="86"/>
        <v>0</v>
      </c>
      <c r="K79" s="46">
        <f t="shared" si="86"/>
        <v>0</v>
      </c>
      <c r="L79" s="46">
        <f t="shared" si="86"/>
        <v>0</v>
      </c>
      <c r="M79" s="46">
        <f t="shared" si="86"/>
        <v>0</v>
      </c>
      <c r="N79" s="7">
        <f t="shared" si="17"/>
        <v>0</v>
      </c>
      <c r="O79" s="83" t="str">
        <f t="shared" si="10"/>
        <v>0</v>
      </c>
      <c r="P79" s="46">
        <f t="shared" ref="P79:Q82" si="87">IFERROR(VLOOKUP($D79,_f12_3000,P$2,FALSE)-VLOOKUP($D79,_f12_4000,P$2,FALSE),"0")</f>
        <v>0</v>
      </c>
      <c r="Q79" s="46">
        <f t="shared" si="87"/>
        <v>0</v>
      </c>
      <c r="R79" s="6"/>
      <c r="S79" s="16">
        <f t="shared" si="1"/>
        <v>0</v>
      </c>
      <c r="T79" s="16">
        <f t="shared" si="2"/>
        <v>0</v>
      </c>
      <c r="U79" s="16">
        <f t="shared" si="3"/>
        <v>0</v>
      </c>
      <c r="V79" s="34">
        <f t="shared" si="4"/>
        <v>0</v>
      </c>
      <c r="W79" s="34">
        <f t="shared" si="5"/>
        <v>0</v>
      </c>
      <c r="X79" s="34">
        <f t="shared" si="6"/>
        <v>0</v>
      </c>
      <c r="Y79" s="34">
        <f t="shared" si="7"/>
        <v>0</v>
      </c>
    </row>
    <row r="80" spans="1:25" ht="24.75" x14ac:dyDescent="0.25">
      <c r="A80" s="44" t="s">
        <v>1167</v>
      </c>
      <c r="B80" s="44" t="s">
        <v>1372</v>
      </c>
      <c r="C80" s="223"/>
      <c r="D80">
        <v>71</v>
      </c>
      <c r="E80" s="10" t="s">
        <v>149</v>
      </c>
      <c r="F80" s="8" t="s">
        <v>143</v>
      </c>
      <c r="G80" s="2" t="s">
        <v>144</v>
      </c>
      <c r="H80" s="6">
        <f t="shared" si="86"/>
        <v>0</v>
      </c>
      <c r="I80" s="6">
        <f t="shared" si="86"/>
        <v>0</v>
      </c>
      <c r="J80" s="6">
        <f t="shared" si="86"/>
        <v>0</v>
      </c>
      <c r="K80" s="6">
        <f t="shared" si="86"/>
        <v>0</v>
      </c>
      <c r="L80" s="6">
        <f t="shared" si="86"/>
        <v>0</v>
      </c>
      <c r="M80" s="6">
        <f t="shared" si="86"/>
        <v>0</v>
      </c>
      <c r="N80" s="7">
        <f t="shared" si="17"/>
        <v>0</v>
      </c>
      <c r="O80" s="83" t="str">
        <f t="shared" si="10"/>
        <v>0</v>
      </c>
      <c r="P80" s="6">
        <f t="shared" si="87"/>
        <v>0</v>
      </c>
      <c r="Q80" s="6">
        <f t="shared" si="87"/>
        <v>0</v>
      </c>
      <c r="R80" s="6"/>
      <c r="S80" s="16">
        <f t="shared" si="1"/>
        <v>0</v>
      </c>
      <c r="T80" s="16">
        <f t="shared" si="2"/>
        <v>0</v>
      </c>
      <c r="U80" s="16">
        <f t="shared" si="3"/>
        <v>0</v>
      </c>
      <c r="V80" s="34">
        <f t="shared" si="4"/>
        <v>0</v>
      </c>
      <c r="W80" s="34">
        <f t="shared" si="5"/>
        <v>0</v>
      </c>
      <c r="X80" s="34">
        <f t="shared" si="6"/>
        <v>0</v>
      </c>
      <c r="Y80" s="34">
        <f t="shared" si="7"/>
        <v>0</v>
      </c>
    </row>
    <row r="81" spans="1:25" x14ac:dyDescent="0.25">
      <c r="A81" s="44" t="s">
        <v>1168</v>
      </c>
      <c r="B81" s="44" t="s">
        <v>1373</v>
      </c>
      <c r="C81" s="223"/>
      <c r="D81">
        <v>72</v>
      </c>
      <c r="E81" s="10" t="s">
        <v>152</v>
      </c>
      <c r="F81" s="8" t="s">
        <v>150</v>
      </c>
      <c r="G81" s="2" t="s">
        <v>145</v>
      </c>
      <c r="H81" s="6">
        <f t="shared" si="86"/>
        <v>0</v>
      </c>
      <c r="I81" s="6">
        <f t="shared" si="86"/>
        <v>0</v>
      </c>
      <c r="J81" s="6">
        <f t="shared" si="86"/>
        <v>0</v>
      </c>
      <c r="K81" s="6">
        <f t="shared" si="86"/>
        <v>0</v>
      </c>
      <c r="L81" s="6">
        <f t="shared" si="86"/>
        <v>0</v>
      </c>
      <c r="M81" s="6">
        <f t="shared" si="86"/>
        <v>0</v>
      </c>
      <c r="N81" s="7">
        <f t="shared" si="17"/>
        <v>0</v>
      </c>
      <c r="O81" s="83" t="str">
        <f t="shared" si="10"/>
        <v>0</v>
      </c>
      <c r="P81" s="6">
        <f t="shared" si="87"/>
        <v>0</v>
      </c>
      <c r="Q81" s="6">
        <f t="shared" si="87"/>
        <v>0</v>
      </c>
      <c r="R81" s="6"/>
      <c r="S81" s="16">
        <f t="shared" ref="S81:S144" si="88">IFERROR(H81-I81,"0")</f>
        <v>0</v>
      </c>
      <c r="T81" s="16">
        <f t="shared" ref="T81:T144" si="89">IFERROR(J81-K81,"0")</f>
        <v>0</v>
      </c>
      <c r="U81" s="16">
        <f t="shared" ref="U81:U144" si="90">IFERROR(S81-T81,"0")</f>
        <v>0</v>
      </c>
      <c r="V81" s="34">
        <f t="shared" si="4"/>
        <v>0</v>
      </c>
      <c r="W81" s="34">
        <f t="shared" si="5"/>
        <v>0</v>
      </c>
      <c r="X81" s="34">
        <f t="shared" si="6"/>
        <v>0</v>
      </c>
      <c r="Y81" s="34">
        <f t="shared" si="7"/>
        <v>0</v>
      </c>
    </row>
    <row r="82" spans="1:25" ht="24.75" x14ac:dyDescent="0.25">
      <c r="A82" s="44" t="s">
        <v>1169</v>
      </c>
      <c r="B82" s="44" t="s">
        <v>1374</v>
      </c>
      <c r="C82" s="223"/>
      <c r="D82">
        <v>73</v>
      </c>
      <c r="E82" s="10" t="s">
        <v>153</v>
      </c>
      <c r="F82" s="8" t="s">
        <v>151</v>
      </c>
      <c r="G82" s="2" t="s">
        <v>146</v>
      </c>
      <c r="H82" s="6">
        <f t="shared" si="86"/>
        <v>0</v>
      </c>
      <c r="I82" s="6">
        <f t="shared" si="86"/>
        <v>0</v>
      </c>
      <c r="J82" s="6">
        <f t="shared" si="86"/>
        <v>0</v>
      </c>
      <c r="K82" s="6">
        <f t="shared" si="86"/>
        <v>0</v>
      </c>
      <c r="L82" s="6">
        <f t="shared" si="86"/>
        <v>0</v>
      </c>
      <c r="M82" s="6">
        <f t="shared" si="86"/>
        <v>0</v>
      </c>
      <c r="N82" s="7">
        <f t="shared" si="17"/>
        <v>0</v>
      </c>
      <c r="O82" s="83" t="str">
        <f t="shared" ref="O82:O147" si="91">IFERROR(N82*100/J82,"0")</f>
        <v>0</v>
      </c>
      <c r="P82" s="6">
        <f t="shared" si="87"/>
        <v>0</v>
      </c>
      <c r="Q82" s="6">
        <f t="shared" si="87"/>
        <v>0</v>
      </c>
      <c r="R82" s="6"/>
      <c r="S82" s="16">
        <f t="shared" si="88"/>
        <v>0</v>
      </c>
      <c r="T82" s="16">
        <f t="shared" si="89"/>
        <v>0</v>
      </c>
      <c r="U82" s="16">
        <f t="shared" si="90"/>
        <v>0</v>
      </c>
      <c r="V82" s="34">
        <f t="shared" ref="V82:V147" si="92">I82-P82-Q82</f>
        <v>0</v>
      </c>
      <c r="W82" s="34">
        <f t="shared" ref="W82:W147" si="93">I82-K82</f>
        <v>0</v>
      </c>
      <c r="X82" s="34">
        <f t="shared" ref="X82:X145" si="94">H82-J82</f>
        <v>0</v>
      </c>
      <c r="Y82" s="34">
        <f t="shared" ref="Y82:Y145" si="95">J82-L82-M82</f>
        <v>0</v>
      </c>
    </row>
    <row r="83" spans="1:25" x14ac:dyDescent="0.25">
      <c r="C83" s="223"/>
      <c r="D83">
        <v>74</v>
      </c>
      <c r="E83" s="36" t="s">
        <v>703</v>
      </c>
      <c r="F83" s="14"/>
      <c r="G83" s="15"/>
      <c r="H83" s="16">
        <f t="shared" ref="H83:M83" si="96">IFERROR(H80-H81-H82,"0")</f>
        <v>0</v>
      </c>
      <c r="I83" s="16">
        <f t="shared" si="96"/>
        <v>0</v>
      </c>
      <c r="J83" s="16">
        <f t="shared" si="96"/>
        <v>0</v>
      </c>
      <c r="K83" s="16">
        <f t="shared" si="96"/>
        <v>0</v>
      </c>
      <c r="L83" s="16">
        <f t="shared" si="96"/>
        <v>0</v>
      </c>
      <c r="M83" s="16">
        <f t="shared" si="96"/>
        <v>0</v>
      </c>
      <c r="N83" s="7">
        <f t="shared" si="17"/>
        <v>0</v>
      </c>
      <c r="O83" s="83" t="str">
        <f t="shared" si="91"/>
        <v>0</v>
      </c>
      <c r="P83" s="16">
        <f>IFERROR(P80-P81-P82,"0")</f>
        <v>0</v>
      </c>
      <c r="Q83" s="16">
        <f>IFERROR(Q80-Q81-Q82,"0")</f>
        <v>0</v>
      </c>
      <c r="R83" s="16"/>
      <c r="S83" s="16">
        <f t="shared" si="88"/>
        <v>0</v>
      </c>
      <c r="T83" s="16">
        <f t="shared" si="89"/>
        <v>0</v>
      </c>
      <c r="U83" s="16">
        <f t="shared" si="90"/>
        <v>0</v>
      </c>
      <c r="V83" s="34">
        <f t="shared" si="92"/>
        <v>0</v>
      </c>
      <c r="W83" s="34">
        <f t="shared" si="93"/>
        <v>0</v>
      </c>
      <c r="X83" s="34">
        <f t="shared" si="94"/>
        <v>0</v>
      </c>
      <c r="Y83" s="34">
        <f t="shared" si="95"/>
        <v>0</v>
      </c>
    </row>
    <row r="84" spans="1:25" ht="36.75" x14ac:dyDescent="0.25">
      <c r="A84" s="44" t="s">
        <v>1170</v>
      </c>
      <c r="B84" s="44" t="s">
        <v>1375</v>
      </c>
      <c r="C84" s="223"/>
      <c r="D84">
        <v>75</v>
      </c>
      <c r="E84" s="10" t="s">
        <v>158</v>
      </c>
      <c r="F84" s="8" t="s">
        <v>154</v>
      </c>
      <c r="G84" s="2" t="s">
        <v>159</v>
      </c>
      <c r="H84" s="6">
        <f t="shared" ref="H84:M86" si="97">IFERROR(VLOOKUP($D84,_f12_3000,H$2,FALSE)-VLOOKUP($D84,_f12_4000,H$2,FALSE),"0")</f>
        <v>0</v>
      </c>
      <c r="I84" s="6">
        <f t="shared" si="97"/>
        <v>0</v>
      </c>
      <c r="J84" s="6">
        <f t="shared" si="97"/>
        <v>0</v>
      </c>
      <c r="K84" s="6">
        <f t="shared" si="97"/>
        <v>0</v>
      </c>
      <c r="L84" s="6">
        <f t="shared" si="97"/>
        <v>0</v>
      </c>
      <c r="M84" s="6">
        <f t="shared" si="97"/>
        <v>0</v>
      </c>
      <c r="N84" s="7">
        <f t="shared" si="17"/>
        <v>0</v>
      </c>
      <c r="O84" s="83" t="str">
        <f t="shared" si="91"/>
        <v>0</v>
      </c>
      <c r="P84" s="6">
        <f t="shared" ref="P84:Q86" si="98">IFERROR(VLOOKUP($D84,_f12_3000,P$2,FALSE)-VLOOKUP($D84,_f12_4000,P$2,FALSE),"0")</f>
        <v>0</v>
      </c>
      <c r="Q84" s="6">
        <f t="shared" si="98"/>
        <v>0</v>
      </c>
      <c r="R84" s="6"/>
      <c r="S84" s="16">
        <f t="shared" si="88"/>
        <v>0</v>
      </c>
      <c r="T84" s="16">
        <f t="shared" si="89"/>
        <v>0</v>
      </c>
      <c r="U84" s="16">
        <f t="shared" si="90"/>
        <v>0</v>
      </c>
      <c r="V84" s="34">
        <f t="shared" si="92"/>
        <v>0</v>
      </c>
      <c r="W84" s="34">
        <f t="shared" si="93"/>
        <v>0</v>
      </c>
      <c r="X84" s="34">
        <f t="shared" si="94"/>
        <v>0</v>
      </c>
      <c r="Y84" s="34">
        <f t="shared" si="95"/>
        <v>0</v>
      </c>
    </row>
    <row r="85" spans="1:25" ht="36" x14ac:dyDescent="0.25">
      <c r="A85" s="44" t="s">
        <v>1171</v>
      </c>
      <c r="B85" s="44" t="s">
        <v>1376</v>
      </c>
      <c r="C85" s="223"/>
      <c r="D85">
        <v>76</v>
      </c>
      <c r="E85" s="10" t="s">
        <v>160</v>
      </c>
      <c r="F85" s="8" t="s">
        <v>155</v>
      </c>
      <c r="G85" s="2" t="s">
        <v>161</v>
      </c>
      <c r="H85" s="6">
        <f t="shared" si="97"/>
        <v>0</v>
      </c>
      <c r="I85" s="6">
        <f t="shared" si="97"/>
        <v>0</v>
      </c>
      <c r="J85" s="6">
        <f t="shared" si="97"/>
        <v>0</v>
      </c>
      <c r="K85" s="6">
        <f t="shared" si="97"/>
        <v>0</v>
      </c>
      <c r="L85" s="6">
        <f t="shared" si="97"/>
        <v>0</v>
      </c>
      <c r="M85" s="6">
        <f t="shared" si="97"/>
        <v>0</v>
      </c>
      <c r="N85" s="7">
        <f t="shared" si="17"/>
        <v>0</v>
      </c>
      <c r="O85" s="83" t="str">
        <f t="shared" si="91"/>
        <v>0</v>
      </c>
      <c r="P85" s="6">
        <f t="shared" si="98"/>
        <v>0</v>
      </c>
      <c r="Q85" s="6">
        <f t="shared" si="98"/>
        <v>0</v>
      </c>
      <c r="R85" s="6"/>
      <c r="S85" s="16">
        <f t="shared" si="88"/>
        <v>0</v>
      </c>
      <c r="T85" s="16">
        <f t="shared" si="89"/>
        <v>0</v>
      </c>
      <c r="U85" s="16">
        <f t="shared" si="90"/>
        <v>0</v>
      </c>
      <c r="V85" s="34">
        <f t="shared" si="92"/>
        <v>0</v>
      </c>
      <c r="W85" s="34">
        <f t="shared" si="93"/>
        <v>0</v>
      </c>
      <c r="X85" s="34">
        <f t="shared" si="94"/>
        <v>0</v>
      </c>
      <c r="Y85" s="34">
        <f t="shared" si="95"/>
        <v>0</v>
      </c>
    </row>
    <row r="86" spans="1:25" ht="24.75" x14ac:dyDescent="0.25">
      <c r="A86" s="44" t="s">
        <v>1172</v>
      </c>
      <c r="B86" s="44" t="s">
        <v>1377</v>
      </c>
      <c r="C86" s="223"/>
      <c r="D86">
        <v>77</v>
      </c>
      <c r="E86" s="10" t="s">
        <v>163</v>
      </c>
      <c r="F86" s="8" t="s">
        <v>162</v>
      </c>
      <c r="G86" s="2" t="s">
        <v>164</v>
      </c>
      <c r="H86" s="6">
        <f t="shared" si="97"/>
        <v>0</v>
      </c>
      <c r="I86" s="6">
        <f t="shared" si="97"/>
        <v>0</v>
      </c>
      <c r="J86" s="6">
        <f t="shared" si="97"/>
        <v>0</v>
      </c>
      <c r="K86" s="6">
        <f t="shared" si="97"/>
        <v>0</v>
      </c>
      <c r="L86" s="6">
        <f t="shared" si="97"/>
        <v>0</v>
      </c>
      <c r="M86" s="6">
        <f t="shared" si="97"/>
        <v>0</v>
      </c>
      <c r="N86" s="7">
        <f t="shared" si="17"/>
        <v>0</v>
      </c>
      <c r="O86" s="83" t="str">
        <f t="shared" si="91"/>
        <v>0</v>
      </c>
      <c r="P86" s="6">
        <f t="shared" si="98"/>
        <v>0</v>
      </c>
      <c r="Q86" s="6">
        <f t="shared" si="98"/>
        <v>0</v>
      </c>
      <c r="R86" s="6"/>
      <c r="S86" s="16">
        <f t="shared" si="88"/>
        <v>0</v>
      </c>
      <c r="T86" s="16">
        <f t="shared" si="89"/>
        <v>0</v>
      </c>
      <c r="U86" s="16">
        <f t="shared" si="90"/>
        <v>0</v>
      </c>
      <c r="V86" s="34">
        <f t="shared" si="92"/>
        <v>0</v>
      </c>
      <c r="W86" s="34">
        <f t="shared" si="93"/>
        <v>0</v>
      </c>
      <c r="X86" s="34">
        <f t="shared" si="94"/>
        <v>0</v>
      </c>
      <c r="Y86" s="34">
        <f t="shared" si="95"/>
        <v>0</v>
      </c>
    </row>
    <row r="87" spans="1:25" x14ac:dyDescent="0.25">
      <c r="C87" s="223"/>
      <c r="D87">
        <v>78</v>
      </c>
      <c r="E87" s="36" t="s">
        <v>702</v>
      </c>
      <c r="F87" s="14"/>
      <c r="G87" s="15"/>
      <c r="H87" s="16">
        <f t="shared" ref="H87:M87" si="99">IFERROR(H85-H86,"0")</f>
        <v>0</v>
      </c>
      <c r="I87" s="16">
        <f t="shared" si="99"/>
        <v>0</v>
      </c>
      <c r="J87" s="16">
        <f t="shared" si="99"/>
        <v>0</v>
      </c>
      <c r="K87" s="16">
        <f t="shared" si="99"/>
        <v>0</v>
      </c>
      <c r="L87" s="16">
        <f t="shared" si="99"/>
        <v>0</v>
      </c>
      <c r="M87" s="16">
        <f t="shared" si="99"/>
        <v>0</v>
      </c>
      <c r="N87" s="7">
        <f t="shared" si="17"/>
        <v>0</v>
      </c>
      <c r="O87" s="83" t="str">
        <f t="shared" si="91"/>
        <v>0</v>
      </c>
      <c r="P87" s="16">
        <f>IFERROR(P85-P86,"0")</f>
        <v>0</v>
      </c>
      <c r="Q87" s="16">
        <f>IFERROR(Q85-Q86,"0")</f>
        <v>0</v>
      </c>
      <c r="R87" s="16"/>
      <c r="S87" s="16">
        <f t="shared" si="88"/>
        <v>0</v>
      </c>
      <c r="T87" s="16">
        <f t="shared" si="89"/>
        <v>0</v>
      </c>
      <c r="U87" s="16">
        <f t="shared" si="90"/>
        <v>0</v>
      </c>
      <c r="V87" s="34">
        <f t="shared" si="92"/>
        <v>0</v>
      </c>
      <c r="W87" s="34">
        <f t="shared" si="93"/>
        <v>0</v>
      </c>
      <c r="X87" s="34">
        <f t="shared" si="94"/>
        <v>0</v>
      </c>
      <c r="Y87" s="34">
        <f t="shared" si="95"/>
        <v>0</v>
      </c>
    </row>
    <row r="88" spans="1:25" ht="24.75" x14ac:dyDescent="0.25">
      <c r="A88" s="44" t="s">
        <v>1173</v>
      </c>
      <c r="B88" s="44" t="s">
        <v>1378</v>
      </c>
      <c r="C88" s="223"/>
      <c r="D88">
        <v>79</v>
      </c>
      <c r="E88" s="10" t="s">
        <v>165</v>
      </c>
      <c r="F88" s="8" t="s">
        <v>156</v>
      </c>
      <c r="G88" s="2" t="s">
        <v>166</v>
      </c>
      <c r="H88" s="6">
        <f t="shared" ref="H88:M92" si="100">IFERROR(VLOOKUP($D88,_f12_3000,H$2,FALSE)-VLOOKUP($D88,_f12_4000,H$2,FALSE),"0")</f>
        <v>0</v>
      </c>
      <c r="I88" s="6">
        <f t="shared" si="100"/>
        <v>0</v>
      </c>
      <c r="J88" s="6">
        <f t="shared" si="100"/>
        <v>0</v>
      </c>
      <c r="K88" s="6">
        <f t="shared" si="100"/>
        <v>0</v>
      </c>
      <c r="L88" s="6">
        <f t="shared" si="100"/>
        <v>0</v>
      </c>
      <c r="M88" s="6">
        <f t="shared" si="100"/>
        <v>0</v>
      </c>
      <c r="N88" s="7">
        <f t="shared" ref="N88:N102" si="101">IFERROR(L88+M88,"0")</f>
        <v>0</v>
      </c>
      <c r="O88" s="83" t="str">
        <f t="shared" si="91"/>
        <v>0</v>
      </c>
      <c r="P88" s="6">
        <f t="shared" ref="P88:Q92" si="102">IFERROR(VLOOKUP($D88,_f12_3000,P$2,FALSE)-VLOOKUP($D88,_f12_4000,P$2,FALSE),"0")</f>
        <v>0</v>
      </c>
      <c r="Q88" s="6">
        <f t="shared" si="102"/>
        <v>0</v>
      </c>
      <c r="R88" s="6"/>
      <c r="S88" s="16">
        <f t="shared" si="88"/>
        <v>0</v>
      </c>
      <c r="T88" s="16">
        <f t="shared" si="89"/>
        <v>0</v>
      </c>
      <c r="U88" s="16">
        <f t="shared" si="90"/>
        <v>0</v>
      </c>
      <c r="V88" s="34">
        <f t="shared" si="92"/>
        <v>0</v>
      </c>
      <c r="W88" s="34">
        <f t="shared" si="93"/>
        <v>0</v>
      </c>
      <c r="X88" s="34">
        <f t="shared" si="94"/>
        <v>0</v>
      </c>
      <c r="Y88" s="34">
        <f t="shared" si="95"/>
        <v>0</v>
      </c>
    </row>
    <row r="89" spans="1:25" x14ac:dyDescent="0.25">
      <c r="A89" s="44" t="s">
        <v>1693</v>
      </c>
      <c r="B89" s="44" t="s">
        <v>1378</v>
      </c>
      <c r="C89" s="223"/>
      <c r="D89">
        <v>80</v>
      </c>
      <c r="E89" s="19" t="s">
        <v>1690</v>
      </c>
      <c r="F89" s="8" t="s">
        <v>1691</v>
      </c>
      <c r="G89" s="2" t="s">
        <v>1692</v>
      </c>
      <c r="H89" s="6">
        <f t="shared" si="100"/>
        <v>0</v>
      </c>
      <c r="I89" s="6">
        <f t="shared" si="100"/>
        <v>0</v>
      </c>
      <c r="J89" s="6">
        <f t="shared" si="100"/>
        <v>0</v>
      </c>
      <c r="K89" s="6">
        <f t="shared" si="100"/>
        <v>0</v>
      </c>
      <c r="L89" s="6">
        <f t="shared" si="100"/>
        <v>0</v>
      </c>
      <c r="M89" s="6">
        <f t="shared" si="100"/>
        <v>0</v>
      </c>
      <c r="N89" s="7">
        <f t="shared" si="101"/>
        <v>0</v>
      </c>
      <c r="O89" s="83" t="str">
        <f t="shared" si="91"/>
        <v>0</v>
      </c>
      <c r="P89" s="6">
        <f t="shared" si="102"/>
        <v>0</v>
      </c>
      <c r="Q89" s="6">
        <f t="shared" si="102"/>
        <v>0</v>
      </c>
      <c r="R89" s="6"/>
      <c r="S89" s="16">
        <f t="shared" si="88"/>
        <v>0</v>
      </c>
      <c r="T89" s="16">
        <f t="shared" si="89"/>
        <v>0</v>
      </c>
      <c r="U89" s="16">
        <f t="shared" si="90"/>
        <v>0</v>
      </c>
      <c r="V89" s="34">
        <f t="shared" si="92"/>
        <v>0</v>
      </c>
      <c r="W89" s="34">
        <f t="shared" si="93"/>
        <v>0</v>
      </c>
      <c r="X89" s="34">
        <f t="shared" si="94"/>
        <v>0</v>
      </c>
      <c r="Y89" s="34">
        <f t="shared" si="95"/>
        <v>0</v>
      </c>
    </row>
    <row r="90" spans="1:25" x14ac:dyDescent="0.25">
      <c r="C90" s="223"/>
      <c r="D90">
        <v>81</v>
      </c>
      <c r="E90" s="36" t="s">
        <v>1694</v>
      </c>
      <c r="F90" s="14"/>
      <c r="G90" s="15"/>
      <c r="H90" s="16">
        <f t="shared" ref="H90:M90" si="103">IFERROR(H88-H89,"0")</f>
        <v>0</v>
      </c>
      <c r="I90" s="16">
        <f t="shared" si="103"/>
        <v>0</v>
      </c>
      <c r="J90" s="16">
        <f t="shared" si="103"/>
        <v>0</v>
      </c>
      <c r="K90" s="16">
        <f t="shared" si="103"/>
        <v>0</v>
      </c>
      <c r="L90" s="16">
        <f t="shared" si="103"/>
        <v>0</v>
      </c>
      <c r="M90" s="16">
        <f t="shared" si="103"/>
        <v>0</v>
      </c>
      <c r="N90" s="7">
        <f t="shared" si="101"/>
        <v>0</v>
      </c>
      <c r="O90" s="83" t="str">
        <f t="shared" si="91"/>
        <v>0</v>
      </c>
      <c r="P90" s="16">
        <f>IFERROR(P88-P89,"0")</f>
        <v>0</v>
      </c>
      <c r="Q90" s="16">
        <f>IFERROR(Q88-Q89,"0")</f>
        <v>0</v>
      </c>
      <c r="R90" s="16"/>
      <c r="S90" s="16">
        <f t="shared" si="88"/>
        <v>0</v>
      </c>
      <c r="T90" s="16">
        <f t="shared" si="89"/>
        <v>0</v>
      </c>
      <c r="U90" s="16">
        <f t="shared" si="90"/>
        <v>0</v>
      </c>
      <c r="V90" s="34">
        <f t="shared" si="92"/>
        <v>0</v>
      </c>
      <c r="W90" s="34">
        <f t="shared" si="93"/>
        <v>0</v>
      </c>
      <c r="X90" s="34">
        <f t="shared" si="94"/>
        <v>0</v>
      </c>
      <c r="Y90" s="34">
        <f t="shared" si="95"/>
        <v>0</v>
      </c>
    </row>
    <row r="91" spans="1:25" ht="24.75" x14ac:dyDescent="0.25">
      <c r="A91" s="44" t="s">
        <v>1174</v>
      </c>
      <c r="B91" s="44" t="s">
        <v>1379</v>
      </c>
      <c r="C91" s="223"/>
      <c r="D91">
        <v>82</v>
      </c>
      <c r="E91" s="10" t="s">
        <v>167</v>
      </c>
      <c r="F91" s="8" t="s">
        <v>157</v>
      </c>
      <c r="G91" s="2" t="s">
        <v>168</v>
      </c>
      <c r="H91" s="6">
        <f t="shared" si="100"/>
        <v>0</v>
      </c>
      <c r="I91" s="6">
        <f t="shared" si="100"/>
        <v>0</v>
      </c>
      <c r="J91" s="6">
        <f t="shared" si="100"/>
        <v>0</v>
      </c>
      <c r="K91" s="6">
        <f t="shared" si="100"/>
        <v>0</v>
      </c>
      <c r="L91" s="6">
        <f t="shared" si="100"/>
        <v>0</v>
      </c>
      <c r="M91" s="6">
        <f t="shared" si="100"/>
        <v>0</v>
      </c>
      <c r="N91" s="7">
        <f t="shared" si="101"/>
        <v>0</v>
      </c>
      <c r="O91" s="83" t="str">
        <f t="shared" si="91"/>
        <v>0</v>
      </c>
      <c r="P91" s="6">
        <f t="shared" si="102"/>
        <v>0</v>
      </c>
      <c r="Q91" s="6">
        <f t="shared" si="102"/>
        <v>0</v>
      </c>
      <c r="R91" s="6"/>
      <c r="S91" s="16">
        <f t="shared" si="88"/>
        <v>0</v>
      </c>
      <c r="T91" s="16">
        <f t="shared" si="89"/>
        <v>0</v>
      </c>
      <c r="U91" s="16">
        <f t="shared" si="90"/>
        <v>0</v>
      </c>
      <c r="V91" s="34">
        <f t="shared" si="92"/>
        <v>0</v>
      </c>
      <c r="W91" s="34">
        <f t="shared" si="93"/>
        <v>0</v>
      </c>
      <c r="X91" s="34">
        <f t="shared" si="94"/>
        <v>0</v>
      </c>
      <c r="Y91" s="34">
        <f t="shared" si="95"/>
        <v>0</v>
      </c>
    </row>
    <row r="92" spans="1:25" x14ac:dyDescent="0.25">
      <c r="A92" s="44" t="s">
        <v>1175</v>
      </c>
      <c r="B92" s="44" t="s">
        <v>1380</v>
      </c>
      <c r="C92" s="223"/>
      <c r="D92">
        <v>83</v>
      </c>
      <c r="E92" s="10" t="s">
        <v>176</v>
      </c>
      <c r="F92" s="8" t="s">
        <v>175</v>
      </c>
      <c r="G92" s="2" t="s">
        <v>177</v>
      </c>
      <c r="H92" s="6">
        <f t="shared" si="100"/>
        <v>0</v>
      </c>
      <c r="I92" s="6">
        <f t="shared" si="100"/>
        <v>0</v>
      </c>
      <c r="J92" s="6">
        <f t="shared" si="100"/>
        <v>0</v>
      </c>
      <c r="K92" s="6">
        <f t="shared" si="100"/>
        <v>0</v>
      </c>
      <c r="L92" s="6">
        <f t="shared" si="100"/>
        <v>0</v>
      </c>
      <c r="M92" s="6">
        <f t="shared" si="100"/>
        <v>0</v>
      </c>
      <c r="N92" s="7">
        <f t="shared" si="101"/>
        <v>0</v>
      </c>
      <c r="O92" s="83" t="str">
        <f t="shared" si="91"/>
        <v>0</v>
      </c>
      <c r="P92" s="6">
        <f t="shared" si="102"/>
        <v>0</v>
      </c>
      <c r="Q92" s="6">
        <f t="shared" si="102"/>
        <v>0</v>
      </c>
      <c r="R92" s="6"/>
      <c r="S92" s="16">
        <f t="shared" si="88"/>
        <v>0</v>
      </c>
      <c r="T92" s="16">
        <f t="shared" si="89"/>
        <v>0</v>
      </c>
      <c r="U92" s="16">
        <f t="shared" si="90"/>
        <v>0</v>
      </c>
      <c r="V92" s="34">
        <f t="shared" si="92"/>
        <v>0</v>
      </c>
      <c r="W92" s="34">
        <f t="shared" si="93"/>
        <v>0</v>
      </c>
      <c r="X92" s="34">
        <f t="shared" si="94"/>
        <v>0</v>
      </c>
      <c r="Y92" s="34">
        <f t="shared" si="95"/>
        <v>0</v>
      </c>
    </row>
    <row r="93" spans="1:25" x14ac:dyDescent="0.25">
      <c r="C93" s="223"/>
      <c r="D93">
        <v>84</v>
      </c>
      <c r="E93" s="36" t="s">
        <v>701</v>
      </c>
      <c r="F93" s="14"/>
      <c r="G93" s="15"/>
      <c r="H93" s="16">
        <f t="shared" ref="H93:M93" si="104">IFERROR(H91-H92,"0")</f>
        <v>0</v>
      </c>
      <c r="I93" s="16">
        <f t="shared" si="104"/>
        <v>0</v>
      </c>
      <c r="J93" s="16">
        <f t="shared" si="104"/>
        <v>0</v>
      </c>
      <c r="K93" s="16">
        <f t="shared" si="104"/>
        <v>0</v>
      </c>
      <c r="L93" s="16">
        <f t="shared" si="104"/>
        <v>0</v>
      </c>
      <c r="M93" s="16">
        <f t="shared" si="104"/>
        <v>0</v>
      </c>
      <c r="N93" s="7">
        <f t="shared" si="101"/>
        <v>0</v>
      </c>
      <c r="O93" s="83" t="str">
        <f t="shared" si="91"/>
        <v>0</v>
      </c>
      <c r="P93" s="16">
        <f>IFERROR(P91-P92,"0")</f>
        <v>0</v>
      </c>
      <c r="Q93" s="16">
        <f>IFERROR(Q91-Q92,"0")</f>
        <v>0</v>
      </c>
      <c r="R93" s="16"/>
      <c r="S93" s="16">
        <f t="shared" si="88"/>
        <v>0</v>
      </c>
      <c r="T93" s="16">
        <f t="shared" si="89"/>
        <v>0</v>
      </c>
      <c r="U93" s="16">
        <f t="shared" si="90"/>
        <v>0</v>
      </c>
      <c r="V93" s="34">
        <f t="shared" si="92"/>
        <v>0</v>
      </c>
      <c r="W93" s="34">
        <f t="shared" si="93"/>
        <v>0</v>
      </c>
      <c r="X93" s="34">
        <f t="shared" si="94"/>
        <v>0</v>
      </c>
      <c r="Y93" s="34">
        <f t="shared" si="95"/>
        <v>0</v>
      </c>
    </row>
    <row r="94" spans="1:25" ht="24.75" x14ac:dyDescent="0.25">
      <c r="A94" s="44" t="s">
        <v>1176</v>
      </c>
      <c r="B94" s="44" t="s">
        <v>1381</v>
      </c>
      <c r="C94" s="223"/>
      <c r="D94">
        <v>85</v>
      </c>
      <c r="E94" s="10" t="s">
        <v>180</v>
      </c>
      <c r="F94" s="8" t="s">
        <v>169</v>
      </c>
      <c r="G94" s="2" t="s">
        <v>181</v>
      </c>
      <c r="H94" s="6">
        <f t="shared" ref="H94:M96" si="105">IFERROR(VLOOKUP($D94,_f12_3000,H$2,FALSE)-VLOOKUP($D94,_f12_4000,H$2,FALSE),"0")</f>
        <v>0</v>
      </c>
      <c r="I94" s="6">
        <f t="shared" si="105"/>
        <v>0</v>
      </c>
      <c r="J94" s="6">
        <f t="shared" si="105"/>
        <v>0</v>
      </c>
      <c r="K94" s="6">
        <f t="shared" si="105"/>
        <v>0</v>
      </c>
      <c r="L94" s="6">
        <f t="shared" si="105"/>
        <v>0</v>
      </c>
      <c r="M94" s="6">
        <f t="shared" si="105"/>
        <v>0</v>
      </c>
      <c r="N94" s="7">
        <f t="shared" si="101"/>
        <v>0</v>
      </c>
      <c r="O94" s="83" t="str">
        <f t="shared" si="91"/>
        <v>0</v>
      </c>
      <c r="P94" s="6">
        <f t="shared" ref="P94:Q96" si="106">IFERROR(VLOOKUP($D94,_f12_3000,P$2,FALSE)-VLOOKUP($D94,_f12_4000,P$2,FALSE),"0")</f>
        <v>0</v>
      </c>
      <c r="Q94" s="6">
        <f t="shared" si="106"/>
        <v>0</v>
      </c>
      <c r="R94" s="6"/>
      <c r="S94" s="16">
        <f t="shared" si="88"/>
        <v>0</v>
      </c>
      <c r="T94" s="16">
        <f t="shared" si="89"/>
        <v>0</v>
      </c>
      <c r="U94" s="16">
        <f t="shared" si="90"/>
        <v>0</v>
      </c>
      <c r="V94" s="34">
        <f t="shared" si="92"/>
        <v>0</v>
      </c>
      <c r="W94" s="34">
        <f t="shared" si="93"/>
        <v>0</v>
      </c>
      <c r="X94" s="34">
        <f t="shared" si="94"/>
        <v>0</v>
      </c>
      <c r="Y94" s="34">
        <f t="shared" si="95"/>
        <v>0</v>
      </c>
    </row>
    <row r="95" spans="1:25" ht="24.75" x14ac:dyDescent="0.25">
      <c r="A95" s="44" t="s">
        <v>1177</v>
      </c>
      <c r="B95" s="44" t="s">
        <v>1382</v>
      </c>
      <c r="C95" s="223"/>
      <c r="D95">
        <v>86</v>
      </c>
      <c r="E95" s="10" t="s">
        <v>178</v>
      </c>
      <c r="F95" s="8" t="s">
        <v>179</v>
      </c>
      <c r="G95" s="2" t="s">
        <v>182</v>
      </c>
      <c r="H95" s="6">
        <f t="shared" si="105"/>
        <v>0</v>
      </c>
      <c r="I95" s="6">
        <f t="shared" si="105"/>
        <v>0</v>
      </c>
      <c r="J95" s="6">
        <f t="shared" si="105"/>
        <v>0</v>
      </c>
      <c r="K95" s="6">
        <f t="shared" si="105"/>
        <v>0</v>
      </c>
      <c r="L95" s="6">
        <f t="shared" si="105"/>
        <v>0</v>
      </c>
      <c r="M95" s="6">
        <f t="shared" si="105"/>
        <v>0</v>
      </c>
      <c r="N95" s="7">
        <f t="shared" si="101"/>
        <v>0</v>
      </c>
      <c r="O95" s="83" t="str">
        <f t="shared" si="91"/>
        <v>0</v>
      </c>
      <c r="P95" s="6">
        <f t="shared" si="106"/>
        <v>0</v>
      </c>
      <c r="Q95" s="6">
        <f t="shared" si="106"/>
        <v>0</v>
      </c>
      <c r="R95" s="6"/>
      <c r="S95" s="16">
        <f t="shared" si="88"/>
        <v>0</v>
      </c>
      <c r="T95" s="16">
        <f t="shared" si="89"/>
        <v>0</v>
      </c>
      <c r="U95" s="16">
        <f t="shared" si="90"/>
        <v>0</v>
      </c>
      <c r="V95" s="34">
        <f t="shared" si="92"/>
        <v>0</v>
      </c>
      <c r="W95" s="34">
        <f t="shared" si="93"/>
        <v>0</v>
      </c>
      <c r="X95" s="34">
        <f t="shared" si="94"/>
        <v>0</v>
      </c>
      <c r="Y95" s="34">
        <f t="shared" si="95"/>
        <v>0</v>
      </c>
    </row>
    <row r="96" spans="1:25" ht="36.75" x14ac:dyDescent="0.25">
      <c r="A96" s="44" t="s">
        <v>1178</v>
      </c>
      <c r="B96" s="44" t="s">
        <v>1383</v>
      </c>
      <c r="C96" s="223"/>
      <c r="D96">
        <v>87</v>
      </c>
      <c r="E96" s="10" t="s">
        <v>184</v>
      </c>
      <c r="F96" s="8" t="s">
        <v>183</v>
      </c>
      <c r="G96" s="2" t="s">
        <v>185</v>
      </c>
      <c r="H96" s="6">
        <f t="shared" si="105"/>
        <v>0</v>
      </c>
      <c r="I96" s="6">
        <f t="shared" si="105"/>
        <v>0</v>
      </c>
      <c r="J96" s="6">
        <f t="shared" si="105"/>
        <v>0</v>
      </c>
      <c r="K96" s="6">
        <f t="shared" si="105"/>
        <v>0</v>
      </c>
      <c r="L96" s="6">
        <f t="shared" si="105"/>
        <v>0</v>
      </c>
      <c r="M96" s="6">
        <f t="shared" si="105"/>
        <v>0</v>
      </c>
      <c r="N96" s="7">
        <f t="shared" si="101"/>
        <v>0</v>
      </c>
      <c r="O96" s="83" t="str">
        <f t="shared" si="91"/>
        <v>0</v>
      </c>
      <c r="P96" s="6">
        <f t="shared" si="106"/>
        <v>0</v>
      </c>
      <c r="Q96" s="6">
        <f t="shared" si="106"/>
        <v>0</v>
      </c>
      <c r="R96" s="6"/>
      <c r="S96" s="16">
        <f t="shared" si="88"/>
        <v>0</v>
      </c>
      <c r="T96" s="16">
        <f t="shared" si="89"/>
        <v>0</v>
      </c>
      <c r="U96" s="16">
        <f t="shared" si="90"/>
        <v>0</v>
      </c>
      <c r="V96" s="34">
        <f t="shared" si="92"/>
        <v>0</v>
      </c>
      <c r="W96" s="34">
        <f t="shared" si="93"/>
        <v>0</v>
      </c>
      <c r="X96" s="34">
        <f t="shared" si="94"/>
        <v>0</v>
      </c>
      <c r="Y96" s="34">
        <f t="shared" si="95"/>
        <v>0</v>
      </c>
    </row>
    <row r="97" spans="1:25" x14ac:dyDescent="0.25">
      <c r="C97" s="223"/>
      <c r="D97">
        <v>88</v>
      </c>
      <c r="E97" s="36" t="s">
        <v>700</v>
      </c>
      <c r="F97" s="14"/>
      <c r="G97" s="15"/>
      <c r="H97" s="16">
        <f t="shared" ref="H97:M97" si="107">IFERROR(H94-H95-H96,"0")</f>
        <v>0</v>
      </c>
      <c r="I97" s="16">
        <f t="shared" si="107"/>
        <v>0</v>
      </c>
      <c r="J97" s="16">
        <f t="shared" si="107"/>
        <v>0</v>
      </c>
      <c r="K97" s="16">
        <f t="shared" si="107"/>
        <v>0</v>
      </c>
      <c r="L97" s="16">
        <f t="shared" si="107"/>
        <v>0</v>
      </c>
      <c r="M97" s="16">
        <f t="shared" si="107"/>
        <v>0</v>
      </c>
      <c r="N97" s="7">
        <f t="shared" si="101"/>
        <v>0</v>
      </c>
      <c r="O97" s="83" t="str">
        <f t="shared" si="91"/>
        <v>0</v>
      </c>
      <c r="P97" s="16">
        <f>IFERROR(P94-P95-P96,"0")</f>
        <v>0</v>
      </c>
      <c r="Q97" s="16">
        <f>IFERROR(Q94-Q95-Q96,"0")</f>
        <v>0</v>
      </c>
      <c r="R97" s="16"/>
      <c r="S97" s="16">
        <f t="shared" si="88"/>
        <v>0</v>
      </c>
      <c r="T97" s="16">
        <f t="shared" si="89"/>
        <v>0</v>
      </c>
      <c r="U97" s="16">
        <f t="shared" si="90"/>
        <v>0</v>
      </c>
      <c r="V97" s="34">
        <f t="shared" si="92"/>
        <v>0</v>
      </c>
      <c r="W97" s="34">
        <f t="shared" si="93"/>
        <v>0</v>
      </c>
      <c r="X97" s="34">
        <f t="shared" si="94"/>
        <v>0</v>
      </c>
      <c r="Y97" s="34">
        <f t="shared" si="95"/>
        <v>0</v>
      </c>
    </row>
    <row r="98" spans="1:25" ht="48.75" x14ac:dyDescent="0.25">
      <c r="A98" s="44" t="s">
        <v>1179</v>
      </c>
      <c r="B98" s="44" t="s">
        <v>1384</v>
      </c>
      <c r="C98" s="223"/>
      <c r="D98">
        <v>89</v>
      </c>
      <c r="E98" s="10" t="s">
        <v>187</v>
      </c>
      <c r="F98" s="8" t="s">
        <v>170</v>
      </c>
      <c r="G98" s="2" t="s">
        <v>188</v>
      </c>
      <c r="H98" s="6">
        <f t="shared" ref="H98:M99" si="108">IFERROR(VLOOKUP($D98,_f12_3000,H$2,FALSE)-VLOOKUP($D98,_f12_4000,H$2,FALSE),"0")</f>
        <v>0</v>
      </c>
      <c r="I98" s="6">
        <f t="shared" si="108"/>
        <v>0</v>
      </c>
      <c r="J98" s="6">
        <f t="shared" si="108"/>
        <v>0</v>
      </c>
      <c r="K98" s="6">
        <f t="shared" si="108"/>
        <v>0</v>
      </c>
      <c r="L98" s="6">
        <f t="shared" si="108"/>
        <v>0</v>
      </c>
      <c r="M98" s="6">
        <f t="shared" si="108"/>
        <v>0</v>
      </c>
      <c r="N98" s="7">
        <f t="shared" si="101"/>
        <v>0</v>
      </c>
      <c r="O98" s="83" t="str">
        <f t="shared" si="91"/>
        <v>0</v>
      </c>
      <c r="P98" s="6">
        <f>IFERROR(VLOOKUP($D98,_f12_3000,P$2,FALSE)-VLOOKUP($D98,_f12_4000,P$2,FALSE),"0")</f>
        <v>0</v>
      </c>
      <c r="Q98" s="6">
        <f>IFERROR(VLOOKUP($D98,_f12_3000,Q$2,FALSE)-VLOOKUP($D98,_f12_4000,Q$2,FALSE),"0")</f>
        <v>0</v>
      </c>
      <c r="R98" s="6"/>
      <c r="S98" s="16">
        <f t="shared" si="88"/>
        <v>0</v>
      </c>
      <c r="T98" s="16">
        <f t="shared" si="89"/>
        <v>0</v>
      </c>
      <c r="U98" s="16">
        <f t="shared" si="90"/>
        <v>0</v>
      </c>
      <c r="V98" s="34">
        <f t="shared" si="92"/>
        <v>0</v>
      </c>
      <c r="W98" s="34">
        <f t="shared" si="93"/>
        <v>0</v>
      </c>
      <c r="X98" s="34">
        <f t="shared" si="94"/>
        <v>0</v>
      </c>
      <c r="Y98" s="34">
        <f t="shared" si="95"/>
        <v>0</v>
      </c>
    </row>
    <row r="99" spans="1:25" x14ac:dyDescent="0.25">
      <c r="A99" s="44" t="s">
        <v>1180</v>
      </c>
      <c r="B99" s="44" t="s">
        <v>1385</v>
      </c>
      <c r="C99" s="223"/>
      <c r="D99">
        <v>90</v>
      </c>
      <c r="E99" s="19" t="s">
        <v>189</v>
      </c>
      <c r="F99" s="8" t="s">
        <v>186</v>
      </c>
      <c r="G99" s="2" t="s">
        <v>190</v>
      </c>
      <c r="H99" s="6">
        <f t="shared" si="108"/>
        <v>0</v>
      </c>
      <c r="I99" s="6">
        <f t="shared" si="108"/>
        <v>0</v>
      </c>
      <c r="J99" s="6">
        <f t="shared" si="108"/>
        <v>0</v>
      </c>
      <c r="K99" s="6">
        <f t="shared" si="108"/>
        <v>0</v>
      </c>
      <c r="L99" s="6">
        <f t="shared" si="108"/>
        <v>0</v>
      </c>
      <c r="M99" s="6">
        <f t="shared" si="108"/>
        <v>0</v>
      </c>
      <c r="N99" s="7">
        <f t="shared" si="101"/>
        <v>0</v>
      </c>
      <c r="O99" s="83" t="str">
        <f t="shared" si="91"/>
        <v>0</v>
      </c>
      <c r="P99" s="6">
        <f>IFERROR(VLOOKUP($D99,_f12_3000,P$2,FALSE)-VLOOKUP($D99,_f12_4000,P$2,FALSE),"0")</f>
        <v>0</v>
      </c>
      <c r="Q99" s="6">
        <f>IFERROR(VLOOKUP($D99,_f12_3000,Q$2,FALSE)-VLOOKUP($D99,_f12_4000,Q$2,FALSE),"0")</f>
        <v>0</v>
      </c>
      <c r="R99" s="6"/>
      <c r="S99" s="16">
        <f t="shared" si="88"/>
        <v>0</v>
      </c>
      <c r="T99" s="16">
        <f t="shared" si="89"/>
        <v>0</v>
      </c>
      <c r="U99" s="16">
        <f t="shared" si="90"/>
        <v>0</v>
      </c>
      <c r="V99" s="34">
        <f t="shared" si="92"/>
        <v>0</v>
      </c>
      <c r="W99" s="34">
        <f t="shared" si="93"/>
        <v>0</v>
      </c>
      <c r="X99" s="34">
        <f t="shared" si="94"/>
        <v>0</v>
      </c>
      <c r="Y99" s="34">
        <f t="shared" si="95"/>
        <v>0</v>
      </c>
    </row>
    <row r="100" spans="1:25" x14ac:dyDescent="0.25">
      <c r="C100" s="223"/>
      <c r="D100">
        <v>91</v>
      </c>
      <c r="E100" s="36" t="s">
        <v>699</v>
      </c>
      <c r="F100" s="14"/>
      <c r="G100" s="15"/>
      <c r="H100" s="16">
        <f t="shared" ref="H100:M100" si="109">IFERROR(H98-H99,"0")</f>
        <v>0</v>
      </c>
      <c r="I100" s="16">
        <f t="shared" si="109"/>
        <v>0</v>
      </c>
      <c r="J100" s="16">
        <f t="shared" si="109"/>
        <v>0</v>
      </c>
      <c r="K100" s="16">
        <f t="shared" si="109"/>
        <v>0</v>
      </c>
      <c r="L100" s="16">
        <f t="shared" si="109"/>
        <v>0</v>
      </c>
      <c r="M100" s="16">
        <f t="shared" si="109"/>
        <v>0</v>
      </c>
      <c r="N100" s="7">
        <f t="shared" si="101"/>
        <v>0</v>
      </c>
      <c r="O100" s="83" t="str">
        <f t="shared" si="91"/>
        <v>0</v>
      </c>
      <c r="P100" s="16">
        <f>IFERROR(P98-P99,"0")</f>
        <v>0</v>
      </c>
      <c r="Q100" s="16">
        <f>IFERROR(Q98-Q99,"0")</f>
        <v>0</v>
      </c>
      <c r="R100" s="16"/>
      <c r="S100" s="16">
        <f t="shared" si="88"/>
        <v>0</v>
      </c>
      <c r="T100" s="16">
        <f t="shared" si="89"/>
        <v>0</v>
      </c>
      <c r="U100" s="16">
        <f t="shared" si="90"/>
        <v>0</v>
      </c>
      <c r="V100" s="34">
        <f t="shared" si="92"/>
        <v>0</v>
      </c>
      <c r="W100" s="34">
        <f t="shared" si="93"/>
        <v>0</v>
      </c>
      <c r="X100" s="34">
        <f t="shared" si="94"/>
        <v>0</v>
      </c>
      <c r="Y100" s="34">
        <f t="shared" si="95"/>
        <v>0</v>
      </c>
    </row>
    <row r="101" spans="1:25" ht="24.75" x14ac:dyDescent="0.25">
      <c r="A101" s="44" t="s">
        <v>1181</v>
      </c>
      <c r="B101" s="44" t="s">
        <v>1386</v>
      </c>
      <c r="C101" s="223"/>
      <c r="D101">
        <v>92</v>
      </c>
      <c r="E101" s="10" t="s">
        <v>194</v>
      </c>
      <c r="F101" s="8" t="s">
        <v>171</v>
      </c>
      <c r="G101" s="2" t="s">
        <v>196</v>
      </c>
      <c r="H101" s="6">
        <f t="shared" ref="H101:M103" si="110">IFERROR(VLOOKUP($D101,_f12_3000,H$2,FALSE)-VLOOKUP($D101,_f12_4000,H$2,FALSE),"0")</f>
        <v>0</v>
      </c>
      <c r="I101" s="6">
        <f t="shared" si="110"/>
        <v>0</v>
      </c>
      <c r="J101" s="6">
        <f t="shared" si="110"/>
        <v>0</v>
      </c>
      <c r="K101" s="6">
        <f t="shared" si="110"/>
        <v>0</v>
      </c>
      <c r="L101" s="6">
        <f t="shared" si="110"/>
        <v>0</v>
      </c>
      <c r="M101" s="6">
        <f t="shared" si="110"/>
        <v>0</v>
      </c>
      <c r="N101" s="7">
        <f t="shared" si="101"/>
        <v>0</v>
      </c>
      <c r="O101" s="83" t="str">
        <f t="shared" si="91"/>
        <v>0</v>
      </c>
      <c r="P101" s="6">
        <f t="shared" ref="P101:Q103" si="111">IFERROR(VLOOKUP($D101,_f12_3000,P$2,FALSE)-VLOOKUP($D101,_f12_4000,P$2,FALSE),"0")</f>
        <v>0</v>
      </c>
      <c r="Q101" s="6">
        <f t="shared" si="111"/>
        <v>0</v>
      </c>
      <c r="R101" s="6"/>
      <c r="S101" s="16">
        <f t="shared" si="88"/>
        <v>0</v>
      </c>
      <c r="T101" s="16">
        <f t="shared" si="89"/>
        <v>0</v>
      </c>
      <c r="U101" s="16">
        <f t="shared" si="90"/>
        <v>0</v>
      </c>
      <c r="V101" s="34">
        <f t="shared" si="92"/>
        <v>0</v>
      </c>
      <c r="W101" s="34">
        <f t="shared" si="93"/>
        <v>0</v>
      </c>
      <c r="X101" s="34">
        <f t="shared" si="94"/>
        <v>0</v>
      </c>
      <c r="Y101" s="34">
        <f t="shared" si="95"/>
        <v>0</v>
      </c>
    </row>
    <row r="102" spans="1:25" x14ac:dyDescent="0.25">
      <c r="A102" s="44" t="s">
        <v>1182</v>
      </c>
      <c r="B102" s="44" t="s">
        <v>1387</v>
      </c>
      <c r="C102" s="223"/>
      <c r="D102">
        <v>93</v>
      </c>
      <c r="E102" s="19" t="s">
        <v>193</v>
      </c>
      <c r="F102" s="8" t="s">
        <v>191</v>
      </c>
      <c r="G102" s="2" t="s">
        <v>197</v>
      </c>
      <c r="H102" s="6">
        <f t="shared" si="110"/>
        <v>0</v>
      </c>
      <c r="I102" s="6">
        <f t="shared" si="110"/>
        <v>0</v>
      </c>
      <c r="J102" s="6">
        <f t="shared" si="110"/>
        <v>0</v>
      </c>
      <c r="K102" s="6">
        <f t="shared" si="110"/>
        <v>0</v>
      </c>
      <c r="L102" s="6">
        <f t="shared" si="110"/>
        <v>0</v>
      </c>
      <c r="M102" s="6">
        <f t="shared" si="110"/>
        <v>0</v>
      </c>
      <c r="N102" s="7">
        <f t="shared" si="101"/>
        <v>0</v>
      </c>
      <c r="O102" s="83" t="str">
        <f t="shared" si="91"/>
        <v>0</v>
      </c>
      <c r="P102" s="6">
        <f t="shared" si="111"/>
        <v>0</v>
      </c>
      <c r="Q102" s="6">
        <f t="shared" si="111"/>
        <v>0</v>
      </c>
      <c r="R102" s="6"/>
      <c r="S102" s="16">
        <f t="shared" si="88"/>
        <v>0</v>
      </c>
      <c r="T102" s="16">
        <f t="shared" si="89"/>
        <v>0</v>
      </c>
      <c r="U102" s="16">
        <f t="shared" si="90"/>
        <v>0</v>
      </c>
      <c r="V102" s="34">
        <f t="shared" si="92"/>
        <v>0</v>
      </c>
      <c r="W102" s="34">
        <f t="shared" si="93"/>
        <v>0</v>
      </c>
      <c r="X102" s="34">
        <f t="shared" si="94"/>
        <v>0</v>
      </c>
      <c r="Y102" s="34">
        <f t="shared" si="95"/>
        <v>0</v>
      </c>
    </row>
    <row r="103" spans="1:25" x14ac:dyDescent="0.25">
      <c r="A103" s="44" t="s">
        <v>1183</v>
      </c>
      <c r="B103" s="44" t="s">
        <v>1388</v>
      </c>
      <c r="C103" s="223"/>
      <c r="D103">
        <v>94</v>
      </c>
      <c r="E103" s="19" t="s">
        <v>195</v>
      </c>
      <c r="F103" s="8" t="s">
        <v>192</v>
      </c>
      <c r="G103" s="2" t="s">
        <v>198</v>
      </c>
      <c r="H103" s="6">
        <f t="shared" si="110"/>
        <v>0</v>
      </c>
      <c r="I103" s="6">
        <f t="shared" si="110"/>
        <v>0</v>
      </c>
      <c r="J103" s="6">
        <f t="shared" si="110"/>
        <v>0</v>
      </c>
      <c r="K103" s="6">
        <f t="shared" si="110"/>
        <v>0</v>
      </c>
      <c r="L103" s="6">
        <f t="shared" si="110"/>
        <v>0</v>
      </c>
      <c r="M103" s="6">
        <f t="shared" si="110"/>
        <v>0</v>
      </c>
      <c r="N103" s="7">
        <f>IFERROR(L103+M103,"0")</f>
        <v>0</v>
      </c>
      <c r="O103" s="83" t="str">
        <f t="shared" si="91"/>
        <v>0</v>
      </c>
      <c r="P103" s="6">
        <f t="shared" si="111"/>
        <v>0</v>
      </c>
      <c r="Q103" s="6">
        <f t="shared" si="111"/>
        <v>0</v>
      </c>
      <c r="R103" s="6"/>
      <c r="S103" s="16">
        <f t="shared" si="88"/>
        <v>0</v>
      </c>
      <c r="T103" s="16">
        <f t="shared" si="89"/>
        <v>0</v>
      </c>
      <c r="U103" s="16">
        <f t="shared" si="90"/>
        <v>0</v>
      </c>
      <c r="V103" s="34">
        <f t="shared" si="92"/>
        <v>0</v>
      </c>
      <c r="W103" s="34">
        <f t="shared" si="93"/>
        <v>0</v>
      </c>
      <c r="X103" s="34">
        <f t="shared" si="94"/>
        <v>0</v>
      </c>
      <c r="Y103" s="34">
        <f t="shared" si="95"/>
        <v>0</v>
      </c>
    </row>
    <row r="104" spans="1:25" x14ac:dyDescent="0.25">
      <c r="C104" s="223"/>
      <c r="D104">
        <v>95</v>
      </c>
      <c r="E104" s="36" t="s">
        <v>698</v>
      </c>
      <c r="F104" s="14"/>
      <c r="G104" s="15"/>
      <c r="H104" s="16">
        <f t="shared" ref="H104:M104" si="112">IFERROR(H101-H102-H103,"0")</f>
        <v>0</v>
      </c>
      <c r="I104" s="16">
        <f t="shared" si="112"/>
        <v>0</v>
      </c>
      <c r="J104" s="16">
        <f t="shared" si="112"/>
        <v>0</v>
      </c>
      <c r="K104" s="16">
        <f t="shared" si="112"/>
        <v>0</v>
      </c>
      <c r="L104" s="16">
        <f t="shared" si="112"/>
        <v>0</v>
      </c>
      <c r="M104" s="16">
        <f t="shared" si="112"/>
        <v>0</v>
      </c>
      <c r="N104" s="7">
        <f t="shared" ref="N104:N171" si="113">IFERROR(L104+M104,"0")</f>
        <v>0</v>
      </c>
      <c r="O104" s="83" t="str">
        <f t="shared" si="91"/>
        <v>0</v>
      </c>
      <c r="P104" s="16">
        <f>IFERROR(P101-P102-P103,"0")</f>
        <v>0</v>
      </c>
      <c r="Q104" s="16">
        <f>IFERROR(Q101-Q102-Q103,"0")</f>
        <v>0</v>
      </c>
      <c r="R104" s="16"/>
      <c r="S104" s="16">
        <f t="shared" si="88"/>
        <v>0</v>
      </c>
      <c r="T104" s="16">
        <f t="shared" si="89"/>
        <v>0</v>
      </c>
      <c r="U104" s="16">
        <f t="shared" si="90"/>
        <v>0</v>
      </c>
      <c r="V104" s="34">
        <f t="shared" si="92"/>
        <v>0</v>
      </c>
      <c r="W104" s="34">
        <f t="shared" si="93"/>
        <v>0</v>
      </c>
      <c r="X104" s="34">
        <f t="shared" si="94"/>
        <v>0</v>
      </c>
      <c r="Y104" s="34">
        <f t="shared" si="95"/>
        <v>0</v>
      </c>
    </row>
    <row r="105" spans="1:25" ht="24.75" x14ac:dyDescent="0.25">
      <c r="A105" s="44" t="s">
        <v>1184</v>
      </c>
      <c r="B105" s="44" t="s">
        <v>1389</v>
      </c>
      <c r="C105" s="223"/>
      <c r="D105">
        <v>96</v>
      </c>
      <c r="E105" s="10" t="s">
        <v>199</v>
      </c>
      <c r="F105" s="8" t="s">
        <v>172</v>
      </c>
      <c r="G105" s="2" t="s">
        <v>202</v>
      </c>
      <c r="H105" s="6">
        <f t="shared" ref="H105:M106" si="114">IFERROR(VLOOKUP($D105,_f12_3000,H$2,FALSE)-VLOOKUP($D105,_f12_4000,H$2,FALSE),"0")</f>
        <v>0</v>
      </c>
      <c r="I105" s="6">
        <f t="shared" si="114"/>
        <v>0</v>
      </c>
      <c r="J105" s="6">
        <f t="shared" si="114"/>
        <v>0</v>
      </c>
      <c r="K105" s="6">
        <f t="shared" si="114"/>
        <v>0</v>
      </c>
      <c r="L105" s="6">
        <f t="shared" si="114"/>
        <v>0</v>
      </c>
      <c r="M105" s="6">
        <f t="shared" si="114"/>
        <v>0</v>
      </c>
      <c r="N105" s="7">
        <f t="shared" si="113"/>
        <v>0</v>
      </c>
      <c r="O105" s="83" t="str">
        <f t="shared" si="91"/>
        <v>0</v>
      </c>
      <c r="P105" s="6">
        <f>IFERROR(VLOOKUP($D105,_f12_3000,P$2,FALSE)-VLOOKUP($D105,_f12_4000,P$2,FALSE),"0")</f>
        <v>0</v>
      </c>
      <c r="Q105" s="6">
        <f>IFERROR(VLOOKUP($D105,_f12_3000,Q$2,FALSE)-VLOOKUP($D105,_f12_4000,Q$2,FALSE),"0")</f>
        <v>0</v>
      </c>
      <c r="R105" s="6"/>
      <c r="S105" s="16">
        <f t="shared" si="88"/>
        <v>0</v>
      </c>
      <c r="T105" s="16">
        <f t="shared" si="89"/>
        <v>0</v>
      </c>
      <c r="U105" s="16">
        <f t="shared" si="90"/>
        <v>0</v>
      </c>
      <c r="V105" s="34">
        <f t="shared" si="92"/>
        <v>0</v>
      </c>
      <c r="W105" s="34">
        <f t="shared" si="93"/>
        <v>0</v>
      </c>
      <c r="X105" s="34">
        <f t="shared" si="94"/>
        <v>0</v>
      </c>
      <c r="Y105" s="34">
        <f t="shared" si="95"/>
        <v>0</v>
      </c>
    </row>
    <row r="106" spans="1:25" x14ac:dyDescent="0.25">
      <c r="A106" s="44" t="s">
        <v>1185</v>
      </c>
      <c r="B106" s="44" t="s">
        <v>1390</v>
      </c>
      <c r="C106" s="223"/>
      <c r="D106">
        <v>97</v>
      </c>
      <c r="E106" s="19" t="s">
        <v>201</v>
      </c>
      <c r="F106" s="8" t="s">
        <v>200</v>
      </c>
      <c r="G106" s="2" t="s">
        <v>203</v>
      </c>
      <c r="H106" s="6">
        <f t="shared" si="114"/>
        <v>0</v>
      </c>
      <c r="I106" s="6">
        <f t="shared" si="114"/>
        <v>0</v>
      </c>
      <c r="J106" s="6">
        <f t="shared" si="114"/>
        <v>0</v>
      </c>
      <c r="K106" s="6">
        <f t="shared" si="114"/>
        <v>0</v>
      </c>
      <c r="L106" s="6">
        <f t="shared" si="114"/>
        <v>0</v>
      </c>
      <c r="M106" s="6">
        <f t="shared" si="114"/>
        <v>0</v>
      </c>
      <c r="N106" s="7">
        <f t="shared" si="113"/>
        <v>0</v>
      </c>
      <c r="O106" s="83" t="str">
        <f t="shared" si="91"/>
        <v>0</v>
      </c>
      <c r="P106" s="6">
        <f>IFERROR(VLOOKUP($D106,_f12_3000,P$2,FALSE)-VLOOKUP($D106,_f12_4000,P$2,FALSE),"0")</f>
        <v>0</v>
      </c>
      <c r="Q106" s="6">
        <f>IFERROR(VLOOKUP($D106,_f12_3000,Q$2,FALSE)-VLOOKUP($D106,_f12_4000,Q$2,FALSE),"0")</f>
        <v>0</v>
      </c>
      <c r="R106" s="6"/>
      <c r="S106" s="16">
        <f t="shared" si="88"/>
        <v>0</v>
      </c>
      <c r="T106" s="16">
        <f t="shared" si="89"/>
        <v>0</v>
      </c>
      <c r="U106" s="16">
        <f t="shared" si="90"/>
        <v>0</v>
      </c>
      <c r="V106" s="34">
        <f t="shared" si="92"/>
        <v>0</v>
      </c>
      <c r="W106" s="34">
        <f t="shared" si="93"/>
        <v>0</v>
      </c>
      <c r="X106" s="34">
        <f t="shared" si="94"/>
        <v>0</v>
      </c>
      <c r="Y106" s="34">
        <f t="shared" si="95"/>
        <v>0</v>
      </c>
    </row>
    <row r="107" spans="1:25" x14ac:dyDescent="0.25">
      <c r="C107" s="223"/>
      <c r="D107">
        <v>98</v>
      </c>
      <c r="E107" s="36" t="s">
        <v>697</v>
      </c>
      <c r="F107" s="14"/>
      <c r="G107" s="15"/>
      <c r="H107" s="16">
        <f t="shared" ref="H107:M107" si="115">IFERROR(H105-H106,"0")</f>
        <v>0</v>
      </c>
      <c r="I107" s="16">
        <f t="shared" si="115"/>
        <v>0</v>
      </c>
      <c r="J107" s="16">
        <f t="shared" si="115"/>
        <v>0</v>
      </c>
      <c r="K107" s="16">
        <f t="shared" si="115"/>
        <v>0</v>
      </c>
      <c r="L107" s="16">
        <f t="shared" si="115"/>
        <v>0</v>
      </c>
      <c r="M107" s="16">
        <f t="shared" si="115"/>
        <v>0</v>
      </c>
      <c r="N107" s="7">
        <f t="shared" si="113"/>
        <v>0</v>
      </c>
      <c r="O107" s="83" t="str">
        <f t="shared" si="91"/>
        <v>0</v>
      </c>
      <c r="P107" s="16">
        <f>IFERROR(P105-P106,"0")</f>
        <v>0</v>
      </c>
      <c r="Q107" s="16">
        <f>IFERROR(Q105-Q106,"0")</f>
        <v>0</v>
      </c>
      <c r="R107" s="16"/>
      <c r="S107" s="16">
        <f t="shared" si="88"/>
        <v>0</v>
      </c>
      <c r="T107" s="16">
        <f t="shared" si="89"/>
        <v>0</v>
      </c>
      <c r="U107" s="16">
        <f t="shared" si="90"/>
        <v>0</v>
      </c>
      <c r="V107" s="34">
        <f t="shared" si="92"/>
        <v>0</v>
      </c>
      <c r="W107" s="34">
        <f t="shared" si="93"/>
        <v>0</v>
      </c>
      <c r="X107" s="34">
        <f t="shared" si="94"/>
        <v>0</v>
      </c>
      <c r="Y107" s="34">
        <f t="shared" si="95"/>
        <v>0</v>
      </c>
    </row>
    <row r="108" spans="1:25" ht="24.75" x14ac:dyDescent="0.25">
      <c r="A108" s="44" t="s">
        <v>1186</v>
      </c>
      <c r="B108" s="44" t="s">
        <v>1391</v>
      </c>
      <c r="C108" s="223"/>
      <c r="D108">
        <v>99</v>
      </c>
      <c r="E108" s="10" t="s">
        <v>204</v>
      </c>
      <c r="F108" s="8" t="s">
        <v>173</v>
      </c>
      <c r="G108" s="2" t="s">
        <v>206</v>
      </c>
      <c r="H108" s="6">
        <f t="shared" ref="H108:M109" si="116">IFERROR(VLOOKUP($D108,_f12_3000,H$2,FALSE)-VLOOKUP($D108,_f12_4000,H$2,FALSE),"0")</f>
        <v>0</v>
      </c>
      <c r="I108" s="6">
        <f t="shared" si="116"/>
        <v>0</v>
      </c>
      <c r="J108" s="6">
        <f t="shared" si="116"/>
        <v>0</v>
      </c>
      <c r="K108" s="6">
        <f t="shared" si="116"/>
        <v>0</v>
      </c>
      <c r="L108" s="6">
        <f t="shared" si="116"/>
        <v>0</v>
      </c>
      <c r="M108" s="6">
        <f t="shared" si="116"/>
        <v>0</v>
      </c>
      <c r="N108" s="7">
        <f t="shared" si="113"/>
        <v>0</v>
      </c>
      <c r="O108" s="83" t="str">
        <f t="shared" si="91"/>
        <v>0</v>
      </c>
      <c r="P108" s="6">
        <f>IFERROR(VLOOKUP($D108,_f12_3000,P$2,FALSE)-VLOOKUP($D108,_f12_4000,P$2,FALSE),"0")</f>
        <v>0</v>
      </c>
      <c r="Q108" s="6">
        <f>IFERROR(VLOOKUP($D108,_f12_3000,Q$2,FALSE)-VLOOKUP($D108,_f12_4000,Q$2,FALSE),"0")</f>
        <v>0</v>
      </c>
      <c r="R108" s="6"/>
      <c r="S108" s="16">
        <f t="shared" si="88"/>
        <v>0</v>
      </c>
      <c r="T108" s="16">
        <f t="shared" si="89"/>
        <v>0</v>
      </c>
      <c r="U108" s="16">
        <f t="shared" si="90"/>
        <v>0</v>
      </c>
      <c r="V108" s="34">
        <f t="shared" si="92"/>
        <v>0</v>
      </c>
      <c r="W108" s="34">
        <f t="shared" si="93"/>
        <v>0</v>
      </c>
      <c r="X108" s="34">
        <f t="shared" si="94"/>
        <v>0</v>
      </c>
      <c r="Y108" s="34">
        <f t="shared" si="95"/>
        <v>0</v>
      </c>
    </row>
    <row r="109" spans="1:25" x14ac:dyDescent="0.25">
      <c r="A109" s="44" t="s">
        <v>1187</v>
      </c>
      <c r="B109" s="44" t="s">
        <v>1392</v>
      </c>
      <c r="C109" s="223"/>
      <c r="D109">
        <v>100</v>
      </c>
      <c r="E109" s="10" t="s">
        <v>205</v>
      </c>
      <c r="F109" s="8" t="s">
        <v>174</v>
      </c>
      <c r="G109" s="2" t="s">
        <v>207</v>
      </c>
      <c r="H109" s="6">
        <f t="shared" si="116"/>
        <v>0</v>
      </c>
      <c r="I109" s="6">
        <f t="shared" si="116"/>
        <v>0</v>
      </c>
      <c r="J109" s="6">
        <f t="shared" si="116"/>
        <v>0</v>
      </c>
      <c r="K109" s="6">
        <f t="shared" si="116"/>
        <v>0</v>
      </c>
      <c r="L109" s="6">
        <f t="shared" si="116"/>
        <v>0</v>
      </c>
      <c r="M109" s="6">
        <f t="shared" si="116"/>
        <v>0</v>
      </c>
      <c r="N109" s="7">
        <f t="shared" si="113"/>
        <v>0</v>
      </c>
      <c r="O109" s="83" t="str">
        <f t="shared" si="91"/>
        <v>0</v>
      </c>
      <c r="P109" s="6">
        <f>IFERROR(VLOOKUP($D109,_f12_3000,P$2,FALSE)-VLOOKUP($D109,_f12_4000,P$2,FALSE),"0")</f>
        <v>0</v>
      </c>
      <c r="Q109" s="6">
        <f>IFERROR(VLOOKUP($D109,_f12_3000,Q$2,FALSE)-VLOOKUP($D109,_f12_4000,Q$2,FALSE),"0")</f>
        <v>0</v>
      </c>
      <c r="R109" s="6"/>
      <c r="S109" s="16">
        <f t="shared" si="88"/>
        <v>0</v>
      </c>
      <c r="T109" s="16">
        <f t="shared" si="89"/>
        <v>0</v>
      </c>
      <c r="U109" s="16">
        <f t="shared" si="90"/>
        <v>0</v>
      </c>
      <c r="V109" s="34">
        <f t="shared" si="92"/>
        <v>0</v>
      </c>
      <c r="W109" s="34">
        <f t="shared" si="93"/>
        <v>0</v>
      </c>
      <c r="X109" s="34">
        <f t="shared" si="94"/>
        <v>0</v>
      </c>
      <c r="Y109" s="34">
        <f t="shared" si="95"/>
        <v>0</v>
      </c>
    </row>
    <row r="110" spans="1:25" x14ac:dyDescent="0.25">
      <c r="C110" s="223"/>
      <c r="D110">
        <v>101</v>
      </c>
      <c r="E110" s="37" t="s">
        <v>666</v>
      </c>
      <c r="F110" s="20"/>
      <c r="G110" s="21"/>
      <c r="H110" s="16">
        <f t="shared" ref="H110:M110" si="117">IFERROR(H79-H80-H84-H85-H88-H91-H94-H98-H101-H105-H108-H109,"0")</f>
        <v>0</v>
      </c>
      <c r="I110" s="16">
        <f t="shared" si="117"/>
        <v>0</v>
      </c>
      <c r="J110" s="16">
        <f t="shared" si="117"/>
        <v>0</v>
      </c>
      <c r="K110" s="16">
        <f t="shared" si="117"/>
        <v>0</v>
      </c>
      <c r="L110" s="16">
        <f t="shared" si="117"/>
        <v>0</v>
      </c>
      <c r="M110" s="16">
        <f t="shared" si="117"/>
        <v>0</v>
      </c>
      <c r="N110" s="7">
        <f t="shared" si="113"/>
        <v>0</v>
      </c>
      <c r="O110" s="83" t="str">
        <f t="shared" si="91"/>
        <v>0</v>
      </c>
      <c r="P110" s="16">
        <f>IFERROR(P79-P80-P84-P85-P88-P91-P94-P98-P101-P105-P108-P109,"0")</f>
        <v>0</v>
      </c>
      <c r="Q110" s="16">
        <f>IFERROR(Q79-Q80-Q84-Q85-Q88-Q91-Q94-Q98-Q101-Q105-Q108-Q109,"0")</f>
        <v>0</v>
      </c>
      <c r="R110" s="16"/>
      <c r="S110" s="16">
        <f t="shared" si="88"/>
        <v>0</v>
      </c>
      <c r="T110" s="16">
        <f t="shared" si="89"/>
        <v>0</v>
      </c>
      <c r="U110" s="16">
        <f t="shared" si="90"/>
        <v>0</v>
      </c>
      <c r="V110" s="34">
        <f t="shared" si="92"/>
        <v>0</v>
      </c>
      <c r="W110" s="34">
        <f t="shared" si="93"/>
        <v>0</v>
      </c>
      <c r="X110" s="34">
        <f t="shared" si="94"/>
        <v>0</v>
      </c>
      <c r="Y110" s="34">
        <f t="shared" si="95"/>
        <v>0</v>
      </c>
    </row>
    <row r="111" spans="1:25" ht="24.75" x14ac:dyDescent="0.25">
      <c r="A111" s="44" t="s">
        <v>1188</v>
      </c>
      <c r="B111" s="44" t="s">
        <v>1393</v>
      </c>
      <c r="C111" s="223">
        <v>1</v>
      </c>
      <c r="D111">
        <v>102</v>
      </c>
      <c r="E111" s="4" t="s">
        <v>208</v>
      </c>
      <c r="F111" s="12" t="s">
        <v>211</v>
      </c>
      <c r="G111" s="18" t="s">
        <v>209</v>
      </c>
      <c r="H111" s="46">
        <f t="shared" ref="H111:M114" si="118">IFERROR(VLOOKUP($D111,_f12_3000,H$2,FALSE)-VLOOKUP($D111,_f12_4000,H$2,FALSE),"0")</f>
        <v>0</v>
      </c>
      <c r="I111" s="46">
        <f t="shared" si="118"/>
        <v>0</v>
      </c>
      <c r="J111" s="46">
        <f t="shared" si="118"/>
        <v>0</v>
      </c>
      <c r="K111" s="46">
        <f t="shared" si="118"/>
        <v>0</v>
      </c>
      <c r="L111" s="46">
        <f t="shared" si="118"/>
        <v>0</v>
      </c>
      <c r="M111" s="46">
        <f t="shared" si="118"/>
        <v>0</v>
      </c>
      <c r="N111" s="7">
        <f t="shared" si="113"/>
        <v>0</v>
      </c>
      <c r="O111" s="83" t="str">
        <f t="shared" si="91"/>
        <v>0</v>
      </c>
      <c r="P111" s="46">
        <f t="shared" ref="P111:Q114" si="119">IFERROR(VLOOKUP($D111,_f12_3000,P$2,FALSE)-VLOOKUP($D111,_f12_4000,P$2,FALSE),"0")</f>
        <v>0</v>
      </c>
      <c r="Q111" s="46">
        <f t="shared" si="119"/>
        <v>0</v>
      </c>
      <c r="R111" s="6"/>
      <c r="S111" s="16">
        <f t="shared" si="88"/>
        <v>0</v>
      </c>
      <c r="T111" s="16">
        <f t="shared" si="89"/>
        <v>0</v>
      </c>
      <c r="U111" s="16">
        <f t="shared" si="90"/>
        <v>0</v>
      </c>
      <c r="V111" s="34">
        <f t="shared" si="92"/>
        <v>0</v>
      </c>
      <c r="W111" s="34">
        <f t="shared" si="93"/>
        <v>0</v>
      </c>
      <c r="X111" s="34">
        <f t="shared" si="94"/>
        <v>0</v>
      </c>
      <c r="Y111" s="34">
        <f t="shared" si="95"/>
        <v>0</v>
      </c>
    </row>
    <row r="112" spans="1:25" x14ac:dyDescent="0.25">
      <c r="A112" s="44" t="s">
        <v>1189</v>
      </c>
      <c r="B112" s="44" t="s">
        <v>1394</v>
      </c>
      <c r="C112" s="223"/>
      <c r="D112">
        <v>103</v>
      </c>
      <c r="E112" s="10" t="s">
        <v>210</v>
      </c>
      <c r="F112" s="8" t="s">
        <v>212</v>
      </c>
      <c r="G112" s="2" t="s">
        <v>243</v>
      </c>
      <c r="H112" s="6">
        <f t="shared" si="118"/>
        <v>0</v>
      </c>
      <c r="I112" s="6">
        <f t="shared" si="118"/>
        <v>0</v>
      </c>
      <c r="J112" s="6">
        <f t="shared" si="118"/>
        <v>0</v>
      </c>
      <c r="K112" s="6">
        <f t="shared" si="118"/>
        <v>0</v>
      </c>
      <c r="L112" s="6">
        <f t="shared" si="118"/>
        <v>0</v>
      </c>
      <c r="M112" s="6">
        <f t="shared" si="118"/>
        <v>0</v>
      </c>
      <c r="N112" s="7">
        <f t="shared" si="113"/>
        <v>0</v>
      </c>
      <c r="O112" s="83" t="str">
        <f t="shared" si="91"/>
        <v>0</v>
      </c>
      <c r="P112" s="6">
        <f t="shared" si="119"/>
        <v>0</v>
      </c>
      <c r="Q112" s="6">
        <f t="shared" si="119"/>
        <v>0</v>
      </c>
      <c r="R112" s="6"/>
      <c r="S112" s="16">
        <f t="shared" si="88"/>
        <v>0</v>
      </c>
      <c r="T112" s="16">
        <f t="shared" si="89"/>
        <v>0</v>
      </c>
      <c r="U112" s="16">
        <f t="shared" si="90"/>
        <v>0</v>
      </c>
      <c r="V112" s="34">
        <f t="shared" si="92"/>
        <v>0</v>
      </c>
      <c r="W112" s="34">
        <f t="shared" si="93"/>
        <v>0</v>
      </c>
      <c r="X112" s="34">
        <f t="shared" si="94"/>
        <v>0</v>
      </c>
      <c r="Y112" s="34">
        <f t="shared" si="95"/>
        <v>0</v>
      </c>
    </row>
    <row r="113" spans="1:25" x14ac:dyDescent="0.25">
      <c r="A113" s="44" t="s">
        <v>1190</v>
      </c>
      <c r="B113" s="44" t="s">
        <v>1395</v>
      </c>
      <c r="C113" s="223"/>
      <c r="D113">
        <v>104</v>
      </c>
      <c r="E113" s="10" t="s">
        <v>225</v>
      </c>
      <c r="F113" s="8" t="s">
        <v>213</v>
      </c>
      <c r="G113" s="2" t="s">
        <v>244</v>
      </c>
      <c r="H113" s="6">
        <f t="shared" si="118"/>
        <v>0</v>
      </c>
      <c r="I113" s="6">
        <f t="shared" si="118"/>
        <v>0</v>
      </c>
      <c r="J113" s="6">
        <f t="shared" si="118"/>
        <v>0</v>
      </c>
      <c r="K113" s="6">
        <f t="shared" si="118"/>
        <v>0</v>
      </c>
      <c r="L113" s="6">
        <f t="shared" si="118"/>
        <v>0</v>
      </c>
      <c r="M113" s="6">
        <f t="shared" si="118"/>
        <v>0</v>
      </c>
      <c r="N113" s="7">
        <f t="shared" si="113"/>
        <v>0</v>
      </c>
      <c r="O113" s="83" t="str">
        <f t="shared" si="91"/>
        <v>0</v>
      </c>
      <c r="P113" s="6">
        <f t="shared" si="119"/>
        <v>0</v>
      </c>
      <c r="Q113" s="6">
        <f t="shared" si="119"/>
        <v>0</v>
      </c>
      <c r="R113" s="6"/>
      <c r="S113" s="16">
        <f t="shared" si="88"/>
        <v>0</v>
      </c>
      <c r="T113" s="16">
        <f t="shared" si="89"/>
        <v>0</v>
      </c>
      <c r="U113" s="16">
        <f t="shared" si="90"/>
        <v>0</v>
      </c>
      <c r="V113" s="34">
        <f t="shared" si="92"/>
        <v>0</v>
      </c>
      <c r="W113" s="34">
        <f t="shared" si="93"/>
        <v>0</v>
      </c>
      <c r="X113" s="34">
        <f t="shared" si="94"/>
        <v>0</v>
      </c>
      <c r="Y113" s="34">
        <f t="shared" si="95"/>
        <v>0</v>
      </c>
    </row>
    <row r="114" spans="1:25" x14ac:dyDescent="0.25">
      <c r="A114" s="44" t="s">
        <v>1191</v>
      </c>
      <c r="B114" s="44" t="s">
        <v>1396</v>
      </c>
      <c r="C114" s="223"/>
      <c r="D114">
        <v>105</v>
      </c>
      <c r="E114" s="19" t="s">
        <v>226</v>
      </c>
      <c r="F114" s="8" t="s">
        <v>224</v>
      </c>
      <c r="G114" s="2" t="s">
        <v>245</v>
      </c>
      <c r="H114" s="6">
        <f t="shared" si="118"/>
        <v>0</v>
      </c>
      <c r="I114" s="6">
        <f t="shared" si="118"/>
        <v>0</v>
      </c>
      <c r="J114" s="6">
        <f t="shared" si="118"/>
        <v>0</v>
      </c>
      <c r="K114" s="6">
        <f t="shared" si="118"/>
        <v>0</v>
      </c>
      <c r="L114" s="6">
        <f t="shared" si="118"/>
        <v>0</v>
      </c>
      <c r="M114" s="6">
        <f t="shared" si="118"/>
        <v>0</v>
      </c>
      <c r="N114" s="7">
        <f t="shared" si="113"/>
        <v>0</v>
      </c>
      <c r="O114" s="83" t="str">
        <f t="shared" si="91"/>
        <v>0</v>
      </c>
      <c r="P114" s="6">
        <f t="shared" si="119"/>
        <v>0</v>
      </c>
      <c r="Q114" s="6">
        <f t="shared" si="119"/>
        <v>0</v>
      </c>
      <c r="R114" s="6"/>
      <c r="S114" s="16">
        <f t="shared" si="88"/>
        <v>0</v>
      </c>
      <c r="T114" s="16">
        <f t="shared" si="89"/>
        <v>0</v>
      </c>
      <c r="U114" s="16">
        <f t="shared" si="90"/>
        <v>0</v>
      </c>
      <c r="V114" s="34">
        <f t="shared" si="92"/>
        <v>0</v>
      </c>
      <c r="W114" s="34">
        <f t="shared" si="93"/>
        <v>0</v>
      </c>
      <c r="X114" s="34">
        <f t="shared" si="94"/>
        <v>0</v>
      </c>
      <c r="Y114" s="34">
        <f t="shared" si="95"/>
        <v>0</v>
      </c>
    </row>
    <row r="115" spans="1:25" x14ac:dyDescent="0.25">
      <c r="C115" s="223"/>
      <c r="D115">
        <v>106</v>
      </c>
      <c r="E115" s="36" t="s">
        <v>696</v>
      </c>
      <c r="F115" s="15"/>
      <c r="G115" s="15"/>
      <c r="H115" s="16">
        <f t="shared" ref="H115:M115" si="120">IFERROR(H113-H114,"0")</f>
        <v>0</v>
      </c>
      <c r="I115" s="16">
        <f t="shared" si="120"/>
        <v>0</v>
      </c>
      <c r="J115" s="16">
        <f t="shared" si="120"/>
        <v>0</v>
      </c>
      <c r="K115" s="16">
        <f t="shared" si="120"/>
        <v>0</v>
      </c>
      <c r="L115" s="16">
        <f t="shared" si="120"/>
        <v>0</v>
      </c>
      <c r="M115" s="16">
        <f t="shared" si="120"/>
        <v>0</v>
      </c>
      <c r="N115" s="7">
        <f t="shared" si="113"/>
        <v>0</v>
      </c>
      <c r="O115" s="83" t="str">
        <f t="shared" si="91"/>
        <v>0</v>
      </c>
      <c r="P115" s="16">
        <f>IFERROR(P113-P114,"0")</f>
        <v>0</v>
      </c>
      <c r="Q115" s="16">
        <f>IFERROR(Q113-Q114,"0")</f>
        <v>0</v>
      </c>
      <c r="R115" s="16"/>
      <c r="S115" s="16">
        <f t="shared" si="88"/>
        <v>0</v>
      </c>
      <c r="T115" s="16">
        <f t="shared" si="89"/>
        <v>0</v>
      </c>
      <c r="U115" s="16">
        <f t="shared" si="90"/>
        <v>0</v>
      </c>
      <c r="V115" s="34">
        <f t="shared" si="92"/>
        <v>0</v>
      </c>
      <c r="W115" s="34">
        <f t="shared" si="93"/>
        <v>0</v>
      </c>
      <c r="X115" s="34">
        <f t="shared" si="94"/>
        <v>0</v>
      </c>
      <c r="Y115" s="34">
        <f t="shared" si="95"/>
        <v>0</v>
      </c>
    </row>
    <row r="116" spans="1:25" x14ac:dyDescent="0.25">
      <c r="A116" s="44" t="s">
        <v>1192</v>
      </c>
      <c r="B116" s="44" t="s">
        <v>1397</v>
      </c>
      <c r="C116" s="223"/>
      <c r="D116">
        <v>107</v>
      </c>
      <c r="E116" s="10" t="s">
        <v>227</v>
      </c>
      <c r="F116" s="8" t="s">
        <v>214</v>
      </c>
      <c r="G116" s="2" t="s">
        <v>246</v>
      </c>
      <c r="H116" s="6">
        <f t="shared" ref="H116:M124" si="121">IFERROR(VLOOKUP($D116,_f12_3000,H$2,FALSE)-VLOOKUP($D116,_f12_4000,H$2,FALSE),"0")</f>
        <v>0</v>
      </c>
      <c r="I116" s="6">
        <f t="shared" si="121"/>
        <v>0</v>
      </c>
      <c r="J116" s="6">
        <f t="shared" si="121"/>
        <v>0</v>
      </c>
      <c r="K116" s="6">
        <f t="shared" si="121"/>
        <v>0</v>
      </c>
      <c r="L116" s="6">
        <f t="shared" si="121"/>
        <v>0</v>
      </c>
      <c r="M116" s="6">
        <f t="shared" si="121"/>
        <v>0</v>
      </c>
      <c r="N116" s="7">
        <f t="shared" si="113"/>
        <v>0</v>
      </c>
      <c r="O116" s="83" t="str">
        <f t="shared" si="91"/>
        <v>0</v>
      </c>
      <c r="P116" s="6">
        <f t="shared" ref="P116:Q124" si="122">IFERROR(VLOOKUP($D116,_f12_3000,P$2,FALSE)-VLOOKUP($D116,_f12_4000,P$2,FALSE),"0")</f>
        <v>0</v>
      </c>
      <c r="Q116" s="6">
        <f t="shared" si="122"/>
        <v>0</v>
      </c>
      <c r="R116" s="6"/>
      <c r="S116" s="16">
        <f t="shared" si="88"/>
        <v>0</v>
      </c>
      <c r="T116" s="16">
        <f t="shared" si="89"/>
        <v>0</v>
      </c>
      <c r="U116" s="16">
        <f t="shared" si="90"/>
        <v>0</v>
      </c>
      <c r="V116" s="34">
        <f t="shared" si="92"/>
        <v>0</v>
      </c>
      <c r="W116" s="34">
        <f t="shared" si="93"/>
        <v>0</v>
      </c>
      <c r="X116" s="34">
        <f t="shared" si="94"/>
        <v>0</v>
      </c>
      <c r="Y116" s="34">
        <f t="shared" si="95"/>
        <v>0</v>
      </c>
    </row>
    <row r="117" spans="1:25" x14ac:dyDescent="0.25">
      <c r="A117" s="44" t="s">
        <v>1193</v>
      </c>
      <c r="B117" s="44" t="s">
        <v>1398</v>
      </c>
      <c r="C117" s="223"/>
      <c r="D117">
        <v>108</v>
      </c>
      <c r="E117" s="10" t="s">
        <v>228</v>
      </c>
      <c r="F117" s="8" t="s">
        <v>215</v>
      </c>
      <c r="G117" s="2" t="s">
        <v>247</v>
      </c>
      <c r="H117" s="6">
        <f t="shared" si="121"/>
        <v>0</v>
      </c>
      <c r="I117" s="6">
        <f t="shared" si="121"/>
        <v>0</v>
      </c>
      <c r="J117" s="6">
        <f t="shared" si="121"/>
        <v>0</v>
      </c>
      <c r="K117" s="6">
        <f t="shared" si="121"/>
        <v>0</v>
      </c>
      <c r="L117" s="6">
        <f t="shared" si="121"/>
        <v>0</v>
      </c>
      <c r="M117" s="6">
        <f t="shared" si="121"/>
        <v>0</v>
      </c>
      <c r="N117" s="7">
        <f t="shared" si="113"/>
        <v>0</v>
      </c>
      <c r="O117" s="83" t="str">
        <f t="shared" si="91"/>
        <v>0</v>
      </c>
      <c r="P117" s="6">
        <f t="shared" si="122"/>
        <v>0</v>
      </c>
      <c r="Q117" s="6">
        <f t="shared" si="122"/>
        <v>0</v>
      </c>
      <c r="R117" s="6"/>
      <c r="S117" s="16">
        <f t="shared" si="88"/>
        <v>0</v>
      </c>
      <c r="T117" s="16">
        <f t="shared" si="89"/>
        <v>0</v>
      </c>
      <c r="U117" s="16">
        <f t="shared" si="90"/>
        <v>0</v>
      </c>
      <c r="V117" s="34">
        <f t="shared" si="92"/>
        <v>0</v>
      </c>
      <c r="W117" s="34">
        <f t="shared" si="93"/>
        <v>0</v>
      </c>
      <c r="X117" s="34">
        <f t="shared" si="94"/>
        <v>0</v>
      </c>
      <c r="Y117" s="34">
        <f t="shared" si="95"/>
        <v>0</v>
      </c>
    </row>
    <row r="118" spans="1:25" ht="24.75" x14ac:dyDescent="0.25">
      <c r="A118" s="44" t="s">
        <v>1194</v>
      </c>
      <c r="B118" s="44" t="s">
        <v>1399</v>
      </c>
      <c r="C118" s="223"/>
      <c r="D118">
        <v>109</v>
      </c>
      <c r="E118" s="10" t="s">
        <v>229</v>
      </c>
      <c r="F118" s="8" t="s">
        <v>216</v>
      </c>
      <c r="G118" s="2" t="s">
        <v>248</v>
      </c>
      <c r="H118" s="6">
        <f t="shared" si="121"/>
        <v>0</v>
      </c>
      <c r="I118" s="6">
        <f t="shared" si="121"/>
        <v>0</v>
      </c>
      <c r="J118" s="6">
        <f t="shared" si="121"/>
        <v>0</v>
      </c>
      <c r="K118" s="6">
        <f t="shared" si="121"/>
        <v>0</v>
      </c>
      <c r="L118" s="6">
        <f t="shared" si="121"/>
        <v>0</v>
      </c>
      <c r="M118" s="6">
        <f t="shared" si="121"/>
        <v>0</v>
      </c>
      <c r="N118" s="7">
        <f t="shared" si="113"/>
        <v>0</v>
      </c>
      <c r="O118" s="83" t="str">
        <f t="shared" si="91"/>
        <v>0</v>
      </c>
      <c r="P118" s="6">
        <f t="shared" si="122"/>
        <v>0</v>
      </c>
      <c r="Q118" s="6">
        <f t="shared" si="122"/>
        <v>0</v>
      </c>
      <c r="R118" s="6"/>
      <c r="S118" s="16">
        <f t="shared" si="88"/>
        <v>0</v>
      </c>
      <c r="T118" s="16">
        <f t="shared" si="89"/>
        <v>0</v>
      </c>
      <c r="U118" s="16">
        <f t="shared" si="90"/>
        <v>0</v>
      </c>
      <c r="V118" s="34">
        <f t="shared" si="92"/>
        <v>0</v>
      </c>
      <c r="W118" s="34">
        <f t="shared" si="93"/>
        <v>0</v>
      </c>
      <c r="X118" s="34">
        <f t="shared" si="94"/>
        <v>0</v>
      </c>
      <c r="Y118" s="34">
        <f t="shared" si="95"/>
        <v>0</v>
      </c>
    </row>
    <row r="119" spans="1:25" x14ac:dyDescent="0.25">
      <c r="A119" s="44" t="s">
        <v>1195</v>
      </c>
      <c r="B119" s="44" t="s">
        <v>1400</v>
      </c>
      <c r="C119" s="223"/>
      <c r="D119">
        <v>110</v>
      </c>
      <c r="E119" s="10" t="s">
        <v>230</v>
      </c>
      <c r="F119" s="8" t="s">
        <v>217</v>
      </c>
      <c r="G119" s="2" t="s">
        <v>249</v>
      </c>
      <c r="H119" s="6">
        <f t="shared" si="121"/>
        <v>0</v>
      </c>
      <c r="I119" s="6">
        <f t="shared" si="121"/>
        <v>0</v>
      </c>
      <c r="J119" s="6">
        <f t="shared" si="121"/>
        <v>0</v>
      </c>
      <c r="K119" s="6">
        <f t="shared" si="121"/>
        <v>0</v>
      </c>
      <c r="L119" s="6">
        <f t="shared" si="121"/>
        <v>0</v>
      </c>
      <c r="M119" s="6">
        <f t="shared" si="121"/>
        <v>0</v>
      </c>
      <c r="N119" s="7">
        <f t="shared" si="113"/>
        <v>0</v>
      </c>
      <c r="O119" s="83" t="str">
        <f t="shared" si="91"/>
        <v>0</v>
      </c>
      <c r="P119" s="6">
        <f t="shared" si="122"/>
        <v>0</v>
      </c>
      <c r="Q119" s="6">
        <f t="shared" si="122"/>
        <v>0</v>
      </c>
      <c r="R119" s="6"/>
      <c r="S119" s="16">
        <f t="shared" si="88"/>
        <v>0</v>
      </c>
      <c r="T119" s="16">
        <f t="shared" si="89"/>
        <v>0</v>
      </c>
      <c r="U119" s="16">
        <f t="shared" si="90"/>
        <v>0</v>
      </c>
      <c r="V119" s="34">
        <f t="shared" si="92"/>
        <v>0</v>
      </c>
      <c r="W119" s="34">
        <f t="shared" si="93"/>
        <v>0</v>
      </c>
      <c r="X119" s="34">
        <f t="shared" si="94"/>
        <v>0</v>
      </c>
      <c r="Y119" s="34">
        <f t="shared" si="95"/>
        <v>0</v>
      </c>
    </row>
    <row r="120" spans="1:25" x14ac:dyDescent="0.25">
      <c r="A120" s="44" t="s">
        <v>1196</v>
      </c>
      <c r="B120" s="44" t="s">
        <v>1401</v>
      </c>
      <c r="C120" s="223"/>
      <c r="D120">
        <v>111</v>
      </c>
      <c r="E120" s="10" t="s">
        <v>231</v>
      </c>
      <c r="F120" s="8" t="s">
        <v>218</v>
      </c>
      <c r="G120" s="2" t="s">
        <v>250</v>
      </c>
      <c r="H120" s="6">
        <f t="shared" si="121"/>
        <v>0</v>
      </c>
      <c r="I120" s="6">
        <f t="shared" si="121"/>
        <v>0</v>
      </c>
      <c r="J120" s="6">
        <f t="shared" si="121"/>
        <v>0</v>
      </c>
      <c r="K120" s="6">
        <f t="shared" si="121"/>
        <v>0</v>
      </c>
      <c r="L120" s="6">
        <f t="shared" si="121"/>
        <v>0</v>
      </c>
      <c r="M120" s="6">
        <f t="shared" si="121"/>
        <v>0</v>
      </c>
      <c r="N120" s="7">
        <f t="shared" si="113"/>
        <v>0</v>
      </c>
      <c r="O120" s="83" t="str">
        <f t="shared" si="91"/>
        <v>0</v>
      </c>
      <c r="P120" s="6">
        <f t="shared" si="122"/>
        <v>0</v>
      </c>
      <c r="Q120" s="6">
        <f t="shared" si="122"/>
        <v>0</v>
      </c>
      <c r="R120" s="6"/>
      <c r="S120" s="16">
        <f t="shared" si="88"/>
        <v>0</v>
      </c>
      <c r="T120" s="16">
        <f t="shared" si="89"/>
        <v>0</v>
      </c>
      <c r="U120" s="16">
        <f t="shared" si="90"/>
        <v>0</v>
      </c>
      <c r="V120" s="34">
        <f t="shared" si="92"/>
        <v>0</v>
      </c>
      <c r="W120" s="34">
        <f t="shared" si="93"/>
        <v>0</v>
      </c>
      <c r="X120" s="34">
        <f t="shared" si="94"/>
        <v>0</v>
      </c>
      <c r="Y120" s="34">
        <f t="shared" si="95"/>
        <v>0</v>
      </c>
    </row>
    <row r="121" spans="1:25" x14ac:dyDescent="0.25">
      <c r="A121" s="44" t="s">
        <v>1197</v>
      </c>
      <c r="B121" s="44" t="s">
        <v>1402</v>
      </c>
      <c r="C121" s="223"/>
      <c r="D121">
        <v>112</v>
      </c>
      <c r="E121" s="10" t="s">
        <v>232</v>
      </c>
      <c r="F121" s="8" t="s">
        <v>219</v>
      </c>
      <c r="G121" s="2" t="s">
        <v>251</v>
      </c>
      <c r="H121" s="6">
        <f t="shared" si="121"/>
        <v>0</v>
      </c>
      <c r="I121" s="6">
        <f t="shared" si="121"/>
        <v>0</v>
      </c>
      <c r="J121" s="6">
        <f t="shared" si="121"/>
        <v>0</v>
      </c>
      <c r="K121" s="6">
        <f t="shared" si="121"/>
        <v>0</v>
      </c>
      <c r="L121" s="6">
        <f t="shared" si="121"/>
        <v>0</v>
      </c>
      <c r="M121" s="6">
        <f t="shared" si="121"/>
        <v>0</v>
      </c>
      <c r="N121" s="7">
        <f t="shared" si="113"/>
        <v>0</v>
      </c>
      <c r="O121" s="83" t="str">
        <f t="shared" si="91"/>
        <v>0</v>
      </c>
      <c r="P121" s="6">
        <f t="shared" si="122"/>
        <v>0</v>
      </c>
      <c r="Q121" s="6">
        <f t="shared" si="122"/>
        <v>0</v>
      </c>
      <c r="R121" s="6"/>
      <c r="S121" s="16">
        <f t="shared" si="88"/>
        <v>0</v>
      </c>
      <c r="T121" s="16">
        <f t="shared" si="89"/>
        <v>0</v>
      </c>
      <c r="U121" s="16">
        <f t="shared" si="90"/>
        <v>0</v>
      </c>
      <c r="V121" s="34">
        <f t="shared" si="92"/>
        <v>0</v>
      </c>
      <c r="W121" s="34">
        <f t="shared" si="93"/>
        <v>0</v>
      </c>
      <c r="X121" s="34">
        <f t="shared" si="94"/>
        <v>0</v>
      </c>
      <c r="Y121" s="34">
        <f t="shared" si="95"/>
        <v>0</v>
      </c>
    </row>
    <row r="122" spans="1:25" x14ac:dyDescent="0.25">
      <c r="A122" s="44" t="s">
        <v>1198</v>
      </c>
      <c r="B122" s="44" t="s">
        <v>1403</v>
      </c>
      <c r="C122" s="223"/>
      <c r="D122">
        <v>113</v>
      </c>
      <c r="E122" s="10" t="s">
        <v>233</v>
      </c>
      <c r="F122" s="8" t="s">
        <v>220</v>
      </c>
      <c r="G122" s="2" t="s">
        <v>252</v>
      </c>
      <c r="H122" s="6">
        <f t="shared" si="121"/>
        <v>0</v>
      </c>
      <c r="I122" s="6">
        <f t="shared" si="121"/>
        <v>0</v>
      </c>
      <c r="J122" s="6">
        <f t="shared" si="121"/>
        <v>0</v>
      </c>
      <c r="K122" s="6">
        <f t="shared" si="121"/>
        <v>0</v>
      </c>
      <c r="L122" s="6">
        <f t="shared" si="121"/>
        <v>0</v>
      </c>
      <c r="M122" s="6">
        <f t="shared" si="121"/>
        <v>0</v>
      </c>
      <c r="N122" s="7">
        <f t="shared" si="113"/>
        <v>0</v>
      </c>
      <c r="O122" s="83" t="str">
        <f t="shared" si="91"/>
        <v>0</v>
      </c>
      <c r="P122" s="6">
        <f t="shared" si="122"/>
        <v>0</v>
      </c>
      <c r="Q122" s="6">
        <f t="shared" si="122"/>
        <v>0</v>
      </c>
      <c r="R122" s="6"/>
      <c r="S122" s="16">
        <f t="shared" si="88"/>
        <v>0</v>
      </c>
      <c r="T122" s="16">
        <f t="shared" si="89"/>
        <v>0</v>
      </c>
      <c r="U122" s="16">
        <f t="shared" si="90"/>
        <v>0</v>
      </c>
      <c r="V122" s="34">
        <f t="shared" si="92"/>
        <v>0</v>
      </c>
      <c r="W122" s="34">
        <f t="shared" si="93"/>
        <v>0</v>
      </c>
      <c r="X122" s="34">
        <f t="shared" si="94"/>
        <v>0</v>
      </c>
      <c r="Y122" s="34">
        <f t="shared" si="95"/>
        <v>0</v>
      </c>
    </row>
    <row r="123" spans="1:25" ht="24.75" x14ac:dyDescent="0.25">
      <c r="A123" s="44" t="s">
        <v>1199</v>
      </c>
      <c r="B123" s="44" t="s">
        <v>1404</v>
      </c>
      <c r="C123" s="223"/>
      <c r="D123">
        <v>114</v>
      </c>
      <c r="E123" s="10" t="s">
        <v>234</v>
      </c>
      <c r="F123" s="8" t="s">
        <v>221</v>
      </c>
      <c r="G123" s="2" t="s">
        <v>253</v>
      </c>
      <c r="H123" s="6">
        <f t="shared" si="121"/>
        <v>0</v>
      </c>
      <c r="I123" s="6">
        <f t="shared" si="121"/>
        <v>0</v>
      </c>
      <c r="J123" s="6">
        <f t="shared" si="121"/>
        <v>0</v>
      </c>
      <c r="K123" s="6">
        <f t="shared" si="121"/>
        <v>0</v>
      </c>
      <c r="L123" s="6">
        <f t="shared" si="121"/>
        <v>0</v>
      </c>
      <c r="M123" s="6">
        <f t="shared" si="121"/>
        <v>0</v>
      </c>
      <c r="N123" s="7">
        <f t="shared" si="113"/>
        <v>0</v>
      </c>
      <c r="O123" s="83" t="str">
        <f t="shared" si="91"/>
        <v>0</v>
      </c>
      <c r="P123" s="6">
        <f t="shared" si="122"/>
        <v>0</v>
      </c>
      <c r="Q123" s="6">
        <f t="shared" si="122"/>
        <v>0</v>
      </c>
      <c r="R123" s="6"/>
      <c r="S123" s="16">
        <f t="shared" si="88"/>
        <v>0</v>
      </c>
      <c r="T123" s="16">
        <f t="shared" si="89"/>
        <v>0</v>
      </c>
      <c r="U123" s="16">
        <f t="shared" si="90"/>
        <v>0</v>
      </c>
      <c r="V123" s="34">
        <f t="shared" si="92"/>
        <v>0</v>
      </c>
      <c r="W123" s="34">
        <f t="shared" si="93"/>
        <v>0</v>
      </c>
      <c r="X123" s="34">
        <f t="shared" si="94"/>
        <v>0</v>
      </c>
      <c r="Y123" s="34">
        <f t="shared" si="95"/>
        <v>0</v>
      </c>
    </row>
    <row r="124" spans="1:25" x14ac:dyDescent="0.25">
      <c r="A124" s="44" t="s">
        <v>1200</v>
      </c>
      <c r="B124" s="44" t="s">
        <v>1405</v>
      </c>
      <c r="C124" s="223"/>
      <c r="D124">
        <v>115</v>
      </c>
      <c r="E124" s="19" t="s">
        <v>236</v>
      </c>
      <c r="F124" s="8" t="s">
        <v>235</v>
      </c>
      <c r="G124" s="2" t="s">
        <v>254</v>
      </c>
      <c r="H124" s="6">
        <f t="shared" si="121"/>
        <v>0</v>
      </c>
      <c r="I124" s="6">
        <f t="shared" si="121"/>
        <v>0</v>
      </c>
      <c r="J124" s="6">
        <f t="shared" si="121"/>
        <v>0</v>
      </c>
      <c r="K124" s="6">
        <f t="shared" si="121"/>
        <v>0</v>
      </c>
      <c r="L124" s="6">
        <f t="shared" si="121"/>
        <v>0</v>
      </c>
      <c r="M124" s="6">
        <f t="shared" si="121"/>
        <v>0</v>
      </c>
      <c r="N124" s="7">
        <f t="shared" si="113"/>
        <v>0</v>
      </c>
      <c r="O124" s="83" t="str">
        <f t="shared" si="91"/>
        <v>0</v>
      </c>
      <c r="P124" s="6">
        <f t="shared" si="122"/>
        <v>0</v>
      </c>
      <c r="Q124" s="6">
        <f t="shared" si="122"/>
        <v>0</v>
      </c>
      <c r="R124" s="6"/>
      <c r="S124" s="16">
        <f t="shared" si="88"/>
        <v>0</v>
      </c>
      <c r="T124" s="16">
        <f t="shared" si="89"/>
        <v>0</v>
      </c>
      <c r="U124" s="16">
        <f t="shared" si="90"/>
        <v>0</v>
      </c>
      <c r="V124" s="34">
        <f t="shared" si="92"/>
        <v>0</v>
      </c>
      <c r="W124" s="34">
        <f t="shared" si="93"/>
        <v>0</v>
      </c>
      <c r="X124" s="34">
        <f t="shared" si="94"/>
        <v>0</v>
      </c>
      <c r="Y124" s="34">
        <f t="shared" si="95"/>
        <v>0</v>
      </c>
    </row>
    <row r="125" spans="1:25" x14ac:dyDescent="0.25">
      <c r="C125" s="223"/>
      <c r="D125">
        <v>116</v>
      </c>
      <c r="E125" s="36" t="s">
        <v>695</v>
      </c>
      <c r="F125" s="15"/>
      <c r="G125" s="15"/>
      <c r="H125" s="16">
        <f t="shared" ref="H125:M125" si="123">IFERROR(H123-H124,"0")</f>
        <v>0</v>
      </c>
      <c r="I125" s="16">
        <f t="shared" si="123"/>
        <v>0</v>
      </c>
      <c r="J125" s="16">
        <f t="shared" si="123"/>
        <v>0</v>
      </c>
      <c r="K125" s="16">
        <f t="shared" si="123"/>
        <v>0</v>
      </c>
      <c r="L125" s="16">
        <f t="shared" si="123"/>
        <v>0</v>
      </c>
      <c r="M125" s="16">
        <f t="shared" si="123"/>
        <v>0</v>
      </c>
      <c r="N125" s="7">
        <f t="shared" si="113"/>
        <v>0</v>
      </c>
      <c r="O125" s="83" t="str">
        <f t="shared" si="91"/>
        <v>0</v>
      </c>
      <c r="P125" s="16">
        <f>IFERROR(P123-P124,"0")</f>
        <v>0</v>
      </c>
      <c r="Q125" s="16">
        <f>IFERROR(Q123-Q124,"0")</f>
        <v>0</v>
      </c>
      <c r="R125" s="16"/>
      <c r="S125" s="16">
        <f t="shared" si="88"/>
        <v>0</v>
      </c>
      <c r="T125" s="16">
        <f t="shared" si="89"/>
        <v>0</v>
      </c>
      <c r="U125" s="16">
        <f t="shared" si="90"/>
        <v>0</v>
      </c>
      <c r="V125" s="34">
        <f t="shared" si="92"/>
        <v>0</v>
      </c>
      <c r="W125" s="34">
        <f t="shared" si="93"/>
        <v>0</v>
      </c>
      <c r="X125" s="34">
        <f t="shared" si="94"/>
        <v>0</v>
      </c>
      <c r="Y125" s="34">
        <f t="shared" si="95"/>
        <v>0</v>
      </c>
    </row>
    <row r="126" spans="1:25" ht="36.75" x14ac:dyDescent="0.25">
      <c r="A126" s="44" t="s">
        <v>1201</v>
      </c>
      <c r="B126" s="44" t="s">
        <v>1406</v>
      </c>
      <c r="C126" s="223"/>
      <c r="D126">
        <v>117</v>
      </c>
      <c r="E126" s="10" t="s">
        <v>237</v>
      </c>
      <c r="F126" s="8" t="s">
        <v>222</v>
      </c>
      <c r="G126" s="2" t="s">
        <v>255</v>
      </c>
      <c r="H126" s="6">
        <f t="shared" ref="H126:M128" si="124">IFERROR(VLOOKUP($D126,_f12_3000,H$2,FALSE)-VLOOKUP($D126,_f12_4000,H$2,FALSE),"0")</f>
        <v>0</v>
      </c>
      <c r="I126" s="6">
        <f t="shared" si="124"/>
        <v>0</v>
      </c>
      <c r="J126" s="6">
        <f t="shared" si="124"/>
        <v>0</v>
      </c>
      <c r="K126" s="6">
        <f t="shared" si="124"/>
        <v>0</v>
      </c>
      <c r="L126" s="6">
        <f t="shared" si="124"/>
        <v>0</v>
      </c>
      <c r="M126" s="6">
        <f t="shared" si="124"/>
        <v>0</v>
      </c>
      <c r="N126" s="7">
        <f t="shared" si="113"/>
        <v>0</v>
      </c>
      <c r="O126" s="83" t="str">
        <f t="shared" si="91"/>
        <v>0</v>
      </c>
      <c r="P126" s="6">
        <f t="shared" ref="P126:Q128" si="125">IFERROR(VLOOKUP($D126,_f12_3000,P$2,FALSE)-VLOOKUP($D126,_f12_4000,P$2,FALSE),"0")</f>
        <v>0</v>
      </c>
      <c r="Q126" s="6">
        <f t="shared" si="125"/>
        <v>0</v>
      </c>
      <c r="R126" s="6"/>
      <c r="S126" s="16">
        <f t="shared" si="88"/>
        <v>0</v>
      </c>
      <c r="T126" s="16">
        <f t="shared" si="89"/>
        <v>0</v>
      </c>
      <c r="U126" s="16">
        <f t="shared" si="90"/>
        <v>0</v>
      </c>
      <c r="V126" s="34">
        <f t="shared" si="92"/>
        <v>0</v>
      </c>
      <c r="W126" s="34">
        <f t="shared" si="93"/>
        <v>0</v>
      </c>
      <c r="X126" s="34">
        <f t="shared" si="94"/>
        <v>0</v>
      </c>
      <c r="Y126" s="34">
        <f t="shared" si="95"/>
        <v>0</v>
      </c>
    </row>
    <row r="127" spans="1:25" x14ac:dyDescent="0.25">
      <c r="A127" s="44" t="s">
        <v>1202</v>
      </c>
      <c r="B127" s="44" t="s">
        <v>1407</v>
      </c>
      <c r="C127" s="223"/>
      <c r="D127">
        <v>118</v>
      </c>
      <c r="E127" s="19" t="s">
        <v>238</v>
      </c>
      <c r="F127" s="8" t="s">
        <v>239</v>
      </c>
      <c r="G127" s="2" t="s">
        <v>256</v>
      </c>
      <c r="H127" s="6">
        <f t="shared" si="124"/>
        <v>0</v>
      </c>
      <c r="I127" s="6">
        <f t="shared" si="124"/>
        <v>0</v>
      </c>
      <c r="J127" s="6">
        <f t="shared" si="124"/>
        <v>0</v>
      </c>
      <c r="K127" s="6">
        <f t="shared" si="124"/>
        <v>0</v>
      </c>
      <c r="L127" s="6">
        <f t="shared" si="124"/>
        <v>0</v>
      </c>
      <c r="M127" s="6">
        <f t="shared" si="124"/>
        <v>0</v>
      </c>
      <c r="N127" s="7">
        <f t="shared" si="113"/>
        <v>0</v>
      </c>
      <c r="O127" s="83" t="str">
        <f t="shared" si="91"/>
        <v>0</v>
      </c>
      <c r="P127" s="6">
        <f t="shared" si="125"/>
        <v>0</v>
      </c>
      <c r="Q127" s="6">
        <f t="shared" si="125"/>
        <v>0</v>
      </c>
      <c r="R127" s="6"/>
      <c r="S127" s="16">
        <f t="shared" si="88"/>
        <v>0</v>
      </c>
      <c r="T127" s="16">
        <f t="shared" si="89"/>
        <v>0</v>
      </c>
      <c r="U127" s="16">
        <f t="shared" si="90"/>
        <v>0</v>
      </c>
      <c r="V127" s="34">
        <f t="shared" si="92"/>
        <v>0</v>
      </c>
      <c r="W127" s="34">
        <f t="shared" si="93"/>
        <v>0</v>
      </c>
      <c r="X127" s="34">
        <f t="shared" si="94"/>
        <v>0</v>
      </c>
      <c r="Y127" s="34">
        <f t="shared" si="95"/>
        <v>0</v>
      </c>
    </row>
    <row r="128" spans="1:25" x14ac:dyDescent="0.25">
      <c r="A128" s="44" t="s">
        <v>1203</v>
      </c>
      <c r="B128" s="44" t="s">
        <v>1408</v>
      </c>
      <c r="C128" s="223"/>
      <c r="D128">
        <v>119</v>
      </c>
      <c r="E128" s="19" t="s">
        <v>261</v>
      </c>
      <c r="F128" s="8" t="s">
        <v>260</v>
      </c>
      <c r="G128" s="2" t="s">
        <v>257</v>
      </c>
      <c r="H128" s="6">
        <f t="shared" si="124"/>
        <v>0</v>
      </c>
      <c r="I128" s="6">
        <f t="shared" si="124"/>
        <v>0</v>
      </c>
      <c r="J128" s="6">
        <f t="shared" si="124"/>
        <v>0</v>
      </c>
      <c r="K128" s="6">
        <f t="shared" si="124"/>
        <v>0</v>
      </c>
      <c r="L128" s="6">
        <f t="shared" si="124"/>
        <v>0</v>
      </c>
      <c r="M128" s="6">
        <f t="shared" si="124"/>
        <v>0</v>
      </c>
      <c r="N128" s="7">
        <f t="shared" si="113"/>
        <v>0</v>
      </c>
      <c r="O128" s="83" t="str">
        <f t="shared" si="91"/>
        <v>0</v>
      </c>
      <c r="P128" s="6">
        <f t="shared" si="125"/>
        <v>0</v>
      </c>
      <c r="Q128" s="6">
        <f t="shared" si="125"/>
        <v>0</v>
      </c>
      <c r="R128" s="6"/>
      <c r="S128" s="16">
        <f t="shared" si="88"/>
        <v>0</v>
      </c>
      <c r="T128" s="16">
        <f t="shared" si="89"/>
        <v>0</v>
      </c>
      <c r="U128" s="16">
        <f t="shared" si="90"/>
        <v>0</v>
      </c>
      <c r="V128" s="34">
        <f t="shared" si="92"/>
        <v>0</v>
      </c>
      <c r="W128" s="34">
        <f t="shared" si="93"/>
        <v>0</v>
      </c>
      <c r="X128" s="34">
        <f t="shared" si="94"/>
        <v>0</v>
      </c>
      <c r="Y128" s="34">
        <f t="shared" si="95"/>
        <v>0</v>
      </c>
    </row>
    <row r="129" spans="1:25" x14ac:dyDescent="0.25">
      <c r="C129" s="223"/>
      <c r="D129">
        <v>120</v>
      </c>
      <c r="E129" s="36" t="s">
        <v>694</v>
      </c>
      <c r="F129" s="15"/>
      <c r="G129" s="15"/>
      <c r="H129" s="16">
        <f t="shared" ref="H129:M129" si="126">IFERROR(H126-H127-H128,"0")</f>
        <v>0</v>
      </c>
      <c r="I129" s="16">
        <f t="shared" si="126"/>
        <v>0</v>
      </c>
      <c r="J129" s="16">
        <f t="shared" si="126"/>
        <v>0</v>
      </c>
      <c r="K129" s="16">
        <f t="shared" si="126"/>
        <v>0</v>
      </c>
      <c r="L129" s="16">
        <f t="shared" si="126"/>
        <v>0</v>
      </c>
      <c r="M129" s="16">
        <f t="shared" si="126"/>
        <v>0</v>
      </c>
      <c r="N129" s="7">
        <f t="shared" si="113"/>
        <v>0</v>
      </c>
      <c r="O129" s="83" t="str">
        <f t="shared" si="91"/>
        <v>0</v>
      </c>
      <c r="P129" s="16">
        <f>IFERROR(P126-P127-P128,"0")</f>
        <v>0</v>
      </c>
      <c r="Q129" s="16">
        <f>IFERROR(Q126-Q127-Q128,"0")</f>
        <v>0</v>
      </c>
      <c r="R129" s="16"/>
      <c r="S129" s="16">
        <f t="shared" si="88"/>
        <v>0</v>
      </c>
      <c r="T129" s="16">
        <f t="shared" si="89"/>
        <v>0</v>
      </c>
      <c r="U129" s="16">
        <f t="shared" si="90"/>
        <v>0</v>
      </c>
      <c r="V129" s="34">
        <f t="shared" si="92"/>
        <v>0</v>
      </c>
      <c r="W129" s="34">
        <f t="shared" si="93"/>
        <v>0</v>
      </c>
      <c r="X129" s="34">
        <f t="shared" si="94"/>
        <v>0</v>
      </c>
      <c r="Y129" s="34">
        <f t="shared" si="95"/>
        <v>0</v>
      </c>
    </row>
    <row r="130" spans="1:25" x14ac:dyDescent="0.25">
      <c r="A130" s="44" t="s">
        <v>1204</v>
      </c>
      <c r="B130" s="44" t="s">
        <v>1409</v>
      </c>
      <c r="C130" s="223"/>
      <c r="D130">
        <v>121</v>
      </c>
      <c r="E130" s="10" t="s">
        <v>241</v>
      </c>
      <c r="F130" s="8" t="s">
        <v>223</v>
      </c>
      <c r="G130" s="2" t="s">
        <v>258</v>
      </c>
      <c r="H130" s="6">
        <f t="shared" ref="H130:M131" si="127">IFERROR(VLOOKUP($D130,_f12_3000,H$2,FALSE)-VLOOKUP($D130,_f12_4000,H$2,FALSE),"0")</f>
        <v>0</v>
      </c>
      <c r="I130" s="6">
        <f t="shared" si="127"/>
        <v>0</v>
      </c>
      <c r="J130" s="6">
        <f t="shared" si="127"/>
        <v>0</v>
      </c>
      <c r="K130" s="6">
        <f t="shared" si="127"/>
        <v>0</v>
      </c>
      <c r="L130" s="6">
        <f t="shared" si="127"/>
        <v>0</v>
      </c>
      <c r="M130" s="6">
        <f t="shared" si="127"/>
        <v>0</v>
      </c>
      <c r="N130" s="7">
        <f t="shared" si="113"/>
        <v>0</v>
      </c>
      <c r="O130" s="83" t="str">
        <f t="shared" si="91"/>
        <v>0</v>
      </c>
      <c r="P130" s="6">
        <f>IFERROR(VLOOKUP($D130,_f12_3000,P$2,FALSE)-VLOOKUP($D130,_f12_4000,P$2,FALSE),"0")</f>
        <v>0</v>
      </c>
      <c r="Q130" s="6">
        <f>IFERROR(VLOOKUP($D130,_f12_3000,Q$2,FALSE)-VLOOKUP($D130,_f12_4000,Q$2,FALSE),"0")</f>
        <v>0</v>
      </c>
      <c r="R130" s="6"/>
      <c r="S130" s="16">
        <f t="shared" si="88"/>
        <v>0</v>
      </c>
      <c r="T130" s="16">
        <f t="shared" si="89"/>
        <v>0</v>
      </c>
      <c r="U130" s="16">
        <f t="shared" si="90"/>
        <v>0</v>
      </c>
      <c r="V130" s="34">
        <f t="shared" si="92"/>
        <v>0</v>
      </c>
      <c r="W130" s="34">
        <f t="shared" si="93"/>
        <v>0</v>
      </c>
      <c r="X130" s="34">
        <f t="shared" si="94"/>
        <v>0</v>
      </c>
      <c r="Y130" s="34">
        <f t="shared" si="95"/>
        <v>0</v>
      </c>
    </row>
    <row r="131" spans="1:25" x14ac:dyDescent="0.25">
      <c r="A131" s="44" t="s">
        <v>1205</v>
      </c>
      <c r="B131" s="44" t="s">
        <v>1410</v>
      </c>
      <c r="C131" s="223"/>
      <c r="D131">
        <v>122</v>
      </c>
      <c r="E131" s="19" t="s">
        <v>242</v>
      </c>
      <c r="F131" s="8" t="s">
        <v>240</v>
      </c>
      <c r="G131" s="2" t="s">
        <v>259</v>
      </c>
      <c r="H131" s="6">
        <f t="shared" si="127"/>
        <v>0</v>
      </c>
      <c r="I131" s="6">
        <f t="shared" si="127"/>
        <v>0</v>
      </c>
      <c r="J131" s="6">
        <f t="shared" si="127"/>
        <v>0</v>
      </c>
      <c r="K131" s="6">
        <f t="shared" si="127"/>
        <v>0</v>
      </c>
      <c r="L131" s="6">
        <f t="shared" si="127"/>
        <v>0</v>
      </c>
      <c r="M131" s="6">
        <f t="shared" si="127"/>
        <v>0</v>
      </c>
      <c r="N131" s="7">
        <f t="shared" si="113"/>
        <v>0</v>
      </c>
      <c r="O131" s="83" t="str">
        <f t="shared" si="91"/>
        <v>0</v>
      </c>
      <c r="P131" s="6">
        <f>IFERROR(VLOOKUP($D131,_f12_3000,P$2,FALSE)-VLOOKUP($D131,_f12_4000,P$2,FALSE),"0")</f>
        <v>0</v>
      </c>
      <c r="Q131" s="6">
        <f>IFERROR(VLOOKUP($D131,_f12_3000,Q$2,FALSE)-VLOOKUP($D131,_f12_4000,Q$2,FALSE),"0")</f>
        <v>0</v>
      </c>
      <c r="R131" s="6"/>
      <c r="S131" s="16">
        <f t="shared" si="88"/>
        <v>0</v>
      </c>
      <c r="T131" s="16">
        <f t="shared" si="89"/>
        <v>0</v>
      </c>
      <c r="U131" s="16">
        <f t="shared" si="90"/>
        <v>0</v>
      </c>
      <c r="V131" s="34">
        <f t="shared" si="92"/>
        <v>0</v>
      </c>
      <c r="W131" s="34">
        <f t="shared" si="93"/>
        <v>0</v>
      </c>
      <c r="X131" s="34">
        <f t="shared" si="94"/>
        <v>0</v>
      </c>
      <c r="Y131" s="34">
        <f t="shared" si="95"/>
        <v>0</v>
      </c>
    </row>
    <row r="132" spans="1:25" x14ac:dyDescent="0.25">
      <c r="C132" s="223"/>
      <c r="D132">
        <v>123</v>
      </c>
      <c r="E132" s="36" t="s">
        <v>693</v>
      </c>
      <c r="F132" s="15"/>
      <c r="G132" s="15"/>
      <c r="H132" s="16">
        <f t="shared" ref="H132:M132" si="128">IFERROR(H130-H131,"0")</f>
        <v>0</v>
      </c>
      <c r="I132" s="16">
        <f t="shared" si="128"/>
        <v>0</v>
      </c>
      <c r="J132" s="16">
        <f t="shared" si="128"/>
        <v>0</v>
      </c>
      <c r="K132" s="16">
        <f t="shared" si="128"/>
        <v>0</v>
      </c>
      <c r="L132" s="16">
        <f t="shared" si="128"/>
        <v>0</v>
      </c>
      <c r="M132" s="16">
        <f t="shared" si="128"/>
        <v>0</v>
      </c>
      <c r="N132" s="7">
        <f t="shared" si="113"/>
        <v>0</v>
      </c>
      <c r="O132" s="83" t="str">
        <f t="shared" si="91"/>
        <v>0</v>
      </c>
      <c r="P132" s="16">
        <f>IFERROR(P130-P131,"0")</f>
        <v>0</v>
      </c>
      <c r="Q132" s="16">
        <f>IFERROR(Q130-Q131,"0")</f>
        <v>0</v>
      </c>
      <c r="R132" s="16"/>
      <c r="S132" s="16">
        <f t="shared" si="88"/>
        <v>0</v>
      </c>
      <c r="T132" s="16">
        <f t="shared" si="89"/>
        <v>0</v>
      </c>
      <c r="U132" s="16">
        <f t="shared" si="90"/>
        <v>0</v>
      </c>
      <c r="V132" s="34">
        <f t="shared" si="92"/>
        <v>0</v>
      </c>
      <c r="W132" s="34">
        <f t="shared" si="93"/>
        <v>0</v>
      </c>
      <c r="X132" s="34">
        <f t="shared" si="94"/>
        <v>0</v>
      </c>
      <c r="Y132" s="34">
        <f t="shared" si="95"/>
        <v>0</v>
      </c>
    </row>
    <row r="133" spans="1:25" x14ac:dyDescent="0.25">
      <c r="C133" s="223"/>
      <c r="D133">
        <v>124</v>
      </c>
      <c r="E133" s="37" t="s">
        <v>665</v>
      </c>
      <c r="F133" s="20"/>
      <c r="G133" s="21"/>
      <c r="H133" s="16">
        <f t="shared" ref="H133:M133" si="129">IFERROR(H111-H112-H113-H116-H117-H118-H119-H120-H121-H122-H123-H126-H130,"0")</f>
        <v>0</v>
      </c>
      <c r="I133" s="16">
        <f t="shared" si="129"/>
        <v>0</v>
      </c>
      <c r="J133" s="16">
        <f t="shared" si="129"/>
        <v>0</v>
      </c>
      <c r="K133" s="16">
        <f t="shared" si="129"/>
        <v>0</v>
      </c>
      <c r="L133" s="16">
        <f t="shared" si="129"/>
        <v>0</v>
      </c>
      <c r="M133" s="16">
        <f t="shared" si="129"/>
        <v>0</v>
      </c>
      <c r="N133" s="7">
        <f t="shared" si="113"/>
        <v>0</v>
      </c>
      <c r="O133" s="83" t="str">
        <f t="shared" si="91"/>
        <v>0</v>
      </c>
      <c r="P133" s="16">
        <f>IFERROR(P111-P112-P113-P116-P117-P118-P119-P120-P121-P122-P123-P126-P130,"0")</f>
        <v>0</v>
      </c>
      <c r="Q133" s="16">
        <f>IFERROR(Q111-Q112-Q113-Q116-Q117-Q118-Q119-Q120-Q121-Q122-Q123-Q126-Q130,"0")</f>
        <v>0</v>
      </c>
      <c r="R133" s="16"/>
      <c r="S133" s="16">
        <f t="shared" si="88"/>
        <v>0</v>
      </c>
      <c r="T133" s="16">
        <f t="shared" si="89"/>
        <v>0</v>
      </c>
      <c r="U133" s="16">
        <f t="shared" si="90"/>
        <v>0</v>
      </c>
      <c r="V133" s="34">
        <f t="shared" si="92"/>
        <v>0</v>
      </c>
      <c r="W133" s="34">
        <f t="shared" si="93"/>
        <v>0</v>
      </c>
      <c r="X133" s="34">
        <f t="shared" si="94"/>
        <v>0</v>
      </c>
      <c r="Y133" s="34">
        <f t="shared" si="95"/>
        <v>0</v>
      </c>
    </row>
    <row r="134" spans="1:25" x14ac:dyDescent="0.25">
      <c r="A134" s="44" t="s">
        <v>1206</v>
      </c>
      <c r="B134" s="44" t="s">
        <v>1411</v>
      </c>
      <c r="C134" s="223">
        <v>1</v>
      </c>
      <c r="D134">
        <v>125</v>
      </c>
      <c r="E134" s="4" t="s">
        <v>262</v>
      </c>
      <c r="F134" s="12" t="s">
        <v>263</v>
      </c>
      <c r="G134" s="18" t="s">
        <v>264</v>
      </c>
      <c r="H134" s="46">
        <f t="shared" ref="H134:M141" si="130">IFERROR(VLOOKUP($D134,_f12_3000,H$2,FALSE)-VLOOKUP($D134,_f12_4000,H$2,FALSE),"0")</f>
        <v>0</v>
      </c>
      <c r="I134" s="46">
        <f t="shared" si="130"/>
        <v>0</v>
      </c>
      <c r="J134" s="46">
        <f t="shared" si="130"/>
        <v>0</v>
      </c>
      <c r="K134" s="46">
        <f t="shared" si="130"/>
        <v>0</v>
      </c>
      <c r="L134" s="46">
        <f t="shared" si="130"/>
        <v>0</v>
      </c>
      <c r="M134" s="46">
        <f t="shared" si="130"/>
        <v>0</v>
      </c>
      <c r="N134" s="7">
        <f t="shared" si="113"/>
        <v>0</v>
      </c>
      <c r="O134" s="83" t="str">
        <f t="shared" si="91"/>
        <v>0</v>
      </c>
      <c r="P134" s="46">
        <f t="shared" ref="P134:Q141" si="131">IFERROR(VLOOKUP($D134,_f12_3000,P$2,FALSE)-VLOOKUP($D134,_f12_4000,P$2,FALSE),"0")</f>
        <v>0</v>
      </c>
      <c r="Q134" s="46">
        <f t="shared" si="131"/>
        <v>0</v>
      </c>
      <c r="R134" s="6"/>
      <c r="S134" s="16">
        <f t="shared" si="88"/>
        <v>0</v>
      </c>
      <c r="T134" s="16">
        <f t="shared" si="89"/>
        <v>0</v>
      </c>
      <c r="U134" s="16">
        <f t="shared" si="90"/>
        <v>0</v>
      </c>
      <c r="V134" s="34">
        <f t="shared" si="92"/>
        <v>0</v>
      </c>
      <c r="W134" s="34">
        <f t="shared" si="93"/>
        <v>0</v>
      </c>
      <c r="X134" s="34">
        <f t="shared" si="94"/>
        <v>0</v>
      </c>
      <c r="Y134" s="34">
        <f t="shared" si="95"/>
        <v>0</v>
      </c>
    </row>
    <row r="135" spans="1:25" x14ac:dyDescent="0.25">
      <c r="A135" s="44" t="s">
        <v>1207</v>
      </c>
      <c r="B135" s="44" t="s">
        <v>1412</v>
      </c>
      <c r="C135" s="223"/>
      <c r="D135">
        <v>126</v>
      </c>
      <c r="E135" s="10" t="s">
        <v>269</v>
      </c>
      <c r="F135" s="8" t="s">
        <v>265</v>
      </c>
      <c r="G135" s="2" t="s">
        <v>291</v>
      </c>
      <c r="H135" s="6">
        <f t="shared" si="130"/>
        <v>0</v>
      </c>
      <c r="I135" s="6">
        <f t="shared" si="130"/>
        <v>0</v>
      </c>
      <c r="J135" s="6">
        <f t="shared" si="130"/>
        <v>0</v>
      </c>
      <c r="K135" s="6">
        <f t="shared" si="130"/>
        <v>0</v>
      </c>
      <c r="L135" s="6">
        <f t="shared" si="130"/>
        <v>0</v>
      </c>
      <c r="M135" s="6">
        <f t="shared" si="130"/>
        <v>0</v>
      </c>
      <c r="N135" s="7">
        <f t="shared" si="113"/>
        <v>0</v>
      </c>
      <c r="O135" s="83" t="str">
        <f t="shared" si="91"/>
        <v>0</v>
      </c>
      <c r="P135" s="6">
        <f t="shared" si="131"/>
        <v>0</v>
      </c>
      <c r="Q135" s="6">
        <f t="shared" si="131"/>
        <v>0</v>
      </c>
      <c r="R135" s="6"/>
      <c r="S135" s="16">
        <f t="shared" si="88"/>
        <v>0</v>
      </c>
      <c r="T135" s="16">
        <f t="shared" si="89"/>
        <v>0</v>
      </c>
      <c r="U135" s="16">
        <f t="shared" si="90"/>
        <v>0</v>
      </c>
      <c r="V135" s="34">
        <f t="shared" si="92"/>
        <v>0</v>
      </c>
      <c r="W135" s="34">
        <f t="shared" si="93"/>
        <v>0</v>
      </c>
      <c r="X135" s="34">
        <f t="shared" si="94"/>
        <v>0</v>
      </c>
      <c r="Y135" s="34">
        <f t="shared" si="95"/>
        <v>0</v>
      </c>
    </row>
    <row r="136" spans="1:25" ht="36" x14ac:dyDescent="0.25">
      <c r="A136" s="44" t="s">
        <v>1208</v>
      </c>
      <c r="B136" s="44" t="s">
        <v>1413</v>
      </c>
      <c r="C136" s="223"/>
      <c r="D136">
        <v>127</v>
      </c>
      <c r="E136" s="10" t="s">
        <v>270</v>
      </c>
      <c r="F136" s="8" t="s">
        <v>266</v>
      </c>
      <c r="G136" s="2" t="s">
        <v>292</v>
      </c>
      <c r="H136" s="6">
        <f t="shared" si="130"/>
        <v>0</v>
      </c>
      <c r="I136" s="6">
        <f t="shared" si="130"/>
        <v>0</v>
      </c>
      <c r="J136" s="6">
        <f t="shared" si="130"/>
        <v>0</v>
      </c>
      <c r="K136" s="6">
        <f t="shared" si="130"/>
        <v>0</v>
      </c>
      <c r="L136" s="6">
        <f t="shared" si="130"/>
        <v>0</v>
      </c>
      <c r="M136" s="6">
        <f t="shared" si="130"/>
        <v>0</v>
      </c>
      <c r="N136" s="7">
        <f t="shared" si="113"/>
        <v>0</v>
      </c>
      <c r="O136" s="83" t="str">
        <f t="shared" si="91"/>
        <v>0</v>
      </c>
      <c r="P136" s="6">
        <f t="shared" si="131"/>
        <v>0</v>
      </c>
      <c r="Q136" s="6">
        <f t="shared" si="131"/>
        <v>0</v>
      </c>
      <c r="R136" s="6"/>
      <c r="S136" s="16">
        <f t="shared" si="88"/>
        <v>0</v>
      </c>
      <c r="T136" s="16">
        <f t="shared" si="89"/>
        <v>0</v>
      </c>
      <c r="U136" s="16">
        <f t="shared" si="90"/>
        <v>0</v>
      </c>
      <c r="V136" s="34">
        <f t="shared" si="92"/>
        <v>0</v>
      </c>
      <c r="W136" s="34">
        <f t="shared" si="93"/>
        <v>0</v>
      </c>
      <c r="X136" s="34">
        <f t="shared" si="94"/>
        <v>0</v>
      </c>
      <c r="Y136" s="34">
        <f t="shared" si="95"/>
        <v>0</v>
      </c>
    </row>
    <row r="137" spans="1:25" ht="36" x14ac:dyDescent="0.25">
      <c r="A137" s="44" t="s">
        <v>1209</v>
      </c>
      <c r="B137" s="44" t="s">
        <v>1414</v>
      </c>
      <c r="C137" s="223"/>
      <c r="D137">
        <v>128</v>
      </c>
      <c r="E137" s="19" t="s">
        <v>271</v>
      </c>
      <c r="F137" s="8" t="s">
        <v>282</v>
      </c>
      <c r="G137" s="2" t="s">
        <v>293</v>
      </c>
      <c r="H137" s="6">
        <f t="shared" si="130"/>
        <v>0</v>
      </c>
      <c r="I137" s="6">
        <f t="shared" si="130"/>
        <v>0</v>
      </c>
      <c r="J137" s="6">
        <f t="shared" si="130"/>
        <v>0</v>
      </c>
      <c r="K137" s="6">
        <f t="shared" si="130"/>
        <v>0</v>
      </c>
      <c r="L137" s="6">
        <f t="shared" si="130"/>
        <v>0</v>
      </c>
      <c r="M137" s="6">
        <f t="shared" si="130"/>
        <v>0</v>
      </c>
      <c r="N137" s="7">
        <f t="shared" si="113"/>
        <v>0</v>
      </c>
      <c r="O137" s="83" t="str">
        <f t="shared" si="91"/>
        <v>0</v>
      </c>
      <c r="P137" s="6">
        <f t="shared" si="131"/>
        <v>0</v>
      </c>
      <c r="Q137" s="6">
        <f t="shared" si="131"/>
        <v>0</v>
      </c>
      <c r="R137" s="6"/>
      <c r="S137" s="16">
        <f t="shared" si="88"/>
        <v>0</v>
      </c>
      <c r="T137" s="16">
        <f t="shared" si="89"/>
        <v>0</v>
      </c>
      <c r="U137" s="16">
        <f t="shared" si="90"/>
        <v>0</v>
      </c>
      <c r="V137" s="34">
        <f t="shared" si="92"/>
        <v>0</v>
      </c>
      <c r="W137" s="34">
        <f t="shared" si="93"/>
        <v>0</v>
      </c>
      <c r="X137" s="34">
        <f t="shared" si="94"/>
        <v>0</v>
      </c>
      <c r="Y137" s="34">
        <f t="shared" si="95"/>
        <v>0</v>
      </c>
    </row>
    <row r="138" spans="1:25" ht="24" x14ac:dyDescent="0.25">
      <c r="A138" s="44" t="s">
        <v>1210</v>
      </c>
      <c r="B138" s="44" t="s">
        <v>1415</v>
      </c>
      <c r="C138" s="223"/>
      <c r="D138">
        <v>129</v>
      </c>
      <c r="E138" s="19" t="s">
        <v>272</v>
      </c>
      <c r="F138" s="8" t="s">
        <v>283</v>
      </c>
      <c r="G138" s="2" t="s">
        <v>294</v>
      </c>
      <c r="H138" s="6">
        <f t="shared" si="130"/>
        <v>0</v>
      </c>
      <c r="I138" s="6">
        <f t="shared" si="130"/>
        <v>0</v>
      </c>
      <c r="J138" s="6">
        <f t="shared" si="130"/>
        <v>0</v>
      </c>
      <c r="K138" s="6">
        <f t="shared" si="130"/>
        <v>0</v>
      </c>
      <c r="L138" s="6">
        <f t="shared" si="130"/>
        <v>0</v>
      </c>
      <c r="M138" s="6">
        <f t="shared" si="130"/>
        <v>0</v>
      </c>
      <c r="N138" s="7">
        <f t="shared" si="113"/>
        <v>0</v>
      </c>
      <c r="O138" s="83" t="str">
        <f t="shared" si="91"/>
        <v>0</v>
      </c>
      <c r="P138" s="6">
        <f t="shared" si="131"/>
        <v>0</v>
      </c>
      <c r="Q138" s="6">
        <f t="shared" si="131"/>
        <v>0</v>
      </c>
      <c r="R138" s="6"/>
      <c r="S138" s="16">
        <f t="shared" si="88"/>
        <v>0</v>
      </c>
      <c r="T138" s="16">
        <f t="shared" si="89"/>
        <v>0</v>
      </c>
      <c r="U138" s="16">
        <f t="shared" si="90"/>
        <v>0</v>
      </c>
      <c r="V138" s="34">
        <f t="shared" si="92"/>
        <v>0</v>
      </c>
      <c r="W138" s="34">
        <f t="shared" si="93"/>
        <v>0</v>
      </c>
      <c r="X138" s="34">
        <f t="shared" si="94"/>
        <v>0</v>
      </c>
      <c r="Y138" s="34">
        <f t="shared" si="95"/>
        <v>0</v>
      </c>
    </row>
    <row r="139" spans="1:25" ht="24.75" x14ac:dyDescent="0.25">
      <c r="A139" s="44" t="s">
        <v>1211</v>
      </c>
      <c r="B139" s="44" t="s">
        <v>1416</v>
      </c>
      <c r="C139" s="223"/>
      <c r="D139">
        <v>130</v>
      </c>
      <c r="E139" s="19" t="s">
        <v>273</v>
      </c>
      <c r="F139" s="8" t="s">
        <v>284</v>
      </c>
      <c r="G139" s="2" t="s">
        <v>295</v>
      </c>
      <c r="H139" s="6">
        <f t="shared" si="130"/>
        <v>0</v>
      </c>
      <c r="I139" s="6">
        <f t="shared" si="130"/>
        <v>0</v>
      </c>
      <c r="J139" s="6">
        <f t="shared" si="130"/>
        <v>0</v>
      </c>
      <c r="K139" s="6">
        <f t="shared" si="130"/>
        <v>0</v>
      </c>
      <c r="L139" s="6">
        <f t="shared" si="130"/>
        <v>0</v>
      </c>
      <c r="M139" s="6">
        <f t="shared" si="130"/>
        <v>0</v>
      </c>
      <c r="N139" s="7">
        <f t="shared" si="113"/>
        <v>0</v>
      </c>
      <c r="O139" s="83" t="str">
        <f t="shared" si="91"/>
        <v>0</v>
      </c>
      <c r="P139" s="6">
        <f t="shared" si="131"/>
        <v>0</v>
      </c>
      <c r="Q139" s="6">
        <f t="shared" si="131"/>
        <v>0</v>
      </c>
      <c r="R139" s="6"/>
      <c r="S139" s="16">
        <f t="shared" si="88"/>
        <v>0</v>
      </c>
      <c r="T139" s="16">
        <f t="shared" si="89"/>
        <v>0</v>
      </c>
      <c r="U139" s="16">
        <f t="shared" si="90"/>
        <v>0</v>
      </c>
      <c r="V139" s="34">
        <f t="shared" si="92"/>
        <v>0</v>
      </c>
      <c r="W139" s="34">
        <f t="shared" si="93"/>
        <v>0</v>
      </c>
      <c r="X139" s="34">
        <f t="shared" si="94"/>
        <v>0</v>
      </c>
      <c r="Y139" s="34">
        <f t="shared" si="95"/>
        <v>0</v>
      </c>
    </row>
    <row r="140" spans="1:25" x14ac:dyDescent="0.25">
      <c r="A140" s="44" t="s">
        <v>1212</v>
      </c>
      <c r="B140" s="44" t="s">
        <v>1417</v>
      </c>
      <c r="C140" s="223"/>
      <c r="D140">
        <v>131</v>
      </c>
      <c r="E140" s="19" t="s">
        <v>274</v>
      </c>
      <c r="F140" s="8" t="s">
        <v>285</v>
      </c>
      <c r="G140" s="2" t="s">
        <v>296</v>
      </c>
      <c r="H140" s="6">
        <f t="shared" si="130"/>
        <v>0</v>
      </c>
      <c r="I140" s="6">
        <f t="shared" si="130"/>
        <v>0</v>
      </c>
      <c r="J140" s="6">
        <f t="shared" si="130"/>
        <v>0</v>
      </c>
      <c r="K140" s="6">
        <f t="shared" si="130"/>
        <v>0</v>
      </c>
      <c r="L140" s="6">
        <f t="shared" si="130"/>
        <v>0</v>
      </c>
      <c r="M140" s="6">
        <f t="shared" si="130"/>
        <v>0</v>
      </c>
      <c r="N140" s="7">
        <f t="shared" si="113"/>
        <v>0</v>
      </c>
      <c r="O140" s="83" t="str">
        <f t="shared" si="91"/>
        <v>0</v>
      </c>
      <c r="P140" s="6">
        <f t="shared" si="131"/>
        <v>0</v>
      </c>
      <c r="Q140" s="6">
        <f t="shared" si="131"/>
        <v>0</v>
      </c>
      <c r="R140" s="6"/>
      <c r="S140" s="16">
        <f t="shared" si="88"/>
        <v>0</v>
      </c>
      <c r="T140" s="16">
        <f t="shared" si="89"/>
        <v>0</v>
      </c>
      <c r="U140" s="16">
        <f t="shared" si="90"/>
        <v>0</v>
      </c>
      <c r="V140" s="34">
        <f t="shared" si="92"/>
        <v>0</v>
      </c>
      <c r="W140" s="34">
        <f t="shared" si="93"/>
        <v>0</v>
      </c>
      <c r="X140" s="34">
        <f t="shared" si="94"/>
        <v>0</v>
      </c>
      <c r="Y140" s="34">
        <f t="shared" si="95"/>
        <v>0</v>
      </c>
    </row>
    <row r="141" spans="1:25" ht="24.75" x14ac:dyDescent="0.25">
      <c r="A141" s="44" t="s">
        <v>1213</v>
      </c>
      <c r="B141" s="44" t="s">
        <v>1418</v>
      </c>
      <c r="C141" s="223"/>
      <c r="D141">
        <v>132</v>
      </c>
      <c r="E141" s="19" t="s">
        <v>275</v>
      </c>
      <c r="F141" s="8" t="s">
        <v>286</v>
      </c>
      <c r="G141" s="2" t="s">
        <v>297</v>
      </c>
      <c r="H141" s="6">
        <f t="shared" si="130"/>
        <v>0</v>
      </c>
      <c r="I141" s="6">
        <f t="shared" si="130"/>
        <v>0</v>
      </c>
      <c r="J141" s="6">
        <f t="shared" si="130"/>
        <v>0</v>
      </c>
      <c r="K141" s="6">
        <f t="shared" si="130"/>
        <v>0</v>
      </c>
      <c r="L141" s="6">
        <f t="shared" si="130"/>
        <v>0</v>
      </c>
      <c r="M141" s="6">
        <f t="shared" si="130"/>
        <v>0</v>
      </c>
      <c r="N141" s="7">
        <f t="shared" si="113"/>
        <v>0</v>
      </c>
      <c r="O141" s="83" t="str">
        <f t="shared" si="91"/>
        <v>0</v>
      </c>
      <c r="P141" s="6">
        <f t="shared" si="131"/>
        <v>0</v>
      </c>
      <c r="Q141" s="6">
        <f t="shared" si="131"/>
        <v>0</v>
      </c>
      <c r="R141" s="6"/>
      <c r="S141" s="16">
        <f t="shared" si="88"/>
        <v>0</v>
      </c>
      <c r="T141" s="16">
        <f t="shared" si="89"/>
        <v>0</v>
      </c>
      <c r="U141" s="16">
        <f t="shared" si="90"/>
        <v>0</v>
      </c>
      <c r="V141" s="34">
        <f t="shared" si="92"/>
        <v>0</v>
      </c>
      <c r="W141" s="34">
        <f t="shared" si="93"/>
        <v>0</v>
      </c>
      <c r="X141" s="34">
        <f t="shared" si="94"/>
        <v>0</v>
      </c>
      <c r="Y141" s="34">
        <f t="shared" si="95"/>
        <v>0</v>
      </c>
    </row>
    <row r="142" spans="1:25" x14ac:dyDescent="0.25">
      <c r="C142" s="223"/>
      <c r="D142">
        <v>133</v>
      </c>
      <c r="E142" s="36" t="s">
        <v>692</v>
      </c>
      <c r="F142" s="14"/>
      <c r="G142" s="15"/>
      <c r="H142" s="16">
        <f t="shared" ref="H142:M142" si="132">IFERROR(H136-H137-H138-H139-H140-H141,"0")</f>
        <v>0</v>
      </c>
      <c r="I142" s="16">
        <f t="shared" si="132"/>
        <v>0</v>
      </c>
      <c r="J142" s="16">
        <f t="shared" si="132"/>
        <v>0</v>
      </c>
      <c r="K142" s="16">
        <f t="shared" si="132"/>
        <v>0</v>
      </c>
      <c r="L142" s="16">
        <f t="shared" si="132"/>
        <v>0</v>
      </c>
      <c r="M142" s="16">
        <f t="shared" si="132"/>
        <v>0</v>
      </c>
      <c r="N142" s="7">
        <f t="shared" si="113"/>
        <v>0</v>
      </c>
      <c r="O142" s="83" t="str">
        <f t="shared" si="91"/>
        <v>0</v>
      </c>
      <c r="P142" s="16">
        <f>IFERROR(P136-P137-P138-P139-P140-P141,"0")</f>
        <v>0</v>
      </c>
      <c r="Q142" s="16">
        <f>IFERROR(Q136-Q137-Q138-Q139-Q140-Q141,"0")</f>
        <v>0</v>
      </c>
      <c r="R142" s="16"/>
      <c r="S142" s="16">
        <f t="shared" si="88"/>
        <v>0</v>
      </c>
      <c r="T142" s="16">
        <f t="shared" si="89"/>
        <v>0</v>
      </c>
      <c r="U142" s="16">
        <f t="shared" si="90"/>
        <v>0</v>
      </c>
      <c r="V142" s="34">
        <f t="shared" si="92"/>
        <v>0</v>
      </c>
      <c r="W142" s="34">
        <f t="shared" si="93"/>
        <v>0</v>
      </c>
      <c r="X142" s="34">
        <f t="shared" si="94"/>
        <v>0</v>
      </c>
      <c r="Y142" s="34">
        <f t="shared" si="95"/>
        <v>0</v>
      </c>
    </row>
    <row r="143" spans="1:25" ht="36" x14ac:dyDescent="0.25">
      <c r="A143" s="44" t="s">
        <v>1214</v>
      </c>
      <c r="B143" s="44" t="s">
        <v>1419</v>
      </c>
      <c r="C143" s="223"/>
      <c r="D143">
        <v>134</v>
      </c>
      <c r="E143" s="10" t="s">
        <v>276</v>
      </c>
      <c r="F143" s="8" t="s">
        <v>267</v>
      </c>
      <c r="G143" s="2" t="s">
        <v>298</v>
      </c>
      <c r="H143" s="6">
        <f t="shared" ref="H143:M145" si="133">IFERROR(VLOOKUP($D143,_f12_3000,H$2,FALSE)-VLOOKUP($D143,_f12_4000,H$2,FALSE),"0")</f>
        <v>0</v>
      </c>
      <c r="I143" s="6">
        <f t="shared" si="133"/>
        <v>0</v>
      </c>
      <c r="J143" s="6">
        <f t="shared" si="133"/>
        <v>0</v>
      </c>
      <c r="K143" s="6">
        <f t="shared" si="133"/>
        <v>0</v>
      </c>
      <c r="L143" s="6">
        <f t="shared" si="133"/>
        <v>0</v>
      </c>
      <c r="M143" s="6">
        <f t="shared" si="133"/>
        <v>0</v>
      </c>
      <c r="N143" s="7">
        <f t="shared" si="113"/>
        <v>0</v>
      </c>
      <c r="O143" s="83" t="str">
        <f t="shared" si="91"/>
        <v>0</v>
      </c>
      <c r="P143" s="6">
        <f t="shared" ref="P143:Q145" si="134">IFERROR(VLOOKUP($D143,_f12_3000,P$2,FALSE)-VLOOKUP($D143,_f12_4000,P$2,FALSE),"0")</f>
        <v>0</v>
      </c>
      <c r="Q143" s="6">
        <f t="shared" si="134"/>
        <v>0</v>
      </c>
      <c r="R143" s="6"/>
      <c r="S143" s="16">
        <f t="shared" si="88"/>
        <v>0</v>
      </c>
      <c r="T143" s="16">
        <f t="shared" si="89"/>
        <v>0</v>
      </c>
      <c r="U143" s="16">
        <f t="shared" si="90"/>
        <v>0</v>
      </c>
      <c r="V143" s="34">
        <f t="shared" si="92"/>
        <v>0</v>
      </c>
      <c r="W143" s="34">
        <f t="shared" si="93"/>
        <v>0</v>
      </c>
      <c r="X143" s="34">
        <f t="shared" si="94"/>
        <v>0</v>
      </c>
      <c r="Y143" s="34">
        <f t="shared" si="95"/>
        <v>0</v>
      </c>
    </row>
    <row r="144" spans="1:25" x14ac:dyDescent="0.25">
      <c r="A144" s="44" t="s">
        <v>1215</v>
      </c>
      <c r="B144" s="44" t="s">
        <v>1420</v>
      </c>
      <c r="C144" s="223"/>
      <c r="D144">
        <v>135</v>
      </c>
      <c r="E144" s="19" t="s">
        <v>277</v>
      </c>
      <c r="F144" s="8" t="s">
        <v>287</v>
      </c>
      <c r="G144" s="2" t="s">
        <v>299</v>
      </c>
      <c r="H144" s="6">
        <f t="shared" si="133"/>
        <v>0</v>
      </c>
      <c r="I144" s="6">
        <f t="shared" si="133"/>
        <v>0</v>
      </c>
      <c r="J144" s="6">
        <f t="shared" si="133"/>
        <v>0</v>
      </c>
      <c r="K144" s="6">
        <f t="shared" si="133"/>
        <v>0</v>
      </c>
      <c r="L144" s="6">
        <f t="shared" si="133"/>
        <v>0</v>
      </c>
      <c r="M144" s="6">
        <f t="shared" si="133"/>
        <v>0</v>
      </c>
      <c r="N144" s="7">
        <f t="shared" si="113"/>
        <v>0</v>
      </c>
      <c r="O144" s="83" t="str">
        <f t="shared" si="91"/>
        <v>0</v>
      </c>
      <c r="P144" s="6">
        <f t="shared" si="134"/>
        <v>0</v>
      </c>
      <c r="Q144" s="6">
        <f t="shared" si="134"/>
        <v>0</v>
      </c>
      <c r="R144" s="6"/>
      <c r="S144" s="16">
        <f t="shared" si="88"/>
        <v>0</v>
      </c>
      <c r="T144" s="16">
        <f t="shared" si="89"/>
        <v>0</v>
      </c>
      <c r="U144" s="16">
        <f t="shared" si="90"/>
        <v>0</v>
      </c>
      <c r="V144" s="34">
        <f t="shared" si="92"/>
        <v>0</v>
      </c>
      <c r="W144" s="34">
        <f t="shared" si="93"/>
        <v>0</v>
      </c>
      <c r="X144" s="34">
        <f t="shared" si="94"/>
        <v>0</v>
      </c>
      <c r="Y144" s="34">
        <f t="shared" si="95"/>
        <v>0</v>
      </c>
    </row>
    <row r="145" spans="1:25" x14ac:dyDescent="0.25">
      <c r="A145" s="44" t="s">
        <v>1216</v>
      </c>
      <c r="B145" s="44" t="s">
        <v>1421</v>
      </c>
      <c r="C145" s="223"/>
      <c r="D145">
        <v>136</v>
      </c>
      <c r="E145" s="19" t="s">
        <v>278</v>
      </c>
      <c r="F145" s="8" t="s">
        <v>288</v>
      </c>
      <c r="G145" s="2" t="s">
        <v>300</v>
      </c>
      <c r="H145" s="6">
        <f t="shared" si="133"/>
        <v>0</v>
      </c>
      <c r="I145" s="6">
        <f t="shared" si="133"/>
        <v>0</v>
      </c>
      <c r="J145" s="6">
        <f t="shared" si="133"/>
        <v>0</v>
      </c>
      <c r="K145" s="6">
        <f t="shared" si="133"/>
        <v>0</v>
      </c>
      <c r="L145" s="6">
        <f t="shared" si="133"/>
        <v>0</v>
      </c>
      <c r="M145" s="6">
        <f t="shared" si="133"/>
        <v>0</v>
      </c>
      <c r="N145" s="7">
        <f t="shared" si="113"/>
        <v>0</v>
      </c>
      <c r="O145" s="83" t="str">
        <f t="shared" si="91"/>
        <v>0</v>
      </c>
      <c r="P145" s="6">
        <f t="shared" si="134"/>
        <v>0</v>
      </c>
      <c r="Q145" s="6">
        <f t="shared" si="134"/>
        <v>0</v>
      </c>
      <c r="R145" s="6"/>
      <c r="S145" s="16">
        <f t="shared" ref="S145:S215" si="135">IFERROR(H145-I145,"0")</f>
        <v>0</v>
      </c>
      <c r="T145" s="16">
        <f t="shared" ref="T145:T215" si="136">IFERROR(J145-K145,"0")</f>
        <v>0</v>
      </c>
      <c r="U145" s="16">
        <f t="shared" ref="U145:U215" si="137">IFERROR(S145-T145,"0")</f>
        <v>0</v>
      </c>
      <c r="V145" s="34">
        <f t="shared" si="92"/>
        <v>0</v>
      </c>
      <c r="W145" s="34">
        <f t="shared" si="93"/>
        <v>0</v>
      </c>
      <c r="X145" s="34">
        <f t="shared" si="94"/>
        <v>0</v>
      </c>
      <c r="Y145" s="34">
        <f t="shared" si="95"/>
        <v>0</v>
      </c>
    </row>
    <row r="146" spans="1:25" x14ac:dyDescent="0.25">
      <c r="C146" s="223"/>
      <c r="D146">
        <v>137</v>
      </c>
      <c r="E146" s="36" t="s">
        <v>691</v>
      </c>
      <c r="F146" s="15"/>
      <c r="G146" s="15"/>
      <c r="H146" s="16">
        <f t="shared" ref="H146:M146" si="138">IFERROR(H143-H144-H145,"0")</f>
        <v>0</v>
      </c>
      <c r="I146" s="16">
        <f t="shared" si="138"/>
        <v>0</v>
      </c>
      <c r="J146" s="16">
        <f t="shared" si="138"/>
        <v>0</v>
      </c>
      <c r="K146" s="16">
        <f t="shared" si="138"/>
        <v>0</v>
      </c>
      <c r="L146" s="16">
        <f t="shared" si="138"/>
        <v>0</v>
      </c>
      <c r="M146" s="16">
        <f t="shared" si="138"/>
        <v>0</v>
      </c>
      <c r="N146" s="7">
        <f t="shared" si="113"/>
        <v>0</v>
      </c>
      <c r="O146" s="83" t="str">
        <f t="shared" si="91"/>
        <v>0</v>
      </c>
      <c r="P146" s="16">
        <f>IFERROR(P143-P144-P145,"0")</f>
        <v>0</v>
      </c>
      <c r="Q146" s="16">
        <f>IFERROR(Q143-Q144-Q145,"0")</f>
        <v>0</v>
      </c>
      <c r="R146" s="16"/>
      <c r="S146" s="16">
        <f t="shared" si="135"/>
        <v>0</v>
      </c>
      <c r="T146" s="16">
        <f t="shared" si="136"/>
        <v>0</v>
      </c>
      <c r="U146" s="16">
        <f t="shared" si="137"/>
        <v>0</v>
      </c>
      <c r="V146" s="34">
        <f t="shared" si="92"/>
        <v>0</v>
      </c>
      <c r="W146" s="34">
        <f t="shared" si="93"/>
        <v>0</v>
      </c>
      <c r="X146" s="34">
        <f t="shared" ref="X146:X216" si="139">H146-J146</f>
        <v>0</v>
      </c>
      <c r="Y146" s="34">
        <f t="shared" ref="Y146:Y214" si="140">J146-L146-M146</f>
        <v>0</v>
      </c>
    </row>
    <row r="147" spans="1:25" ht="24.75" x14ac:dyDescent="0.25">
      <c r="A147" s="44" t="s">
        <v>1217</v>
      </c>
      <c r="B147" s="44" t="s">
        <v>1422</v>
      </c>
      <c r="C147" s="223"/>
      <c r="D147">
        <v>138</v>
      </c>
      <c r="E147" s="10" t="s">
        <v>279</v>
      </c>
      <c r="F147" s="8" t="s">
        <v>268</v>
      </c>
      <c r="G147" s="2" t="s">
        <v>301</v>
      </c>
      <c r="H147" s="6">
        <f t="shared" ref="H147:M149" si="141">IFERROR(VLOOKUP($D147,_f12_3000,H$2,FALSE)-VLOOKUP($D147,_f12_4000,H$2,FALSE),"0")</f>
        <v>0</v>
      </c>
      <c r="I147" s="6">
        <f t="shared" si="141"/>
        <v>0</v>
      </c>
      <c r="J147" s="6">
        <f t="shared" si="141"/>
        <v>0</v>
      </c>
      <c r="K147" s="6">
        <f t="shared" si="141"/>
        <v>0</v>
      </c>
      <c r="L147" s="6">
        <f t="shared" si="141"/>
        <v>0</v>
      </c>
      <c r="M147" s="6">
        <f t="shared" si="141"/>
        <v>0</v>
      </c>
      <c r="N147" s="7">
        <f t="shared" si="113"/>
        <v>0</v>
      </c>
      <c r="O147" s="83" t="str">
        <f t="shared" si="91"/>
        <v>0</v>
      </c>
      <c r="P147" s="6">
        <f t="shared" ref="P147:Q149" si="142">IFERROR(VLOOKUP($D147,_f12_3000,P$2,FALSE)-VLOOKUP($D147,_f12_4000,P$2,FALSE),"0")</f>
        <v>0</v>
      </c>
      <c r="Q147" s="6">
        <f t="shared" si="142"/>
        <v>0</v>
      </c>
      <c r="R147" s="6"/>
      <c r="S147" s="16">
        <f t="shared" si="135"/>
        <v>0</v>
      </c>
      <c r="T147" s="16">
        <f t="shared" si="136"/>
        <v>0</v>
      </c>
      <c r="U147" s="16">
        <f t="shared" si="137"/>
        <v>0</v>
      </c>
      <c r="V147" s="34">
        <f t="shared" si="92"/>
        <v>0</v>
      </c>
      <c r="W147" s="34">
        <f t="shared" si="93"/>
        <v>0</v>
      </c>
      <c r="X147" s="34">
        <f t="shared" si="139"/>
        <v>0</v>
      </c>
      <c r="Y147" s="34">
        <f t="shared" si="140"/>
        <v>0</v>
      </c>
    </row>
    <row r="148" spans="1:25" ht="24.75" x14ac:dyDescent="0.25">
      <c r="A148" s="44" t="s">
        <v>1218</v>
      </c>
      <c r="B148" s="44" t="s">
        <v>1423</v>
      </c>
      <c r="C148" s="223"/>
      <c r="D148">
        <v>139</v>
      </c>
      <c r="E148" s="19" t="s">
        <v>280</v>
      </c>
      <c r="F148" s="8" t="s">
        <v>289</v>
      </c>
      <c r="G148" s="2" t="s">
        <v>302</v>
      </c>
      <c r="H148" s="6">
        <f t="shared" si="141"/>
        <v>0</v>
      </c>
      <c r="I148" s="6">
        <f t="shared" si="141"/>
        <v>0</v>
      </c>
      <c r="J148" s="6">
        <f t="shared" si="141"/>
        <v>0</v>
      </c>
      <c r="K148" s="6">
        <f t="shared" si="141"/>
        <v>0</v>
      </c>
      <c r="L148" s="6">
        <f t="shared" si="141"/>
        <v>0</v>
      </c>
      <c r="M148" s="6">
        <f t="shared" si="141"/>
        <v>0</v>
      </c>
      <c r="N148" s="7">
        <f t="shared" si="113"/>
        <v>0</v>
      </c>
      <c r="O148" s="83" t="str">
        <f t="shared" ref="O148:O218" si="143">IFERROR(N148*100/J148,"0")</f>
        <v>0</v>
      </c>
      <c r="P148" s="6">
        <f t="shared" si="142"/>
        <v>0</v>
      </c>
      <c r="Q148" s="6">
        <f t="shared" si="142"/>
        <v>0</v>
      </c>
      <c r="R148" s="6"/>
      <c r="S148" s="16">
        <f t="shared" si="135"/>
        <v>0</v>
      </c>
      <c r="T148" s="16">
        <f t="shared" si="136"/>
        <v>0</v>
      </c>
      <c r="U148" s="16">
        <f t="shared" si="137"/>
        <v>0</v>
      </c>
      <c r="V148" s="34">
        <f t="shared" ref="V148:V218" si="144">I148-P148-Q148</f>
        <v>0</v>
      </c>
      <c r="W148" s="34">
        <f t="shared" ref="W148:W218" si="145">I148-K148</f>
        <v>0</v>
      </c>
      <c r="X148" s="34">
        <f t="shared" si="139"/>
        <v>0</v>
      </c>
      <c r="Y148" s="34">
        <f t="shared" si="140"/>
        <v>0</v>
      </c>
    </row>
    <row r="149" spans="1:25" ht="24.75" x14ac:dyDescent="0.25">
      <c r="A149" s="44" t="s">
        <v>1219</v>
      </c>
      <c r="B149" s="44" t="s">
        <v>1424</v>
      </c>
      <c r="C149" s="223"/>
      <c r="D149">
        <v>140</v>
      </c>
      <c r="E149" s="19" t="s">
        <v>281</v>
      </c>
      <c r="F149" s="8" t="s">
        <v>290</v>
      </c>
      <c r="G149" s="2" t="s">
        <v>303</v>
      </c>
      <c r="H149" s="6">
        <f t="shared" si="141"/>
        <v>0</v>
      </c>
      <c r="I149" s="6">
        <f t="shared" si="141"/>
        <v>0</v>
      </c>
      <c r="J149" s="6">
        <f t="shared" si="141"/>
        <v>0</v>
      </c>
      <c r="K149" s="6">
        <f t="shared" si="141"/>
        <v>0</v>
      </c>
      <c r="L149" s="6">
        <f t="shared" si="141"/>
        <v>0</v>
      </c>
      <c r="M149" s="6">
        <f t="shared" si="141"/>
        <v>0</v>
      </c>
      <c r="N149" s="7">
        <f t="shared" si="113"/>
        <v>0</v>
      </c>
      <c r="O149" s="83" t="str">
        <f t="shared" si="143"/>
        <v>0</v>
      </c>
      <c r="P149" s="6">
        <f t="shared" si="142"/>
        <v>0</v>
      </c>
      <c r="Q149" s="6">
        <f t="shared" si="142"/>
        <v>0</v>
      </c>
      <c r="R149" s="6"/>
      <c r="S149" s="16">
        <f t="shared" si="135"/>
        <v>0</v>
      </c>
      <c r="T149" s="16">
        <f t="shared" si="136"/>
        <v>0</v>
      </c>
      <c r="U149" s="16">
        <f t="shared" si="137"/>
        <v>0</v>
      </c>
      <c r="V149" s="34">
        <f t="shared" si="144"/>
        <v>0</v>
      </c>
      <c r="W149" s="34">
        <f t="shared" si="145"/>
        <v>0</v>
      </c>
      <c r="X149" s="34">
        <f t="shared" si="139"/>
        <v>0</v>
      </c>
      <c r="Y149" s="34">
        <f t="shared" si="140"/>
        <v>0</v>
      </c>
    </row>
    <row r="150" spans="1:25" x14ac:dyDescent="0.25">
      <c r="C150" s="223"/>
      <c r="D150">
        <v>141</v>
      </c>
      <c r="E150" s="36" t="s">
        <v>690</v>
      </c>
      <c r="F150" s="15"/>
      <c r="G150" s="15"/>
      <c r="H150" s="16">
        <f t="shared" ref="H150:M150" si="146">IFERROR(H147-H148-H149,"0")</f>
        <v>0</v>
      </c>
      <c r="I150" s="16">
        <f t="shared" si="146"/>
        <v>0</v>
      </c>
      <c r="J150" s="16">
        <f t="shared" si="146"/>
        <v>0</v>
      </c>
      <c r="K150" s="16">
        <f t="shared" si="146"/>
        <v>0</v>
      </c>
      <c r="L150" s="16">
        <f t="shared" si="146"/>
        <v>0</v>
      </c>
      <c r="M150" s="16">
        <f t="shared" si="146"/>
        <v>0</v>
      </c>
      <c r="N150" s="7">
        <f t="shared" si="113"/>
        <v>0</v>
      </c>
      <c r="O150" s="83" t="str">
        <f t="shared" si="143"/>
        <v>0</v>
      </c>
      <c r="P150" s="16">
        <f>IFERROR(P147-P148-P149,"0")</f>
        <v>0</v>
      </c>
      <c r="Q150" s="16">
        <f>IFERROR(Q147-Q148-Q149,"0")</f>
        <v>0</v>
      </c>
      <c r="R150" s="16"/>
      <c r="S150" s="16">
        <f t="shared" si="135"/>
        <v>0</v>
      </c>
      <c r="T150" s="16">
        <f t="shared" si="136"/>
        <v>0</v>
      </c>
      <c r="U150" s="16">
        <f t="shared" si="137"/>
        <v>0</v>
      </c>
      <c r="V150" s="34">
        <f t="shared" si="144"/>
        <v>0</v>
      </c>
      <c r="W150" s="34">
        <f t="shared" si="145"/>
        <v>0</v>
      </c>
      <c r="X150" s="34">
        <f t="shared" si="139"/>
        <v>0</v>
      </c>
      <c r="Y150" s="34">
        <f t="shared" si="140"/>
        <v>0</v>
      </c>
    </row>
    <row r="151" spans="1:25" x14ac:dyDescent="0.25">
      <c r="C151" s="223"/>
      <c r="D151">
        <v>142</v>
      </c>
      <c r="E151" s="37" t="s">
        <v>664</v>
      </c>
      <c r="F151" s="20"/>
      <c r="G151" s="21"/>
      <c r="H151" s="16">
        <f t="shared" ref="H151:M151" si="147">IFERROR(H134-H135-H136-H143-H147,"0")</f>
        <v>0</v>
      </c>
      <c r="I151" s="16">
        <f t="shared" si="147"/>
        <v>0</v>
      </c>
      <c r="J151" s="16">
        <f t="shared" si="147"/>
        <v>0</v>
      </c>
      <c r="K151" s="16">
        <f t="shared" si="147"/>
        <v>0</v>
      </c>
      <c r="L151" s="16">
        <f t="shared" si="147"/>
        <v>0</v>
      </c>
      <c r="M151" s="16">
        <f t="shared" si="147"/>
        <v>0</v>
      </c>
      <c r="N151" s="7">
        <f t="shared" si="113"/>
        <v>0</v>
      </c>
      <c r="O151" s="83" t="str">
        <f t="shared" si="143"/>
        <v>0</v>
      </c>
      <c r="P151" s="16">
        <f>IFERROR(P134-P135-P136-P143-P147,"0")</f>
        <v>0</v>
      </c>
      <c r="Q151" s="16">
        <f>IFERROR(Q134-Q135-Q136-Q143-Q147,"0")</f>
        <v>0</v>
      </c>
      <c r="R151" s="16"/>
      <c r="S151" s="16">
        <f t="shared" si="135"/>
        <v>0</v>
      </c>
      <c r="T151" s="16">
        <f t="shared" si="136"/>
        <v>0</v>
      </c>
      <c r="U151" s="16">
        <f t="shared" si="137"/>
        <v>0</v>
      </c>
      <c r="V151" s="34">
        <f t="shared" si="144"/>
        <v>0</v>
      </c>
      <c r="W151" s="34">
        <f t="shared" si="145"/>
        <v>0</v>
      </c>
      <c r="X151" s="34">
        <f t="shared" si="139"/>
        <v>0</v>
      </c>
      <c r="Y151" s="34">
        <f t="shared" si="140"/>
        <v>0</v>
      </c>
    </row>
    <row r="152" spans="1:25" x14ac:dyDescent="0.25">
      <c r="C152" s="223"/>
      <c r="D152">
        <v>143</v>
      </c>
      <c r="E152" s="37" t="s">
        <v>1841</v>
      </c>
      <c r="F152" s="20"/>
      <c r="G152" s="21"/>
      <c r="H152" s="16"/>
      <c r="I152" s="16"/>
      <c r="J152" s="16"/>
      <c r="K152" s="16"/>
      <c r="L152" s="16"/>
      <c r="M152" s="16"/>
      <c r="N152" s="7"/>
      <c r="O152" s="83"/>
      <c r="P152" s="16"/>
      <c r="Q152" s="16"/>
      <c r="R152" s="16"/>
      <c r="S152" s="16"/>
      <c r="T152" s="16"/>
      <c r="U152" s="16"/>
      <c r="V152" s="34"/>
      <c r="W152" s="34"/>
      <c r="X152" s="34"/>
      <c r="Y152" s="34"/>
    </row>
    <row r="153" spans="1:25" ht="48.75" x14ac:dyDescent="0.25">
      <c r="C153" s="223"/>
      <c r="D153">
        <v>144</v>
      </c>
      <c r="E153" s="108" t="s">
        <v>1843</v>
      </c>
      <c r="F153" s="20"/>
      <c r="G153" s="21"/>
      <c r="H153" s="6">
        <f t="shared" ref="H153:M160" si="148">IFERROR(VLOOKUP($D153,_f12_3000,H$2,FALSE)-VLOOKUP($D153,_f12_4000,H$2,FALSE),"0")</f>
        <v>0</v>
      </c>
      <c r="I153" s="129" t="e">
        <f>I157/H153</f>
        <v>#DIV/0!</v>
      </c>
      <c r="J153" s="16"/>
      <c r="K153" s="16"/>
      <c r="L153" s="16"/>
      <c r="M153" s="16"/>
      <c r="N153" s="7"/>
      <c r="O153" s="83"/>
      <c r="P153" s="16"/>
      <c r="Q153" s="16"/>
      <c r="R153" s="16"/>
      <c r="S153" s="16"/>
      <c r="T153" s="16"/>
      <c r="U153" s="16"/>
      <c r="V153" s="34"/>
      <c r="W153" s="34"/>
      <c r="X153" s="34"/>
      <c r="Y153" s="34"/>
    </row>
    <row r="154" spans="1:25" x14ac:dyDescent="0.25">
      <c r="C154" s="223"/>
      <c r="D154">
        <v>145</v>
      </c>
      <c r="E154" s="108" t="s">
        <v>1844</v>
      </c>
      <c r="F154" s="20"/>
      <c r="G154" s="21"/>
      <c r="H154" s="6">
        <f t="shared" si="148"/>
        <v>0</v>
      </c>
      <c r="I154" s="129" t="e">
        <f>P157/H154</f>
        <v>#DIV/0!</v>
      </c>
      <c r="J154" s="16"/>
      <c r="K154" s="16"/>
      <c r="L154" s="16"/>
      <c r="M154" s="16"/>
      <c r="N154" s="7"/>
      <c r="O154" s="83"/>
      <c r="P154" s="16"/>
      <c r="Q154" s="16"/>
      <c r="R154" s="16"/>
      <c r="S154" s="16"/>
      <c r="T154" s="16"/>
      <c r="U154" s="16"/>
      <c r="V154" s="34"/>
      <c r="W154" s="34"/>
      <c r="X154" s="34"/>
      <c r="Y154" s="34"/>
    </row>
    <row r="155" spans="1:25" x14ac:dyDescent="0.25">
      <c r="C155" s="223"/>
      <c r="D155">
        <v>146</v>
      </c>
      <c r="E155" s="108" t="s">
        <v>1845</v>
      </c>
      <c r="F155" s="20"/>
      <c r="G155" s="21"/>
      <c r="H155" s="6">
        <f t="shared" si="148"/>
        <v>0</v>
      </c>
      <c r="I155" s="16"/>
      <c r="J155" s="16"/>
      <c r="K155" s="16"/>
      <c r="L155" s="16"/>
      <c r="M155" s="16"/>
      <c r="N155" s="7"/>
      <c r="O155" s="83"/>
      <c r="P155" s="16"/>
      <c r="Q155" s="16"/>
      <c r="R155" s="16"/>
      <c r="S155" s="16"/>
      <c r="T155" s="16"/>
      <c r="U155" s="16"/>
      <c r="V155" s="34"/>
      <c r="W155" s="34"/>
      <c r="X155" s="34"/>
      <c r="Y155" s="34"/>
    </row>
    <row r="156" spans="1:25" ht="24.75" x14ac:dyDescent="0.25">
      <c r="C156" s="223"/>
      <c r="D156">
        <v>147</v>
      </c>
      <c r="E156" s="108" t="s">
        <v>1846</v>
      </c>
      <c r="F156" s="20"/>
      <c r="G156" s="21"/>
      <c r="H156" s="6">
        <f t="shared" si="148"/>
        <v>0</v>
      </c>
      <c r="I156" s="16"/>
      <c r="J156" s="16"/>
      <c r="K156" s="16"/>
      <c r="L156" s="16"/>
      <c r="M156" s="16"/>
      <c r="N156" s="7"/>
      <c r="O156" s="83"/>
      <c r="P156" s="16"/>
      <c r="Q156" s="16"/>
      <c r="R156" s="16"/>
      <c r="S156" s="16"/>
      <c r="T156" s="16"/>
      <c r="U156" s="16"/>
      <c r="V156" s="34"/>
      <c r="W156" s="34"/>
      <c r="X156" s="34"/>
      <c r="Y156" s="34"/>
    </row>
    <row r="157" spans="1:25" x14ac:dyDescent="0.25">
      <c r="A157" s="44" t="s">
        <v>1220</v>
      </c>
      <c r="B157" s="44" t="s">
        <v>1425</v>
      </c>
      <c r="C157" s="223">
        <v>1</v>
      </c>
      <c r="D157">
        <v>148</v>
      </c>
      <c r="E157" s="4" t="s">
        <v>331</v>
      </c>
      <c r="F157" s="12" t="s">
        <v>304</v>
      </c>
      <c r="G157" s="18" t="s">
        <v>332</v>
      </c>
      <c r="H157" s="46">
        <f t="shared" si="148"/>
        <v>0</v>
      </c>
      <c r="I157" s="46">
        <f t="shared" si="148"/>
        <v>0</v>
      </c>
      <c r="J157" s="46">
        <f t="shared" si="148"/>
        <v>0</v>
      </c>
      <c r="K157" s="46">
        <f t="shared" si="148"/>
        <v>0</v>
      </c>
      <c r="L157" s="46">
        <f t="shared" si="148"/>
        <v>0</v>
      </c>
      <c r="M157" s="46">
        <f t="shared" si="148"/>
        <v>0</v>
      </c>
      <c r="N157" s="7">
        <f t="shared" si="113"/>
        <v>0</v>
      </c>
      <c r="O157" s="83" t="str">
        <f t="shared" si="143"/>
        <v>0</v>
      </c>
      <c r="P157" s="46">
        <f t="shared" ref="P157:Q160" si="149">IFERROR(VLOOKUP($D157,_f12_3000,P$2,FALSE)-VLOOKUP($D157,_f12_4000,P$2,FALSE),"0")</f>
        <v>0</v>
      </c>
      <c r="Q157" s="46">
        <f t="shared" si="149"/>
        <v>0</v>
      </c>
      <c r="R157" s="6"/>
      <c r="S157" s="16">
        <f t="shared" si="135"/>
        <v>0</v>
      </c>
      <c r="T157" s="16">
        <f t="shared" si="136"/>
        <v>0</v>
      </c>
      <c r="U157" s="16">
        <f t="shared" si="137"/>
        <v>0</v>
      </c>
      <c r="V157" s="34">
        <f t="shared" si="144"/>
        <v>0</v>
      </c>
      <c r="W157" s="34">
        <f t="shared" si="145"/>
        <v>0</v>
      </c>
      <c r="X157" s="34">
        <f t="shared" si="139"/>
        <v>0</v>
      </c>
      <c r="Y157" s="34">
        <f t="shared" si="140"/>
        <v>0</v>
      </c>
    </row>
    <row r="158" spans="1:25" ht="24.75" x14ac:dyDescent="0.25">
      <c r="A158" s="44" t="s">
        <v>1221</v>
      </c>
      <c r="B158" s="44" t="s">
        <v>1426</v>
      </c>
      <c r="C158" s="223"/>
      <c r="D158">
        <v>149</v>
      </c>
      <c r="E158" s="10" t="s">
        <v>333</v>
      </c>
      <c r="F158" s="8" t="s">
        <v>305</v>
      </c>
      <c r="G158" s="2" t="s">
        <v>360</v>
      </c>
      <c r="H158" s="6">
        <f t="shared" si="148"/>
        <v>0</v>
      </c>
      <c r="I158" s="6">
        <f t="shared" si="148"/>
        <v>0</v>
      </c>
      <c r="J158" s="6">
        <f t="shared" si="148"/>
        <v>0</v>
      </c>
      <c r="K158" s="6">
        <f t="shared" si="148"/>
        <v>0</v>
      </c>
      <c r="L158" s="6">
        <f t="shared" si="148"/>
        <v>0</v>
      </c>
      <c r="M158" s="6">
        <f t="shared" si="148"/>
        <v>0</v>
      </c>
      <c r="N158" s="7">
        <f t="shared" si="113"/>
        <v>0</v>
      </c>
      <c r="O158" s="83" t="str">
        <f t="shared" si="143"/>
        <v>0</v>
      </c>
      <c r="P158" s="6">
        <f t="shared" si="149"/>
        <v>0</v>
      </c>
      <c r="Q158" s="6">
        <f t="shared" si="149"/>
        <v>0</v>
      </c>
      <c r="R158" s="6"/>
      <c r="S158" s="16">
        <f t="shared" si="135"/>
        <v>0</v>
      </c>
      <c r="T158" s="16">
        <f t="shared" si="136"/>
        <v>0</v>
      </c>
      <c r="U158" s="16">
        <f t="shared" si="137"/>
        <v>0</v>
      </c>
      <c r="V158" s="34">
        <f t="shared" si="144"/>
        <v>0</v>
      </c>
      <c r="W158" s="34">
        <f t="shared" si="145"/>
        <v>0</v>
      </c>
      <c r="X158" s="34">
        <f t="shared" si="139"/>
        <v>0</v>
      </c>
      <c r="Y158" s="34">
        <f t="shared" si="140"/>
        <v>0</v>
      </c>
    </row>
    <row r="159" spans="1:25" ht="24.75" x14ac:dyDescent="0.25">
      <c r="A159" s="44" t="s">
        <v>1222</v>
      </c>
      <c r="B159" s="44" t="s">
        <v>1427</v>
      </c>
      <c r="C159" s="223"/>
      <c r="D159">
        <v>150</v>
      </c>
      <c r="E159" s="10" t="s">
        <v>334</v>
      </c>
      <c r="F159" s="8" t="s">
        <v>306</v>
      </c>
      <c r="G159" s="2" t="s">
        <v>361</v>
      </c>
      <c r="H159" s="6">
        <f t="shared" si="148"/>
        <v>0</v>
      </c>
      <c r="I159" s="6">
        <f t="shared" si="148"/>
        <v>0</v>
      </c>
      <c r="J159" s="6">
        <f t="shared" si="148"/>
        <v>0</v>
      </c>
      <c r="K159" s="6">
        <f t="shared" si="148"/>
        <v>0</v>
      </c>
      <c r="L159" s="6">
        <f t="shared" si="148"/>
        <v>0</v>
      </c>
      <c r="M159" s="6">
        <f t="shared" si="148"/>
        <v>0</v>
      </c>
      <c r="N159" s="7">
        <f t="shared" si="113"/>
        <v>0</v>
      </c>
      <c r="O159" s="83" t="str">
        <f t="shared" si="143"/>
        <v>0</v>
      </c>
      <c r="P159" s="6">
        <f t="shared" si="149"/>
        <v>0</v>
      </c>
      <c r="Q159" s="6">
        <f t="shared" si="149"/>
        <v>0</v>
      </c>
      <c r="R159" s="6"/>
      <c r="S159" s="16">
        <f t="shared" si="135"/>
        <v>0</v>
      </c>
      <c r="T159" s="16">
        <f t="shared" si="136"/>
        <v>0</v>
      </c>
      <c r="U159" s="16">
        <f t="shared" si="137"/>
        <v>0</v>
      </c>
      <c r="V159" s="34">
        <f t="shared" si="144"/>
        <v>0</v>
      </c>
      <c r="W159" s="34">
        <f t="shared" si="145"/>
        <v>0</v>
      </c>
      <c r="X159" s="34">
        <f t="shared" si="139"/>
        <v>0</v>
      </c>
      <c r="Y159" s="34">
        <f t="shared" si="140"/>
        <v>0</v>
      </c>
    </row>
    <row r="160" spans="1:25" ht="24.75" x14ac:dyDescent="0.25">
      <c r="A160" s="44" t="s">
        <v>1223</v>
      </c>
      <c r="B160" s="44" t="s">
        <v>1428</v>
      </c>
      <c r="C160" s="223"/>
      <c r="D160">
        <v>151</v>
      </c>
      <c r="E160" s="19" t="s">
        <v>335</v>
      </c>
      <c r="F160" s="8" t="s">
        <v>313</v>
      </c>
      <c r="G160" s="2" t="s">
        <v>362</v>
      </c>
      <c r="H160" s="6">
        <f t="shared" si="148"/>
        <v>0</v>
      </c>
      <c r="I160" s="6">
        <f t="shared" si="148"/>
        <v>0</v>
      </c>
      <c r="J160" s="6">
        <f t="shared" si="148"/>
        <v>0</v>
      </c>
      <c r="K160" s="6">
        <f t="shared" si="148"/>
        <v>0</v>
      </c>
      <c r="L160" s="6">
        <f t="shared" si="148"/>
        <v>0</v>
      </c>
      <c r="M160" s="6">
        <f t="shared" si="148"/>
        <v>0</v>
      </c>
      <c r="N160" s="7">
        <f t="shared" si="113"/>
        <v>0</v>
      </c>
      <c r="O160" s="83" t="str">
        <f t="shared" si="143"/>
        <v>0</v>
      </c>
      <c r="P160" s="6">
        <f t="shared" si="149"/>
        <v>0</v>
      </c>
      <c r="Q160" s="6">
        <f t="shared" si="149"/>
        <v>0</v>
      </c>
      <c r="R160" s="6"/>
      <c r="S160" s="16">
        <f t="shared" si="135"/>
        <v>0</v>
      </c>
      <c r="T160" s="16">
        <f t="shared" si="136"/>
        <v>0</v>
      </c>
      <c r="U160" s="16">
        <f t="shared" si="137"/>
        <v>0</v>
      </c>
      <c r="V160" s="34">
        <f t="shared" si="144"/>
        <v>0</v>
      </c>
      <c r="W160" s="34">
        <f t="shared" si="145"/>
        <v>0</v>
      </c>
      <c r="X160" s="34">
        <f t="shared" si="139"/>
        <v>0</v>
      </c>
      <c r="Y160" s="34">
        <f t="shared" si="140"/>
        <v>0</v>
      </c>
    </row>
    <row r="161" spans="1:25" x14ac:dyDescent="0.25">
      <c r="C161" s="223"/>
      <c r="D161">
        <v>152</v>
      </c>
      <c r="E161" s="36" t="s">
        <v>689</v>
      </c>
      <c r="F161" s="15"/>
      <c r="G161" s="15"/>
      <c r="H161" s="16">
        <f t="shared" ref="H161:M161" si="150">IFERROR(H159-H160,"0")</f>
        <v>0</v>
      </c>
      <c r="I161" s="16">
        <f t="shared" si="150"/>
        <v>0</v>
      </c>
      <c r="J161" s="16">
        <f t="shared" si="150"/>
        <v>0</v>
      </c>
      <c r="K161" s="16">
        <f t="shared" si="150"/>
        <v>0</v>
      </c>
      <c r="L161" s="16">
        <f t="shared" si="150"/>
        <v>0</v>
      </c>
      <c r="M161" s="16">
        <f t="shared" si="150"/>
        <v>0</v>
      </c>
      <c r="N161" s="7">
        <f t="shared" si="113"/>
        <v>0</v>
      </c>
      <c r="O161" s="83" t="str">
        <f t="shared" si="143"/>
        <v>0</v>
      </c>
      <c r="P161" s="16">
        <f>IFERROR(P159-P160,"0")</f>
        <v>0</v>
      </c>
      <c r="Q161" s="16">
        <f>IFERROR(Q159-Q160,"0")</f>
        <v>0</v>
      </c>
      <c r="R161" s="16"/>
      <c r="S161" s="16">
        <f t="shared" si="135"/>
        <v>0</v>
      </c>
      <c r="T161" s="16">
        <f t="shared" si="136"/>
        <v>0</v>
      </c>
      <c r="U161" s="16">
        <f t="shared" si="137"/>
        <v>0</v>
      </c>
      <c r="V161" s="34">
        <f t="shared" si="144"/>
        <v>0</v>
      </c>
      <c r="W161" s="34">
        <f t="shared" si="145"/>
        <v>0</v>
      </c>
      <c r="X161" s="34">
        <f t="shared" si="139"/>
        <v>0</v>
      </c>
      <c r="Y161" s="34">
        <f t="shared" si="140"/>
        <v>0</v>
      </c>
    </row>
    <row r="162" spans="1:25" ht="24.75" x14ac:dyDescent="0.25">
      <c r="A162" s="44" t="s">
        <v>1224</v>
      </c>
      <c r="B162" s="44" t="s">
        <v>1429</v>
      </c>
      <c r="C162" s="223"/>
      <c r="D162">
        <v>153</v>
      </c>
      <c r="E162" s="10" t="s">
        <v>336</v>
      </c>
      <c r="F162" s="8" t="s">
        <v>307</v>
      </c>
      <c r="G162" s="2" t="s">
        <v>363</v>
      </c>
      <c r="H162" s="6">
        <f t="shared" ref="H162:M166" si="151">IFERROR(VLOOKUP($D162,_f12_3000,H$2,FALSE)-VLOOKUP($D162,_f12_4000,H$2,FALSE),"0")</f>
        <v>0</v>
      </c>
      <c r="I162" s="6">
        <f t="shared" si="151"/>
        <v>0</v>
      </c>
      <c r="J162" s="6">
        <f t="shared" si="151"/>
        <v>0</v>
      </c>
      <c r="K162" s="6">
        <f t="shared" si="151"/>
        <v>0</v>
      </c>
      <c r="L162" s="6">
        <f t="shared" si="151"/>
        <v>0</v>
      </c>
      <c r="M162" s="6">
        <f t="shared" si="151"/>
        <v>0</v>
      </c>
      <c r="N162" s="7">
        <f t="shared" si="113"/>
        <v>0</v>
      </c>
      <c r="O162" s="83" t="str">
        <f t="shared" si="143"/>
        <v>0</v>
      </c>
      <c r="P162" s="6">
        <f t="shared" ref="P162:Q166" si="152">IFERROR(VLOOKUP($D162,_f12_3000,P$2,FALSE)-VLOOKUP($D162,_f12_4000,P$2,FALSE),"0")</f>
        <v>0</v>
      </c>
      <c r="Q162" s="6">
        <f t="shared" si="152"/>
        <v>0</v>
      </c>
      <c r="R162" s="6"/>
      <c r="S162" s="16">
        <f t="shared" si="135"/>
        <v>0</v>
      </c>
      <c r="T162" s="16">
        <f t="shared" si="136"/>
        <v>0</v>
      </c>
      <c r="U162" s="16">
        <f t="shared" si="137"/>
        <v>0</v>
      </c>
      <c r="V162" s="34">
        <f t="shared" si="144"/>
        <v>0</v>
      </c>
      <c r="W162" s="34">
        <f t="shared" si="145"/>
        <v>0</v>
      </c>
      <c r="X162" s="34">
        <f t="shared" si="139"/>
        <v>0</v>
      </c>
      <c r="Y162" s="34">
        <f t="shared" si="140"/>
        <v>0</v>
      </c>
    </row>
    <row r="163" spans="1:25" x14ac:dyDescent="0.25">
      <c r="A163" s="44" t="s">
        <v>1225</v>
      </c>
      <c r="B163" s="44" t="s">
        <v>1430</v>
      </c>
      <c r="C163" s="223"/>
      <c r="D163">
        <v>154</v>
      </c>
      <c r="E163" s="19" t="s">
        <v>337</v>
      </c>
      <c r="F163" s="8" t="s">
        <v>314</v>
      </c>
      <c r="G163" s="2" t="s">
        <v>364</v>
      </c>
      <c r="H163" s="6">
        <f t="shared" si="151"/>
        <v>0</v>
      </c>
      <c r="I163" s="6">
        <f t="shared" si="151"/>
        <v>0</v>
      </c>
      <c r="J163" s="6">
        <f t="shared" si="151"/>
        <v>0</v>
      </c>
      <c r="K163" s="6">
        <f t="shared" si="151"/>
        <v>0</v>
      </c>
      <c r="L163" s="6">
        <f t="shared" si="151"/>
        <v>0</v>
      </c>
      <c r="M163" s="6">
        <f t="shared" si="151"/>
        <v>0</v>
      </c>
      <c r="N163" s="7">
        <f t="shared" si="113"/>
        <v>0</v>
      </c>
      <c r="O163" s="83" t="str">
        <f t="shared" si="143"/>
        <v>0</v>
      </c>
      <c r="P163" s="6">
        <f t="shared" si="152"/>
        <v>0</v>
      </c>
      <c r="Q163" s="6">
        <f t="shared" si="152"/>
        <v>0</v>
      </c>
      <c r="R163" s="6"/>
      <c r="S163" s="16">
        <f t="shared" si="135"/>
        <v>0</v>
      </c>
      <c r="T163" s="16">
        <f t="shared" si="136"/>
        <v>0</v>
      </c>
      <c r="U163" s="16">
        <f t="shared" si="137"/>
        <v>0</v>
      </c>
      <c r="V163" s="34">
        <f t="shared" si="144"/>
        <v>0</v>
      </c>
      <c r="W163" s="34">
        <f t="shared" si="145"/>
        <v>0</v>
      </c>
      <c r="X163" s="34">
        <f t="shared" si="139"/>
        <v>0</v>
      </c>
      <c r="Y163" s="34">
        <f t="shared" si="140"/>
        <v>0</v>
      </c>
    </row>
    <row r="164" spans="1:25" ht="48.75" x14ac:dyDescent="0.25">
      <c r="A164" s="44" t="s">
        <v>1226</v>
      </c>
      <c r="B164" s="44" t="s">
        <v>1431</v>
      </c>
      <c r="C164" s="223"/>
      <c r="D164">
        <v>155</v>
      </c>
      <c r="E164" s="19" t="s">
        <v>338</v>
      </c>
      <c r="F164" s="8" t="s">
        <v>315</v>
      </c>
      <c r="G164" s="2" t="s">
        <v>365</v>
      </c>
      <c r="H164" s="6">
        <f t="shared" si="151"/>
        <v>0</v>
      </c>
      <c r="I164" s="6">
        <f t="shared" si="151"/>
        <v>0</v>
      </c>
      <c r="J164" s="6">
        <f t="shared" si="151"/>
        <v>0</v>
      </c>
      <c r="K164" s="6">
        <f t="shared" si="151"/>
        <v>0</v>
      </c>
      <c r="L164" s="6">
        <f t="shared" si="151"/>
        <v>0</v>
      </c>
      <c r="M164" s="6">
        <f t="shared" si="151"/>
        <v>0</v>
      </c>
      <c r="N164" s="7">
        <f t="shared" si="113"/>
        <v>0</v>
      </c>
      <c r="O164" s="83" t="str">
        <f t="shared" si="143"/>
        <v>0</v>
      </c>
      <c r="P164" s="6">
        <f t="shared" si="152"/>
        <v>0</v>
      </c>
      <c r="Q164" s="6">
        <f t="shared" si="152"/>
        <v>0</v>
      </c>
      <c r="R164" s="6"/>
      <c r="S164" s="16">
        <f t="shared" si="135"/>
        <v>0</v>
      </c>
      <c r="T164" s="16">
        <f t="shared" si="136"/>
        <v>0</v>
      </c>
      <c r="U164" s="16">
        <f t="shared" si="137"/>
        <v>0</v>
      </c>
      <c r="V164" s="34">
        <f t="shared" si="144"/>
        <v>0</v>
      </c>
      <c r="W164" s="34">
        <f t="shared" si="145"/>
        <v>0</v>
      </c>
      <c r="X164" s="34">
        <f t="shared" si="139"/>
        <v>0</v>
      </c>
      <c r="Y164" s="34">
        <f t="shared" si="140"/>
        <v>0</v>
      </c>
    </row>
    <row r="165" spans="1:25" ht="48.75" x14ac:dyDescent="0.25">
      <c r="A165" s="44" t="s">
        <v>1227</v>
      </c>
      <c r="B165" s="44" t="s">
        <v>1432</v>
      </c>
      <c r="C165" s="223"/>
      <c r="D165">
        <v>156</v>
      </c>
      <c r="E165" s="19" t="s">
        <v>339</v>
      </c>
      <c r="F165" s="8" t="s">
        <v>316</v>
      </c>
      <c r="G165" s="2" t="s">
        <v>366</v>
      </c>
      <c r="H165" s="6">
        <f t="shared" si="151"/>
        <v>0</v>
      </c>
      <c r="I165" s="6">
        <f t="shared" si="151"/>
        <v>0</v>
      </c>
      <c r="J165" s="6">
        <f t="shared" si="151"/>
        <v>0</v>
      </c>
      <c r="K165" s="6">
        <f t="shared" si="151"/>
        <v>0</v>
      </c>
      <c r="L165" s="6">
        <f t="shared" si="151"/>
        <v>0</v>
      </c>
      <c r="M165" s="6">
        <f t="shared" si="151"/>
        <v>0</v>
      </c>
      <c r="N165" s="7">
        <f t="shared" si="113"/>
        <v>0</v>
      </c>
      <c r="O165" s="83" t="str">
        <f t="shared" si="143"/>
        <v>0</v>
      </c>
      <c r="P165" s="6">
        <f t="shared" si="152"/>
        <v>0</v>
      </c>
      <c r="Q165" s="6">
        <f t="shared" si="152"/>
        <v>0</v>
      </c>
      <c r="R165" s="6"/>
      <c r="S165" s="16">
        <f t="shared" si="135"/>
        <v>0</v>
      </c>
      <c r="T165" s="16">
        <f t="shared" si="136"/>
        <v>0</v>
      </c>
      <c r="U165" s="16">
        <f t="shared" si="137"/>
        <v>0</v>
      </c>
      <c r="V165" s="34">
        <f t="shared" si="144"/>
        <v>0</v>
      </c>
      <c r="W165" s="34">
        <f t="shared" si="145"/>
        <v>0</v>
      </c>
      <c r="X165" s="34">
        <f t="shared" si="139"/>
        <v>0</v>
      </c>
      <c r="Y165" s="34">
        <f t="shared" si="140"/>
        <v>0</v>
      </c>
    </row>
    <row r="166" spans="1:25" ht="48.75" x14ac:dyDescent="0.25">
      <c r="A166" s="44" t="s">
        <v>1228</v>
      </c>
      <c r="B166" s="44" t="s">
        <v>1433</v>
      </c>
      <c r="C166" s="223"/>
      <c r="D166">
        <v>157</v>
      </c>
      <c r="E166" s="19" t="s">
        <v>340</v>
      </c>
      <c r="F166" s="8" t="s">
        <v>317</v>
      </c>
      <c r="G166" s="2" t="s">
        <v>367</v>
      </c>
      <c r="H166" s="6">
        <f t="shared" si="151"/>
        <v>0</v>
      </c>
      <c r="I166" s="6">
        <f t="shared" si="151"/>
        <v>0</v>
      </c>
      <c r="J166" s="6">
        <f t="shared" si="151"/>
        <v>0</v>
      </c>
      <c r="K166" s="6">
        <f t="shared" si="151"/>
        <v>0</v>
      </c>
      <c r="L166" s="6">
        <f t="shared" si="151"/>
        <v>0</v>
      </c>
      <c r="M166" s="6">
        <f t="shared" si="151"/>
        <v>0</v>
      </c>
      <c r="N166" s="7">
        <f t="shared" si="113"/>
        <v>0</v>
      </c>
      <c r="O166" s="83" t="str">
        <f t="shared" si="143"/>
        <v>0</v>
      </c>
      <c r="P166" s="6">
        <f t="shared" si="152"/>
        <v>0</v>
      </c>
      <c r="Q166" s="6">
        <f t="shared" si="152"/>
        <v>0</v>
      </c>
      <c r="R166" s="6"/>
      <c r="S166" s="16">
        <f t="shared" si="135"/>
        <v>0</v>
      </c>
      <c r="T166" s="16">
        <f t="shared" si="136"/>
        <v>0</v>
      </c>
      <c r="U166" s="16">
        <f t="shared" si="137"/>
        <v>0</v>
      </c>
      <c r="V166" s="34">
        <f t="shared" si="144"/>
        <v>0</v>
      </c>
      <c r="W166" s="34">
        <f t="shared" si="145"/>
        <v>0</v>
      </c>
      <c r="X166" s="34">
        <f t="shared" si="139"/>
        <v>0</v>
      </c>
      <c r="Y166" s="34">
        <f t="shared" si="140"/>
        <v>0</v>
      </c>
    </row>
    <row r="167" spans="1:25" x14ac:dyDescent="0.25">
      <c r="C167" s="223"/>
      <c r="D167">
        <v>158</v>
      </c>
      <c r="E167" s="36" t="s">
        <v>688</v>
      </c>
      <c r="F167" s="14"/>
      <c r="G167" s="15"/>
      <c r="H167" s="22">
        <f t="shared" ref="H167:M167" si="153">IFERROR(H162-H163-H164-H165-H166,"0")</f>
        <v>0</v>
      </c>
      <c r="I167" s="22">
        <f t="shared" si="153"/>
        <v>0</v>
      </c>
      <c r="J167" s="22">
        <f t="shared" si="153"/>
        <v>0</v>
      </c>
      <c r="K167" s="22">
        <f t="shared" si="153"/>
        <v>0</v>
      </c>
      <c r="L167" s="22">
        <f t="shared" si="153"/>
        <v>0</v>
      </c>
      <c r="M167" s="22">
        <f t="shared" si="153"/>
        <v>0</v>
      </c>
      <c r="N167" s="7">
        <f t="shared" si="113"/>
        <v>0</v>
      </c>
      <c r="O167" s="83" t="str">
        <f t="shared" si="143"/>
        <v>0</v>
      </c>
      <c r="P167" s="22">
        <f>IFERROR(P162-P163-P164-P165-P166,"0")</f>
        <v>0</v>
      </c>
      <c r="Q167" s="22">
        <f>IFERROR(Q162-Q163-Q164-Q165-Q166,"0")</f>
        <v>0</v>
      </c>
      <c r="R167" s="22"/>
      <c r="S167" s="16">
        <f t="shared" si="135"/>
        <v>0</v>
      </c>
      <c r="T167" s="16">
        <f t="shared" si="136"/>
        <v>0</v>
      </c>
      <c r="U167" s="16">
        <f t="shared" si="137"/>
        <v>0</v>
      </c>
      <c r="V167" s="34">
        <f t="shared" si="144"/>
        <v>0</v>
      </c>
      <c r="W167" s="34">
        <f t="shared" si="145"/>
        <v>0</v>
      </c>
      <c r="X167" s="34">
        <f t="shared" si="139"/>
        <v>0</v>
      </c>
      <c r="Y167" s="34">
        <f t="shared" si="140"/>
        <v>0</v>
      </c>
    </row>
    <row r="168" spans="1:25" x14ac:dyDescent="0.25">
      <c r="A168" s="44" t="s">
        <v>1229</v>
      </c>
      <c r="B168" s="44" t="s">
        <v>1434</v>
      </c>
      <c r="C168" s="223"/>
      <c r="D168">
        <v>159</v>
      </c>
      <c r="E168" s="10" t="s">
        <v>341</v>
      </c>
      <c r="F168" s="8" t="s">
        <v>308</v>
      </c>
      <c r="G168" s="2" t="s">
        <v>368</v>
      </c>
      <c r="H168" s="6">
        <f t="shared" ref="H168:M170" si="154">IFERROR(VLOOKUP($D168,_f12_3000,H$2,FALSE)-VLOOKUP($D168,_f12_4000,H$2,FALSE),"0")</f>
        <v>0</v>
      </c>
      <c r="I168" s="6">
        <f t="shared" si="154"/>
        <v>0</v>
      </c>
      <c r="J168" s="6">
        <f t="shared" si="154"/>
        <v>0</v>
      </c>
      <c r="K168" s="6">
        <f t="shared" si="154"/>
        <v>0</v>
      </c>
      <c r="L168" s="6">
        <f t="shared" si="154"/>
        <v>0</v>
      </c>
      <c r="M168" s="6">
        <f t="shared" si="154"/>
        <v>0</v>
      </c>
      <c r="N168" s="7">
        <f t="shared" si="113"/>
        <v>0</v>
      </c>
      <c r="O168" s="83" t="str">
        <f t="shared" si="143"/>
        <v>0</v>
      </c>
      <c r="P168" s="6">
        <f t="shared" ref="P168:Q170" si="155">IFERROR(VLOOKUP($D168,_f12_3000,P$2,FALSE)-VLOOKUP($D168,_f12_4000,P$2,FALSE),"0")</f>
        <v>0</v>
      </c>
      <c r="Q168" s="6">
        <f t="shared" si="155"/>
        <v>0</v>
      </c>
      <c r="R168" s="6"/>
      <c r="S168" s="16">
        <f t="shared" si="135"/>
        <v>0</v>
      </c>
      <c r="T168" s="16">
        <f t="shared" si="136"/>
        <v>0</v>
      </c>
      <c r="U168" s="16">
        <f t="shared" si="137"/>
        <v>0</v>
      </c>
      <c r="V168" s="34">
        <f t="shared" si="144"/>
        <v>0</v>
      </c>
      <c r="W168" s="34">
        <f t="shared" si="145"/>
        <v>0</v>
      </c>
      <c r="X168" s="34">
        <f t="shared" si="139"/>
        <v>0</v>
      </c>
      <c r="Y168" s="34">
        <f t="shared" si="140"/>
        <v>0</v>
      </c>
    </row>
    <row r="169" spans="1:25" x14ac:dyDescent="0.25">
      <c r="A169" s="44" t="s">
        <v>1230</v>
      </c>
      <c r="B169" s="44" t="s">
        <v>1435</v>
      </c>
      <c r="C169" s="223"/>
      <c r="D169">
        <v>160</v>
      </c>
      <c r="E169" s="10" t="s">
        <v>618</v>
      </c>
      <c r="F169" s="8" t="s">
        <v>616</v>
      </c>
      <c r="G169" s="2" t="s">
        <v>617</v>
      </c>
      <c r="H169" s="6">
        <f t="shared" si="154"/>
        <v>0</v>
      </c>
      <c r="I169" s="6">
        <f t="shared" si="154"/>
        <v>0</v>
      </c>
      <c r="J169" s="6">
        <f t="shared" si="154"/>
        <v>0</v>
      </c>
      <c r="K169" s="6">
        <f t="shared" si="154"/>
        <v>0</v>
      </c>
      <c r="L169" s="6">
        <f t="shared" si="154"/>
        <v>0</v>
      </c>
      <c r="M169" s="6">
        <f t="shared" si="154"/>
        <v>0</v>
      </c>
      <c r="N169" s="7">
        <f t="shared" si="113"/>
        <v>0</v>
      </c>
      <c r="O169" s="83" t="str">
        <f t="shared" si="143"/>
        <v>0</v>
      </c>
      <c r="P169" s="6">
        <f t="shared" si="155"/>
        <v>0</v>
      </c>
      <c r="Q169" s="6">
        <f t="shared" si="155"/>
        <v>0</v>
      </c>
      <c r="R169" s="6"/>
      <c r="S169" s="16">
        <f t="shared" si="135"/>
        <v>0</v>
      </c>
      <c r="T169" s="16">
        <f t="shared" si="136"/>
        <v>0</v>
      </c>
      <c r="U169" s="16">
        <f t="shared" si="137"/>
        <v>0</v>
      </c>
      <c r="V169" s="34">
        <f t="shared" si="144"/>
        <v>0</v>
      </c>
      <c r="W169" s="34">
        <f t="shared" si="145"/>
        <v>0</v>
      </c>
      <c r="X169" s="34">
        <f t="shared" si="139"/>
        <v>0</v>
      </c>
      <c r="Y169" s="34">
        <f t="shared" si="140"/>
        <v>0</v>
      </c>
    </row>
    <row r="170" spans="1:25" x14ac:dyDescent="0.25">
      <c r="A170" s="44" t="s">
        <v>1231</v>
      </c>
      <c r="B170" s="44" t="s">
        <v>1436</v>
      </c>
      <c r="C170" s="223"/>
      <c r="D170">
        <v>161</v>
      </c>
      <c r="E170" s="19" t="s">
        <v>621</v>
      </c>
      <c r="F170" s="8" t="s">
        <v>619</v>
      </c>
      <c r="G170" s="2" t="s">
        <v>620</v>
      </c>
      <c r="H170" s="6">
        <f t="shared" si="154"/>
        <v>0</v>
      </c>
      <c r="I170" s="6">
        <f t="shared" si="154"/>
        <v>0</v>
      </c>
      <c r="J170" s="6">
        <f t="shared" si="154"/>
        <v>0</v>
      </c>
      <c r="K170" s="6">
        <f t="shared" si="154"/>
        <v>0</v>
      </c>
      <c r="L170" s="6">
        <f t="shared" si="154"/>
        <v>0</v>
      </c>
      <c r="M170" s="6">
        <f t="shared" si="154"/>
        <v>0</v>
      </c>
      <c r="N170" s="7">
        <f t="shared" si="113"/>
        <v>0</v>
      </c>
      <c r="O170" s="83" t="str">
        <f t="shared" si="143"/>
        <v>0</v>
      </c>
      <c r="P170" s="6">
        <f t="shared" si="155"/>
        <v>0</v>
      </c>
      <c r="Q170" s="6">
        <f t="shared" si="155"/>
        <v>0</v>
      </c>
      <c r="R170" s="6"/>
      <c r="S170" s="16">
        <f t="shared" si="135"/>
        <v>0</v>
      </c>
      <c r="T170" s="16">
        <f t="shared" si="136"/>
        <v>0</v>
      </c>
      <c r="U170" s="16">
        <f t="shared" si="137"/>
        <v>0</v>
      </c>
      <c r="V170" s="34">
        <f t="shared" si="144"/>
        <v>0</v>
      </c>
      <c r="W170" s="34">
        <f t="shared" si="145"/>
        <v>0</v>
      </c>
      <c r="X170" s="34">
        <f t="shared" si="139"/>
        <v>0</v>
      </c>
      <c r="Y170" s="34">
        <f t="shared" si="140"/>
        <v>0</v>
      </c>
    </row>
    <row r="171" spans="1:25" hidden="1" x14ac:dyDescent="0.25">
      <c r="C171" s="223"/>
      <c r="D171">
        <v>162</v>
      </c>
      <c r="E171" s="36" t="s">
        <v>687</v>
      </c>
      <c r="F171" s="15"/>
      <c r="G171" s="15"/>
      <c r="H171" s="16">
        <f t="shared" ref="H171:M171" si="156">IFERROR(H169-H170,"0")</f>
        <v>0</v>
      </c>
      <c r="I171" s="16">
        <f t="shared" si="156"/>
        <v>0</v>
      </c>
      <c r="J171" s="16">
        <f t="shared" si="156"/>
        <v>0</v>
      </c>
      <c r="K171" s="16">
        <f t="shared" si="156"/>
        <v>0</v>
      </c>
      <c r="L171" s="16">
        <f t="shared" si="156"/>
        <v>0</v>
      </c>
      <c r="M171" s="16">
        <f t="shared" si="156"/>
        <v>0</v>
      </c>
      <c r="N171" s="7">
        <f t="shared" si="113"/>
        <v>0</v>
      </c>
      <c r="O171" s="83" t="str">
        <f t="shared" si="143"/>
        <v>0</v>
      </c>
      <c r="P171" s="16">
        <f>IFERROR(P169-P170,"0")</f>
        <v>0</v>
      </c>
      <c r="Q171" s="16">
        <f>IFERROR(Q169-Q170,"0")</f>
        <v>0</v>
      </c>
      <c r="R171" s="16"/>
      <c r="S171" s="16">
        <f t="shared" si="135"/>
        <v>0</v>
      </c>
      <c r="T171" s="16">
        <f t="shared" si="136"/>
        <v>0</v>
      </c>
      <c r="U171" s="16">
        <f t="shared" si="137"/>
        <v>0</v>
      </c>
      <c r="V171" s="34">
        <f t="shared" si="144"/>
        <v>0</v>
      </c>
      <c r="W171" s="34">
        <f t="shared" si="145"/>
        <v>0</v>
      </c>
      <c r="X171" s="34">
        <f t="shared" si="139"/>
        <v>0</v>
      </c>
      <c r="Y171" s="34">
        <f t="shared" si="140"/>
        <v>0</v>
      </c>
    </row>
    <row r="172" spans="1:25" x14ac:dyDescent="0.25">
      <c r="A172" s="44" t="s">
        <v>1232</v>
      </c>
      <c r="B172" s="44" t="s">
        <v>1437</v>
      </c>
      <c r="C172" s="223"/>
      <c r="D172">
        <v>163</v>
      </c>
      <c r="E172" s="10" t="s">
        <v>632</v>
      </c>
      <c r="F172" s="8" t="s">
        <v>622</v>
      </c>
      <c r="G172" s="2" t="s">
        <v>627</v>
      </c>
      <c r="H172" s="6">
        <f t="shared" ref="H172:M176" si="157">IFERROR(VLOOKUP($D172,_f12_3000,H$2,FALSE)-VLOOKUP($D172,_f12_4000,H$2,FALSE),"0")</f>
        <v>0</v>
      </c>
      <c r="I172" s="6">
        <f t="shared" si="157"/>
        <v>0</v>
      </c>
      <c r="J172" s="6">
        <f t="shared" si="157"/>
        <v>0</v>
      </c>
      <c r="K172" s="6">
        <f t="shared" si="157"/>
        <v>0</v>
      </c>
      <c r="L172" s="6">
        <f t="shared" si="157"/>
        <v>0</v>
      </c>
      <c r="M172" s="6">
        <f t="shared" si="157"/>
        <v>0</v>
      </c>
      <c r="N172" s="7">
        <f>IFERROR(L172+M172,"0")</f>
        <v>0</v>
      </c>
      <c r="O172" s="83" t="str">
        <f t="shared" si="143"/>
        <v>0</v>
      </c>
      <c r="P172" s="6">
        <f t="shared" ref="P172:Q176" si="158">IFERROR(VLOOKUP($D172,_f12_3000,P$2,FALSE)-VLOOKUP($D172,_f12_4000,P$2,FALSE),"0")</f>
        <v>0</v>
      </c>
      <c r="Q172" s="6">
        <f t="shared" si="158"/>
        <v>0</v>
      </c>
      <c r="R172" s="6"/>
      <c r="S172" s="16">
        <f t="shared" si="135"/>
        <v>0</v>
      </c>
      <c r="T172" s="16">
        <f t="shared" si="136"/>
        <v>0</v>
      </c>
      <c r="U172" s="16">
        <f t="shared" si="137"/>
        <v>0</v>
      </c>
      <c r="V172" s="34">
        <f t="shared" si="144"/>
        <v>0</v>
      </c>
      <c r="W172" s="34">
        <f t="shared" si="145"/>
        <v>0</v>
      </c>
      <c r="X172" s="34">
        <f t="shared" si="139"/>
        <v>0</v>
      </c>
      <c r="Y172" s="34">
        <f t="shared" si="140"/>
        <v>0</v>
      </c>
    </row>
    <row r="173" spans="1:25" x14ac:dyDescent="0.25">
      <c r="A173" s="44" t="s">
        <v>1233</v>
      </c>
      <c r="B173" s="44" t="s">
        <v>1438</v>
      </c>
      <c r="C173" s="223"/>
      <c r="D173">
        <v>164</v>
      </c>
      <c r="E173" s="10" t="s">
        <v>633</v>
      </c>
      <c r="F173" s="8" t="s">
        <v>623</v>
      </c>
      <c r="G173" s="2" t="s">
        <v>628</v>
      </c>
      <c r="H173" s="6">
        <f t="shared" si="157"/>
        <v>0</v>
      </c>
      <c r="I173" s="6">
        <f t="shared" si="157"/>
        <v>0</v>
      </c>
      <c r="J173" s="6">
        <f t="shared" si="157"/>
        <v>0</v>
      </c>
      <c r="K173" s="6">
        <f t="shared" si="157"/>
        <v>0</v>
      </c>
      <c r="L173" s="6">
        <f t="shared" si="157"/>
        <v>0</v>
      </c>
      <c r="M173" s="6">
        <f t="shared" si="157"/>
        <v>0</v>
      </c>
      <c r="N173" s="7">
        <f>IFERROR(L173+M173,"0")</f>
        <v>0</v>
      </c>
      <c r="O173" s="83" t="str">
        <f t="shared" si="143"/>
        <v>0</v>
      </c>
      <c r="P173" s="6">
        <f t="shared" si="158"/>
        <v>0</v>
      </c>
      <c r="Q173" s="6">
        <f t="shared" si="158"/>
        <v>0</v>
      </c>
      <c r="R173" s="6"/>
      <c r="S173" s="16">
        <f t="shared" si="135"/>
        <v>0</v>
      </c>
      <c r="T173" s="16">
        <f t="shared" si="136"/>
        <v>0</v>
      </c>
      <c r="U173" s="16">
        <f t="shared" si="137"/>
        <v>0</v>
      </c>
      <c r="V173" s="34">
        <f t="shared" si="144"/>
        <v>0</v>
      </c>
      <c r="W173" s="34">
        <f t="shared" si="145"/>
        <v>0</v>
      </c>
      <c r="X173" s="34">
        <f t="shared" si="139"/>
        <v>0</v>
      </c>
      <c r="Y173" s="34">
        <f t="shared" si="140"/>
        <v>0</v>
      </c>
    </row>
    <row r="174" spans="1:25" ht="24.75" x14ac:dyDescent="0.25">
      <c r="A174" s="44" t="s">
        <v>1234</v>
      </c>
      <c r="B174" s="44" t="s">
        <v>1439</v>
      </c>
      <c r="C174" s="223"/>
      <c r="D174">
        <v>165</v>
      </c>
      <c r="E174" s="10" t="s">
        <v>634</v>
      </c>
      <c r="F174" s="8" t="s">
        <v>624</v>
      </c>
      <c r="G174" s="2" t="s">
        <v>629</v>
      </c>
      <c r="H174" s="6">
        <f t="shared" si="157"/>
        <v>0</v>
      </c>
      <c r="I174" s="6">
        <f t="shared" si="157"/>
        <v>0</v>
      </c>
      <c r="J174" s="6">
        <f t="shared" si="157"/>
        <v>0</v>
      </c>
      <c r="K174" s="6">
        <f t="shared" si="157"/>
        <v>0</v>
      </c>
      <c r="L174" s="6">
        <f t="shared" si="157"/>
        <v>0</v>
      </c>
      <c r="M174" s="6">
        <f t="shared" si="157"/>
        <v>0</v>
      </c>
      <c r="N174" s="7">
        <f>IFERROR(L174+M174,"0")</f>
        <v>0</v>
      </c>
      <c r="O174" s="83" t="str">
        <f t="shared" si="143"/>
        <v>0</v>
      </c>
      <c r="P174" s="6">
        <f t="shared" si="158"/>
        <v>0</v>
      </c>
      <c r="Q174" s="6">
        <f t="shared" si="158"/>
        <v>0</v>
      </c>
      <c r="R174" s="6"/>
      <c r="S174" s="16">
        <f t="shared" si="135"/>
        <v>0</v>
      </c>
      <c r="T174" s="16">
        <f t="shared" si="136"/>
        <v>0</v>
      </c>
      <c r="U174" s="16">
        <f t="shared" si="137"/>
        <v>0</v>
      </c>
      <c r="V174" s="34">
        <f t="shared" si="144"/>
        <v>0</v>
      </c>
      <c r="W174" s="34">
        <f t="shared" si="145"/>
        <v>0</v>
      </c>
      <c r="X174" s="34">
        <f t="shared" si="139"/>
        <v>0</v>
      </c>
      <c r="Y174" s="34">
        <f t="shared" si="140"/>
        <v>0</v>
      </c>
    </row>
    <row r="175" spans="1:25" ht="24.75" x14ac:dyDescent="0.25">
      <c r="A175" s="44" t="s">
        <v>1235</v>
      </c>
      <c r="B175" s="44" t="s">
        <v>1440</v>
      </c>
      <c r="C175" s="223"/>
      <c r="D175">
        <v>166</v>
      </c>
      <c r="E175" s="10" t="s">
        <v>635</v>
      </c>
      <c r="F175" s="8" t="s">
        <v>625</v>
      </c>
      <c r="G175" s="2" t="s">
        <v>630</v>
      </c>
      <c r="H175" s="6">
        <f>IFERROR(VLOOKUP($D175,_f12_3000,H$2,FALSE)-VLOOKUP($D175,_f12_4000,H$2,FALSE),"0")</f>
        <v>0</v>
      </c>
      <c r="I175" s="6">
        <f t="shared" si="157"/>
        <v>0</v>
      </c>
      <c r="J175" s="6">
        <f t="shared" si="157"/>
        <v>0</v>
      </c>
      <c r="K175" s="6">
        <f t="shared" si="157"/>
        <v>0</v>
      </c>
      <c r="L175" s="6">
        <f t="shared" si="157"/>
        <v>0</v>
      </c>
      <c r="M175" s="6">
        <f t="shared" si="157"/>
        <v>0</v>
      </c>
      <c r="N175" s="7">
        <f>IFERROR(L175+M175,"0")</f>
        <v>0</v>
      </c>
      <c r="O175" s="83" t="str">
        <f t="shared" si="143"/>
        <v>0</v>
      </c>
      <c r="P175" s="6">
        <f t="shared" si="158"/>
        <v>0</v>
      </c>
      <c r="Q175" s="6">
        <f t="shared" si="158"/>
        <v>0</v>
      </c>
      <c r="R175" s="6"/>
      <c r="S175" s="16">
        <f t="shared" si="135"/>
        <v>0</v>
      </c>
      <c r="T175" s="16">
        <f t="shared" si="136"/>
        <v>0</v>
      </c>
      <c r="U175" s="16">
        <f t="shared" si="137"/>
        <v>0</v>
      </c>
      <c r="V175" s="34">
        <f t="shared" si="144"/>
        <v>0</v>
      </c>
      <c r="W175" s="34">
        <f t="shared" si="145"/>
        <v>0</v>
      </c>
      <c r="X175" s="34">
        <f t="shared" si="139"/>
        <v>0</v>
      </c>
      <c r="Y175" s="34">
        <f t="shared" si="140"/>
        <v>0</v>
      </c>
    </row>
    <row r="176" spans="1:25" ht="24.75" x14ac:dyDescent="0.25">
      <c r="A176" s="44" t="s">
        <v>1236</v>
      </c>
      <c r="B176" s="44" t="s">
        <v>1441</v>
      </c>
      <c r="C176" s="223"/>
      <c r="D176">
        <v>167</v>
      </c>
      <c r="E176" s="19" t="s">
        <v>636</v>
      </c>
      <c r="F176" s="8" t="s">
        <v>626</v>
      </c>
      <c r="G176" s="2" t="s">
        <v>631</v>
      </c>
      <c r="H176" s="6">
        <f t="shared" si="157"/>
        <v>0</v>
      </c>
      <c r="I176" s="6">
        <f t="shared" si="157"/>
        <v>0</v>
      </c>
      <c r="J176" s="6">
        <f t="shared" si="157"/>
        <v>0</v>
      </c>
      <c r="K176" s="6">
        <f t="shared" si="157"/>
        <v>0</v>
      </c>
      <c r="L176" s="6">
        <f t="shared" si="157"/>
        <v>0</v>
      </c>
      <c r="M176" s="6">
        <f t="shared" si="157"/>
        <v>0</v>
      </c>
      <c r="N176" s="7">
        <f>IFERROR(L176+M176,"0")</f>
        <v>0</v>
      </c>
      <c r="O176" s="83" t="str">
        <f t="shared" si="143"/>
        <v>0</v>
      </c>
      <c r="P176" s="6">
        <f t="shared" si="158"/>
        <v>0</v>
      </c>
      <c r="Q176" s="6">
        <f t="shared" si="158"/>
        <v>0</v>
      </c>
      <c r="R176" s="6"/>
      <c r="S176" s="16">
        <f t="shared" si="135"/>
        <v>0</v>
      </c>
      <c r="T176" s="16">
        <f t="shared" si="136"/>
        <v>0</v>
      </c>
      <c r="U176" s="16">
        <f t="shared" si="137"/>
        <v>0</v>
      </c>
      <c r="V176" s="34">
        <f t="shared" si="144"/>
        <v>0</v>
      </c>
      <c r="W176" s="34">
        <f t="shared" si="145"/>
        <v>0</v>
      </c>
      <c r="X176" s="34">
        <f t="shared" si="139"/>
        <v>0</v>
      </c>
      <c r="Y176" s="34">
        <f t="shared" si="140"/>
        <v>0</v>
      </c>
    </row>
    <row r="177" spans="1:25" x14ac:dyDescent="0.25">
      <c r="C177" s="223"/>
      <c r="D177">
        <v>168</v>
      </c>
      <c r="E177" s="36" t="s">
        <v>686</v>
      </c>
      <c r="F177" s="15"/>
      <c r="G177" s="15"/>
      <c r="H177" s="16">
        <f t="shared" ref="H177:M177" si="159">IFERROR(H175-H176,"0")</f>
        <v>0</v>
      </c>
      <c r="I177" s="16">
        <f t="shared" si="159"/>
        <v>0</v>
      </c>
      <c r="J177" s="16">
        <f t="shared" si="159"/>
        <v>0</v>
      </c>
      <c r="K177" s="16">
        <f t="shared" si="159"/>
        <v>0</v>
      </c>
      <c r="L177" s="16">
        <f t="shared" si="159"/>
        <v>0</v>
      </c>
      <c r="M177" s="16">
        <f t="shared" si="159"/>
        <v>0</v>
      </c>
      <c r="N177" s="7">
        <f t="shared" ref="N177:N242" si="160">IFERROR(L177+M177,"0")</f>
        <v>0</v>
      </c>
      <c r="O177" s="83" t="str">
        <f t="shared" si="143"/>
        <v>0</v>
      </c>
      <c r="P177" s="16">
        <f>IFERROR(P175-P176,"0")</f>
        <v>0</v>
      </c>
      <c r="Q177" s="16">
        <f>IFERROR(Q175-Q176,"0")</f>
        <v>0</v>
      </c>
      <c r="R177" s="16"/>
      <c r="S177" s="16">
        <f t="shared" si="135"/>
        <v>0</v>
      </c>
      <c r="T177" s="16">
        <f t="shared" si="136"/>
        <v>0</v>
      </c>
      <c r="U177" s="16">
        <f t="shared" si="137"/>
        <v>0</v>
      </c>
      <c r="V177" s="34">
        <f t="shared" si="144"/>
        <v>0</v>
      </c>
      <c r="W177" s="34">
        <f t="shared" si="145"/>
        <v>0</v>
      </c>
      <c r="X177" s="34">
        <f t="shared" si="139"/>
        <v>0</v>
      </c>
      <c r="Y177" s="34">
        <f t="shared" si="140"/>
        <v>0</v>
      </c>
    </row>
    <row r="178" spans="1:25" x14ac:dyDescent="0.25">
      <c r="C178" s="223"/>
      <c r="D178">
        <v>169</v>
      </c>
      <c r="E178" s="36" t="s">
        <v>685</v>
      </c>
      <c r="F178" s="15"/>
      <c r="G178" s="15"/>
      <c r="H178" s="16">
        <f t="shared" ref="H178:M178" si="161">IFERROR(H168-H169-H172-H173-H174-H175,"0")</f>
        <v>0</v>
      </c>
      <c r="I178" s="16">
        <f t="shared" si="161"/>
        <v>0</v>
      </c>
      <c r="J178" s="16">
        <f t="shared" si="161"/>
        <v>0</v>
      </c>
      <c r="K178" s="16">
        <f t="shared" si="161"/>
        <v>0</v>
      </c>
      <c r="L178" s="16">
        <f t="shared" si="161"/>
        <v>0</v>
      </c>
      <c r="M178" s="16">
        <f t="shared" si="161"/>
        <v>0</v>
      </c>
      <c r="N178" s="7">
        <f t="shared" si="160"/>
        <v>0</v>
      </c>
      <c r="O178" s="83" t="str">
        <f t="shared" si="143"/>
        <v>0</v>
      </c>
      <c r="P178" s="16">
        <f>IFERROR(P168-P169-P172-P173-P174-P175,"0")</f>
        <v>0</v>
      </c>
      <c r="Q178" s="16">
        <f>IFERROR(Q168-Q169-Q172-Q173-Q174-Q175,"0")</f>
        <v>0</v>
      </c>
      <c r="R178" s="16">
        <f>R168-R169-R172-R173-R174-R175</f>
        <v>0</v>
      </c>
      <c r="S178" s="16">
        <f t="shared" si="135"/>
        <v>0</v>
      </c>
      <c r="T178" s="16">
        <f t="shared" si="136"/>
        <v>0</v>
      </c>
      <c r="U178" s="16">
        <f t="shared" si="137"/>
        <v>0</v>
      </c>
      <c r="V178" s="34">
        <f t="shared" si="144"/>
        <v>0</v>
      </c>
      <c r="W178" s="34">
        <f t="shared" si="145"/>
        <v>0</v>
      </c>
      <c r="X178" s="34">
        <f t="shared" si="139"/>
        <v>0</v>
      </c>
      <c r="Y178" s="34">
        <f t="shared" si="140"/>
        <v>0</v>
      </c>
    </row>
    <row r="179" spans="1:25" x14ac:dyDescent="0.25">
      <c r="A179" s="44" t="s">
        <v>1237</v>
      </c>
      <c r="B179" s="44" t="s">
        <v>1442</v>
      </c>
      <c r="C179" s="223"/>
      <c r="D179">
        <v>170</v>
      </c>
      <c r="E179" s="10" t="s">
        <v>342</v>
      </c>
      <c r="F179" s="8" t="s">
        <v>309</v>
      </c>
      <c r="G179" s="2" t="s">
        <v>369</v>
      </c>
      <c r="H179" s="6">
        <f t="shared" ref="H179:M183" si="162">IFERROR(VLOOKUP($D179,_f12_3000,H$2,FALSE)-VLOOKUP($D179,_f12_4000,H$2,FALSE),"0")</f>
        <v>0</v>
      </c>
      <c r="I179" s="6">
        <f t="shared" si="162"/>
        <v>0</v>
      </c>
      <c r="J179" s="6">
        <f t="shared" si="162"/>
        <v>0</v>
      </c>
      <c r="K179" s="6">
        <f t="shared" si="162"/>
        <v>0</v>
      </c>
      <c r="L179" s="6">
        <f t="shared" si="162"/>
        <v>0</v>
      </c>
      <c r="M179" s="6">
        <f t="shared" si="162"/>
        <v>0</v>
      </c>
      <c r="N179" s="7">
        <f t="shared" si="160"/>
        <v>0</v>
      </c>
      <c r="O179" s="83" t="str">
        <f t="shared" si="143"/>
        <v>0</v>
      </c>
      <c r="P179" s="6">
        <f t="shared" ref="P179:Q183" si="163">IFERROR(VLOOKUP($D179,_f12_3000,P$2,FALSE)-VLOOKUP($D179,_f12_4000,P$2,FALSE),"0")</f>
        <v>0</v>
      </c>
      <c r="Q179" s="6">
        <f t="shared" si="163"/>
        <v>0</v>
      </c>
      <c r="R179" s="6"/>
      <c r="S179" s="16">
        <f t="shared" si="135"/>
        <v>0</v>
      </c>
      <c r="T179" s="16">
        <f t="shared" si="136"/>
        <v>0</v>
      </c>
      <c r="U179" s="16">
        <f t="shared" si="137"/>
        <v>0</v>
      </c>
      <c r="V179" s="34">
        <f t="shared" si="144"/>
        <v>0</v>
      </c>
      <c r="W179" s="34">
        <f t="shared" si="145"/>
        <v>0</v>
      </c>
      <c r="X179" s="34">
        <f t="shared" si="139"/>
        <v>0</v>
      </c>
      <c r="Y179" s="34">
        <f t="shared" si="140"/>
        <v>0</v>
      </c>
    </row>
    <row r="180" spans="1:25" x14ac:dyDescent="0.25">
      <c r="A180" s="44" t="s">
        <v>1238</v>
      </c>
      <c r="B180" s="44" t="s">
        <v>1443</v>
      </c>
      <c r="C180" s="223"/>
      <c r="D180">
        <v>171</v>
      </c>
      <c r="E180" s="19" t="s">
        <v>343</v>
      </c>
      <c r="F180" s="8" t="s">
        <v>318</v>
      </c>
      <c r="G180" s="2" t="s">
        <v>370</v>
      </c>
      <c r="H180" s="6">
        <f t="shared" si="162"/>
        <v>0</v>
      </c>
      <c r="I180" s="6">
        <f t="shared" si="162"/>
        <v>0</v>
      </c>
      <c r="J180" s="6">
        <f t="shared" si="162"/>
        <v>0</v>
      </c>
      <c r="K180" s="6">
        <f t="shared" si="162"/>
        <v>0</v>
      </c>
      <c r="L180" s="6">
        <f t="shared" si="162"/>
        <v>0</v>
      </c>
      <c r="M180" s="6">
        <f t="shared" si="162"/>
        <v>0</v>
      </c>
      <c r="N180" s="7">
        <f t="shared" si="160"/>
        <v>0</v>
      </c>
      <c r="O180" s="83" t="str">
        <f t="shared" si="143"/>
        <v>0</v>
      </c>
      <c r="P180" s="6">
        <f t="shared" si="163"/>
        <v>0</v>
      </c>
      <c r="Q180" s="6">
        <f t="shared" si="163"/>
        <v>0</v>
      </c>
      <c r="R180" s="6"/>
      <c r="S180" s="16">
        <f t="shared" si="135"/>
        <v>0</v>
      </c>
      <c r="T180" s="16">
        <f t="shared" si="136"/>
        <v>0</v>
      </c>
      <c r="U180" s="16">
        <f t="shared" si="137"/>
        <v>0</v>
      </c>
      <c r="V180" s="34">
        <f t="shared" si="144"/>
        <v>0</v>
      </c>
      <c r="W180" s="34">
        <f t="shared" si="145"/>
        <v>0</v>
      </c>
      <c r="X180" s="34">
        <f t="shared" si="139"/>
        <v>0</v>
      </c>
      <c r="Y180" s="34">
        <f t="shared" si="140"/>
        <v>0</v>
      </c>
    </row>
    <row r="181" spans="1:25" x14ac:dyDescent="0.25">
      <c r="A181" s="44" t="s">
        <v>1239</v>
      </c>
      <c r="B181" s="44" t="s">
        <v>1444</v>
      </c>
      <c r="C181" s="223"/>
      <c r="D181">
        <v>172</v>
      </c>
      <c r="E181" s="19" t="s">
        <v>345</v>
      </c>
      <c r="F181" s="8" t="s">
        <v>319</v>
      </c>
      <c r="G181" s="2" t="s">
        <v>371</v>
      </c>
      <c r="H181" s="6">
        <f t="shared" si="162"/>
        <v>0</v>
      </c>
      <c r="I181" s="6">
        <f t="shared" si="162"/>
        <v>0</v>
      </c>
      <c r="J181" s="6">
        <f t="shared" si="162"/>
        <v>0</v>
      </c>
      <c r="K181" s="6">
        <f t="shared" si="162"/>
        <v>0</v>
      </c>
      <c r="L181" s="6">
        <f t="shared" si="162"/>
        <v>0</v>
      </c>
      <c r="M181" s="6">
        <f t="shared" si="162"/>
        <v>0</v>
      </c>
      <c r="N181" s="7">
        <f t="shared" si="160"/>
        <v>0</v>
      </c>
      <c r="O181" s="83" t="str">
        <f t="shared" si="143"/>
        <v>0</v>
      </c>
      <c r="P181" s="6">
        <f t="shared" si="163"/>
        <v>0</v>
      </c>
      <c r="Q181" s="6">
        <f t="shared" si="163"/>
        <v>0</v>
      </c>
      <c r="R181" s="6"/>
      <c r="S181" s="16">
        <f t="shared" si="135"/>
        <v>0</v>
      </c>
      <c r="T181" s="16">
        <f t="shared" si="136"/>
        <v>0</v>
      </c>
      <c r="U181" s="16">
        <f t="shared" si="137"/>
        <v>0</v>
      </c>
      <c r="V181" s="34">
        <f t="shared" si="144"/>
        <v>0</v>
      </c>
      <c r="W181" s="34">
        <f t="shared" si="145"/>
        <v>0</v>
      </c>
      <c r="X181" s="34">
        <f t="shared" si="139"/>
        <v>0</v>
      </c>
      <c r="Y181" s="34">
        <f t="shared" si="140"/>
        <v>0</v>
      </c>
    </row>
    <row r="182" spans="1:25" x14ac:dyDescent="0.25">
      <c r="A182" s="44" t="s">
        <v>1240</v>
      </c>
      <c r="B182" s="44" t="s">
        <v>1445</v>
      </c>
      <c r="C182" s="223"/>
      <c r="D182">
        <v>173</v>
      </c>
      <c r="E182" s="19" t="s">
        <v>346</v>
      </c>
      <c r="F182" s="8" t="s">
        <v>320</v>
      </c>
      <c r="G182" s="2" t="s">
        <v>372</v>
      </c>
      <c r="H182" s="6">
        <f t="shared" si="162"/>
        <v>0</v>
      </c>
      <c r="I182" s="6">
        <f t="shared" si="162"/>
        <v>0</v>
      </c>
      <c r="J182" s="6">
        <f t="shared" si="162"/>
        <v>0</v>
      </c>
      <c r="K182" s="6">
        <f t="shared" si="162"/>
        <v>0</v>
      </c>
      <c r="L182" s="6">
        <f t="shared" si="162"/>
        <v>0</v>
      </c>
      <c r="M182" s="6">
        <f t="shared" si="162"/>
        <v>0</v>
      </c>
      <c r="N182" s="7">
        <f t="shared" si="160"/>
        <v>0</v>
      </c>
      <c r="O182" s="83" t="str">
        <f t="shared" si="143"/>
        <v>0</v>
      </c>
      <c r="P182" s="6">
        <f t="shared" si="163"/>
        <v>0</v>
      </c>
      <c r="Q182" s="6">
        <f t="shared" si="163"/>
        <v>0</v>
      </c>
      <c r="R182" s="6"/>
      <c r="S182" s="16">
        <f t="shared" si="135"/>
        <v>0</v>
      </c>
      <c r="T182" s="16">
        <f t="shared" si="136"/>
        <v>0</v>
      </c>
      <c r="U182" s="16">
        <f t="shared" si="137"/>
        <v>0</v>
      </c>
      <c r="V182" s="34">
        <f t="shared" si="144"/>
        <v>0</v>
      </c>
      <c r="W182" s="34">
        <f t="shared" si="145"/>
        <v>0</v>
      </c>
      <c r="X182" s="34">
        <f t="shared" si="139"/>
        <v>0</v>
      </c>
      <c r="Y182" s="34">
        <f t="shared" si="140"/>
        <v>0</v>
      </c>
    </row>
    <row r="183" spans="1:25" x14ac:dyDescent="0.25">
      <c r="A183" s="44" t="s">
        <v>1241</v>
      </c>
      <c r="B183" s="44" t="s">
        <v>1446</v>
      </c>
      <c r="C183" s="223"/>
      <c r="D183">
        <v>174</v>
      </c>
      <c r="E183" s="19" t="s">
        <v>347</v>
      </c>
      <c r="F183" s="8" t="s">
        <v>344</v>
      </c>
      <c r="G183" s="2" t="s">
        <v>373</v>
      </c>
      <c r="H183" s="6">
        <f t="shared" si="162"/>
        <v>0</v>
      </c>
      <c r="I183" s="6">
        <f t="shared" si="162"/>
        <v>0</v>
      </c>
      <c r="J183" s="6">
        <f t="shared" si="162"/>
        <v>0</v>
      </c>
      <c r="K183" s="6">
        <f t="shared" si="162"/>
        <v>0</v>
      </c>
      <c r="L183" s="6">
        <f t="shared" si="162"/>
        <v>0</v>
      </c>
      <c r="M183" s="6">
        <f t="shared" si="162"/>
        <v>0</v>
      </c>
      <c r="N183" s="7">
        <f t="shared" si="160"/>
        <v>0</v>
      </c>
      <c r="O183" s="83" t="str">
        <f t="shared" si="143"/>
        <v>0</v>
      </c>
      <c r="P183" s="6">
        <f t="shared" si="163"/>
        <v>0</v>
      </c>
      <c r="Q183" s="6">
        <f t="shared" si="163"/>
        <v>0</v>
      </c>
      <c r="R183" s="6"/>
      <c r="S183" s="16">
        <f t="shared" si="135"/>
        <v>0</v>
      </c>
      <c r="T183" s="16">
        <f t="shared" si="136"/>
        <v>0</v>
      </c>
      <c r="U183" s="16">
        <f t="shared" si="137"/>
        <v>0</v>
      </c>
      <c r="V183" s="34">
        <f t="shared" si="144"/>
        <v>0</v>
      </c>
      <c r="W183" s="34">
        <f t="shared" si="145"/>
        <v>0</v>
      </c>
      <c r="X183" s="34">
        <f t="shared" si="139"/>
        <v>0</v>
      </c>
      <c r="Y183" s="34">
        <f t="shared" si="140"/>
        <v>0</v>
      </c>
    </row>
    <row r="184" spans="1:25" x14ac:dyDescent="0.25">
      <c r="C184" s="223"/>
      <c r="D184">
        <v>175</v>
      </c>
      <c r="E184" s="36" t="s">
        <v>684</v>
      </c>
      <c r="F184" s="14"/>
      <c r="G184" s="15"/>
      <c r="H184" s="16">
        <f t="shared" ref="H184:M184" si="164">IFERROR(H179-H180-H181-H182-H183,"0")</f>
        <v>0</v>
      </c>
      <c r="I184" s="16">
        <f t="shared" si="164"/>
        <v>0</v>
      </c>
      <c r="J184" s="16">
        <f t="shared" si="164"/>
        <v>0</v>
      </c>
      <c r="K184" s="16">
        <f t="shared" si="164"/>
        <v>0</v>
      </c>
      <c r="L184" s="16">
        <f t="shared" si="164"/>
        <v>0</v>
      </c>
      <c r="M184" s="16">
        <f t="shared" si="164"/>
        <v>0</v>
      </c>
      <c r="N184" s="7">
        <f t="shared" si="160"/>
        <v>0</v>
      </c>
      <c r="O184" s="83" t="str">
        <f t="shared" si="143"/>
        <v>0</v>
      </c>
      <c r="P184" s="16">
        <f>IFERROR(P179-P180-P181-P182-P183,"0")</f>
        <v>0</v>
      </c>
      <c r="Q184" s="16">
        <f>IFERROR(Q179-Q180-Q181-Q182-Q183,"0")</f>
        <v>0</v>
      </c>
      <c r="R184" s="16"/>
      <c r="S184" s="16">
        <f t="shared" si="135"/>
        <v>0</v>
      </c>
      <c r="T184" s="16">
        <f t="shared" si="136"/>
        <v>0</v>
      </c>
      <c r="U184" s="16">
        <f t="shared" si="137"/>
        <v>0</v>
      </c>
      <c r="V184" s="34">
        <f t="shared" si="144"/>
        <v>0</v>
      </c>
      <c r="W184" s="34">
        <f t="shared" si="145"/>
        <v>0</v>
      </c>
      <c r="X184" s="34">
        <f t="shared" si="139"/>
        <v>0</v>
      </c>
      <c r="Y184" s="34">
        <f t="shared" si="140"/>
        <v>0</v>
      </c>
    </row>
    <row r="185" spans="1:25" x14ac:dyDescent="0.25">
      <c r="A185" s="44" t="s">
        <v>1242</v>
      </c>
      <c r="B185" s="44" t="s">
        <v>1447</v>
      </c>
      <c r="C185" s="223"/>
      <c r="D185">
        <v>176</v>
      </c>
      <c r="E185" s="10" t="s">
        <v>348</v>
      </c>
      <c r="F185" s="8" t="s">
        <v>310</v>
      </c>
      <c r="G185" s="2" t="s">
        <v>374</v>
      </c>
      <c r="H185" s="6">
        <f t="shared" ref="H185:M192" si="165">IFERROR(VLOOKUP($D185,_f12_3000,H$2,FALSE)-VLOOKUP($D185,_f12_4000,H$2,FALSE),"0")</f>
        <v>0</v>
      </c>
      <c r="I185" s="6">
        <f t="shared" si="165"/>
        <v>0</v>
      </c>
      <c r="J185" s="6">
        <f t="shared" si="165"/>
        <v>0</v>
      </c>
      <c r="K185" s="6">
        <f t="shared" si="165"/>
        <v>0</v>
      </c>
      <c r="L185" s="6">
        <f t="shared" si="165"/>
        <v>0</v>
      </c>
      <c r="M185" s="6">
        <f t="shared" si="165"/>
        <v>0</v>
      </c>
      <c r="N185" s="7">
        <f t="shared" si="160"/>
        <v>0</v>
      </c>
      <c r="O185" s="83" t="str">
        <f t="shared" si="143"/>
        <v>0</v>
      </c>
      <c r="P185" s="6">
        <f t="shared" ref="P185:Q192" si="166">IFERROR(VLOOKUP($D185,_f12_3000,P$2,FALSE)-VLOOKUP($D185,_f12_4000,P$2,FALSE),"0")</f>
        <v>0</v>
      </c>
      <c r="Q185" s="6">
        <f t="shared" si="166"/>
        <v>0</v>
      </c>
      <c r="R185" s="6"/>
      <c r="S185" s="16">
        <f t="shared" si="135"/>
        <v>0</v>
      </c>
      <c r="T185" s="16">
        <f t="shared" si="136"/>
        <v>0</v>
      </c>
      <c r="U185" s="16">
        <f t="shared" si="137"/>
        <v>0</v>
      </c>
      <c r="V185" s="34">
        <f t="shared" si="144"/>
        <v>0</v>
      </c>
      <c r="W185" s="34">
        <f t="shared" si="145"/>
        <v>0</v>
      </c>
      <c r="X185" s="34">
        <f t="shared" si="139"/>
        <v>0</v>
      </c>
      <c r="Y185" s="34">
        <f t="shared" si="140"/>
        <v>0</v>
      </c>
    </row>
    <row r="186" spans="1:25" ht="24.75" x14ac:dyDescent="0.25">
      <c r="A186" s="44" t="s">
        <v>1243</v>
      </c>
      <c r="B186" s="44" t="s">
        <v>1448</v>
      </c>
      <c r="C186" s="223"/>
      <c r="D186">
        <v>177</v>
      </c>
      <c r="E186" s="19" t="s">
        <v>349</v>
      </c>
      <c r="F186" s="8" t="s">
        <v>321</v>
      </c>
      <c r="G186" s="2" t="s">
        <v>375</v>
      </c>
      <c r="H186" s="6">
        <f t="shared" si="165"/>
        <v>0</v>
      </c>
      <c r="I186" s="6">
        <f t="shared" si="165"/>
        <v>0</v>
      </c>
      <c r="J186" s="6">
        <f t="shared" si="165"/>
        <v>0</v>
      </c>
      <c r="K186" s="6">
        <f t="shared" si="165"/>
        <v>0</v>
      </c>
      <c r="L186" s="6">
        <f t="shared" si="165"/>
        <v>0</v>
      </c>
      <c r="M186" s="6">
        <f t="shared" si="165"/>
        <v>0</v>
      </c>
      <c r="N186" s="7">
        <f t="shared" si="160"/>
        <v>0</v>
      </c>
      <c r="O186" s="83" t="str">
        <f t="shared" si="143"/>
        <v>0</v>
      </c>
      <c r="P186" s="6">
        <f t="shared" si="166"/>
        <v>0</v>
      </c>
      <c r="Q186" s="6">
        <f t="shared" si="166"/>
        <v>0</v>
      </c>
      <c r="R186" s="6"/>
      <c r="S186" s="16">
        <f t="shared" si="135"/>
        <v>0</v>
      </c>
      <c r="T186" s="16">
        <f t="shared" si="136"/>
        <v>0</v>
      </c>
      <c r="U186" s="16">
        <f t="shared" si="137"/>
        <v>0</v>
      </c>
      <c r="V186" s="34">
        <f t="shared" si="144"/>
        <v>0</v>
      </c>
      <c r="W186" s="34">
        <f t="shared" si="145"/>
        <v>0</v>
      </c>
      <c r="X186" s="34">
        <f t="shared" si="139"/>
        <v>0</v>
      </c>
      <c r="Y186" s="34">
        <f t="shared" si="140"/>
        <v>0</v>
      </c>
    </row>
    <row r="187" spans="1:25" ht="24.75" x14ac:dyDescent="0.25">
      <c r="A187" s="44" t="s">
        <v>1244</v>
      </c>
      <c r="B187" s="44" t="s">
        <v>1449</v>
      </c>
      <c r="C187" s="223"/>
      <c r="D187">
        <v>178</v>
      </c>
      <c r="E187" s="19" t="s">
        <v>350</v>
      </c>
      <c r="F187" s="8" t="s">
        <v>322</v>
      </c>
      <c r="G187" s="2" t="s">
        <v>376</v>
      </c>
      <c r="H187" s="6">
        <f t="shared" si="165"/>
        <v>0</v>
      </c>
      <c r="I187" s="6">
        <f t="shared" si="165"/>
        <v>0</v>
      </c>
      <c r="J187" s="6">
        <f t="shared" si="165"/>
        <v>0</v>
      </c>
      <c r="K187" s="6">
        <f t="shared" si="165"/>
        <v>0</v>
      </c>
      <c r="L187" s="6">
        <f t="shared" si="165"/>
        <v>0</v>
      </c>
      <c r="M187" s="6">
        <f t="shared" si="165"/>
        <v>0</v>
      </c>
      <c r="N187" s="7">
        <f t="shared" si="160"/>
        <v>0</v>
      </c>
      <c r="O187" s="83" t="str">
        <f t="shared" si="143"/>
        <v>0</v>
      </c>
      <c r="P187" s="6">
        <f t="shared" si="166"/>
        <v>0</v>
      </c>
      <c r="Q187" s="6">
        <f t="shared" si="166"/>
        <v>0</v>
      </c>
      <c r="R187" s="6"/>
      <c r="S187" s="16">
        <f t="shared" si="135"/>
        <v>0</v>
      </c>
      <c r="T187" s="16">
        <f t="shared" si="136"/>
        <v>0</v>
      </c>
      <c r="U187" s="16">
        <f t="shared" si="137"/>
        <v>0</v>
      </c>
      <c r="V187" s="34">
        <f t="shared" si="144"/>
        <v>0</v>
      </c>
      <c r="W187" s="34">
        <f t="shared" si="145"/>
        <v>0</v>
      </c>
      <c r="X187" s="34">
        <f t="shared" si="139"/>
        <v>0</v>
      </c>
      <c r="Y187" s="34">
        <f t="shared" si="140"/>
        <v>0</v>
      </c>
    </row>
    <row r="188" spans="1:25" x14ac:dyDescent="0.25">
      <c r="A188" s="44" t="s">
        <v>1245</v>
      </c>
      <c r="B188" s="44" t="s">
        <v>1450</v>
      </c>
      <c r="C188" s="223"/>
      <c r="D188">
        <v>179</v>
      </c>
      <c r="E188" s="19" t="s">
        <v>351</v>
      </c>
      <c r="F188" s="8" t="s">
        <v>323</v>
      </c>
      <c r="G188" s="2" t="s">
        <v>377</v>
      </c>
      <c r="H188" s="6">
        <f t="shared" si="165"/>
        <v>0</v>
      </c>
      <c r="I188" s="6">
        <f t="shared" si="165"/>
        <v>0</v>
      </c>
      <c r="J188" s="6">
        <f t="shared" si="165"/>
        <v>0</v>
      </c>
      <c r="K188" s="6">
        <f t="shared" si="165"/>
        <v>0</v>
      </c>
      <c r="L188" s="6">
        <f t="shared" si="165"/>
        <v>0</v>
      </c>
      <c r="M188" s="6">
        <f t="shared" si="165"/>
        <v>0</v>
      </c>
      <c r="N188" s="7">
        <f t="shared" si="160"/>
        <v>0</v>
      </c>
      <c r="O188" s="83" t="str">
        <f t="shared" si="143"/>
        <v>0</v>
      </c>
      <c r="P188" s="6">
        <f t="shared" si="166"/>
        <v>0</v>
      </c>
      <c r="Q188" s="6">
        <f t="shared" si="166"/>
        <v>0</v>
      </c>
      <c r="R188" s="6"/>
      <c r="S188" s="16">
        <f t="shared" si="135"/>
        <v>0</v>
      </c>
      <c r="T188" s="16">
        <f t="shared" si="136"/>
        <v>0</v>
      </c>
      <c r="U188" s="16">
        <f t="shared" si="137"/>
        <v>0</v>
      </c>
      <c r="V188" s="34">
        <f t="shared" si="144"/>
        <v>0</v>
      </c>
      <c r="W188" s="34">
        <f t="shared" si="145"/>
        <v>0</v>
      </c>
      <c r="X188" s="34">
        <f t="shared" si="139"/>
        <v>0</v>
      </c>
      <c r="Y188" s="34">
        <f t="shared" si="140"/>
        <v>0</v>
      </c>
    </row>
    <row r="189" spans="1:25" ht="24.75" x14ac:dyDescent="0.25">
      <c r="A189" s="44" t="s">
        <v>1246</v>
      </c>
      <c r="B189" s="44" t="s">
        <v>1451</v>
      </c>
      <c r="C189" s="223"/>
      <c r="D189">
        <v>180</v>
      </c>
      <c r="E189" s="19" t="s">
        <v>352</v>
      </c>
      <c r="F189" s="8" t="s">
        <v>324</v>
      </c>
      <c r="G189" s="2" t="s">
        <v>378</v>
      </c>
      <c r="H189" s="6">
        <f t="shared" si="165"/>
        <v>0</v>
      </c>
      <c r="I189" s="6">
        <f t="shared" si="165"/>
        <v>0</v>
      </c>
      <c r="J189" s="6">
        <f t="shared" si="165"/>
        <v>0</v>
      </c>
      <c r="K189" s="6">
        <f t="shared" si="165"/>
        <v>0</v>
      </c>
      <c r="L189" s="6">
        <f t="shared" si="165"/>
        <v>0</v>
      </c>
      <c r="M189" s="6">
        <f t="shared" si="165"/>
        <v>0</v>
      </c>
      <c r="N189" s="7">
        <f t="shared" si="160"/>
        <v>0</v>
      </c>
      <c r="O189" s="83" t="str">
        <f t="shared" si="143"/>
        <v>0</v>
      </c>
      <c r="P189" s="6">
        <f t="shared" si="166"/>
        <v>0</v>
      </c>
      <c r="Q189" s="6">
        <f t="shared" si="166"/>
        <v>0</v>
      </c>
      <c r="R189" s="6"/>
      <c r="S189" s="16">
        <f t="shared" si="135"/>
        <v>0</v>
      </c>
      <c r="T189" s="16">
        <f t="shared" si="136"/>
        <v>0</v>
      </c>
      <c r="U189" s="16">
        <f t="shared" si="137"/>
        <v>0</v>
      </c>
      <c r="V189" s="34">
        <f t="shared" si="144"/>
        <v>0</v>
      </c>
      <c r="W189" s="34">
        <f t="shared" si="145"/>
        <v>0</v>
      </c>
      <c r="X189" s="34">
        <f t="shared" si="139"/>
        <v>0</v>
      </c>
      <c r="Y189" s="34">
        <f t="shared" si="140"/>
        <v>0</v>
      </c>
    </row>
    <row r="190" spans="1:25" ht="48.75" x14ac:dyDescent="0.25">
      <c r="A190" s="44" t="s">
        <v>1247</v>
      </c>
      <c r="B190" s="44" t="s">
        <v>1452</v>
      </c>
      <c r="C190" s="223"/>
      <c r="D190">
        <v>181</v>
      </c>
      <c r="E190" s="19" t="s">
        <v>353</v>
      </c>
      <c r="F190" s="8" t="s">
        <v>325</v>
      </c>
      <c r="G190" s="2" t="s">
        <v>379</v>
      </c>
      <c r="H190" s="6">
        <f t="shared" si="165"/>
        <v>0</v>
      </c>
      <c r="I190" s="6">
        <f t="shared" si="165"/>
        <v>0</v>
      </c>
      <c r="J190" s="6">
        <f t="shared" si="165"/>
        <v>0</v>
      </c>
      <c r="K190" s="6">
        <f t="shared" si="165"/>
        <v>0</v>
      </c>
      <c r="L190" s="6">
        <f t="shared" si="165"/>
        <v>0</v>
      </c>
      <c r="M190" s="6">
        <f t="shared" si="165"/>
        <v>0</v>
      </c>
      <c r="N190" s="7">
        <f t="shared" si="160"/>
        <v>0</v>
      </c>
      <c r="O190" s="83" t="str">
        <f t="shared" si="143"/>
        <v>0</v>
      </c>
      <c r="P190" s="6">
        <f t="shared" si="166"/>
        <v>0</v>
      </c>
      <c r="Q190" s="6">
        <f t="shared" si="166"/>
        <v>0</v>
      </c>
      <c r="R190" s="6"/>
      <c r="S190" s="16">
        <f t="shared" si="135"/>
        <v>0</v>
      </c>
      <c r="T190" s="16">
        <f t="shared" si="136"/>
        <v>0</v>
      </c>
      <c r="U190" s="16">
        <f t="shared" si="137"/>
        <v>0</v>
      </c>
      <c r="V190" s="34">
        <f t="shared" si="144"/>
        <v>0</v>
      </c>
      <c r="W190" s="34">
        <f t="shared" si="145"/>
        <v>0</v>
      </c>
      <c r="X190" s="34">
        <f t="shared" si="139"/>
        <v>0</v>
      </c>
      <c r="Y190" s="34">
        <f t="shared" si="140"/>
        <v>0</v>
      </c>
    </row>
    <row r="191" spans="1:25" ht="24.75" x14ac:dyDescent="0.25">
      <c r="A191" s="44" t="s">
        <v>1248</v>
      </c>
      <c r="B191" s="44" t="s">
        <v>1453</v>
      </c>
      <c r="C191" s="223"/>
      <c r="D191">
        <v>182</v>
      </c>
      <c r="E191" s="19" t="s">
        <v>354</v>
      </c>
      <c r="F191" s="8" t="s">
        <v>326</v>
      </c>
      <c r="G191" s="2" t="s">
        <v>380</v>
      </c>
      <c r="H191" s="6">
        <f t="shared" si="165"/>
        <v>0</v>
      </c>
      <c r="I191" s="6">
        <f t="shared" si="165"/>
        <v>0</v>
      </c>
      <c r="J191" s="6">
        <f t="shared" si="165"/>
        <v>0</v>
      </c>
      <c r="K191" s="6">
        <f t="shared" si="165"/>
        <v>0</v>
      </c>
      <c r="L191" s="6">
        <f t="shared" si="165"/>
        <v>0</v>
      </c>
      <c r="M191" s="6">
        <f t="shared" si="165"/>
        <v>0</v>
      </c>
      <c r="N191" s="7">
        <f t="shared" si="160"/>
        <v>0</v>
      </c>
      <c r="O191" s="83" t="str">
        <f t="shared" si="143"/>
        <v>0</v>
      </c>
      <c r="P191" s="6">
        <f t="shared" si="166"/>
        <v>0</v>
      </c>
      <c r="Q191" s="6">
        <f t="shared" si="166"/>
        <v>0</v>
      </c>
      <c r="R191" s="6"/>
      <c r="S191" s="16">
        <f t="shared" si="135"/>
        <v>0</v>
      </c>
      <c r="T191" s="16">
        <f t="shared" si="136"/>
        <v>0</v>
      </c>
      <c r="U191" s="16">
        <f t="shared" si="137"/>
        <v>0</v>
      </c>
      <c r="V191" s="34">
        <f t="shared" si="144"/>
        <v>0</v>
      </c>
      <c r="W191" s="34">
        <f t="shared" si="145"/>
        <v>0</v>
      </c>
      <c r="X191" s="34">
        <f t="shared" si="139"/>
        <v>0</v>
      </c>
      <c r="Y191" s="34">
        <f t="shared" si="140"/>
        <v>0</v>
      </c>
    </row>
    <row r="192" spans="1:25" ht="24.75" x14ac:dyDescent="0.25">
      <c r="C192" s="223"/>
      <c r="D192">
        <v>183</v>
      </c>
      <c r="E192" s="33" t="s">
        <v>639</v>
      </c>
      <c r="F192" s="8" t="s">
        <v>637</v>
      </c>
      <c r="G192" s="2" t="s">
        <v>638</v>
      </c>
      <c r="H192" s="6">
        <f t="shared" si="165"/>
        <v>0</v>
      </c>
      <c r="I192" s="6">
        <f t="shared" si="165"/>
        <v>0</v>
      </c>
      <c r="J192" s="6">
        <f t="shared" si="165"/>
        <v>0</v>
      </c>
      <c r="K192" s="6">
        <f t="shared" si="165"/>
        <v>0</v>
      </c>
      <c r="L192" s="6">
        <f t="shared" si="165"/>
        <v>0</v>
      </c>
      <c r="M192" s="6">
        <f t="shared" si="165"/>
        <v>0</v>
      </c>
      <c r="N192" s="7">
        <f t="shared" si="160"/>
        <v>0</v>
      </c>
      <c r="O192" s="83" t="str">
        <f t="shared" si="143"/>
        <v>0</v>
      </c>
      <c r="P192" s="6">
        <f t="shared" si="166"/>
        <v>0</v>
      </c>
      <c r="Q192" s="6">
        <f t="shared" si="166"/>
        <v>0</v>
      </c>
      <c r="R192" s="6"/>
      <c r="S192" s="16">
        <f t="shared" si="135"/>
        <v>0</v>
      </c>
      <c r="T192" s="16">
        <f t="shared" si="136"/>
        <v>0</v>
      </c>
      <c r="U192" s="16">
        <f t="shared" si="137"/>
        <v>0</v>
      </c>
      <c r="V192" s="34">
        <f t="shared" si="144"/>
        <v>0</v>
      </c>
      <c r="W192" s="34">
        <f t="shared" si="145"/>
        <v>0</v>
      </c>
      <c r="X192" s="34">
        <f t="shared" si="139"/>
        <v>0</v>
      </c>
      <c r="Y192" s="34">
        <f t="shared" si="140"/>
        <v>0</v>
      </c>
    </row>
    <row r="193" spans="1:25" x14ac:dyDescent="0.25">
      <c r="C193" s="223"/>
      <c r="D193">
        <v>184</v>
      </c>
      <c r="E193" s="36" t="s">
        <v>683</v>
      </c>
      <c r="F193" s="15"/>
      <c r="G193" s="15"/>
      <c r="H193" s="16">
        <f t="shared" ref="H193:M193" si="167">IFERROR(H191-H192,"0")</f>
        <v>0</v>
      </c>
      <c r="I193" s="16">
        <f t="shared" si="167"/>
        <v>0</v>
      </c>
      <c r="J193" s="16">
        <f t="shared" si="167"/>
        <v>0</v>
      </c>
      <c r="K193" s="16">
        <f t="shared" si="167"/>
        <v>0</v>
      </c>
      <c r="L193" s="16">
        <f t="shared" si="167"/>
        <v>0</v>
      </c>
      <c r="M193" s="16">
        <f t="shared" si="167"/>
        <v>0</v>
      </c>
      <c r="N193" s="7">
        <f t="shared" si="160"/>
        <v>0</v>
      </c>
      <c r="O193" s="83" t="str">
        <f t="shared" si="143"/>
        <v>0</v>
      </c>
      <c r="P193" s="16">
        <f>IFERROR(P191-P192,"0")</f>
        <v>0</v>
      </c>
      <c r="Q193" s="16">
        <f>IFERROR(Q191-Q192,"0")</f>
        <v>0</v>
      </c>
      <c r="R193" s="16"/>
      <c r="S193" s="16">
        <f t="shared" si="135"/>
        <v>0</v>
      </c>
      <c r="T193" s="16">
        <f t="shared" si="136"/>
        <v>0</v>
      </c>
      <c r="U193" s="16">
        <f t="shared" si="137"/>
        <v>0</v>
      </c>
      <c r="V193" s="34">
        <f t="shared" si="144"/>
        <v>0</v>
      </c>
      <c r="W193" s="34">
        <f t="shared" si="145"/>
        <v>0</v>
      </c>
      <c r="X193" s="34">
        <f t="shared" si="139"/>
        <v>0</v>
      </c>
      <c r="Y193" s="34">
        <f t="shared" si="140"/>
        <v>0</v>
      </c>
    </row>
    <row r="194" spans="1:25" ht="24.75" x14ac:dyDescent="0.25">
      <c r="A194" s="44" t="s">
        <v>1249</v>
      </c>
      <c r="B194" s="44" t="s">
        <v>1454</v>
      </c>
      <c r="C194" s="223"/>
      <c r="D194">
        <v>185</v>
      </c>
      <c r="E194" s="19" t="s">
        <v>355</v>
      </c>
      <c r="F194" s="8" t="s">
        <v>327</v>
      </c>
      <c r="G194" s="2" t="s">
        <v>381</v>
      </c>
      <c r="H194" s="6">
        <f t="shared" ref="H194:M194" si="168">IFERROR(VLOOKUP($D194,_f12_3000,H$2,FALSE)-VLOOKUP($D194,_f12_4000,H$2,FALSE),"0")</f>
        <v>0</v>
      </c>
      <c r="I194" s="6">
        <f t="shared" si="168"/>
        <v>0</v>
      </c>
      <c r="J194" s="6">
        <f t="shared" si="168"/>
        <v>0</v>
      </c>
      <c r="K194" s="6">
        <f t="shared" si="168"/>
        <v>0</v>
      </c>
      <c r="L194" s="6">
        <f t="shared" si="168"/>
        <v>0</v>
      </c>
      <c r="M194" s="6">
        <f t="shared" si="168"/>
        <v>0</v>
      </c>
      <c r="N194" s="7">
        <f t="shared" si="160"/>
        <v>0</v>
      </c>
      <c r="O194" s="83" t="str">
        <f t="shared" si="143"/>
        <v>0</v>
      </c>
      <c r="P194" s="6">
        <f>IFERROR(VLOOKUP($D194,_f12_3000,P$2,FALSE)-VLOOKUP($D194,_f12_4000,P$2,FALSE),"0")</f>
        <v>0</v>
      </c>
      <c r="Q194" s="6">
        <f>IFERROR(VLOOKUP($D194,_f12_3000,Q$2,FALSE)-VLOOKUP($D194,_f12_4000,Q$2,FALSE),"0")</f>
        <v>0</v>
      </c>
      <c r="R194" s="6"/>
      <c r="S194" s="16">
        <f t="shared" si="135"/>
        <v>0</v>
      </c>
      <c r="T194" s="16">
        <f t="shared" si="136"/>
        <v>0</v>
      </c>
      <c r="U194" s="16">
        <f t="shared" si="137"/>
        <v>0</v>
      </c>
      <c r="V194" s="34">
        <f t="shared" si="144"/>
        <v>0</v>
      </c>
      <c r="W194" s="34">
        <f t="shared" si="145"/>
        <v>0</v>
      </c>
      <c r="X194" s="34">
        <f t="shared" si="139"/>
        <v>0</v>
      </c>
      <c r="Y194" s="34">
        <f t="shared" si="140"/>
        <v>0</v>
      </c>
    </row>
    <row r="195" spans="1:25" x14ac:dyDescent="0.25">
      <c r="C195" s="223"/>
      <c r="D195">
        <v>186</v>
      </c>
      <c r="E195" s="36" t="s">
        <v>682</v>
      </c>
      <c r="F195" s="14"/>
      <c r="G195" s="15"/>
      <c r="H195" s="22">
        <f t="shared" ref="H195:M195" si="169">IFERROR(H185-H186-H187-H188-H189-H190-H191-H194,"0")</f>
        <v>0</v>
      </c>
      <c r="I195" s="22">
        <f t="shared" si="169"/>
        <v>0</v>
      </c>
      <c r="J195" s="22">
        <f t="shared" si="169"/>
        <v>0</v>
      </c>
      <c r="K195" s="22">
        <f t="shared" si="169"/>
        <v>0</v>
      </c>
      <c r="L195" s="22">
        <f t="shared" si="169"/>
        <v>0</v>
      </c>
      <c r="M195" s="22">
        <f t="shared" si="169"/>
        <v>0</v>
      </c>
      <c r="N195" s="7">
        <f t="shared" si="160"/>
        <v>0</v>
      </c>
      <c r="O195" s="83" t="str">
        <f t="shared" si="143"/>
        <v>0</v>
      </c>
      <c r="P195" s="22">
        <f>IFERROR(P185-P186-P187-P188-P189-P190-P191-P194,"0")</f>
        <v>0</v>
      </c>
      <c r="Q195" s="22">
        <f>IFERROR(Q185-Q186-Q187-Q188-Q189-Q190-Q191-Q194,"0")</f>
        <v>0</v>
      </c>
      <c r="R195" s="22"/>
      <c r="S195" s="16">
        <f t="shared" si="135"/>
        <v>0</v>
      </c>
      <c r="T195" s="16">
        <f t="shared" si="136"/>
        <v>0</v>
      </c>
      <c r="U195" s="16">
        <f t="shared" si="137"/>
        <v>0</v>
      </c>
      <c r="V195" s="34">
        <f t="shared" si="144"/>
        <v>0</v>
      </c>
      <c r="W195" s="34">
        <f t="shared" si="145"/>
        <v>0</v>
      </c>
      <c r="X195" s="34">
        <f t="shared" si="139"/>
        <v>0</v>
      </c>
      <c r="Y195" s="34">
        <f t="shared" si="140"/>
        <v>0</v>
      </c>
    </row>
    <row r="196" spans="1:25" ht="24.75" x14ac:dyDescent="0.25">
      <c r="A196" s="44" t="s">
        <v>1250</v>
      </c>
      <c r="B196" s="44" t="s">
        <v>1455</v>
      </c>
      <c r="C196" s="223"/>
      <c r="D196">
        <v>187</v>
      </c>
      <c r="E196" s="10" t="s">
        <v>640</v>
      </c>
      <c r="F196" s="8" t="s">
        <v>311</v>
      </c>
      <c r="G196" s="2" t="s">
        <v>641</v>
      </c>
      <c r="H196" s="6">
        <f t="shared" ref="H196:M200" si="170">IFERROR(VLOOKUP($D196,_f12_3000,H$2,FALSE)-VLOOKUP($D196,_f12_4000,H$2,FALSE),"0")</f>
        <v>0</v>
      </c>
      <c r="I196" s="6">
        <f t="shared" si="170"/>
        <v>0</v>
      </c>
      <c r="J196" s="6">
        <f t="shared" si="170"/>
        <v>0</v>
      </c>
      <c r="K196" s="6">
        <f t="shared" si="170"/>
        <v>0</v>
      </c>
      <c r="L196" s="6">
        <f t="shared" si="170"/>
        <v>0</v>
      </c>
      <c r="M196" s="6">
        <f t="shared" si="170"/>
        <v>0</v>
      </c>
      <c r="N196" s="7">
        <f t="shared" si="160"/>
        <v>0</v>
      </c>
      <c r="O196" s="83" t="str">
        <f t="shared" si="143"/>
        <v>0</v>
      </c>
      <c r="P196" s="6">
        <f t="shared" ref="P196:Q200" si="171">IFERROR(VLOOKUP($D196,_f12_3000,P$2,FALSE)-VLOOKUP($D196,_f12_4000,P$2,FALSE),"0")</f>
        <v>0</v>
      </c>
      <c r="Q196" s="6">
        <f t="shared" si="171"/>
        <v>0</v>
      </c>
      <c r="R196" s="6"/>
      <c r="S196" s="16">
        <f t="shared" si="135"/>
        <v>0</v>
      </c>
      <c r="T196" s="16">
        <f t="shared" si="136"/>
        <v>0</v>
      </c>
      <c r="U196" s="16">
        <f t="shared" si="137"/>
        <v>0</v>
      </c>
      <c r="V196" s="34">
        <f t="shared" si="144"/>
        <v>0</v>
      </c>
      <c r="W196" s="34">
        <f t="shared" si="145"/>
        <v>0</v>
      </c>
      <c r="X196" s="34">
        <f t="shared" si="139"/>
        <v>0</v>
      </c>
      <c r="Y196" s="34">
        <f t="shared" si="140"/>
        <v>0</v>
      </c>
    </row>
    <row r="197" spans="1:25" ht="24.75" x14ac:dyDescent="0.25">
      <c r="A197" s="44" t="s">
        <v>1251</v>
      </c>
      <c r="B197" s="44" t="s">
        <v>1456</v>
      </c>
      <c r="C197" s="223"/>
      <c r="D197">
        <v>188</v>
      </c>
      <c r="E197" s="10" t="s">
        <v>356</v>
      </c>
      <c r="F197" s="8" t="s">
        <v>312</v>
      </c>
      <c r="G197" s="2" t="s">
        <v>382</v>
      </c>
      <c r="H197" s="6">
        <f t="shared" si="170"/>
        <v>0</v>
      </c>
      <c r="I197" s="6">
        <f t="shared" si="170"/>
        <v>0</v>
      </c>
      <c r="J197" s="6">
        <f t="shared" si="170"/>
        <v>0</v>
      </c>
      <c r="K197" s="6">
        <f t="shared" si="170"/>
        <v>0</v>
      </c>
      <c r="L197" s="6">
        <f t="shared" si="170"/>
        <v>0</v>
      </c>
      <c r="M197" s="6">
        <f t="shared" si="170"/>
        <v>0</v>
      </c>
      <c r="N197" s="7">
        <f t="shared" si="160"/>
        <v>0</v>
      </c>
      <c r="O197" s="83" t="str">
        <f t="shared" si="143"/>
        <v>0</v>
      </c>
      <c r="P197" s="6">
        <f t="shared" si="171"/>
        <v>0</v>
      </c>
      <c r="Q197" s="6">
        <f t="shared" si="171"/>
        <v>0</v>
      </c>
      <c r="R197" s="6"/>
      <c r="S197" s="16">
        <f t="shared" si="135"/>
        <v>0</v>
      </c>
      <c r="T197" s="16">
        <f t="shared" si="136"/>
        <v>0</v>
      </c>
      <c r="U197" s="16">
        <f t="shared" si="137"/>
        <v>0</v>
      </c>
      <c r="V197" s="34">
        <f t="shared" si="144"/>
        <v>0</v>
      </c>
      <c r="W197" s="34">
        <f t="shared" si="145"/>
        <v>0</v>
      </c>
      <c r="X197" s="34">
        <f t="shared" si="139"/>
        <v>0</v>
      </c>
      <c r="Y197" s="34">
        <f t="shared" si="140"/>
        <v>0</v>
      </c>
    </row>
    <row r="198" spans="1:25" x14ac:dyDescent="0.25">
      <c r="A198" s="44" t="s">
        <v>1252</v>
      </c>
      <c r="B198" s="44" t="s">
        <v>1457</v>
      </c>
      <c r="C198" s="223"/>
      <c r="D198">
        <v>189</v>
      </c>
      <c r="E198" s="19" t="s">
        <v>357</v>
      </c>
      <c r="F198" s="8" t="s">
        <v>328</v>
      </c>
      <c r="G198" s="2" t="s">
        <v>383</v>
      </c>
      <c r="H198" s="6">
        <f t="shared" si="170"/>
        <v>0</v>
      </c>
      <c r="I198" s="6">
        <f t="shared" si="170"/>
        <v>0</v>
      </c>
      <c r="J198" s="6">
        <f t="shared" si="170"/>
        <v>0</v>
      </c>
      <c r="K198" s="6">
        <f t="shared" si="170"/>
        <v>0</v>
      </c>
      <c r="L198" s="6">
        <f t="shared" si="170"/>
        <v>0</v>
      </c>
      <c r="M198" s="6">
        <f t="shared" si="170"/>
        <v>0</v>
      </c>
      <c r="N198" s="7">
        <f t="shared" si="160"/>
        <v>0</v>
      </c>
      <c r="O198" s="83" t="str">
        <f t="shared" si="143"/>
        <v>0</v>
      </c>
      <c r="P198" s="6">
        <f t="shared" si="171"/>
        <v>0</v>
      </c>
      <c r="Q198" s="6">
        <f t="shared" si="171"/>
        <v>0</v>
      </c>
      <c r="R198" s="6"/>
      <c r="S198" s="16">
        <f t="shared" si="135"/>
        <v>0</v>
      </c>
      <c r="T198" s="16">
        <f t="shared" si="136"/>
        <v>0</v>
      </c>
      <c r="U198" s="16">
        <f t="shared" si="137"/>
        <v>0</v>
      </c>
      <c r="V198" s="34">
        <f t="shared" si="144"/>
        <v>0</v>
      </c>
      <c r="W198" s="34">
        <f t="shared" si="145"/>
        <v>0</v>
      </c>
      <c r="X198" s="34">
        <f t="shared" si="139"/>
        <v>0</v>
      </c>
      <c r="Y198" s="34">
        <f t="shared" si="140"/>
        <v>0</v>
      </c>
    </row>
    <row r="199" spans="1:25" x14ac:dyDescent="0.25">
      <c r="A199" s="44" t="s">
        <v>1253</v>
      </c>
      <c r="B199" s="44" t="s">
        <v>1458</v>
      </c>
      <c r="C199" s="223"/>
      <c r="D199">
        <v>190</v>
      </c>
      <c r="E199" s="19" t="s">
        <v>358</v>
      </c>
      <c r="F199" s="8" t="s">
        <v>329</v>
      </c>
      <c r="G199" s="2" t="s">
        <v>384</v>
      </c>
      <c r="H199" s="6">
        <f t="shared" si="170"/>
        <v>0</v>
      </c>
      <c r="I199" s="6">
        <f t="shared" si="170"/>
        <v>0</v>
      </c>
      <c r="J199" s="6">
        <f t="shared" si="170"/>
        <v>0</v>
      </c>
      <c r="K199" s="6">
        <f t="shared" si="170"/>
        <v>0</v>
      </c>
      <c r="L199" s="6">
        <f t="shared" si="170"/>
        <v>0</v>
      </c>
      <c r="M199" s="6">
        <f t="shared" si="170"/>
        <v>0</v>
      </c>
      <c r="N199" s="7">
        <f t="shared" si="160"/>
        <v>0</v>
      </c>
      <c r="O199" s="83" t="str">
        <f t="shared" si="143"/>
        <v>0</v>
      </c>
      <c r="P199" s="6">
        <f t="shared" si="171"/>
        <v>0</v>
      </c>
      <c r="Q199" s="6">
        <f t="shared" si="171"/>
        <v>0</v>
      </c>
      <c r="R199" s="6"/>
      <c r="S199" s="16">
        <f t="shared" si="135"/>
        <v>0</v>
      </c>
      <c r="T199" s="16">
        <f t="shared" si="136"/>
        <v>0</v>
      </c>
      <c r="U199" s="16">
        <f t="shared" si="137"/>
        <v>0</v>
      </c>
      <c r="V199" s="34">
        <f t="shared" si="144"/>
        <v>0</v>
      </c>
      <c r="W199" s="34">
        <f t="shared" si="145"/>
        <v>0</v>
      </c>
      <c r="X199" s="34">
        <f t="shared" si="139"/>
        <v>0</v>
      </c>
      <c r="Y199" s="34">
        <f t="shared" si="140"/>
        <v>0</v>
      </c>
    </row>
    <row r="200" spans="1:25" ht="24.75" x14ac:dyDescent="0.25">
      <c r="A200" s="44" t="s">
        <v>1254</v>
      </c>
      <c r="B200" s="44" t="s">
        <v>1459</v>
      </c>
      <c r="C200" s="223"/>
      <c r="D200">
        <v>191</v>
      </c>
      <c r="E200" s="19" t="s">
        <v>359</v>
      </c>
      <c r="F200" s="8" t="s">
        <v>330</v>
      </c>
      <c r="G200" s="2" t="s">
        <v>385</v>
      </c>
      <c r="H200" s="6">
        <f t="shared" si="170"/>
        <v>0</v>
      </c>
      <c r="I200" s="6">
        <f t="shared" si="170"/>
        <v>0</v>
      </c>
      <c r="J200" s="6">
        <f t="shared" si="170"/>
        <v>0</v>
      </c>
      <c r="K200" s="6">
        <f t="shared" si="170"/>
        <v>0</v>
      </c>
      <c r="L200" s="6">
        <f t="shared" si="170"/>
        <v>0</v>
      </c>
      <c r="M200" s="6">
        <f t="shared" si="170"/>
        <v>0</v>
      </c>
      <c r="N200" s="7">
        <f t="shared" si="160"/>
        <v>0</v>
      </c>
      <c r="O200" s="83" t="str">
        <f t="shared" si="143"/>
        <v>0</v>
      </c>
      <c r="P200" s="6">
        <f t="shared" si="171"/>
        <v>0</v>
      </c>
      <c r="Q200" s="6">
        <f t="shared" si="171"/>
        <v>0</v>
      </c>
      <c r="R200" s="6"/>
      <c r="S200" s="16">
        <f t="shared" si="135"/>
        <v>0</v>
      </c>
      <c r="T200" s="16">
        <f t="shared" si="136"/>
        <v>0</v>
      </c>
      <c r="U200" s="16">
        <f t="shared" si="137"/>
        <v>0</v>
      </c>
      <c r="V200" s="34">
        <f t="shared" si="144"/>
        <v>0</v>
      </c>
      <c r="W200" s="34">
        <f t="shared" si="145"/>
        <v>0</v>
      </c>
      <c r="X200" s="34">
        <f t="shared" si="139"/>
        <v>0</v>
      </c>
      <c r="Y200" s="34">
        <f t="shared" si="140"/>
        <v>0</v>
      </c>
    </row>
    <row r="201" spans="1:25" x14ac:dyDescent="0.25">
      <c r="C201" s="223"/>
      <c r="D201">
        <v>192</v>
      </c>
      <c r="E201" s="36" t="s">
        <v>681</v>
      </c>
      <c r="F201" s="14"/>
      <c r="G201" s="15"/>
      <c r="H201" s="16">
        <f t="shared" ref="H201:M201" si="172">IFERROR(H197-H198-H199-H200,"0")</f>
        <v>0</v>
      </c>
      <c r="I201" s="16">
        <f t="shared" si="172"/>
        <v>0</v>
      </c>
      <c r="J201" s="16">
        <f t="shared" si="172"/>
        <v>0</v>
      </c>
      <c r="K201" s="16">
        <f t="shared" si="172"/>
        <v>0</v>
      </c>
      <c r="L201" s="16">
        <f t="shared" si="172"/>
        <v>0</v>
      </c>
      <c r="M201" s="16">
        <f t="shared" si="172"/>
        <v>0</v>
      </c>
      <c r="N201" s="7">
        <f t="shared" si="160"/>
        <v>0</v>
      </c>
      <c r="O201" s="83" t="str">
        <f t="shared" si="143"/>
        <v>0</v>
      </c>
      <c r="P201" s="16">
        <f>IFERROR(P197-P198-P199-P200,"0")</f>
        <v>0</v>
      </c>
      <c r="Q201" s="16">
        <f>IFERROR(Q197-Q198-Q199-Q200,"0")</f>
        <v>0</v>
      </c>
      <c r="R201" s="16"/>
      <c r="S201" s="16">
        <f t="shared" si="135"/>
        <v>0</v>
      </c>
      <c r="T201" s="16">
        <f t="shared" si="136"/>
        <v>0</v>
      </c>
      <c r="U201" s="16">
        <f t="shared" si="137"/>
        <v>0</v>
      </c>
      <c r="V201" s="34">
        <f t="shared" si="144"/>
        <v>0</v>
      </c>
      <c r="W201" s="34">
        <f t="shared" si="145"/>
        <v>0</v>
      </c>
      <c r="X201" s="34">
        <f t="shared" si="139"/>
        <v>0</v>
      </c>
      <c r="Y201" s="34">
        <f t="shared" si="140"/>
        <v>0</v>
      </c>
    </row>
    <row r="202" spans="1:25" x14ac:dyDescent="0.25">
      <c r="C202" s="223"/>
      <c r="D202">
        <v>193</v>
      </c>
      <c r="E202" s="37" t="s">
        <v>663</v>
      </c>
      <c r="F202" s="20"/>
      <c r="G202" s="21"/>
      <c r="H202" s="16">
        <f>IFERROR(H157-H158-H159-H162-H168-H179-H196-H197-H185,"0")</f>
        <v>0</v>
      </c>
      <c r="I202" s="16">
        <f t="shared" ref="I202:Q202" si="173">IFERROR(I157-I158-I159-I162-I168-I179-I196-I197-I185,"0")</f>
        <v>0</v>
      </c>
      <c r="J202" s="16">
        <f t="shared" si="173"/>
        <v>0</v>
      </c>
      <c r="K202" s="16">
        <f t="shared" si="173"/>
        <v>0</v>
      </c>
      <c r="L202" s="16">
        <f t="shared" si="173"/>
        <v>0</v>
      </c>
      <c r="M202" s="16">
        <f t="shared" si="173"/>
        <v>0</v>
      </c>
      <c r="N202" s="7">
        <f t="shared" si="160"/>
        <v>0</v>
      </c>
      <c r="O202" s="83" t="str">
        <f t="shared" si="143"/>
        <v>0</v>
      </c>
      <c r="P202" s="16">
        <f t="shared" si="173"/>
        <v>0</v>
      </c>
      <c r="Q202" s="16">
        <f t="shared" si="173"/>
        <v>0</v>
      </c>
      <c r="R202" s="16"/>
      <c r="S202" s="16">
        <f t="shared" si="135"/>
        <v>0</v>
      </c>
      <c r="T202" s="16">
        <f t="shared" si="136"/>
        <v>0</v>
      </c>
      <c r="U202" s="16">
        <f t="shared" si="137"/>
        <v>0</v>
      </c>
      <c r="V202" s="34">
        <f t="shared" si="144"/>
        <v>0</v>
      </c>
      <c r="W202" s="34">
        <f t="shared" si="145"/>
        <v>0</v>
      </c>
      <c r="X202" s="34">
        <f t="shared" si="139"/>
        <v>0</v>
      </c>
      <c r="Y202" s="34">
        <f t="shared" si="140"/>
        <v>0</v>
      </c>
    </row>
    <row r="203" spans="1:25" x14ac:dyDescent="0.25">
      <c r="A203" s="44" t="s">
        <v>1255</v>
      </c>
      <c r="B203" s="44" t="s">
        <v>1460</v>
      </c>
      <c r="C203" s="223">
        <v>1</v>
      </c>
      <c r="D203">
        <v>194</v>
      </c>
      <c r="E203" s="4" t="s">
        <v>386</v>
      </c>
      <c r="F203" s="12" t="s">
        <v>388</v>
      </c>
      <c r="G203" s="18" t="s">
        <v>387</v>
      </c>
      <c r="H203" s="46">
        <f t="shared" ref="H203:M206" si="174">IFERROR(VLOOKUP($D203,_f12_3000,H$2,FALSE)-VLOOKUP($D203,_f12_4000,H$2,FALSE),"0")</f>
        <v>0</v>
      </c>
      <c r="I203" s="46">
        <f t="shared" si="174"/>
        <v>0</v>
      </c>
      <c r="J203" s="46">
        <f t="shared" si="174"/>
        <v>0</v>
      </c>
      <c r="K203" s="46">
        <f t="shared" si="174"/>
        <v>0</v>
      </c>
      <c r="L203" s="46">
        <f t="shared" si="174"/>
        <v>0</v>
      </c>
      <c r="M203" s="46">
        <f t="shared" si="174"/>
        <v>0</v>
      </c>
      <c r="N203" s="7">
        <f t="shared" si="160"/>
        <v>0</v>
      </c>
      <c r="O203" s="83" t="str">
        <f t="shared" si="143"/>
        <v>0</v>
      </c>
      <c r="P203" s="46">
        <f t="shared" ref="P203:Q206" si="175">IFERROR(VLOOKUP($D203,_f12_3000,P$2,FALSE)-VLOOKUP($D203,_f12_4000,P$2,FALSE),"0")</f>
        <v>0</v>
      </c>
      <c r="Q203" s="46">
        <f t="shared" si="175"/>
        <v>0</v>
      </c>
      <c r="R203" s="6"/>
      <c r="S203" s="16">
        <f t="shared" si="135"/>
        <v>0</v>
      </c>
      <c r="T203" s="16">
        <f t="shared" si="136"/>
        <v>0</v>
      </c>
      <c r="U203" s="16">
        <f t="shared" si="137"/>
        <v>0</v>
      </c>
      <c r="V203" s="34">
        <f t="shared" si="144"/>
        <v>0</v>
      </c>
      <c r="W203" s="34">
        <f t="shared" si="145"/>
        <v>0</v>
      </c>
      <c r="X203" s="34">
        <f t="shared" si="139"/>
        <v>0</v>
      </c>
      <c r="Y203" s="34">
        <f t="shared" si="140"/>
        <v>0</v>
      </c>
    </row>
    <row r="204" spans="1:25" ht="24.75" x14ac:dyDescent="0.25">
      <c r="A204" s="44" t="s">
        <v>1256</v>
      </c>
      <c r="B204" s="44" t="s">
        <v>1461</v>
      </c>
      <c r="C204" s="223"/>
      <c r="D204">
        <v>195</v>
      </c>
      <c r="E204" s="10" t="s">
        <v>402</v>
      </c>
      <c r="F204" s="8" t="s">
        <v>389</v>
      </c>
      <c r="G204" s="2" t="s">
        <v>415</v>
      </c>
      <c r="H204" s="6">
        <f t="shared" si="174"/>
        <v>0</v>
      </c>
      <c r="I204" s="6">
        <f t="shared" si="174"/>
        <v>0</v>
      </c>
      <c r="J204" s="6">
        <f t="shared" si="174"/>
        <v>0</v>
      </c>
      <c r="K204" s="6">
        <f t="shared" si="174"/>
        <v>0</v>
      </c>
      <c r="L204" s="6">
        <f t="shared" si="174"/>
        <v>0</v>
      </c>
      <c r="M204" s="6">
        <f t="shared" si="174"/>
        <v>0</v>
      </c>
      <c r="N204" s="7">
        <f t="shared" si="160"/>
        <v>0</v>
      </c>
      <c r="O204" s="83" t="str">
        <f t="shared" si="143"/>
        <v>0</v>
      </c>
      <c r="P204" s="6">
        <f t="shared" si="175"/>
        <v>0</v>
      </c>
      <c r="Q204" s="6">
        <f t="shared" si="175"/>
        <v>0</v>
      </c>
      <c r="R204" s="6"/>
      <c r="S204" s="16">
        <f t="shared" si="135"/>
        <v>0</v>
      </c>
      <c r="T204" s="16">
        <f t="shared" si="136"/>
        <v>0</v>
      </c>
      <c r="U204" s="16">
        <f t="shared" si="137"/>
        <v>0</v>
      </c>
      <c r="V204" s="34">
        <f t="shared" si="144"/>
        <v>0</v>
      </c>
      <c r="W204" s="34">
        <f t="shared" si="145"/>
        <v>0</v>
      </c>
      <c r="X204" s="34">
        <f t="shared" si="139"/>
        <v>0</v>
      </c>
      <c r="Y204" s="34">
        <f t="shared" si="140"/>
        <v>0</v>
      </c>
    </row>
    <row r="205" spans="1:25" x14ac:dyDescent="0.25">
      <c r="A205" s="44" t="s">
        <v>1257</v>
      </c>
      <c r="B205" s="44" t="s">
        <v>1462</v>
      </c>
      <c r="C205" s="223"/>
      <c r="D205">
        <v>196</v>
      </c>
      <c r="E205" s="19" t="s">
        <v>403</v>
      </c>
      <c r="F205" s="8" t="s">
        <v>400</v>
      </c>
      <c r="G205" s="2" t="s">
        <v>416</v>
      </c>
      <c r="H205" s="6">
        <f t="shared" si="174"/>
        <v>0</v>
      </c>
      <c r="I205" s="6">
        <f t="shared" si="174"/>
        <v>0</v>
      </c>
      <c r="J205" s="6">
        <f t="shared" si="174"/>
        <v>0</v>
      </c>
      <c r="K205" s="6">
        <f t="shared" si="174"/>
        <v>0</v>
      </c>
      <c r="L205" s="6">
        <f t="shared" si="174"/>
        <v>0</v>
      </c>
      <c r="M205" s="6">
        <f t="shared" si="174"/>
        <v>0</v>
      </c>
      <c r="N205" s="7">
        <f t="shared" si="160"/>
        <v>0</v>
      </c>
      <c r="O205" s="83" t="str">
        <f t="shared" si="143"/>
        <v>0</v>
      </c>
      <c r="P205" s="6">
        <f t="shared" si="175"/>
        <v>0</v>
      </c>
      <c r="Q205" s="6">
        <f t="shared" si="175"/>
        <v>0</v>
      </c>
      <c r="R205" s="6"/>
      <c r="S205" s="16">
        <f t="shared" si="135"/>
        <v>0</v>
      </c>
      <c r="T205" s="16">
        <f t="shared" si="136"/>
        <v>0</v>
      </c>
      <c r="U205" s="16">
        <f t="shared" si="137"/>
        <v>0</v>
      </c>
      <c r="V205" s="34">
        <f t="shared" si="144"/>
        <v>0</v>
      </c>
      <c r="W205" s="34">
        <f t="shared" si="145"/>
        <v>0</v>
      </c>
      <c r="X205" s="34">
        <f t="shared" si="139"/>
        <v>0</v>
      </c>
      <c r="Y205" s="34">
        <f t="shared" si="140"/>
        <v>0</v>
      </c>
    </row>
    <row r="206" spans="1:25" ht="24.75" x14ac:dyDescent="0.25">
      <c r="A206" s="44" t="s">
        <v>1258</v>
      </c>
      <c r="B206" s="44" t="s">
        <v>1463</v>
      </c>
      <c r="C206" s="223"/>
      <c r="D206">
        <v>197</v>
      </c>
      <c r="E206" s="19" t="s">
        <v>404</v>
      </c>
      <c r="F206" s="8" t="s">
        <v>401</v>
      </c>
      <c r="G206" s="2" t="s">
        <v>417</v>
      </c>
      <c r="H206" s="6">
        <f t="shared" si="174"/>
        <v>0</v>
      </c>
      <c r="I206" s="6">
        <f t="shared" si="174"/>
        <v>0</v>
      </c>
      <c r="J206" s="6">
        <f t="shared" si="174"/>
        <v>0</v>
      </c>
      <c r="K206" s="6">
        <f t="shared" si="174"/>
        <v>0</v>
      </c>
      <c r="L206" s="6">
        <f t="shared" si="174"/>
        <v>0</v>
      </c>
      <c r="M206" s="6">
        <f t="shared" si="174"/>
        <v>0</v>
      </c>
      <c r="N206" s="7">
        <f t="shared" si="160"/>
        <v>0</v>
      </c>
      <c r="O206" s="83" t="str">
        <f t="shared" si="143"/>
        <v>0</v>
      </c>
      <c r="P206" s="6">
        <f t="shared" si="175"/>
        <v>0</v>
      </c>
      <c r="Q206" s="6">
        <f t="shared" si="175"/>
        <v>0</v>
      </c>
      <c r="R206" s="6"/>
      <c r="S206" s="16">
        <f t="shared" si="135"/>
        <v>0</v>
      </c>
      <c r="T206" s="16">
        <f t="shared" si="136"/>
        <v>0</v>
      </c>
      <c r="U206" s="16">
        <f t="shared" si="137"/>
        <v>0</v>
      </c>
      <c r="V206" s="34">
        <f t="shared" si="144"/>
        <v>0</v>
      </c>
      <c r="W206" s="34">
        <f t="shared" si="145"/>
        <v>0</v>
      </c>
      <c r="X206" s="34">
        <f t="shared" si="139"/>
        <v>0</v>
      </c>
      <c r="Y206" s="34">
        <f t="shared" si="140"/>
        <v>0</v>
      </c>
    </row>
    <row r="207" spans="1:25" x14ac:dyDescent="0.25">
      <c r="C207" s="223"/>
      <c r="D207">
        <v>198</v>
      </c>
      <c r="E207" s="36" t="s">
        <v>680</v>
      </c>
      <c r="F207" s="15"/>
      <c r="G207" s="15"/>
      <c r="H207" s="16">
        <f t="shared" ref="H207:M207" si="176">IFERROR(H204-H205-H206,"0")</f>
        <v>0</v>
      </c>
      <c r="I207" s="16">
        <f t="shared" si="176"/>
        <v>0</v>
      </c>
      <c r="J207" s="16">
        <f t="shared" si="176"/>
        <v>0</v>
      </c>
      <c r="K207" s="16">
        <f t="shared" si="176"/>
        <v>0</v>
      </c>
      <c r="L207" s="16">
        <f t="shared" si="176"/>
        <v>0</v>
      </c>
      <c r="M207" s="16">
        <f t="shared" si="176"/>
        <v>0</v>
      </c>
      <c r="N207" s="7">
        <f t="shared" si="160"/>
        <v>0</v>
      </c>
      <c r="O207" s="83" t="str">
        <f t="shared" si="143"/>
        <v>0</v>
      </c>
      <c r="P207" s="16">
        <f>IFERROR(P204-P205-P206,"0")</f>
        <v>0</v>
      </c>
      <c r="Q207" s="16">
        <f>IFERROR(Q204-Q205-Q206,"0")</f>
        <v>0</v>
      </c>
      <c r="R207" s="16"/>
      <c r="S207" s="16">
        <f t="shared" si="135"/>
        <v>0</v>
      </c>
      <c r="T207" s="16">
        <f t="shared" si="136"/>
        <v>0</v>
      </c>
      <c r="U207" s="16">
        <f t="shared" si="137"/>
        <v>0</v>
      </c>
      <c r="V207" s="34">
        <f t="shared" si="144"/>
        <v>0</v>
      </c>
      <c r="W207" s="34">
        <f t="shared" si="145"/>
        <v>0</v>
      </c>
      <c r="X207" s="34">
        <f t="shared" si="139"/>
        <v>0</v>
      </c>
      <c r="Y207" s="34">
        <f t="shared" si="140"/>
        <v>0</v>
      </c>
    </row>
    <row r="208" spans="1:25" x14ac:dyDescent="0.25">
      <c r="A208" s="44" t="s">
        <v>1259</v>
      </c>
      <c r="B208" s="44" t="s">
        <v>1464</v>
      </c>
      <c r="C208" s="223"/>
      <c r="D208">
        <v>199</v>
      </c>
      <c r="E208" s="10" t="s">
        <v>405</v>
      </c>
      <c r="F208" s="8" t="s">
        <v>390</v>
      </c>
      <c r="G208" s="2" t="s">
        <v>418</v>
      </c>
      <c r="H208" s="6">
        <f t="shared" ref="H208:M219" si="177">IFERROR(VLOOKUP($D208,_f12_3000,H$2,FALSE)-VLOOKUP($D208,_f12_4000,H$2,FALSE),"0")</f>
        <v>0</v>
      </c>
      <c r="I208" s="6">
        <f t="shared" si="177"/>
        <v>0</v>
      </c>
      <c r="J208" s="6">
        <f t="shared" si="177"/>
        <v>0</v>
      </c>
      <c r="K208" s="6">
        <f t="shared" si="177"/>
        <v>0</v>
      </c>
      <c r="L208" s="6">
        <f t="shared" si="177"/>
        <v>0</v>
      </c>
      <c r="M208" s="6">
        <f t="shared" si="177"/>
        <v>0</v>
      </c>
      <c r="N208" s="7">
        <f t="shared" si="160"/>
        <v>0</v>
      </c>
      <c r="O208" s="83" t="str">
        <f t="shared" si="143"/>
        <v>0</v>
      </c>
      <c r="P208" s="6">
        <f t="shared" ref="P208:Q219" si="178">IFERROR(VLOOKUP($D208,_f12_3000,P$2,FALSE)-VLOOKUP($D208,_f12_4000,P$2,FALSE),"0")</f>
        <v>0</v>
      </c>
      <c r="Q208" s="6">
        <f t="shared" si="178"/>
        <v>0</v>
      </c>
      <c r="R208" s="6"/>
      <c r="S208" s="16">
        <f t="shared" si="135"/>
        <v>0</v>
      </c>
      <c r="T208" s="16">
        <f t="shared" si="136"/>
        <v>0</v>
      </c>
      <c r="U208" s="16">
        <f t="shared" si="137"/>
        <v>0</v>
      </c>
      <c r="V208" s="34">
        <f t="shared" si="144"/>
        <v>0</v>
      </c>
      <c r="W208" s="34">
        <f t="shared" si="145"/>
        <v>0</v>
      </c>
      <c r="X208" s="34">
        <f t="shared" si="139"/>
        <v>0</v>
      </c>
      <c r="Y208" s="34">
        <f t="shared" si="140"/>
        <v>0</v>
      </c>
    </row>
    <row r="209" spans="1:25" ht="24" x14ac:dyDescent="0.25">
      <c r="A209" s="44" t="s">
        <v>1260</v>
      </c>
      <c r="B209" s="44" t="s">
        <v>1465</v>
      </c>
      <c r="C209" s="223"/>
      <c r="D209">
        <v>200</v>
      </c>
      <c r="E209" s="10" t="s">
        <v>406</v>
      </c>
      <c r="F209" s="8" t="s">
        <v>391</v>
      </c>
      <c r="G209" s="2" t="s">
        <v>419</v>
      </c>
      <c r="H209" s="6">
        <f t="shared" si="177"/>
        <v>0</v>
      </c>
      <c r="I209" s="6">
        <f t="shared" si="177"/>
        <v>0</v>
      </c>
      <c r="J209" s="6">
        <f t="shared" si="177"/>
        <v>0</v>
      </c>
      <c r="K209" s="6">
        <f t="shared" si="177"/>
        <v>0</v>
      </c>
      <c r="L209" s="6">
        <f t="shared" si="177"/>
        <v>0</v>
      </c>
      <c r="M209" s="6">
        <f t="shared" si="177"/>
        <v>0</v>
      </c>
      <c r="N209" s="7">
        <f t="shared" si="160"/>
        <v>0</v>
      </c>
      <c r="O209" s="83" t="str">
        <f t="shared" si="143"/>
        <v>0</v>
      </c>
      <c r="P209" s="6">
        <f t="shared" si="178"/>
        <v>0</v>
      </c>
      <c r="Q209" s="6">
        <f t="shared" si="178"/>
        <v>0</v>
      </c>
      <c r="R209" s="6"/>
      <c r="S209" s="16">
        <f t="shared" si="135"/>
        <v>0</v>
      </c>
      <c r="T209" s="16">
        <f t="shared" si="136"/>
        <v>0</v>
      </c>
      <c r="U209" s="16">
        <f t="shared" si="137"/>
        <v>0</v>
      </c>
      <c r="V209" s="34">
        <f t="shared" si="144"/>
        <v>0</v>
      </c>
      <c r="W209" s="34">
        <f t="shared" si="145"/>
        <v>0</v>
      </c>
      <c r="X209" s="34">
        <f t="shared" si="139"/>
        <v>0</v>
      </c>
      <c r="Y209" s="34">
        <f t="shared" si="140"/>
        <v>0</v>
      </c>
    </row>
    <row r="210" spans="1:25" ht="36" x14ac:dyDescent="0.25">
      <c r="A210" s="51" t="s">
        <v>1822</v>
      </c>
      <c r="B210" s="51" t="s">
        <v>1823</v>
      </c>
      <c r="D210">
        <v>201</v>
      </c>
      <c r="E210" s="93" t="s">
        <v>1817</v>
      </c>
      <c r="F210" s="8" t="s">
        <v>1815</v>
      </c>
      <c r="G210" s="2" t="s">
        <v>1816</v>
      </c>
      <c r="H210" s="6">
        <f t="shared" si="177"/>
        <v>0</v>
      </c>
      <c r="I210" s="6">
        <f t="shared" si="177"/>
        <v>0</v>
      </c>
      <c r="J210" s="6">
        <f t="shared" si="177"/>
        <v>0</v>
      </c>
      <c r="K210" s="6">
        <f t="shared" si="177"/>
        <v>0</v>
      </c>
      <c r="L210" s="6">
        <f t="shared" si="177"/>
        <v>0</v>
      </c>
      <c r="M210" s="6">
        <f t="shared" si="177"/>
        <v>0</v>
      </c>
      <c r="N210" s="7">
        <f t="shared" si="160"/>
        <v>0</v>
      </c>
      <c r="O210" s="83" t="str">
        <f t="shared" si="143"/>
        <v>0</v>
      </c>
      <c r="P210" s="6">
        <f t="shared" si="178"/>
        <v>0</v>
      </c>
      <c r="Q210" s="6">
        <f t="shared" si="178"/>
        <v>0</v>
      </c>
      <c r="R210" s="6"/>
      <c r="S210" s="16">
        <f t="shared" si="135"/>
        <v>0</v>
      </c>
      <c r="T210" s="16">
        <f t="shared" si="136"/>
        <v>0</v>
      </c>
      <c r="U210" s="16">
        <f t="shared" si="137"/>
        <v>0</v>
      </c>
      <c r="V210" s="34">
        <f t="shared" si="144"/>
        <v>0</v>
      </c>
      <c r="W210" s="34">
        <f t="shared" si="145"/>
        <v>0</v>
      </c>
      <c r="X210" s="34">
        <f t="shared" si="139"/>
        <v>0</v>
      </c>
      <c r="Y210" s="34">
        <f t="shared" si="140"/>
        <v>0</v>
      </c>
    </row>
    <row r="211" spans="1:25" x14ac:dyDescent="0.25">
      <c r="C211" s="223"/>
      <c r="D211">
        <v>202</v>
      </c>
      <c r="E211" s="36" t="s">
        <v>1820</v>
      </c>
      <c r="F211" s="15"/>
      <c r="G211" s="2"/>
      <c r="H211" s="16">
        <f>IFERROR(H209-H210,"0")</f>
        <v>0</v>
      </c>
      <c r="I211" s="16">
        <f t="shared" ref="I211:M211" si="179">IFERROR(I209-I210,"0")</f>
        <v>0</v>
      </c>
      <c r="J211" s="16">
        <f t="shared" si="179"/>
        <v>0</v>
      </c>
      <c r="K211" s="16">
        <f t="shared" si="179"/>
        <v>0</v>
      </c>
      <c r="L211" s="16">
        <f t="shared" si="179"/>
        <v>0</v>
      </c>
      <c r="M211" s="16">
        <f t="shared" si="179"/>
        <v>0</v>
      </c>
      <c r="N211" s="7">
        <f t="shared" si="160"/>
        <v>0</v>
      </c>
      <c r="O211" s="83" t="str">
        <f t="shared" si="143"/>
        <v>0</v>
      </c>
      <c r="P211" s="16">
        <f>IFERROR(P209-P210,"0")</f>
        <v>0</v>
      </c>
      <c r="Q211" s="16">
        <f>IFERROR(Q209-Q210,"0")</f>
        <v>0</v>
      </c>
      <c r="R211" s="16"/>
      <c r="S211" s="16">
        <f t="shared" si="135"/>
        <v>0</v>
      </c>
      <c r="T211" s="16">
        <f t="shared" si="136"/>
        <v>0</v>
      </c>
      <c r="U211" s="16">
        <f t="shared" si="137"/>
        <v>0</v>
      </c>
      <c r="V211" s="34">
        <f t="shared" si="144"/>
        <v>0</v>
      </c>
      <c r="W211" s="34">
        <f t="shared" si="145"/>
        <v>0</v>
      </c>
      <c r="X211" s="34">
        <f t="shared" si="139"/>
        <v>0</v>
      </c>
      <c r="Y211" s="34">
        <f t="shared" si="140"/>
        <v>0</v>
      </c>
    </row>
    <row r="212" spans="1:25" ht="24.75" x14ac:dyDescent="0.25">
      <c r="A212" s="44" t="s">
        <v>1261</v>
      </c>
      <c r="B212" s="44" t="s">
        <v>1466</v>
      </c>
      <c r="C212" s="223"/>
      <c r="D212">
        <v>203</v>
      </c>
      <c r="E212" s="10" t="s">
        <v>407</v>
      </c>
      <c r="F212" s="8" t="s">
        <v>392</v>
      </c>
      <c r="G212" s="2" t="s">
        <v>420</v>
      </c>
      <c r="H212" s="6">
        <f t="shared" si="177"/>
        <v>0</v>
      </c>
      <c r="I212" s="6">
        <f t="shared" si="177"/>
        <v>0</v>
      </c>
      <c r="J212" s="6">
        <f t="shared" si="177"/>
        <v>0</v>
      </c>
      <c r="K212" s="6">
        <f t="shared" si="177"/>
        <v>0</v>
      </c>
      <c r="L212" s="6">
        <f t="shared" si="177"/>
        <v>0</v>
      </c>
      <c r="M212" s="6">
        <f t="shared" si="177"/>
        <v>0</v>
      </c>
      <c r="N212" s="7">
        <f t="shared" si="160"/>
        <v>0</v>
      </c>
      <c r="O212" s="83" t="str">
        <f t="shared" si="143"/>
        <v>0</v>
      </c>
      <c r="P212" s="6">
        <f t="shared" si="178"/>
        <v>0</v>
      </c>
      <c r="Q212" s="6">
        <f t="shared" si="178"/>
        <v>0</v>
      </c>
      <c r="R212" s="6"/>
      <c r="S212" s="16">
        <f t="shared" si="135"/>
        <v>0</v>
      </c>
      <c r="T212" s="16">
        <f t="shared" si="136"/>
        <v>0</v>
      </c>
      <c r="U212" s="16">
        <f t="shared" si="137"/>
        <v>0</v>
      </c>
      <c r="V212" s="34">
        <f t="shared" si="144"/>
        <v>0</v>
      </c>
      <c r="W212" s="34">
        <f t="shared" si="145"/>
        <v>0</v>
      </c>
      <c r="X212" s="34">
        <f t="shared" si="139"/>
        <v>0</v>
      </c>
      <c r="Y212" s="34">
        <f t="shared" si="140"/>
        <v>0</v>
      </c>
    </row>
    <row r="213" spans="1:25" x14ac:dyDescent="0.25">
      <c r="A213" s="44" t="s">
        <v>1262</v>
      </c>
      <c r="B213" s="44" t="s">
        <v>1467</v>
      </c>
      <c r="C213" s="223"/>
      <c r="D213">
        <v>204</v>
      </c>
      <c r="E213" s="10" t="s">
        <v>408</v>
      </c>
      <c r="F213" s="8" t="s">
        <v>393</v>
      </c>
      <c r="G213" s="2" t="s">
        <v>421</v>
      </c>
      <c r="H213" s="6">
        <f t="shared" si="177"/>
        <v>0</v>
      </c>
      <c r="I213" s="6">
        <f t="shared" si="177"/>
        <v>0</v>
      </c>
      <c r="J213" s="6">
        <f t="shared" si="177"/>
        <v>0</v>
      </c>
      <c r="K213" s="6">
        <f t="shared" si="177"/>
        <v>0</v>
      </c>
      <c r="L213" s="6">
        <f t="shared" si="177"/>
        <v>0</v>
      </c>
      <c r="M213" s="6">
        <f t="shared" si="177"/>
        <v>0</v>
      </c>
      <c r="N213" s="7">
        <f t="shared" si="160"/>
        <v>0</v>
      </c>
      <c r="O213" s="83" t="str">
        <f t="shared" si="143"/>
        <v>0</v>
      </c>
      <c r="P213" s="6">
        <f t="shared" si="178"/>
        <v>0</v>
      </c>
      <c r="Q213" s="6">
        <f t="shared" si="178"/>
        <v>0</v>
      </c>
      <c r="R213" s="6"/>
      <c r="S213" s="16">
        <f t="shared" si="135"/>
        <v>0</v>
      </c>
      <c r="T213" s="16">
        <f t="shared" si="136"/>
        <v>0</v>
      </c>
      <c r="U213" s="16">
        <f t="shared" si="137"/>
        <v>0</v>
      </c>
      <c r="V213" s="34">
        <f t="shared" si="144"/>
        <v>0</v>
      </c>
      <c r="W213" s="34">
        <f t="shared" si="145"/>
        <v>0</v>
      </c>
      <c r="X213" s="34">
        <f t="shared" si="139"/>
        <v>0</v>
      </c>
      <c r="Y213" s="34">
        <f t="shared" si="140"/>
        <v>0</v>
      </c>
    </row>
    <row r="214" spans="1:25" ht="36.75" x14ac:dyDescent="0.25">
      <c r="A214" s="44" t="s">
        <v>1263</v>
      </c>
      <c r="B214" s="44" t="s">
        <v>1468</v>
      </c>
      <c r="C214" s="223"/>
      <c r="D214">
        <v>205</v>
      </c>
      <c r="E214" s="10" t="s">
        <v>409</v>
      </c>
      <c r="F214" s="8" t="s">
        <v>394</v>
      </c>
      <c r="G214" s="2" t="s">
        <v>422</v>
      </c>
      <c r="H214" s="6">
        <f t="shared" si="177"/>
        <v>0</v>
      </c>
      <c r="I214" s="6">
        <f t="shared" si="177"/>
        <v>0</v>
      </c>
      <c r="J214" s="6">
        <f t="shared" si="177"/>
        <v>0</v>
      </c>
      <c r="K214" s="6">
        <f t="shared" si="177"/>
        <v>0</v>
      </c>
      <c r="L214" s="6">
        <f t="shared" si="177"/>
        <v>0</v>
      </c>
      <c r="M214" s="6">
        <f t="shared" si="177"/>
        <v>0</v>
      </c>
      <c r="N214" s="7">
        <f t="shared" si="160"/>
        <v>0</v>
      </c>
      <c r="O214" s="83" t="str">
        <f t="shared" si="143"/>
        <v>0</v>
      </c>
      <c r="P214" s="6">
        <f t="shared" si="178"/>
        <v>0</v>
      </c>
      <c r="Q214" s="6">
        <f t="shared" si="178"/>
        <v>0</v>
      </c>
      <c r="R214" s="6"/>
      <c r="S214" s="16">
        <f t="shared" si="135"/>
        <v>0</v>
      </c>
      <c r="T214" s="16">
        <f t="shared" si="136"/>
        <v>0</v>
      </c>
      <c r="U214" s="16">
        <f t="shared" si="137"/>
        <v>0</v>
      </c>
      <c r="V214" s="34">
        <f t="shared" si="144"/>
        <v>0</v>
      </c>
      <c r="W214" s="34">
        <f t="shared" si="145"/>
        <v>0</v>
      </c>
      <c r="X214" s="34">
        <f t="shared" si="139"/>
        <v>0</v>
      </c>
      <c r="Y214" s="34">
        <f t="shared" si="140"/>
        <v>0</v>
      </c>
    </row>
    <row r="215" spans="1:25" ht="24.75" x14ac:dyDescent="0.25">
      <c r="A215" s="44" t="s">
        <v>1264</v>
      </c>
      <c r="B215" s="44" t="s">
        <v>1469</v>
      </c>
      <c r="C215" s="223"/>
      <c r="D215">
        <v>206</v>
      </c>
      <c r="E215" s="10" t="s">
        <v>410</v>
      </c>
      <c r="F215" s="8" t="s">
        <v>395</v>
      </c>
      <c r="G215" s="2" t="s">
        <v>423</v>
      </c>
      <c r="H215" s="6">
        <f t="shared" si="177"/>
        <v>0</v>
      </c>
      <c r="I215" s="6">
        <f t="shared" si="177"/>
        <v>0</v>
      </c>
      <c r="J215" s="6">
        <f t="shared" si="177"/>
        <v>0</v>
      </c>
      <c r="K215" s="6">
        <f t="shared" si="177"/>
        <v>0</v>
      </c>
      <c r="L215" s="6">
        <f t="shared" si="177"/>
        <v>0</v>
      </c>
      <c r="M215" s="6">
        <f t="shared" si="177"/>
        <v>0</v>
      </c>
      <c r="N215" s="7">
        <f t="shared" si="160"/>
        <v>0</v>
      </c>
      <c r="O215" s="83" t="str">
        <f t="shared" si="143"/>
        <v>0</v>
      </c>
      <c r="P215" s="6">
        <f t="shared" si="178"/>
        <v>0</v>
      </c>
      <c r="Q215" s="6">
        <f t="shared" si="178"/>
        <v>0</v>
      </c>
      <c r="R215" s="6"/>
      <c r="S215" s="16">
        <f t="shared" si="135"/>
        <v>0</v>
      </c>
      <c r="T215" s="16">
        <f t="shared" si="136"/>
        <v>0</v>
      </c>
      <c r="U215" s="16">
        <f t="shared" si="137"/>
        <v>0</v>
      </c>
      <c r="V215" s="34">
        <f t="shared" si="144"/>
        <v>0</v>
      </c>
      <c r="W215" s="34">
        <f t="shared" si="145"/>
        <v>0</v>
      </c>
      <c r="X215" s="34">
        <f t="shared" si="139"/>
        <v>0</v>
      </c>
      <c r="Y215" s="34">
        <f t="shared" ref="Y215:Y281" si="180">J215-L215-M215</f>
        <v>0</v>
      </c>
    </row>
    <row r="216" spans="1:25" ht="24.75" x14ac:dyDescent="0.25">
      <c r="A216" s="44" t="s">
        <v>1265</v>
      </c>
      <c r="B216" s="44" t="s">
        <v>1470</v>
      </c>
      <c r="C216" s="223"/>
      <c r="D216">
        <v>207</v>
      </c>
      <c r="E216" s="10" t="s">
        <v>411</v>
      </c>
      <c r="F216" s="8" t="s">
        <v>396</v>
      </c>
      <c r="G216" s="2" t="s">
        <v>424</v>
      </c>
      <c r="H216" s="6">
        <f t="shared" si="177"/>
        <v>0</v>
      </c>
      <c r="I216" s="6">
        <f t="shared" si="177"/>
        <v>0</v>
      </c>
      <c r="J216" s="6">
        <f t="shared" si="177"/>
        <v>0</v>
      </c>
      <c r="K216" s="6">
        <f t="shared" si="177"/>
        <v>0</v>
      </c>
      <c r="L216" s="6">
        <f t="shared" si="177"/>
        <v>0</v>
      </c>
      <c r="M216" s="6">
        <f t="shared" si="177"/>
        <v>0</v>
      </c>
      <c r="N216" s="7">
        <f t="shared" si="160"/>
        <v>0</v>
      </c>
      <c r="O216" s="83" t="str">
        <f t="shared" si="143"/>
        <v>0</v>
      </c>
      <c r="P216" s="6">
        <f t="shared" si="178"/>
        <v>0</v>
      </c>
      <c r="Q216" s="6">
        <f t="shared" si="178"/>
        <v>0</v>
      </c>
      <c r="R216" s="6"/>
      <c r="S216" s="16">
        <f t="shared" ref="S216:S282" si="181">IFERROR(H216-I216,"0")</f>
        <v>0</v>
      </c>
      <c r="T216" s="16">
        <f t="shared" ref="T216:T282" si="182">IFERROR(J216-K216,"0")</f>
        <v>0</v>
      </c>
      <c r="U216" s="16">
        <f t="shared" ref="U216:U282" si="183">IFERROR(S216-T216,"0")</f>
        <v>0</v>
      </c>
      <c r="V216" s="34">
        <f t="shared" si="144"/>
        <v>0</v>
      </c>
      <c r="W216" s="34">
        <f t="shared" si="145"/>
        <v>0</v>
      </c>
      <c r="X216" s="34">
        <f t="shared" si="139"/>
        <v>0</v>
      </c>
      <c r="Y216" s="34">
        <f t="shared" si="180"/>
        <v>0</v>
      </c>
    </row>
    <row r="217" spans="1:25" x14ac:dyDescent="0.25">
      <c r="A217" s="44" t="s">
        <v>1266</v>
      </c>
      <c r="B217" s="44" t="s">
        <v>1471</v>
      </c>
      <c r="C217" s="223"/>
      <c r="D217">
        <v>208</v>
      </c>
      <c r="E217" s="10" t="s">
        <v>412</v>
      </c>
      <c r="F217" s="8" t="s">
        <v>397</v>
      </c>
      <c r="G217" s="2" t="s">
        <v>425</v>
      </c>
      <c r="H217" s="6">
        <f t="shared" si="177"/>
        <v>0</v>
      </c>
      <c r="I217" s="6">
        <f t="shared" si="177"/>
        <v>0</v>
      </c>
      <c r="J217" s="6">
        <f t="shared" si="177"/>
        <v>0</v>
      </c>
      <c r="K217" s="6">
        <f t="shared" si="177"/>
        <v>0</v>
      </c>
      <c r="L217" s="6">
        <f t="shared" si="177"/>
        <v>0</v>
      </c>
      <c r="M217" s="6">
        <f t="shared" si="177"/>
        <v>0</v>
      </c>
      <c r="N217" s="7">
        <f t="shared" si="160"/>
        <v>0</v>
      </c>
      <c r="O217" s="83" t="str">
        <f t="shared" si="143"/>
        <v>0</v>
      </c>
      <c r="P217" s="6">
        <f t="shared" si="178"/>
        <v>0</v>
      </c>
      <c r="Q217" s="6">
        <f t="shared" si="178"/>
        <v>0</v>
      </c>
      <c r="R217" s="6"/>
      <c r="S217" s="16">
        <f t="shared" si="181"/>
        <v>0</v>
      </c>
      <c r="T217" s="16">
        <f t="shared" si="182"/>
        <v>0</v>
      </c>
      <c r="U217" s="16">
        <f t="shared" si="183"/>
        <v>0</v>
      </c>
      <c r="V217" s="34">
        <f t="shared" si="144"/>
        <v>0</v>
      </c>
      <c r="W217" s="34">
        <f t="shared" si="145"/>
        <v>0</v>
      </c>
      <c r="X217" s="34">
        <f t="shared" ref="X217:X283" si="184">H217-J217</f>
        <v>0</v>
      </c>
      <c r="Y217" s="34">
        <f t="shared" si="180"/>
        <v>0</v>
      </c>
    </row>
    <row r="218" spans="1:25" x14ac:dyDescent="0.25">
      <c r="A218" s="44" t="s">
        <v>1267</v>
      </c>
      <c r="B218" s="44" t="s">
        <v>1472</v>
      </c>
      <c r="C218" s="223"/>
      <c r="D218">
        <v>209</v>
      </c>
      <c r="E218" s="10" t="s">
        <v>413</v>
      </c>
      <c r="F218" s="8" t="s">
        <v>398</v>
      </c>
      <c r="G218" s="2" t="s">
        <v>426</v>
      </c>
      <c r="H218" s="6">
        <f t="shared" si="177"/>
        <v>0</v>
      </c>
      <c r="I218" s="6">
        <f t="shared" si="177"/>
        <v>0</v>
      </c>
      <c r="J218" s="6">
        <f t="shared" si="177"/>
        <v>0</v>
      </c>
      <c r="K218" s="6">
        <f t="shared" si="177"/>
        <v>0</v>
      </c>
      <c r="L218" s="6">
        <f t="shared" si="177"/>
        <v>0</v>
      </c>
      <c r="M218" s="6">
        <f t="shared" si="177"/>
        <v>0</v>
      </c>
      <c r="N218" s="7">
        <f t="shared" si="160"/>
        <v>0</v>
      </c>
      <c r="O218" s="83" t="str">
        <f t="shared" si="143"/>
        <v>0</v>
      </c>
      <c r="P218" s="6">
        <f t="shared" si="178"/>
        <v>0</v>
      </c>
      <c r="Q218" s="6">
        <f t="shared" si="178"/>
        <v>0</v>
      </c>
      <c r="R218" s="6"/>
      <c r="S218" s="16">
        <f t="shared" si="181"/>
        <v>0</v>
      </c>
      <c r="T218" s="16">
        <f t="shared" si="182"/>
        <v>0</v>
      </c>
      <c r="U218" s="16">
        <f t="shared" si="183"/>
        <v>0</v>
      </c>
      <c r="V218" s="34">
        <f t="shared" si="144"/>
        <v>0</v>
      </c>
      <c r="W218" s="34">
        <f t="shared" si="145"/>
        <v>0</v>
      </c>
      <c r="X218" s="34">
        <f t="shared" si="184"/>
        <v>0</v>
      </c>
      <c r="Y218" s="34">
        <f t="shared" si="180"/>
        <v>0</v>
      </c>
    </row>
    <row r="219" spans="1:25" ht="48.75" x14ac:dyDescent="0.25">
      <c r="A219" s="44" t="s">
        <v>1268</v>
      </c>
      <c r="B219" s="44" t="s">
        <v>1473</v>
      </c>
      <c r="C219" s="223"/>
      <c r="D219">
        <v>210</v>
      </c>
      <c r="E219" s="10" t="s">
        <v>414</v>
      </c>
      <c r="F219" s="8" t="s">
        <v>399</v>
      </c>
      <c r="G219" s="2" t="s">
        <v>427</v>
      </c>
      <c r="H219" s="6">
        <f t="shared" si="177"/>
        <v>0</v>
      </c>
      <c r="I219" s="6">
        <f t="shared" si="177"/>
        <v>0</v>
      </c>
      <c r="J219" s="6">
        <f t="shared" si="177"/>
        <v>0</v>
      </c>
      <c r="K219" s="6">
        <f t="shared" si="177"/>
        <v>0</v>
      </c>
      <c r="L219" s="6">
        <f t="shared" si="177"/>
        <v>0</v>
      </c>
      <c r="M219" s="6">
        <f t="shared" si="177"/>
        <v>0</v>
      </c>
      <c r="N219" s="7">
        <f t="shared" si="160"/>
        <v>0</v>
      </c>
      <c r="O219" s="83" t="str">
        <f t="shared" ref="O219:O286" si="185">IFERROR(N219*100/J219,"0")</f>
        <v>0</v>
      </c>
      <c r="P219" s="6">
        <f t="shared" si="178"/>
        <v>0</v>
      </c>
      <c r="Q219" s="6">
        <f t="shared" si="178"/>
        <v>0</v>
      </c>
      <c r="R219" s="6"/>
      <c r="S219" s="16">
        <f t="shared" si="181"/>
        <v>0</v>
      </c>
      <c r="T219" s="16">
        <f t="shared" si="182"/>
        <v>0</v>
      </c>
      <c r="U219" s="16">
        <f t="shared" si="183"/>
        <v>0</v>
      </c>
      <c r="V219" s="34">
        <f t="shared" ref="V219:V286" si="186">I219-P219-Q219</f>
        <v>0</v>
      </c>
      <c r="W219" s="34">
        <f t="shared" ref="W219:W286" si="187">I219-K219</f>
        <v>0</v>
      </c>
      <c r="X219" s="34">
        <f t="shared" si="184"/>
        <v>0</v>
      </c>
      <c r="Y219" s="34">
        <f t="shared" si="180"/>
        <v>0</v>
      </c>
    </row>
    <row r="220" spans="1:25" x14ac:dyDescent="0.25">
      <c r="C220" s="223"/>
      <c r="D220">
        <v>211</v>
      </c>
      <c r="E220" s="37" t="s">
        <v>662</v>
      </c>
      <c r="F220" s="20"/>
      <c r="G220" s="21"/>
      <c r="H220" s="16">
        <f t="shared" ref="H220:M220" si="188">IFERROR(H203-H204-H208-H209-H212-H213-H214-H215-H216-H217-H218-H219,"0")</f>
        <v>0</v>
      </c>
      <c r="I220" s="16">
        <f t="shared" si="188"/>
        <v>0</v>
      </c>
      <c r="J220" s="16">
        <f t="shared" si="188"/>
        <v>0</v>
      </c>
      <c r="K220" s="16">
        <f t="shared" si="188"/>
        <v>0</v>
      </c>
      <c r="L220" s="16">
        <f t="shared" si="188"/>
        <v>0</v>
      </c>
      <c r="M220" s="16">
        <f t="shared" si="188"/>
        <v>0</v>
      </c>
      <c r="N220" s="7">
        <f t="shared" si="160"/>
        <v>0</v>
      </c>
      <c r="O220" s="83" t="str">
        <f t="shared" si="185"/>
        <v>0</v>
      </c>
      <c r="P220" s="16">
        <f>IFERROR(P203-P204-P208-P209-P212-P213-P214-P215-P216-P217-P218-P219,"0")</f>
        <v>0</v>
      </c>
      <c r="Q220" s="16">
        <f>IFERROR(Q203-Q204-Q208-Q209-Q212-Q213-Q214-Q215-Q216-Q217-Q218-Q219,"0")</f>
        <v>0</v>
      </c>
      <c r="R220" s="16"/>
      <c r="S220" s="16">
        <f t="shared" si="181"/>
        <v>0</v>
      </c>
      <c r="T220" s="16">
        <f t="shared" si="182"/>
        <v>0</v>
      </c>
      <c r="U220" s="16">
        <f t="shared" si="183"/>
        <v>0</v>
      </c>
      <c r="V220" s="34">
        <f t="shared" si="186"/>
        <v>0</v>
      </c>
      <c r="W220" s="34">
        <f t="shared" si="187"/>
        <v>0</v>
      </c>
      <c r="X220" s="34">
        <f t="shared" si="184"/>
        <v>0</v>
      </c>
      <c r="Y220" s="34">
        <f t="shared" si="180"/>
        <v>0</v>
      </c>
    </row>
    <row r="221" spans="1:25" x14ac:dyDescent="0.25">
      <c r="A221" s="44" t="s">
        <v>1269</v>
      </c>
      <c r="B221" s="44" t="s">
        <v>1474</v>
      </c>
      <c r="C221" s="223">
        <v>1</v>
      </c>
      <c r="D221">
        <v>212</v>
      </c>
      <c r="E221" s="4" t="s">
        <v>428</v>
      </c>
      <c r="F221" s="12" t="s">
        <v>429</v>
      </c>
      <c r="G221" s="18" t="s">
        <v>430</v>
      </c>
      <c r="H221" s="46">
        <f t="shared" ref="H221:M227" si="189">IFERROR(VLOOKUP($D221,_f12_3000,H$2,FALSE)-VLOOKUP($D221,_f12_4000,H$2,FALSE),"0")</f>
        <v>0</v>
      </c>
      <c r="I221" s="46">
        <f t="shared" si="189"/>
        <v>0</v>
      </c>
      <c r="J221" s="46">
        <f t="shared" si="189"/>
        <v>0</v>
      </c>
      <c r="K221" s="46">
        <f t="shared" si="189"/>
        <v>0</v>
      </c>
      <c r="L221" s="46">
        <f t="shared" si="189"/>
        <v>0</v>
      </c>
      <c r="M221" s="46">
        <f t="shared" si="189"/>
        <v>0</v>
      </c>
      <c r="N221" s="7">
        <f t="shared" si="160"/>
        <v>0</v>
      </c>
      <c r="O221" s="83" t="str">
        <f t="shared" si="185"/>
        <v>0</v>
      </c>
      <c r="P221" s="46">
        <f t="shared" ref="P221:Q227" si="190">IFERROR(VLOOKUP($D221,_f12_3000,P$2,FALSE)-VLOOKUP($D221,_f12_4000,P$2,FALSE),"0")</f>
        <v>0</v>
      </c>
      <c r="Q221" s="46">
        <f t="shared" si="190"/>
        <v>0</v>
      </c>
      <c r="R221" s="6"/>
      <c r="S221" s="16">
        <f t="shared" si="181"/>
        <v>0</v>
      </c>
      <c r="T221" s="16">
        <f t="shared" si="182"/>
        <v>0</v>
      </c>
      <c r="U221" s="16">
        <f t="shared" si="183"/>
        <v>0</v>
      </c>
      <c r="V221" s="34">
        <f t="shared" si="186"/>
        <v>0</v>
      </c>
      <c r="W221" s="34">
        <f t="shared" si="187"/>
        <v>0</v>
      </c>
      <c r="X221" s="34">
        <f t="shared" si="184"/>
        <v>0</v>
      </c>
      <c r="Y221" s="34">
        <f t="shared" si="180"/>
        <v>0</v>
      </c>
    </row>
    <row r="222" spans="1:25" ht="24.75" x14ac:dyDescent="0.25">
      <c r="A222" s="44" t="s">
        <v>1270</v>
      </c>
      <c r="B222" s="44" t="s">
        <v>1475</v>
      </c>
      <c r="C222" s="223"/>
      <c r="D222">
        <v>213</v>
      </c>
      <c r="E222" s="10" t="s">
        <v>431</v>
      </c>
      <c r="F222" s="8" t="s">
        <v>443</v>
      </c>
      <c r="G222" s="2" t="s">
        <v>455</v>
      </c>
      <c r="H222" s="6">
        <f t="shared" si="189"/>
        <v>0</v>
      </c>
      <c r="I222" s="6">
        <f t="shared" si="189"/>
        <v>0</v>
      </c>
      <c r="J222" s="6">
        <f t="shared" si="189"/>
        <v>0</v>
      </c>
      <c r="K222" s="6">
        <f t="shared" si="189"/>
        <v>0</v>
      </c>
      <c r="L222" s="6">
        <f t="shared" si="189"/>
        <v>0</v>
      </c>
      <c r="M222" s="6">
        <f t="shared" si="189"/>
        <v>0</v>
      </c>
      <c r="N222" s="7">
        <f t="shared" si="160"/>
        <v>0</v>
      </c>
      <c r="O222" s="83" t="str">
        <f t="shared" si="185"/>
        <v>0</v>
      </c>
      <c r="P222" s="6">
        <f t="shared" si="190"/>
        <v>0</v>
      </c>
      <c r="Q222" s="6">
        <f t="shared" si="190"/>
        <v>0</v>
      </c>
      <c r="R222" s="6"/>
      <c r="S222" s="16">
        <f t="shared" si="181"/>
        <v>0</v>
      </c>
      <c r="T222" s="16">
        <f t="shared" si="182"/>
        <v>0</v>
      </c>
      <c r="U222" s="16">
        <f t="shared" si="183"/>
        <v>0</v>
      </c>
      <c r="V222" s="34">
        <f t="shared" si="186"/>
        <v>0</v>
      </c>
      <c r="W222" s="34">
        <f t="shared" si="187"/>
        <v>0</v>
      </c>
      <c r="X222" s="34">
        <f t="shared" si="184"/>
        <v>0</v>
      </c>
      <c r="Y222" s="34">
        <f t="shared" si="180"/>
        <v>0</v>
      </c>
    </row>
    <row r="223" spans="1:25" x14ac:dyDescent="0.25">
      <c r="A223" s="44" t="s">
        <v>1271</v>
      </c>
      <c r="B223" s="44" t="s">
        <v>1476</v>
      </c>
      <c r="C223" s="223"/>
      <c r="D223">
        <v>214</v>
      </c>
      <c r="E223" s="10" t="s">
        <v>432</v>
      </c>
      <c r="F223" s="8" t="s">
        <v>444</v>
      </c>
      <c r="G223" s="2" t="s">
        <v>456</v>
      </c>
      <c r="H223" s="6">
        <f t="shared" si="189"/>
        <v>0</v>
      </c>
      <c r="I223" s="6">
        <f t="shared" si="189"/>
        <v>0</v>
      </c>
      <c r="J223" s="6">
        <f t="shared" si="189"/>
        <v>0</v>
      </c>
      <c r="K223" s="6">
        <f t="shared" si="189"/>
        <v>0</v>
      </c>
      <c r="L223" s="6">
        <f t="shared" si="189"/>
        <v>0</v>
      </c>
      <c r="M223" s="6">
        <f t="shared" si="189"/>
        <v>0</v>
      </c>
      <c r="N223" s="7">
        <f t="shared" si="160"/>
        <v>0</v>
      </c>
      <c r="O223" s="83" t="str">
        <f t="shared" si="185"/>
        <v>0</v>
      </c>
      <c r="P223" s="6">
        <f t="shared" si="190"/>
        <v>0</v>
      </c>
      <c r="Q223" s="6">
        <f t="shared" si="190"/>
        <v>0</v>
      </c>
      <c r="R223" s="6"/>
      <c r="S223" s="16">
        <f t="shared" si="181"/>
        <v>0</v>
      </c>
      <c r="T223" s="16">
        <f t="shared" si="182"/>
        <v>0</v>
      </c>
      <c r="U223" s="16">
        <f t="shared" si="183"/>
        <v>0</v>
      </c>
      <c r="V223" s="34">
        <f t="shared" si="186"/>
        <v>0</v>
      </c>
      <c r="W223" s="34">
        <f t="shared" si="187"/>
        <v>0</v>
      </c>
      <c r="X223" s="34">
        <f t="shared" si="184"/>
        <v>0</v>
      </c>
      <c r="Y223" s="34">
        <f t="shared" si="180"/>
        <v>0</v>
      </c>
    </row>
    <row r="224" spans="1:25" x14ac:dyDescent="0.25">
      <c r="A224" s="44" t="s">
        <v>1272</v>
      </c>
      <c r="B224" s="44" t="s">
        <v>1477</v>
      </c>
      <c r="C224" s="223"/>
      <c r="D224">
        <v>215</v>
      </c>
      <c r="E224" s="10" t="s">
        <v>433</v>
      </c>
      <c r="F224" s="8" t="s">
        <v>445</v>
      </c>
      <c r="G224" s="2" t="s">
        <v>457</v>
      </c>
      <c r="H224" s="6">
        <f t="shared" si="189"/>
        <v>0</v>
      </c>
      <c r="I224" s="6">
        <f t="shared" si="189"/>
        <v>0</v>
      </c>
      <c r="J224" s="6">
        <f t="shared" si="189"/>
        <v>0</v>
      </c>
      <c r="K224" s="6">
        <f t="shared" si="189"/>
        <v>0</v>
      </c>
      <c r="L224" s="6">
        <f t="shared" si="189"/>
        <v>0</v>
      </c>
      <c r="M224" s="6">
        <f t="shared" si="189"/>
        <v>0</v>
      </c>
      <c r="N224" s="7">
        <f t="shared" si="160"/>
        <v>0</v>
      </c>
      <c r="O224" s="83" t="str">
        <f t="shared" si="185"/>
        <v>0</v>
      </c>
      <c r="P224" s="6">
        <f t="shared" si="190"/>
        <v>0</v>
      </c>
      <c r="Q224" s="6">
        <f t="shared" si="190"/>
        <v>0</v>
      </c>
      <c r="R224" s="6"/>
      <c r="S224" s="16">
        <f t="shared" si="181"/>
        <v>0</v>
      </c>
      <c r="T224" s="16">
        <f t="shared" si="182"/>
        <v>0</v>
      </c>
      <c r="U224" s="16">
        <f t="shared" si="183"/>
        <v>0</v>
      </c>
      <c r="V224" s="34">
        <f t="shared" si="186"/>
        <v>0</v>
      </c>
      <c r="W224" s="34">
        <f t="shared" si="187"/>
        <v>0</v>
      </c>
      <c r="X224" s="34">
        <f t="shared" si="184"/>
        <v>0</v>
      </c>
      <c r="Y224" s="34">
        <f t="shared" si="180"/>
        <v>0</v>
      </c>
    </row>
    <row r="225" spans="1:25" x14ac:dyDescent="0.25">
      <c r="A225" s="44" t="s">
        <v>1273</v>
      </c>
      <c r="B225" s="44" t="s">
        <v>1478</v>
      </c>
      <c r="C225" s="223"/>
      <c r="D225">
        <v>216</v>
      </c>
      <c r="E225" s="10" t="s">
        <v>434</v>
      </c>
      <c r="F225" s="8" t="s">
        <v>446</v>
      </c>
      <c r="G225" s="2" t="s">
        <v>458</v>
      </c>
      <c r="H225" s="6">
        <f t="shared" si="189"/>
        <v>0</v>
      </c>
      <c r="I225" s="6">
        <f t="shared" si="189"/>
        <v>0</v>
      </c>
      <c r="J225" s="6">
        <f t="shared" si="189"/>
        <v>0</v>
      </c>
      <c r="K225" s="6">
        <f t="shared" si="189"/>
        <v>0</v>
      </c>
      <c r="L225" s="6">
        <f t="shared" si="189"/>
        <v>0</v>
      </c>
      <c r="M225" s="6">
        <f t="shared" si="189"/>
        <v>0</v>
      </c>
      <c r="N225" s="7">
        <f t="shared" si="160"/>
        <v>0</v>
      </c>
      <c r="O225" s="83" t="str">
        <f t="shared" si="185"/>
        <v>0</v>
      </c>
      <c r="P225" s="6">
        <f t="shared" si="190"/>
        <v>0</v>
      </c>
      <c r="Q225" s="6">
        <f t="shared" si="190"/>
        <v>0</v>
      </c>
      <c r="R225" s="6"/>
      <c r="S225" s="16">
        <f t="shared" si="181"/>
        <v>0</v>
      </c>
      <c r="T225" s="16">
        <f t="shared" si="182"/>
        <v>0</v>
      </c>
      <c r="U225" s="16">
        <f t="shared" si="183"/>
        <v>0</v>
      </c>
      <c r="V225" s="34">
        <f t="shared" si="186"/>
        <v>0</v>
      </c>
      <c r="W225" s="34">
        <f t="shared" si="187"/>
        <v>0</v>
      </c>
      <c r="X225" s="34">
        <f t="shared" si="184"/>
        <v>0</v>
      </c>
      <c r="Y225" s="34">
        <f t="shared" si="180"/>
        <v>0</v>
      </c>
    </row>
    <row r="226" spans="1:25" x14ac:dyDescent="0.25">
      <c r="A226" s="44" t="s">
        <v>1274</v>
      </c>
      <c r="B226" s="44" t="s">
        <v>1479</v>
      </c>
      <c r="C226" s="223"/>
      <c r="D226">
        <v>217</v>
      </c>
      <c r="E226" s="10" t="s">
        <v>435</v>
      </c>
      <c r="F226" s="8" t="s">
        <v>447</v>
      </c>
      <c r="G226" s="2" t="s">
        <v>459</v>
      </c>
      <c r="H226" s="6">
        <f t="shared" si="189"/>
        <v>0</v>
      </c>
      <c r="I226" s="6">
        <f t="shared" si="189"/>
        <v>0</v>
      </c>
      <c r="J226" s="6">
        <f t="shared" si="189"/>
        <v>0</v>
      </c>
      <c r="K226" s="6">
        <f t="shared" si="189"/>
        <v>0</v>
      </c>
      <c r="L226" s="6">
        <f t="shared" si="189"/>
        <v>0</v>
      </c>
      <c r="M226" s="6">
        <f t="shared" si="189"/>
        <v>0</v>
      </c>
      <c r="N226" s="7">
        <f t="shared" si="160"/>
        <v>0</v>
      </c>
      <c r="O226" s="83" t="str">
        <f t="shared" si="185"/>
        <v>0</v>
      </c>
      <c r="P226" s="6">
        <f t="shared" si="190"/>
        <v>0</v>
      </c>
      <c r="Q226" s="6">
        <f t="shared" si="190"/>
        <v>0</v>
      </c>
      <c r="R226" s="6"/>
      <c r="S226" s="16">
        <f t="shared" si="181"/>
        <v>0</v>
      </c>
      <c r="T226" s="16">
        <f t="shared" si="182"/>
        <v>0</v>
      </c>
      <c r="U226" s="16">
        <f t="shared" si="183"/>
        <v>0</v>
      </c>
      <c r="V226" s="34">
        <f t="shared" si="186"/>
        <v>0</v>
      </c>
      <c r="W226" s="34">
        <f t="shared" si="187"/>
        <v>0</v>
      </c>
      <c r="X226" s="34">
        <f t="shared" si="184"/>
        <v>0</v>
      </c>
      <c r="Y226" s="34">
        <f t="shared" si="180"/>
        <v>0</v>
      </c>
    </row>
    <row r="227" spans="1:25" ht="36.75" x14ac:dyDescent="0.25">
      <c r="A227" s="44" t="s">
        <v>1275</v>
      </c>
      <c r="B227" s="44" t="s">
        <v>1480</v>
      </c>
      <c r="C227" s="223"/>
      <c r="D227">
        <v>218</v>
      </c>
      <c r="E227" s="19" t="s">
        <v>436</v>
      </c>
      <c r="F227" s="8" t="s">
        <v>452</v>
      </c>
      <c r="G227" s="2" t="s">
        <v>460</v>
      </c>
      <c r="H227" s="6">
        <f t="shared" si="189"/>
        <v>0</v>
      </c>
      <c r="I227" s="6">
        <f t="shared" si="189"/>
        <v>0</v>
      </c>
      <c r="J227" s="6">
        <f t="shared" si="189"/>
        <v>0</v>
      </c>
      <c r="K227" s="6">
        <f t="shared" si="189"/>
        <v>0</v>
      </c>
      <c r="L227" s="6">
        <f t="shared" si="189"/>
        <v>0</v>
      </c>
      <c r="M227" s="6">
        <f t="shared" si="189"/>
        <v>0</v>
      </c>
      <c r="N227" s="7">
        <f t="shared" si="160"/>
        <v>0</v>
      </c>
      <c r="O227" s="83" t="str">
        <f t="shared" si="185"/>
        <v>0</v>
      </c>
      <c r="P227" s="6">
        <f t="shared" si="190"/>
        <v>0</v>
      </c>
      <c r="Q227" s="6">
        <f t="shared" si="190"/>
        <v>0</v>
      </c>
      <c r="R227" s="6"/>
      <c r="S227" s="16">
        <f t="shared" si="181"/>
        <v>0</v>
      </c>
      <c r="T227" s="16">
        <f t="shared" si="182"/>
        <v>0</v>
      </c>
      <c r="U227" s="16">
        <f t="shared" si="183"/>
        <v>0</v>
      </c>
      <c r="V227" s="34">
        <f t="shared" si="186"/>
        <v>0</v>
      </c>
      <c r="W227" s="34">
        <f t="shared" si="187"/>
        <v>0</v>
      </c>
      <c r="X227" s="34">
        <f t="shared" si="184"/>
        <v>0</v>
      </c>
      <c r="Y227" s="34">
        <f t="shared" si="180"/>
        <v>0</v>
      </c>
    </row>
    <row r="228" spans="1:25" x14ac:dyDescent="0.25">
      <c r="C228" s="223"/>
      <c r="D228">
        <v>219</v>
      </c>
      <c r="E228" s="36" t="s">
        <v>679</v>
      </c>
      <c r="F228" s="15"/>
      <c r="G228" s="15"/>
      <c r="H228" s="16">
        <f t="shared" ref="H228:M228" si="191">IFERROR(H226-H227,"0")</f>
        <v>0</v>
      </c>
      <c r="I228" s="16">
        <f t="shared" si="191"/>
        <v>0</v>
      </c>
      <c r="J228" s="16">
        <f t="shared" si="191"/>
        <v>0</v>
      </c>
      <c r="K228" s="16">
        <f t="shared" si="191"/>
        <v>0</v>
      </c>
      <c r="L228" s="16">
        <f t="shared" si="191"/>
        <v>0</v>
      </c>
      <c r="M228" s="16">
        <f t="shared" si="191"/>
        <v>0</v>
      </c>
      <c r="N228" s="7">
        <f t="shared" si="160"/>
        <v>0</v>
      </c>
      <c r="O228" s="83" t="str">
        <f t="shared" si="185"/>
        <v>0</v>
      </c>
      <c r="P228" s="16">
        <f>IFERROR(P226-P227,"0")</f>
        <v>0</v>
      </c>
      <c r="Q228" s="16">
        <f>IFERROR(Q226-Q227,"0")</f>
        <v>0</v>
      </c>
      <c r="R228" s="16"/>
      <c r="S228" s="16">
        <f t="shared" si="181"/>
        <v>0</v>
      </c>
      <c r="T228" s="16">
        <f t="shared" si="182"/>
        <v>0</v>
      </c>
      <c r="U228" s="16">
        <f t="shared" si="183"/>
        <v>0</v>
      </c>
      <c r="V228" s="34">
        <f t="shared" si="186"/>
        <v>0</v>
      </c>
      <c r="W228" s="34">
        <f t="shared" si="187"/>
        <v>0</v>
      </c>
      <c r="X228" s="34">
        <f t="shared" si="184"/>
        <v>0</v>
      </c>
      <c r="Y228" s="34">
        <f t="shared" si="180"/>
        <v>0</v>
      </c>
    </row>
    <row r="229" spans="1:25" x14ac:dyDescent="0.25">
      <c r="A229" s="44" t="s">
        <v>1276</v>
      </c>
      <c r="B229" s="44" t="s">
        <v>1481</v>
      </c>
      <c r="C229" s="223"/>
      <c r="D229">
        <v>220</v>
      </c>
      <c r="E229" s="10" t="s">
        <v>437</v>
      </c>
      <c r="F229" s="8" t="s">
        <v>448</v>
      </c>
      <c r="G229" s="2" t="s">
        <v>461</v>
      </c>
      <c r="H229" s="6">
        <f t="shared" ref="H229:M231" si="192">IFERROR(VLOOKUP($D229,_f12_3000,H$2,FALSE)-VLOOKUP($D229,_f12_4000,H$2,FALSE),"0")</f>
        <v>0</v>
      </c>
      <c r="I229" s="6">
        <f t="shared" si="192"/>
        <v>0</v>
      </c>
      <c r="J229" s="6">
        <f t="shared" si="192"/>
        <v>0</v>
      </c>
      <c r="K229" s="6">
        <f t="shared" si="192"/>
        <v>0</v>
      </c>
      <c r="L229" s="6">
        <f t="shared" si="192"/>
        <v>0</v>
      </c>
      <c r="M229" s="6">
        <f t="shared" si="192"/>
        <v>0</v>
      </c>
      <c r="N229" s="7">
        <f t="shared" si="160"/>
        <v>0</v>
      </c>
      <c r="O229" s="83" t="str">
        <f t="shared" si="185"/>
        <v>0</v>
      </c>
      <c r="P229" s="6">
        <f t="shared" ref="P229:Q231" si="193">IFERROR(VLOOKUP($D229,_f12_3000,P$2,FALSE)-VLOOKUP($D229,_f12_4000,P$2,FALSE),"0")</f>
        <v>0</v>
      </c>
      <c r="Q229" s="6">
        <f t="shared" si="193"/>
        <v>0</v>
      </c>
      <c r="R229" s="6"/>
      <c r="S229" s="16">
        <f t="shared" si="181"/>
        <v>0</v>
      </c>
      <c r="T229" s="16">
        <f t="shared" si="182"/>
        <v>0</v>
      </c>
      <c r="U229" s="16">
        <f t="shared" si="183"/>
        <v>0</v>
      </c>
      <c r="V229" s="34">
        <f t="shared" si="186"/>
        <v>0</v>
      </c>
      <c r="W229" s="34">
        <f t="shared" si="187"/>
        <v>0</v>
      </c>
      <c r="X229" s="34">
        <f t="shared" si="184"/>
        <v>0</v>
      </c>
      <c r="Y229" s="34">
        <f t="shared" si="180"/>
        <v>0</v>
      </c>
    </row>
    <row r="230" spans="1:25" x14ac:dyDescent="0.25">
      <c r="A230" s="44" t="s">
        <v>1277</v>
      </c>
      <c r="B230" s="44" t="s">
        <v>1482</v>
      </c>
      <c r="C230" s="223"/>
      <c r="D230">
        <v>221</v>
      </c>
      <c r="E230" s="10" t="s">
        <v>438</v>
      </c>
      <c r="F230" s="8" t="s">
        <v>449</v>
      </c>
      <c r="G230" s="2" t="s">
        <v>462</v>
      </c>
      <c r="H230" s="6">
        <f t="shared" si="192"/>
        <v>0</v>
      </c>
      <c r="I230" s="6">
        <f t="shared" si="192"/>
        <v>0</v>
      </c>
      <c r="J230" s="6">
        <f t="shared" si="192"/>
        <v>0</v>
      </c>
      <c r="K230" s="6">
        <f t="shared" si="192"/>
        <v>0</v>
      </c>
      <c r="L230" s="6">
        <f t="shared" si="192"/>
        <v>0</v>
      </c>
      <c r="M230" s="6">
        <f t="shared" si="192"/>
        <v>0</v>
      </c>
      <c r="N230" s="7">
        <f t="shared" si="160"/>
        <v>0</v>
      </c>
      <c r="O230" s="83" t="str">
        <f t="shared" si="185"/>
        <v>0</v>
      </c>
      <c r="P230" s="6">
        <f t="shared" si="193"/>
        <v>0</v>
      </c>
      <c r="Q230" s="6">
        <f t="shared" si="193"/>
        <v>0</v>
      </c>
      <c r="R230" s="6"/>
      <c r="S230" s="16">
        <f t="shared" si="181"/>
        <v>0</v>
      </c>
      <c r="T230" s="16">
        <f t="shared" si="182"/>
        <v>0</v>
      </c>
      <c r="U230" s="16">
        <f t="shared" si="183"/>
        <v>0</v>
      </c>
      <c r="V230" s="34">
        <f t="shared" si="186"/>
        <v>0</v>
      </c>
      <c r="W230" s="34">
        <f t="shared" si="187"/>
        <v>0</v>
      </c>
      <c r="X230" s="34">
        <f t="shared" si="184"/>
        <v>0</v>
      </c>
      <c r="Y230" s="34">
        <f t="shared" si="180"/>
        <v>0</v>
      </c>
    </row>
    <row r="231" spans="1:25" x14ac:dyDescent="0.25">
      <c r="A231" s="44" t="s">
        <v>1278</v>
      </c>
      <c r="B231" s="44" t="s">
        <v>1483</v>
      </c>
      <c r="C231" s="223"/>
      <c r="D231">
        <v>222</v>
      </c>
      <c r="E231" s="19" t="s">
        <v>439</v>
      </c>
      <c r="F231" s="8" t="s">
        <v>453</v>
      </c>
      <c r="G231" s="2" t="s">
        <v>463</v>
      </c>
      <c r="H231" s="6">
        <f t="shared" si="192"/>
        <v>0</v>
      </c>
      <c r="I231" s="6">
        <f t="shared" si="192"/>
        <v>0</v>
      </c>
      <c r="J231" s="6">
        <f t="shared" si="192"/>
        <v>0</v>
      </c>
      <c r="K231" s="6">
        <f t="shared" si="192"/>
        <v>0</v>
      </c>
      <c r="L231" s="6">
        <f t="shared" si="192"/>
        <v>0</v>
      </c>
      <c r="M231" s="6">
        <f t="shared" si="192"/>
        <v>0</v>
      </c>
      <c r="N231" s="7">
        <f t="shared" si="160"/>
        <v>0</v>
      </c>
      <c r="O231" s="83" t="str">
        <f t="shared" si="185"/>
        <v>0</v>
      </c>
      <c r="P231" s="6">
        <f t="shared" si="193"/>
        <v>0</v>
      </c>
      <c r="Q231" s="6">
        <f t="shared" si="193"/>
        <v>0</v>
      </c>
      <c r="R231" s="6"/>
      <c r="S231" s="16">
        <f t="shared" si="181"/>
        <v>0</v>
      </c>
      <c r="T231" s="16">
        <f t="shared" si="182"/>
        <v>0</v>
      </c>
      <c r="U231" s="16">
        <f t="shared" si="183"/>
        <v>0</v>
      </c>
      <c r="V231" s="34">
        <f t="shared" si="186"/>
        <v>0</v>
      </c>
      <c r="W231" s="34">
        <f t="shared" si="187"/>
        <v>0</v>
      </c>
      <c r="X231" s="34">
        <f t="shared" si="184"/>
        <v>0</v>
      </c>
      <c r="Y231" s="34">
        <f t="shared" si="180"/>
        <v>0</v>
      </c>
    </row>
    <row r="232" spans="1:25" x14ac:dyDescent="0.25">
      <c r="C232" s="223"/>
      <c r="D232">
        <v>223</v>
      </c>
      <c r="E232" s="36" t="s">
        <v>678</v>
      </c>
      <c r="F232" s="15"/>
      <c r="G232" s="15"/>
      <c r="H232" s="16">
        <f t="shared" ref="H232:M232" si="194">IFERROR(H230-H231,"0")</f>
        <v>0</v>
      </c>
      <c r="I232" s="16">
        <f t="shared" si="194"/>
        <v>0</v>
      </c>
      <c r="J232" s="16">
        <f t="shared" si="194"/>
        <v>0</v>
      </c>
      <c r="K232" s="16">
        <f t="shared" si="194"/>
        <v>0</v>
      </c>
      <c r="L232" s="16">
        <f t="shared" si="194"/>
        <v>0</v>
      </c>
      <c r="M232" s="16">
        <f t="shared" si="194"/>
        <v>0</v>
      </c>
      <c r="N232" s="7">
        <f t="shared" si="160"/>
        <v>0</v>
      </c>
      <c r="O232" s="83" t="str">
        <f t="shared" si="185"/>
        <v>0</v>
      </c>
      <c r="P232" s="16">
        <f>IFERROR(P230-P231,"0")</f>
        <v>0</v>
      </c>
      <c r="Q232" s="16">
        <f>IFERROR(Q230-Q231,"0")</f>
        <v>0</v>
      </c>
      <c r="R232" s="16"/>
      <c r="S232" s="16">
        <f t="shared" si="181"/>
        <v>0</v>
      </c>
      <c r="T232" s="16">
        <f t="shared" si="182"/>
        <v>0</v>
      </c>
      <c r="U232" s="16">
        <f t="shared" si="183"/>
        <v>0</v>
      </c>
      <c r="V232" s="34">
        <f t="shared" si="186"/>
        <v>0</v>
      </c>
      <c r="W232" s="34">
        <f t="shared" si="187"/>
        <v>0</v>
      </c>
      <c r="X232" s="34">
        <f t="shared" si="184"/>
        <v>0</v>
      </c>
      <c r="Y232" s="34">
        <f t="shared" si="180"/>
        <v>0</v>
      </c>
    </row>
    <row r="233" spans="1:25" ht="24.75" x14ac:dyDescent="0.25">
      <c r="A233" s="44" t="s">
        <v>1279</v>
      </c>
      <c r="B233" s="44" t="s">
        <v>1484</v>
      </c>
      <c r="C233" s="223"/>
      <c r="D233">
        <v>224</v>
      </c>
      <c r="E233" s="10" t="s">
        <v>440</v>
      </c>
      <c r="F233" s="8" t="s">
        <v>450</v>
      </c>
      <c r="G233" s="2" t="s">
        <v>464</v>
      </c>
      <c r="H233" s="6">
        <f t="shared" ref="H233:M235" si="195">IFERROR(VLOOKUP($D233,_f12_3000,H$2,FALSE)-VLOOKUP($D233,_f12_4000,H$2,FALSE),"0")</f>
        <v>0</v>
      </c>
      <c r="I233" s="6">
        <f t="shared" si="195"/>
        <v>0</v>
      </c>
      <c r="J233" s="6">
        <f t="shared" si="195"/>
        <v>0</v>
      </c>
      <c r="K233" s="6">
        <f t="shared" si="195"/>
        <v>0</v>
      </c>
      <c r="L233" s="6">
        <f t="shared" si="195"/>
        <v>0</v>
      </c>
      <c r="M233" s="6">
        <f t="shared" si="195"/>
        <v>0</v>
      </c>
      <c r="N233" s="7">
        <f t="shared" si="160"/>
        <v>0</v>
      </c>
      <c r="O233" s="83" t="str">
        <f t="shared" si="185"/>
        <v>0</v>
      </c>
      <c r="P233" s="6">
        <f t="shared" ref="P233:Q235" si="196">IFERROR(VLOOKUP($D233,_f12_3000,P$2,FALSE)-VLOOKUP($D233,_f12_4000,P$2,FALSE),"0")</f>
        <v>0</v>
      </c>
      <c r="Q233" s="6">
        <f t="shared" si="196"/>
        <v>0</v>
      </c>
      <c r="R233" s="6"/>
      <c r="S233" s="16">
        <f t="shared" si="181"/>
        <v>0</v>
      </c>
      <c r="T233" s="16">
        <f t="shared" si="182"/>
        <v>0</v>
      </c>
      <c r="U233" s="16">
        <f t="shared" si="183"/>
        <v>0</v>
      </c>
      <c r="V233" s="34">
        <f t="shared" si="186"/>
        <v>0</v>
      </c>
      <c r="W233" s="34">
        <f t="shared" si="187"/>
        <v>0</v>
      </c>
      <c r="X233" s="34">
        <f t="shared" si="184"/>
        <v>0</v>
      </c>
      <c r="Y233" s="34">
        <f t="shared" si="180"/>
        <v>0</v>
      </c>
    </row>
    <row r="234" spans="1:25" x14ac:dyDescent="0.25">
      <c r="A234" s="44" t="s">
        <v>1280</v>
      </c>
      <c r="B234" s="44" t="s">
        <v>1485</v>
      </c>
      <c r="C234" s="223"/>
      <c r="D234">
        <v>225</v>
      </c>
      <c r="E234" s="10" t="s">
        <v>441</v>
      </c>
      <c r="F234" s="8" t="s">
        <v>451</v>
      </c>
      <c r="G234" s="2" t="s">
        <v>465</v>
      </c>
      <c r="H234" s="6">
        <f t="shared" si="195"/>
        <v>0</v>
      </c>
      <c r="I234" s="6">
        <f t="shared" si="195"/>
        <v>0</v>
      </c>
      <c r="J234" s="6">
        <f t="shared" si="195"/>
        <v>0</v>
      </c>
      <c r="K234" s="6">
        <f t="shared" si="195"/>
        <v>0</v>
      </c>
      <c r="L234" s="6">
        <f t="shared" si="195"/>
        <v>0</v>
      </c>
      <c r="M234" s="6">
        <f t="shared" si="195"/>
        <v>0</v>
      </c>
      <c r="N234" s="7">
        <f t="shared" si="160"/>
        <v>0</v>
      </c>
      <c r="O234" s="83" t="str">
        <f t="shared" si="185"/>
        <v>0</v>
      </c>
      <c r="P234" s="6">
        <f t="shared" si="196"/>
        <v>0</v>
      </c>
      <c r="Q234" s="6">
        <f t="shared" si="196"/>
        <v>0</v>
      </c>
      <c r="R234" s="6"/>
      <c r="S234" s="16">
        <f t="shared" si="181"/>
        <v>0</v>
      </c>
      <c r="T234" s="16">
        <f t="shared" si="182"/>
        <v>0</v>
      </c>
      <c r="U234" s="16">
        <f t="shared" si="183"/>
        <v>0</v>
      </c>
      <c r="V234" s="34">
        <f t="shared" si="186"/>
        <v>0</v>
      </c>
      <c r="W234" s="34">
        <f t="shared" si="187"/>
        <v>0</v>
      </c>
      <c r="X234" s="34">
        <f t="shared" si="184"/>
        <v>0</v>
      </c>
      <c r="Y234" s="34">
        <f t="shared" si="180"/>
        <v>0</v>
      </c>
    </row>
    <row r="235" spans="1:25" x14ac:dyDescent="0.25">
      <c r="A235" s="44" t="s">
        <v>1281</v>
      </c>
      <c r="B235" s="44" t="s">
        <v>1486</v>
      </c>
      <c r="C235" s="223"/>
      <c r="D235">
        <v>226</v>
      </c>
      <c r="E235" s="19" t="s">
        <v>442</v>
      </c>
      <c r="F235" s="8" t="s">
        <v>454</v>
      </c>
      <c r="G235" s="2" t="s">
        <v>466</v>
      </c>
      <c r="H235" s="6">
        <f t="shared" si="195"/>
        <v>0</v>
      </c>
      <c r="I235" s="6">
        <f t="shared" si="195"/>
        <v>0</v>
      </c>
      <c r="J235" s="6">
        <f t="shared" si="195"/>
        <v>0</v>
      </c>
      <c r="K235" s="6">
        <f t="shared" si="195"/>
        <v>0</v>
      </c>
      <c r="L235" s="6">
        <f t="shared" si="195"/>
        <v>0</v>
      </c>
      <c r="M235" s="6">
        <f t="shared" si="195"/>
        <v>0</v>
      </c>
      <c r="N235" s="7">
        <f t="shared" si="160"/>
        <v>0</v>
      </c>
      <c r="O235" s="83" t="str">
        <f t="shared" si="185"/>
        <v>0</v>
      </c>
      <c r="P235" s="6">
        <f t="shared" si="196"/>
        <v>0</v>
      </c>
      <c r="Q235" s="6">
        <f t="shared" si="196"/>
        <v>0</v>
      </c>
      <c r="R235" s="6"/>
      <c r="S235" s="16">
        <f t="shared" si="181"/>
        <v>0</v>
      </c>
      <c r="T235" s="16">
        <f t="shared" si="182"/>
        <v>0</v>
      </c>
      <c r="U235" s="16">
        <f t="shared" si="183"/>
        <v>0</v>
      </c>
      <c r="V235" s="34">
        <f t="shared" si="186"/>
        <v>0</v>
      </c>
      <c r="W235" s="34">
        <f t="shared" si="187"/>
        <v>0</v>
      </c>
      <c r="X235" s="34">
        <f t="shared" si="184"/>
        <v>0</v>
      </c>
      <c r="Y235" s="34">
        <f t="shared" si="180"/>
        <v>0</v>
      </c>
    </row>
    <row r="236" spans="1:25" x14ac:dyDescent="0.25">
      <c r="C236" s="223"/>
      <c r="D236">
        <v>227</v>
      </c>
      <c r="E236" s="36" t="s">
        <v>677</v>
      </c>
      <c r="F236" s="15"/>
      <c r="G236" s="15"/>
      <c r="H236" s="16">
        <f t="shared" ref="H236:M236" si="197">IFERROR(H234-H235,"0")</f>
        <v>0</v>
      </c>
      <c r="I236" s="16">
        <f t="shared" si="197"/>
        <v>0</v>
      </c>
      <c r="J236" s="16">
        <f t="shared" si="197"/>
        <v>0</v>
      </c>
      <c r="K236" s="16">
        <f t="shared" si="197"/>
        <v>0</v>
      </c>
      <c r="L236" s="16">
        <f t="shared" si="197"/>
        <v>0</v>
      </c>
      <c r="M236" s="16">
        <f t="shared" si="197"/>
        <v>0</v>
      </c>
      <c r="N236" s="7">
        <f t="shared" si="160"/>
        <v>0</v>
      </c>
      <c r="O236" s="83" t="str">
        <f t="shared" si="185"/>
        <v>0</v>
      </c>
      <c r="P236" s="16">
        <f>IFERROR(P234-P235,"0")</f>
        <v>0</v>
      </c>
      <c r="Q236" s="16">
        <f>IFERROR(Q234-Q235,"0")</f>
        <v>0</v>
      </c>
      <c r="R236" s="16"/>
      <c r="S236" s="16">
        <f t="shared" si="181"/>
        <v>0</v>
      </c>
      <c r="T236" s="16">
        <f t="shared" si="182"/>
        <v>0</v>
      </c>
      <c r="U236" s="16">
        <f t="shared" si="183"/>
        <v>0</v>
      </c>
      <c r="V236" s="34">
        <f t="shared" si="186"/>
        <v>0</v>
      </c>
      <c r="W236" s="34">
        <f t="shared" si="187"/>
        <v>0</v>
      </c>
      <c r="X236" s="34">
        <f t="shared" si="184"/>
        <v>0</v>
      </c>
      <c r="Y236" s="34">
        <f t="shared" si="180"/>
        <v>0</v>
      </c>
    </row>
    <row r="237" spans="1:25" x14ac:dyDescent="0.25">
      <c r="C237" s="223"/>
      <c r="D237">
        <v>228</v>
      </c>
      <c r="E237" s="37" t="s">
        <v>661</v>
      </c>
      <c r="F237" s="20"/>
      <c r="G237" s="21"/>
      <c r="H237" s="16">
        <f t="shared" ref="H237:M237" si="198">IFERROR(H221-H222-H223-H224-H225-H226-H229-H230-H233-H234,"0")</f>
        <v>0</v>
      </c>
      <c r="I237" s="16">
        <f t="shared" si="198"/>
        <v>0</v>
      </c>
      <c r="J237" s="16">
        <f t="shared" si="198"/>
        <v>0</v>
      </c>
      <c r="K237" s="16">
        <f t="shared" si="198"/>
        <v>0</v>
      </c>
      <c r="L237" s="16">
        <f t="shared" si="198"/>
        <v>0</v>
      </c>
      <c r="M237" s="16">
        <f t="shared" si="198"/>
        <v>0</v>
      </c>
      <c r="N237" s="7">
        <f t="shared" si="160"/>
        <v>0</v>
      </c>
      <c r="O237" s="83" t="str">
        <f t="shared" si="185"/>
        <v>0</v>
      </c>
      <c r="P237" s="16">
        <f>IFERROR(P221-P222-P223-P224-P225-P226-P229-P230-P233-P234,"0")</f>
        <v>0</v>
      </c>
      <c r="Q237" s="16">
        <f>IFERROR(Q221-Q222-Q223-Q224-Q225-Q226-Q229-Q230-Q233-Q234,"0")</f>
        <v>0</v>
      </c>
      <c r="R237" s="16"/>
      <c r="S237" s="16">
        <f t="shared" si="181"/>
        <v>0</v>
      </c>
      <c r="T237" s="16">
        <f t="shared" si="182"/>
        <v>0</v>
      </c>
      <c r="U237" s="16">
        <f t="shared" si="183"/>
        <v>0</v>
      </c>
      <c r="V237" s="34">
        <f t="shared" si="186"/>
        <v>0</v>
      </c>
      <c r="W237" s="34">
        <f t="shared" si="187"/>
        <v>0</v>
      </c>
      <c r="X237" s="34">
        <f t="shared" si="184"/>
        <v>0</v>
      </c>
      <c r="Y237" s="34">
        <f t="shared" si="180"/>
        <v>0</v>
      </c>
    </row>
    <row r="238" spans="1:25" x14ac:dyDescent="0.25">
      <c r="A238" s="44" t="s">
        <v>1282</v>
      </c>
      <c r="B238" s="44" t="s">
        <v>1487</v>
      </c>
      <c r="C238" s="223">
        <v>1</v>
      </c>
      <c r="D238">
        <v>229</v>
      </c>
      <c r="E238" s="4" t="s">
        <v>467</v>
      </c>
      <c r="F238" s="12" t="s">
        <v>468</v>
      </c>
      <c r="G238" s="18" t="s">
        <v>469</v>
      </c>
      <c r="H238" s="46">
        <f t="shared" ref="H238:M243" si="199">IFERROR(VLOOKUP($D238,_f12_3000,H$2,FALSE)-VLOOKUP($D238,_f12_4000,H$2,FALSE),"0")</f>
        <v>0</v>
      </c>
      <c r="I238" s="46">
        <f t="shared" si="199"/>
        <v>0</v>
      </c>
      <c r="J238" s="46">
        <f t="shared" si="199"/>
        <v>0</v>
      </c>
      <c r="K238" s="46">
        <f t="shared" si="199"/>
        <v>0</v>
      </c>
      <c r="L238" s="46">
        <f t="shared" si="199"/>
        <v>0</v>
      </c>
      <c r="M238" s="46">
        <f t="shared" si="199"/>
        <v>0</v>
      </c>
      <c r="N238" s="7">
        <f t="shared" si="160"/>
        <v>0</v>
      </c>
      <c r="O238" s="83" t="str">
        <f t="shared" si="185"/>
        <v>0</v>
      </c>
      <c r="P238" s="46">
        <f t="shared" ref="P238:Q243" si="200">IFERROR(VLOOKUP($D238,_f12_3000,P$2,FALSE)-VLOOKUP($D238,_f12_4000,P$2,FALSE),"0")</f>
        <v>0</v>
      </c>
      <c r="Q238" s="46">
        <f t="shared" si="200"/>
        <v>0</v>
      </c>
      <c r="R238" s="6"/>
      <c r="S238" s="16">
        <f t="shared" si="181"/>
        <v>0</v>
      </c>
      <c r="T238" s="16">
        <f t="shared" si="182"/>
        <v>0</v>
      </c>
      <c r="U238" s="16">
        <f t="shared" si="183"/>
        <v>0</v>
      </c>
      <c r="V238" s="34">
        <f t="shared" si="186"/>
        <v>0</v>
      </c>
      <c r="W238" s="34">
        <f t="shared" si="187"/>
        <v>0</v>
      </c>
      <c r="X238" s="34">
        <f t="shared" si="184"/>
        <v>0</v>
      </c>
      <c r="Y238" s="34">
        <f t="shared" si="180"/>
        <v>0</v>
      </c>
    </row>
    <row r="239" spans="1:25" x14ac:dyDescent="0.25">
      <c r="A239" s="44" t="s">
        <v>1283</v>
      </c>
      <c r="B239" s="44" t="s">
        <v>1488</v>
      </c>
      <c r="C239" s="223"/>
      <c r="D239">
        <v>230</v>
      </c>
      <c r="E239" s="10" t="s">
        <v>476</v>
      </c>
      <c r="F239" s="8" t="s">
        <v>470</v>
      </c>
      <c r="G239" s="2" t="s">
        <v>484</v>
      </c>
      <c r="H239" s="6">
        <f t="shared" si="199"/>
        <v>0</v>
      </c>
      <c r="I239" s="6">
        <f t="shared" si="199"/>
        <v>0</v>
      </c>
      <c r="J239" s="6">
        <f t="shared" si="199"/>
        <v>0</v>
      </c>
      <c r="K239" s="6">
        <f t="shared" si="199"/>
        <v>0</v>
      </c>
      <c r="L239" s="6">
        <f t="shared" si="199"/>
        <v>0</v>
      </c>
      <c r="M239" s="6">
        <f t="shared" si="199"/>
        <v>0</v>
      </c>
      <c r="N239" s="7">
        <f t="shared" si="160"/>
        <v>0</v>
      </c>
      <c r="O239" s="83" t="str">
        <f t="shared" si="185"/>
        <v>0</v>
      </c>
      <c r="P239" s="6">
        <f t="shared" si="200"/>
        <v>0</v>
      </c>
      <c r="Q239" s="6">
        <f t="shared" si="200"/>
        <v>0</v>
      </c>
      <c r="R239" s="6"/>
      <c r="S239" s="16">
        <f t="shared" si="181"/>
        <v>0</v>
      </c>
      <c r="T239" s="16">
        <f t="shared" si="182"/>
        <v>0</v>
      </c>
      <c r="U239" s="16">
        <f t="shared" si="183"/>
        <v>0</v>
      </c>
      <c r="V239" s="34">
        <f t="shared" si="186"/>
        <v>0</v>
      </c>
      <c r="W239" s="34">
        <f t="shared" si="187"/>
        <v>0</v>
      </c>
      <c r="X239" s="34">
        <f t="shared" si="184"/>
        <v>0</v>
      </c>
      <c r="Y239" s="34">
        <f t="shared" si="180"/>
        <v>0</v>
      </c>
    </row>
    <row r="240" spans="1:25" x14ac:dyDescent="0.25">
      <c r="A240" s="44" t="s">
        <v>1284</v>
      </c>
      <c r="B240" s="44" t="s">
        <v>1489</v>
      </c>
      <c r="C240" s="223"/>
      <c r="D240">
        <v>231</v>
      </c>
      <c r="E240" s="10" t="s">
        <v>477</v>
      </c>
      <c r="F240" s="8" t="s">
        <v>471</v>
      </c>
      <c r="G240" s="2" t="s">
        <v>485</v>
      </c>
      <c r="H240" s="6">
        <f t="shared" si="199"/>
        <v>0</v>
      </c>
      <c r="I240" s="6">
        <f t="shared" si="199"/>
        <v>0</v>
      </c>
      <c r="J240" s="6">
        <f t="shared" si="199"/>
        <v>0</v>
      </c>
      <c r="K240" s="6">
        <f t="shared" si="199"/>
        <v>0</v>
      </c>
      <c r="L240" s="6">
        <f t="shared" si="199"/>
        <v>0</v>
      </c>
      <c r="M240" s="6">
        <f t="shared" si="199"/>
        <v>0</v>
      </c>
      <c r="N240" s="7">
        <f t="shared" si="160"/>
        <v>0</v>
      </c>
      <c r="O240" s="83" t="str">
        <f t="shared" si="185"/>
        <v>0</v>
      </c>
      <c r="P240" s="6">
        <f t="shared" si="200"/>
        <v>0</v>
      </c>
      <c r="Q240" s="6">
        <f t="shared" si="200"/>
        <v>0</v>
      </c>
      <c r="R240" s="6"/>
      <c r="S240" s="16">
        <f t="shared" si="181"/>
        <v>0</v>
      </c>
      <c r="T240" s="16">
        <f t="shared" si="182"/>
        <v>0</v>
      </c>
      <c r="U240" s="16">
        <f t="shared" si="183"/>
        <v>0</v>
      </c>
      <c r="V240" s="34">
        <f t="shared" si="186"/>
        <v>0</v>
      </c>
      <c r="W240" s="34">
        <f t="shared" si="187"/>
        <v>0</v>
      </c>
      <c r="X240" s="34">
        <f t="shared" si="184"/>
        <v>0</v>
      </c>
      <c r="Y240" s="34">
        <f t="shared" si="180"/>
        <v>0</v>
      </c>
    </row>
    <row r="241" spans="1:25" x14ac:dyDescent="0.25">
      <c r="A241" s="44" t="s">
        <v>1285</v>
      </c>
      <c r="B241" s="44" t="s">
        <v>1490</v>
      </c>
      <c r="C241" s="223"/>
      <c r="D241">
        <v>232</v>
      </c>
      <c r="E241" s="10" t="s">
        <v>478</v>
      </c>
      <c r="F241" s="8" t="s">
        <v>472</v>
      </c>
      <c r="G241" s="2" t="s">
        <v>486</v>
      </c>
      <c r="H241" s="6">
        <f t="shared" si="199"/>
        <v>0</v>
      </c>
      <c r="I241" s="6">
        <f t="shared" si="199"/>
        <v>0</v>
      </c>
      <c r="J241" s="6">
        <f t="shared" si="199"/>
        <v>0</v>
      </c>
      <c r="K241" s="6">
        <f t="shared" si="199"/>
        <v>0</v>
      </c>
      <c r="L241" s="6">
        <f t="shared" si="199"/>
        <v>0</v>
      </c>
      <c r="M241" s="6">
        <f t="shared" si="199"/>
        <v>0</v>
      </c>
      <c r="N241" s="7">
        <f t="shared" si="160"/>
        <v>0</v>
      </c>
      <c r="O241" s="83" t="str">
        <f t="shared" si="185"/>
        <v>0</v>
      </c>
      <c r="P241" s="6">
        <f t="shared" si="200"/>
        <v>0</v>
      </c>
      <c r="Q241" s="6">
        <f t="shared" si="200"/>
        <v>0</v>
      </c>
      <c r="R241" s="6"/>
      <c r="S241" s="16">
        <f t="shared" si="181"/>
        <v>0</v>
      </c>
      <c r="T241" s="16">
        <f t="shared" si="182"/>
        <v>0</v>
      </c>
      <c r="U241" s="16">
        <f t="shared" si="183"/>
        <v>0</v>
      </c>
      <c r="V241" s="34">
        <f t="shared" si="186"/>
        <v>0</v>
      </c>
      <c r="W241" s="34">
        <f t="shared" si="187"/>
        <v>0</v>
      </c>
      <c r="X241" s="34">
        <f t="shared" si="184"/>
        <v>0</v>
      </c>
      <c r="Y241" s="34">
        <f t="shared" si="180"/>
        <v>0</v>
      </c>
    </row>
    <row r="242" spans="1:25" x14ac:dyDescent="0.25">
      <c r="A242" s="44" t="s">
        <v>1286</v>
      </c>
      <c r="B242" s="44" t="s">
        <v>1491</v>
      </c>
      <c r="C242" s="223"/>
      <c r="D242">
        <v>233</v>
      </c>
      <c r="E242" s="10" t="s">
        <v>479</v>
      </c>
      <c r="F242" s="8" t="s">
        <v>473</v>
      </c>
      <c r="G242" s="2" t="s">
        <v>487</v>
      </c>
      <c r="H242" s="6">
        <f t="shared" si="199"/>
        <v>0</v>
      </c>
      <c r="I242" s="6">
        <f t="shared" si="199"/>
        <v>0</v>
      </c>
      <c r="J242" s="6">
        <f t="shared" si="199"/>
        <v>0</v>
      </c>
      <c r="K242" s="6">
        <f t="shared" si="199"/>
        <v>0</v>
      </c>
      <c r="L242" s="6">
        <f t="shared" si="199"/>
        <v>0</v>
      </c>
      <c r="M242" s="6">
        <f t="shared" si="199"/>
        <v>0</v>
      </c>
      <c r="N242" s="7">
        <f t="shared" si="160"/>
        <v>0</v>
      </c>
      <c r="O242" s="83" t="str">
        <f t="shared" si="185"/>
        <v>0</v>
      </c>
      <c r="P242" s="6">
        <f t="shared" si="200"/>
        <v>0</v>
      </c>
      <c r="Q242" s="6">
        <f t="shared" si="200"/>
        <v>0</v>
      </c>
      <c r="R242" s="6"/>
      <c r="S242" s="16">
        <f t="shared" si="181"/>
        <v>0</v>
      </c>
      <c r="T242" s="16">
        <f t="shared" si="182"/>
        <v>0</v>
      </c>
      <c r="U242" s="16">
        <f t="shared" si="183"/>
        <v>0</v>
      </c>
      <c r="V242" s="34">
        <f t="shared" si="186"/>
        <v>0</v>
      </c>
      <c r="W242" s="34">
        <f t="shared" si="187"/>
        <v>0</v>
      </c>
      <c r="X242" s="34">
        <f t="shared" si="184"/>
        <v>0</v>
      </c>
      <c r="Y242" s="34">
        <f t="shared" si="180"/>
        <v>0</v>
      </c>
    </row>
    <row r="243" spans="1:25" x14ac:dyDescent="0.25">
      <c r="A243" s="44" t="s">
        <v>1287</v>
      </c>
      <c r="B243" s="44" t="s">
        <v>1492</v>
      </c>
      <c r="C243" s="223"/>
      <c r="D243">
        <v>234</v>
      </c>
      <c r="E243" s="19" t="s">
        <v>480</v>
      </c>
      <c r="F243" s="8" t="s">
        <v>483</v>
      </c>
      <c r="G243" s="2" t="s">
        <v>488</v>
      </c>
      <c r="H243" s="6">
        <f t="shared" si="199"/>
        <v>0</v>
      </c>
      <c r="I243" s="6">
        <f t="shared" si="199"/>
        <v>0</v>
      </c>
      <c r="J243" s="6">
        <f t="shared" si="199"/>
        <v>0</v>
      </c>
      <c r="K243" s="6">
        <f t="shared" si="199"/>
        <v>0</v>
      </c>
      <c r="L243" s="6">
        <f t="shared" si="199"/>
        <v>0</v>
      </c>
      <c r="M243" s="6">
        <f t="shared" si="199"/>
        <v>0</v>
      </c>
      <c r="N243" s="7">
        <f t="shared" ref="N243:N301" si="201">IFERROR(L243+M243,"0")</f>
        <v>0</v>
      </c>
      <c r="O243" s="83" t="str">
        <f t="shared" si="185"/>
        <v>0</v>
      </c>
      <c r="P243" s="6">
        <f t="shared" si="200"/>
        <v>0</v>
      </c>
      <c r="Q243" s="6">
        <f t="shared" si="200"/>
        <v>0</v>
      </c>
      <c r="R243" s="6"/>
      <c r="S243" s="16">
        <f t="shared" si="181"/>
        <v>0</v>
      </c>
      <c r="T243" s="16">
        <f t="shared" si="182"/>
        <v>0</v>
      </c>
      <c r="U243" s="16">
        <f t="shared" si="183"/>
        <v>0</v>
      </c>
      <c r="V243" s="34">
        <f t="shared" si="186"/>
        <v>0</v>
      </c>
      <c r="W243" s="34">
        <f t="shared" si="187"/>
        <v>0</v>
      </c>
      <c r="X243" s="34">
        <f t="shared" si="184"/>
        <v>0</v>
      </c>
      <c r="Y243" s="34">
        <f t="shared" si="180"/>
        <v>0</v>
      </c>
    </row>
    <row r="244" spans="1:25" x14ac:dyDescent="0.25">
      <c r="C244" s="223"/>
      <c r="D244">
        <v>235</v>
      </c>
      <c r="E244" s="36" t="s">
        <v>676</v>
      </c>
      <c r="F244" s="15"/>
      <c r="G244" s="15"/>
      <c r="H244" s="16">
        <f t="shared" ref="H244:M244" si="202">IFERROR(H242-H243,"0")</f>
        <v>0</v>
      </c>
      <c r="I244" s="16">
        <f t="shared" si="202"/>
        <v>0</v>
      </c>
      <c r="J244" s="16">
        <f t="shared" si="202"/>
        <v>0</v>
      </c>
      <c r="K244" s="16">
        <f t="shared" si="202"/>
        <v>0</v>
      </c>
      <c r="L244" s="16">
        <f t="shared" si="202"/>
        <v>0</v>
      </c>
      <c r="M244" s="16">
        <f t="shared" si="202"/>
        <v>0</v>
      </c>
      <c r="N244" s="7">
        <f t="shared" si="201"/>
        <v>0</v>
      </c>
      <c r="O244" s="83" t="str">
        <f t="shared" si="185"/>
        <v>0</v>
      </c>
      <c r="P244" s="16">
        <f>IFERROR(P242-P243,"0")</f>
        <v>0</v>
      </c>
      <c r="Q244" s="16">
        <f>IFERROR(Q242-Q243,"0")</f>
        <v>0</v>
      </c>
      <c r="R244" s="16"/>
      <c r="S244" s="16">
        <f t="shared" si="181"/>
        <v>0</v>
      </c>
      <c r="T244" s="16">
        <f t="shared" si="182"/>
        <v>0</v>
      </c>
      <c r="U244" s="16">
        <f t="shared" si="183"/>
        <v>0</v>
      </c>
      <c r="V244" s="34">
        <f t="shared" si="186"/>
        <v>0</v>
      </c>
      <c r="W244" s="34">
        <f t="shared" si="187"/>
        <v>0</v>
      </c>
      <c r="X244" s="34">
        <f t="shared" si="184"/>
        <v>0</v>
      </c>
      <c r="Y244" s="34">
        <f t="shared" si="180"/>
        <v>0</v>
      </c>
    </row>
    <row r="245" spans="1:25" x14ac:dyDescent="0.25">
      <c r="A245" s="44" t="s">
        <v>1288</v>
      </c>
      <c r="B245" s="44" t="s">
        <v>1493</v>
      </c>
      <c r="C245" s="223"/>
      <c r="D245">
        <v>236</v>
      </c>
      <c r="E245" s="10" t="s">
        <v>481</v>
      </c>
      <c r="F245" s="8" t="s">
        <v>474</v>
      </c>
      <c r="G245" s="2" t="s">
        <v>489</v>
      </c>
      <c r="H245" s="6">
        <f t="shared" ref="H245:M246" si="203">IFERROR(VLOOKUP($D245,_f12_3000,H$2,FALSE)-VLOOKUP($D245,_f12_4000,H$2,FALSE),"0")</f>
        <v>0</v>
      </c>
      <c r="I245" s="6">
        <f t="shared" si="203"/>
        <v>0</v>
      </c>
      <c r="J245" s="6">
        <f t="shared" si="203"/>
        <v>0</v>
      </c>
      <c r="K245" s="6">
        <f t="shared" si="203"/>
        <v>0</v>
      </c>
      <c r="L245" s="6">
        <f t="shared" si="203"/>
        <v>0</v>
      </c>
      <c r="M245" s="6">
        <f t="shared" si="203"/>
        <v>0</v>
      </c>
      <c r="N245" s="7">
        <f t="shared" si="201"/>
        <v>0</v>
      </c>
      <c r="O245" s="83" t="str">
        <f t="shared" si="185"/>
        <v>0</v>
      </c>
      <c r="P245" s="6">
        <f>IFERROR(VLOOKUP($D245,_f12_3000,P$2,FALSE)-VLOOKUP($D245,_f12_4000,P$2,FALSE),"0")</f>
        <v>0</v>
      </c>
      <c r="Q245" s="6">
        <f>IFERROR(VLOOKUP($D245,_f12_3000,Q$2,FALSE)-VLOOKUP($D245,_f12_4000,Q$2,FALSE),"0")</f>
        <v>0</v>
      </c>
      <c r="R245" s="6"/>
      <c r="S245" s="16">
        <f t="shared" si="181"/>
        <v>0</v>
      </c>
      <c r="T245" s="16">
        <f t="shared" si="182"/>
        <v>0</v>
      </c>
      <c r="U245" s="16">
        <f t="shared" si="183"/>
        <v>0</v>
      </c>
      <c r="V245" s="34">
        <f t="shared" si="186"/>
        <v>0</v>
      </c>
      <c r="W245" s="34">
        <f t="shared" si="187"/>
        <v>0</v>
      </c>
      <c r="X245" s="34">
        <f t="shared" si="184"/>
        <v>0</v>
      </c>
      <c r="Y245" s="34">
        <f t="shared" si="180"/>
        <v>0</v>
      </c>
    </row>
    <row r="246" spans="1:25" x14ac:dyDescent="0.25">
      <c r="A246" s="44" t="s">
        <v>1289</v>
      </c>
      <c r="B246" s="44" t="s">
        <v>1494</v>
      </c>
      <c r="C246" s="223"/>
      <c r="D246">
        <v>237</v>
      </c>
      <c r="E246" s="10" t="s">
        <v>482</v>
      </c>
      <c r="F246" s="8" t="s">
        <v>475</v>
      </c>
      <c r="G246" s="2" t="s">
        <v>490</v>
      </c>
      <c r="H246" s="6">
        <f t="shared" si="203"/>
        <v>0</v>
      </c>
      <c r="I246" s="6">
        <f t="shared" si="203"/>
        <v>0</v>
      </c>
      <c r="J246" s="6">
        <f t="shared" si="203"/>
        <v>0</v>
      </c>
      <c r="K246" s="6">
        <f t="shared" si="203"/>
        <v>0</v>
      </c>
      <c r="L246" s="6">
        <f t="shared" si="203"/>
        <v>0</v>
      </c>
      <c r="M246" s="6">
        <f t="shared" si="203"/>
        <v>0</v>
      </c>
      <c r="N246" s="7">
        <f t="shared" si="201"/>
        <v>0</v>
      </c>
      <c r="O246" s="83" t="str">
        <f t="shared" si="185"/>
        <v>0</v>
      </c>
      <c r="P246" s="6">
        <f>IFERROR(VLOOKUP($D246,_f12_3000,P$2,FALSE)-VLOOKUP($D246,_f12_4000,P$2,FALSE),"0")</f>
        <v>0</v>
      </c>
      <c r="Q246" s="6">
        <f>IFERROR(VLOOKUP($D246,_f12_3000,Q$2,FALSE)-VLOOKUP($D246,_f12_4000,Q$2,FALSE),"0")</f>
        <v>0</v>
      </c>
      <c r="R246" s="6"/>
      <c r="S246" s="16">
        <f t="shared" si="181"/>
        <v>0</v>
      </c>
      <c r="T246" s="16">
        <f t="shared" si="182"/>
        <v>0</v>
      </c>
      <c r="U246" s="16">
        <f t="shared" si="183"/>
        <v>0</v>
      </c>
      <c r="V246" s="34">
        <f t="shared" si="186"/>
        <v>0</v>
      </c>
      <c r="W246" s="34">
        <f t="shared" si="187"/>
        <v>0</v>
      </c>
      <c r="X246" s="34">
        <f t="shared" si="184"/>
        <v>0</v>
      </c>
      <c r="Y246" s="34">
        <f t="shared" si="180"/>
        <v>0</v>
      </c>
    </row>
    <row r="247" spans="1:25" x14ac:dyDescent="0.25">
      <c r="C247" s="223"/>
      <c r="D247">
        <v>238</v>
      </c>
      <c r="E247" s="37" t="s">
        <v>660</v>
      </c>
      <c r="F247" s="20"/>
      <c r="G247" s="21"/>
      <c r="H247" s="16">
        <f t="shared" ref="H247:M247" si="204">IFERROR(H238-H239-H240-H241-H242-H245-H246,"0")</f>
        <v>0</v>
      </c>
      <c r="I247" s="16">
        <f t="shared" si="204"/>
        <v>0</v>
      </c>
      <c r="J247" s="16">
        <f t="shared" si="204"/>
        <v>0</v>
      </c>
      <c r="K247" s="16">
        <f t="shared" si="204"/>
        <v>0</v>
      </c>
      <c r="L247" s="16">
        <f t="shared" si="204"/>
        <v>0</v>
      </c>
      <c r="M247" s="16">
        <f t="shared" si="204"/>
        <v>0</v>
      </c>
      <c r="N247" s="7">
        <f t="shared" si="201"/>
        <v>0</v>
      </c>
      <c r="O247" s="83" t="str">
        <f t="shared" si="185"/>
        <v>0</v>
      </c>
      <c r="P247" s="16">
        <f>IFERROR(P238-P239-P240-P241-P242-P245-P246,"0")</f>
        <v>0</v>
      </c>
      <c r="Q247" s="16">
        <f>IFERROR(Q238-Q239-Q240-Q241-Q242-Q245-Q246,"0")</f>
        <v>0</v>
      </c>
      <c r="R247" s="16"/>
      <c r="S247" s="16">
        <f t="shared" si="181"/>
        <v>0</v>
      </c>
      <c r="T247" s="16">
        <f t="shared" si="182"/>
        <v>0</v>
      </c>
      <c r="U247" s="16">
        <f t="shared" si="183"/>
        <v>0</v>
      </c>
      <c r="V247" s="34">
        <f t="shared" si="186"/>
        <v>0</v>
      </c>
      <c r="W247" s="34">
        <f t="shared" si="187"/>
        <v>0</v>
      </c>
      <c r="X247" s="34">
        <f t="shared" si="184"/>
        <v>0</v>
      </c>
      <c r="Y247" s="34">
        <f t="shared" si="180"/>
        <v>0</v>
      </c>
    </row>
    <row r="248" spans="1:25" ht="24.75" x14ac:dyDescent="0.25">
      <c r="A248" s="44" t="s">
        <v>1290</v>
      </c>
      <c r="B248" s="44" t="s">
        <v>1495</v>
      </c>
      <c r="C248" s="223">
        <v>1</v>
      </c>
      <c r="D248">
        <v>239</v>
      </c>
      <c r="E248" s="4" t="s">
        <v>491</v>
      </c>
      <c r="F248" s="12" t="s">
        <v>492</v>
      </c>
      <c r="G248" s="18" t="s">
        <v>493</v>
      </c>
      <c r="H248" s="46">
        <f t="shared" ref="H248:M254" si="205">IFERROR(VLOOKUP($D248,_f12_3000,H$2,FALSE)-VLOOKUP($D248,_f12_4000,H$2,FALSE),"0")</f>
        <v>0</v>
      </c>
      <c r="I248" s="46">
        <f t="shared" si="205"/>
        <v>0</v>
      </c>
      <c r="J248" s="46">
        <f t="shared" si="205"/>
        <v>0</v>
      </c>
      <c r="K248" s="46">
        <f t="shared" si="205"/>
        <v>0</v>
      </c>
      <c r="L248" s="46">
        <f t="shared" si="205"/>
        <v>0</v>
      </c>
      <c r="M248" s="46">
        <f t="shared" si="205"/>
        <v>0</v>
      </c>
      <c r="N248" s="7">
        <f t="shared" si="201"/>
        <v>0</v>
      </c>
      <c r="O248" s="83" t="str">
        <f t="shared" si="185"/>
        <v>0</v>
      </c>
      <c r="P248" s="46">
        <f t="shared" ref="P248:Q254" si="206">IFERROR(VLOOKUP($D248,_f12_3000,P$2,FALSE)-VLOOKUP($D248,_f12_4000,P$2,FALSE),"0")</f>
        <v>0</v>
      </c>
      <c r="Q248" s="46">
        <f t="shared" si="206"/>
        <v>0</v>
      </c>
      <c r="R248" s="6"/>
      <c r="S248" s="16">
        <f t="shared" si="181"/>
        <v>0</v>
      </c>
      <c r="T248" s="16">
        <f t="shared" si="182"/>
        <v>0</v>
      </c>
      <c r="U248" s="16">
        <f t="shared" si="183"/>
        <v>0</v>
      </c>
      <c r="V248" s="34">
        <f t="shared" si="186"/>
        <v>0</v>
      </c>
      <c r="W248" s="34">
        <f t="shared" si="187"/>
        <v>0</v>
      </c>
      <c r="X248" s="34">
        <f t="shared" si="184"/>
        <v>0</v>
      </c>
      <c r="Y248" s="34">
        <f t="shared" si="180"/>
        <v>0</v>
      </c>
    </row>
    <row r="249" spans="1:25" ht="24" x14ac:dyDescent="0.25">
      <c r="A249" s="44" t="s">
        <v>1291</v>
      </c>
      <c r="B249" s="44" t="s">
        <v>1496</v>
      </c>
      <c r="C249" s="223"/>
      <c r="D249">
        <v>240</v>
      </c>
      <c r="E249" s="10" t="s">
        <v>494</v>
      </c>
      <c r="F249" s="8" t="s">
        <v>518</v>
      </c>
      <c r="G249" s="2" t="s">
        <v>506</v>
      </c>
      <c r="H249" s="6">
        <f t="shared" si="205"/>
        <v>0</v>
      </c>
      <c r="I249" s="6">
        <f t="shared" si="205"/>
        <v>0</v>
      </c>
      <c r="J249" s="6">
        <f t="shared" si="205"/>
        <v>0</v>
      </c>
      <c r="K249" s="6">
        <f t="shared" si="205"/>
        <v>0</v>
      </c>
      <c r="L249" s="6">
        <f t="shared" si="205"/>
        <v>0</v>
      </c>
      <c r="M249" s="6">
        <f t="shared" si="205"/>
        <v>0</v>
      </c>
      <c r="N249" s="7">
        <f t="shared" si="201"/>
        <v>0</v>
      </c>
      <c r="O249" s="83" t="str">
        <f t="shared" si="185"/>
        <v>0</v>
      </c>
      <c r="P249" s="6">
        <f t="shared" si="206"/>
        <v>0</v>
      </c>
      <c r="Q249" s="6">
        <f t="shared" si="206"/>
        <v>0</v>
      </c>
      <c r="R249" s="6"/>
      <c r="S249" s="16">
        <f t="shared" si="181"/>
        <v>0</v>
      </c>
      <c r="T249" s="16">
        <f t="shared" si="182"/>
        <v>0</v>
      </c>
      <c r="U249" s="16">
        <f t="shared" si="183"/>
        <v>0</v>
      </c>
      <c r="V249" s="34">
        <f t="shared" si="186"/>
        <v>0</v>
      </c>
      <c r="W249" s="34">
        <f t="shared" si="187"/>
        <v>0</v>
      </c>
      <c r="X249" s="34">
        <f t="shared" si="184"/>
        <v>0</v>
      </c>
      <c r="Y249" s="34">
        <f t="shared" si="180"/>
        <v>0</v>
      </c>
    </row>
    <row r="250" spans="1:25" ht="36.75" x14ac:dyDescent="0.25">
      <c r="A250" s="44" t="s">
        <v>1688</v>
      </c>
      <c r="B250" s="44" t="s">
        <v>1689</v>
      </c>
      <c r="C250" s="223"/>
      <c r="D250">
        <v>241</v>
      </c>
      <c r="E250" s="10" t="s">
        <v>1684</v>
      </c>
      <c r="F250" s="8" t="s">
        <v>524</v>
      </c>
      <c r="G250" s="2"/>
      <c r="H250" s="6">
        <f t="shared" si="205"/>
        <v>0</v>
      </c>
      <c r="I250" s="6">
        <f t="shared" si="205"/>
        <v>0</v>
      </c>
      <c r="J250" s="6">
        <f t="shared" si="205"/>
        <v>0</v>
      </c>
      <c r="K250" s="6">
        <f t="shared" si="205"/>
        <v>0</v>
      </c>
      <c r="L250" s="6">
        <f t="shared" si="205"/>
        <v>0</v>
      </c>
      <c r="M250" s="6">
        <f t="shared" si="205"/>
        <v>0</v>
      </c>
      <c r="N250" s="7">
        <f t="shared" si="201"/>
        <v>0</v>
      </c>
      <c r="O250" s="83" t="str">
        <f t="shared" si="185"/>
        <v>0</v>
      </c>
      <c r="P250" s="6">
        <f t="shared" si="206"/>
        <v>0</v>
      </c>
      <c r="Q250" s="6">
        <f t="shared" si="206"/>
        <v>0</v>
      </c>
      <c r="R250" s="6"/>
      <c r="S250" s="16">
        <f t="shared" si="181"/>
        <v>0</v>
      </c>
      <c r="T250" s="16">
        <f t="shared" si="182"/>
        <v>0</v>
      </c>
      <c r="U250" s="16">
        <f t="shared" si="183"/>
        <v>0</v>
      </c>
      <c r="V250" s="34">
        <f t="shared" si="186"/>
        <v>0</v>
      </c>
      <c r="W250" s="34">
        <f t="shared" si="187"/>
        <v>0</v>
      </c>
      <c r="X250" s="34">
        <f t="shared" si="184"/>
        <v>0</v>
      </c>
      <c r="Y250" s="34">
        <f t="shared" si="180"/>
        <v>0</v>
      </c>
    </row>
    <row r="251" spans="1:25" x14ac:dyDescent="0.25">
      <c r="A251" s="44" t="s">
        <v>1292</v>
      </c>
      <c r="B251" s="44" t="s">
        <v>1497</v>
      </c>
      <c r="C251" s="223"/>
      <c r="D251">
        <v>242</v>
      </c>
      <c r="E251" s="19" t="s">
        <v>495</v>
      </c>
      <c r="F251" s="8" t="s">
        <v>525</v>
      </c>
      <c r="G251" s="2" t="s">
        <v>507</v>
      </c>
      <c r="H251" s="6">
        <f t="shared" si="205"/>
        <v>0</v>
      </c>
      <c r="I251" s="6">
        <f t="shared" si="205"/>
        <v>0</v>
      </c>
      <c r="J251" s="6">
        <f t="shared" si="205"/>
        <v>0</v>
      </c>
      <c r="K251" s="6">
        <f t="shared" si="205"/>
        <v>0</v>
      </c>
      <c r="L251" s="6">
        <f t="shared" si="205"/>
        <v>0</v>
      </c>
      <c r="M251" s="6">
        <f t="shared" si="205"/>
        <v>0</v>
      </c>
      <c r="N251" s="7">
        <f t="shared" si="201"/>
        <v>0</v>
      </c>
      <c r="O251" s="83" t="str">
        <f t="shared" si="185"/>
        <v>0</v>
      </c>
      <c r="P251" s="6">
        <f t="shared" si="206"/>
        <v>0</v>
      </c>
      <c r="Q251" s="6">
        <f t="shared" si="206"/>
        <v>0</v>
      </c>
      <c r="R251" s="6"/>
      <c r="S251" s="16">
        <f t="shared" si="181"/>
        <v>0</v>
      </c>
      <c r="T251" s="16">
        <f t="shared" si="182"/>
        <v>0</v>
      </c>
      <c r="U251" s="16">
        <f t="shared" si="183"/>
        <v>0</v>
      </c>
      <c r="V251" s="34">
        <f t="shared" si="186"/>
        <v>0</v>
      </c>
      <c r="W251" s="34">
        <f t="shared" si="187"/>
        <v>0</v>
      </c>
      <c r="X251" s="34">
        <f t="shared" si="184"/>
        <v>0</v>
      </c>
      <c r="Y251" s="34">
        <f t="shared" si="180"/>
        <v>0</v>
      </c>
    </row>
    <row r="252" spans="1:25" ht="24.75" x14ac:dyDescent="0.25">
      <c r="A252" s="44" t="s">
        <v>1293</v>
      </c>
      <c r="B252" s="44" t="s">
        <v>1498</v>
      </c>
      <c r="C252" s="223"/>
      <c r="D252">
        <v>243</v>
      </c>
      <c r="E252" s="19" t="s">
        <v>496</v>
      </c>
      <c r="F252" s="8" t="s">
        <v>526</v>
      </c>
      <c r="G252" s="2" t="s">
        <v>508</v>
      </c>
      <c r="H252" s="6">
        <f t="shared" si="205"/>
        <v>0</v>
      </c>
      <c r="I252" s="6">
        <f t="shared" si="205"/>
        <v>0</v>
      </c>
      <c r="J252" s="6">
        <f t="shared" si="205"/>
        <v>0</v>
      </c>
      <c r="K252" s="6">
        <f t="shared" si="205"/>
        <v>0</v>
      </c>
      <c r="L252" s="6">
        <f t="shared" si="205"/>
        <v>0</v>
      </c>
      <c r="M252" s="6">
        <f t="shared" si="205"/>
        <v>0</v>
      </c>
      <c r="N252" s="7">
        <f t="shared" si="201"/>
        <v>0</v>
      </c>
      <c r="O252" s="83" t="str">
        <f t="shared" si="185"/>
        <v>0</v>
      </c>
      <c r="P252" s="6">
        <f t="shared" si="206"/>
        <v>0</v>
      </c>
      <c r="Q252" s="6">
        <f t="shared" si="206"/>
        <v>0</v>
      </c>
      <c r="R252" s="6"/>
      <c r="S252" s="16">
        <f t="shared" si="181"/>
        <v>0</v>
      </c>
      <c r="T252" s="16">
        <f t="shared" si="182"/>
        <v>0</v>
      </c>
      <c r="U252" s="16">
        <f t="shared" si="183"/>
        <v>0</v>
      </c>
      <c r="V252" s="34">
        <f t="shared" si="186"/>
        <v>0</v>
      </c>
      <c r="W252" s="34">
        <f t="shared" si="187"/>
        <v>0</v>
      </c>
      <c r="X252" s="34">
        <f t="shared" si="184"/>
        <v>0</v>
      </c>
      <c r="Y252" s="34">
        <f t="shared" si="180"/>
        <v>0</v>
      </c>
    </row>
    <row r="253" spans="1:25" x14ac:dyDescent="0.25">
      <c r="C253" s="223"/>
      <c r="D253">
        <v>244</v>
      </c>
      <c r="E253" s="19" t="s">
        <v>497</v>
      </c>
      <c r="F253" s="8" t="s">
        <v>527</v>
      </c>
      <c r="G253" s="2" t="s">
        <v>509</v>
      </c>
      <c r="H253" s="6">
        <f t="shared" si="205"/>
        <v>0</v>
      </c>
      <c r="I253" s="6">
        <f t="shared" si="205"/>
        <v>0</v>
      </c>
      <c r="J253" s="6">
        <f t="shared" si="205"/>
        <v>0</v>
      </c>
      <c r="K253" s="6">
        <f t="shared" si="205"/>
        <v>0</v>
      </c>
      <c r="L253" s="6">
        <f t="shared" si="205"/>
        <v>0</v>
      </c>
      <c r="M253" s="6">
        <f t="shared" si="205"/>
        <v>0</v>
      </c>
      <c r="N253" s="7">
        <f t="shared" si="201"/>
        <v>0</v>
      </c>
      <c r="O253" s="83" t="str">
        <f t="shared" si="185"/>
        <v>0</v>
      </c>
      <c r="P253" s="6">
        <f t="shared" si="206"/>
        <v>0</v>
      </c>
      <c r="Q253" s="6">
        <f t="shared" si="206"/>
        <v>0</v>
      </c>
      <c r="R253" s="6"/>
      <c r="S253" s="16">
        <f t="shared" si="181"/>
        <v>0</v>
      </c>
      <c r="T253" s="16">
        <f t="shared" si="182"/>
        <v>0</v>
      </c>
      <c r="U253" s="16">
        <f t="shared" si="183"/>
        <v>0</v>
      </c>
      <c r="V253" s="34">
        <f t="shared" si="186"/>
        <v>0</v>
      </c>
      <c r="W253" s="34">
        <f t="shared" si="187"/>
        <v>0</v>
      </c>
      <c r="X253" s="34">
        <f t="shared" si="184"/>
        <v>0</v>
      </c>
      <c r="Y253" s="34">
        <f t="shared" si="180"/>
        <v>0</v>
      </c>
    </row>
    <row r="254" spans="1:25" ht="24" x14ac:dyDescent="0.25">
      <c r="A254" s="44" t="s">
        <v>1294</v>
      </c>
      <c r="B254" s="44" t="s">
        <v>1499</v>
      </c>
      <c r="C254" s="223"/>
      <c r="D254">
        <v>245</v>
      </c>
      <c r="E254" s="19" t="s">
        <v>498</v>
      </c>
      <c r="F254" s="8" t="s">
        <v>1683</v>
      </c>
      <c r="G254" s="2" t="s">
        <v>510</v>
      </c>
      <c r="H254" s="6">
        <f t="shared" si="205"/>
        <v>0</v>
      </c>
      <c r="I254" s="6">
        <f t="shared" si="205"/>
        <v>0</v>
      </c>
      <c r="J254" s="6">
        <f t="shared" si="205"/>
        <v>0</v>
      </c>
      <c r="K254" s="6">
        <f t="shared" si="205"/>
        <v>0</v>
      </c>
      <c r="L254" s="6">
        <f t="shared" si="205"/>
        <v>0</v>
      </c>
      <c r="M254" s="6">
        <f t="shared" si="205"/>
        <v>0</v>
      </c>
      <c r="N254" s="7">
        <f t="shared" si="201"/>
        <v>0</v>
      </c>
      <c r="O254" s="83" t="str">
        <f t="shared" si="185"/>
        <v>0</v>
      </c>
      <c r="P254" s="6">
        <f t="shared" si="206"/>
        <v>0</v>
      </c>
      <c r="Q254" s="6">
        <f t="shared" si="206"/>
        <v>0</v>
      </c>
      <c r="R254" s="6"/>
      <c r="S254" s="16">
        <f t="shared" si="181"/>
        <v>0</v>
      </c>
      <c r="T254" s="16">
        <f t="shared" si="182"/>
        <v>0</v>
      </c>
      <c r="U254" s="16">
        <f t="shared" si="183"/>
        <v>0</v>
      </c>
      <c r="V254" s="34">
        <f t="shared" si="186"/>
        <v>0</v>
      </c>
      <c r="W254" s="34">
        <f t="shared" si="187"/>
        <v>0</v>
      </c>
      <c r="X254" s="34">
        <f t="shared" si="184"/>
        <v>0</v>
      </c>
      <c r="Y254" s="34">
        <f t="shared" si="180"/>
        <v>0</v>
      </c>
    </row>
    <row r="255" spans="1:25" x14ac:dyDescent="0.25">
      <c r="C255" s="223"/>
      <c r="D255">
        <v>246</v>
      </c>
      <c r="E255" s="36" t="s">
        <v>675</v>
      </c>
      <c r="F255" s="14"/>
      <c r="G255" s="15"/>
      <c r="H255" s="16">
        <f t="shared" ref="H255:M255" si="207">IFERROR(H249-H251-H252-H253-H254,"0")</f>
        <v>0</v>
      </c>
      <c r="I255" s="16">
        <f t="shared" si="207"/>
        <v>0</v>
      </c>
      <c r="J255" s="16">
        <f t="shared" si="207"/>
        <v>0</v>
      </c>
      <c r="K255" s="16">
        <f t="shared" si="207"/>
        <v>0</v>
      </c>
      <c r="L255" s="16">
        <f t="shared" si="207"/>
        <v>0</v>
      </c>
      <c r="M255" s="16">
        <f t="shared" si="207"/>
        <v>0</v>
      </c>
      <c r="N255" s="7">
        <f t="shared" si="201"/>
        <v>0</v>
      </c>
      <c r="O255" s="83" t="str">
        <f t="shared" si="185"/>
        <v>0</v>
      </c>
      <c r="P255" s="16">
        <f>IFERROR(P249-P251-P252-P253-P254,"0")</f>
        <v>0</v>
      </c>
      <c r="Q255" s="16">
        <f>IFERROR(Q249-Q251-Q252-Q253-Q254,"0")</f>
        <v>0</v>
      </c>
      <c r="R255" s="16"/>
      <c r="S255" s="16">
        <f t="shared" si="181"/>
        <v>0</v>
      </c>
      <c r="T255" s="16">
        <f t="shared" si="182"/>
        <v>0</v>
      </c>
      <c r="U255" s="16">
        <f t="shared" si="183"/>
        <v>0</v>
      </c>
      <c r="V255" s="34">
        <f t="shared" si="186"/>
        <v>0</v>
      </c>
      <c r="W255" s="34">
        <f t="shared" si="187"/>
        <v>0</v>
      </c>
      <c r="X255" s="34">
        <f t="shared" si="184"/>
        <v>0</v>
      </c>
      <c r="Y255" s="34">
        <f t="shared" si="180"/>
        <v>0</v>
      </c>
    </row>
    <row r="256" spans="1:25" ht="24.75" x14ac:dyDescent="0.25">
      <c r="A256" s="44" t="s">
        <v>1295</v>
      </c>
      <c r="B256" s="44" t="s">
        <v>1500</v>
      </c>
      <c r="C256" s="223"/>
      <c r="D256">
        <v>247</v>
      </c>
      <c r="E256" s="10" t="s">
        <v>499</v>
      </c>
      <c r="F256" s="8" t="s">
        <v>519</v>
      </c>
      <c r="G256" s="2" t="s">
        <v>511</v>
      </c>
      <c r="H256" s="6">
        <f t="shared" ref="H256:M257" si="208">IFERROR(VLOOKUP($D256,_f12_3000,H$2,FALSE)-VLOOKUP($D256,_f12_4000,H$2,FALSE),"0")</f>
        <v>0</v>
      </c>
      <c r="I256" s="6">
        <f t="shared" si="208"/>
        <v>0</v>
      </c>
      <c r="J256" s="6">
        <f t="shared" si="208"/>
        <v>0</v>
      </c>
      <c r="K256" s="6">
        <f t="shared" si="208"/>
        <v>0</v>
      </c>
      <c r="L256" s="6">
        <f t="shared" si="208"/>
        <v>0</v>
      </c>
      <c r="M256" s="6">
        <f t="shared" si="208"/>
        <v>0</v>
      </c>
      <c r="N256" s="7">
        <f t="shared" si="201"/>
        <v>0</v>
      </c>
      <c r="O256" s="83" t="str">
        <f t="shared" si="185"/>
        <v>0</v>
      </c>
      <c r="P256" s="6">
        <f>IFERROR(VLOOKUP($D256,_f12_3000,P$2,FALSE)-VLOOKUP($D256,_f12_4000,P$2,FALSE),"0")</f>
        <v>0</v>
      </c>
      <c r="Q256" s="6">
        <f>IFERROR(VLOOKUP($D256,_f12_3000,Q$2,FALSE)-VLOOKUP($D256,_f12_4000,Q$2,FALSE),"0")</f>
        <v>0</v>
      </c>
      <c r="R256" s="6"/>
      <c r="S256" s="16">
        <f t="shared" si="181"/>
        <v>0</v>
      </c>
      <c r="T256" s="16">
        <f t="shared" si="182"/>
        <v>0</v>
      </c>
      <c r="U256" s="16">
        <f t="shared" si="183"/>
        <v>0</v>
      </c>
      <c r="V256" s="34">
        <f t="shared" si="186"/>
        <v>0</v>
      </c>
      <c r="W256" s="34">
        <f t="shared" si="187"/>
        <v>0</v>
      </c>
      <c r="X256" s="34">
        <f t="shared" si="184"/>
        <v>0</v>
      </c>
      <c r="Y256" s="34">
        <f t="shared" si="180"/>
        <v>0</v>
      </c>
    </row>
    <row r="257" spans="1:25" ht="24.75" x14ac:dyDescent="0.25">
      <c r="A257" s="44" t="s">
        <v>1296</v>
      </c>
      <c r="B257" s="44" t="s">
        <v>1501</v>
      </c>
      <c r="C257" s="223"/>
      <c r="D257">
        <v>248</v>
      </c>
      <c r="E257" s="19" t="s">
        <v>500</v>
      </c>
      <c r="F257" s="8" t="s">
        <v>528</v>
      </c>
      <c r="G257" s="2" t="s">
        <v>512</v>
      </c>
      <c r="H257" s="6">
        <f t="shared" si="208"/>
        <v>0</v>
      </c>
      <c r="I257" s="6">
        <f t="shared" si="208"/>
        <v>0</v>
      </c>
      <c r="J257" s="6">
        <f t="shared" si="208"/>
        <v>0</v>
      </c>
      <c r="K257" s="6">
        <f t="shared" si="208"/>
        <v>0</v>
      </c>
      <c r="L257" s="6">
        <f t="shared" si="208"/>
        <v>0</v>
      </c>
      <c r="M257" s="6">
        <f t="shared" si="208"/>
        <v>0</v>
      </c>
      <c r="N257" s="7">
        <f t="shared" si="201"/>
        <v>0</v>
      </c>
      <c r="O257" s="83" t="str">
        <f t="shared" si="185"/>
        <v>0</v>
      </c>
      <c r="P257" s="6">
        <f>IFERROR(VLOOKUP($D257,_f12_3000,P$2,FALSE)-VLOOKUP($D257,_f12_4000,P$2,FALSE),"0")</f>
        <v>0</v>
      </c>
      <c r="Q257" s="6">
        <f>IFERROR(VLOOKUP($D257,_f12_3000,Q$2,FALSE)-VLOOKUP($D257,_f12_4000,Q$2,FALSE),"0")</f>
        <v>0</v>
      </c>
      <c r="R257" s="6"/>
      <c r="S257" s="16">
        <f t="shared" si="181"/>
        <v>0</v>
      </c>
      <c r="T257" s="16">
        <f t="shared" si="182"/>
        <v>0</v>
      </c>
      <c r="U257" s="16">
        <f t="shared" si="183"/>
        <v>0</v>
      </c>
      <c r="V257" s="34">
        <f t="shared" si="186"/>
        <v>0</v>
      </c>
      <c r="W257" s="34">
        <f t="shared" si="187"/>
        <v>0</v>
      </c>
      <c r="X257" s="34">
        <f t="shared" si="184"/>
        <v>0</v>
      </c>
      <c r="Y257" s="34">
        <f t="shared" si="180"/>
        <v>0</v>
      </c>
    </row>
    <row r="258" spans="1:25" x14ac:dyDescent="0.25">
      <c r="C258" s="223"/>
      <c r="D258">
        <v>249</v>
      </c>
      <c r="E258" s="36" t="s">
        <v>674</v>
      </c>
      <c r="F258" s="15"/>
      <c r="G258" s="15"/>
      <c r="H258" s="16">
        <f t="shared" ref="H258:M258" si="209">IFERROR(H256-H257,"0")</f>
        <v>0</v>
      </c>
      <c r="I258" s="16">
        <f t="shared" si="209"/>
        <v>0</v>
      </c>
      <c r="J258" s="16">
        <f t="shared" si="209"/>
        <v>0</v>
      </c>
      <c r="K258" s="16">
        <f t="shared" si="209"/>
        <v>0</v>
      </c>
      <c r="L258" s="16">
        <f t="shared" si="209"/>
        <v>0</v>
      </c>
      <c r="M258" s="16">
        <f t="shared" si="209"/>
        <v>0</v>
      </c>
      <c r="N258" s="7">
        <f t="shared" si="201"/>
        <v>0</v>
      </c>
      <c r="O258" s="83" t="str">
        <f t="shared" si="185"/>
        <v>0</v>
      </c>
      <c r="P258" s="16">
        <f>IFERROR(P256-P257,"0")</f>
        <v>0</v>
      </c>
      <c r="Q258" s="16">
        <f>IFERROR(Q256-Q257,"0")</f>
        <v>0</v>
      </c>
      <c r="R258" s="16"/>
      <c r="S258" s="16">
        <f t="shared" si="181"/>
        <v>0</v>
      </c>
      <c r="T258" s="16">
        <f t="shared" si="182"/>
        <v>0</v>
      </c>
      <c r="U258" s="16">
        <f t="shared" si="183"/>
        <v>0</v>
      </c>
      <c r="V258" s="34">
        <f t="shared" si="186"/>
        <v>0</v>
      </c>
      <c r="W258" s="34">
        <f t="shared" si="187"/>
        <v>0</v>
      </c>
      <c r="X258" s="34">
        <f t="shared" si="184"/>
        <v>0</v>
      </c>
      <c r="Y258" s="34">
        <f t="shared" si="180"/>
        <v>0</v>
      </c>
    </row>
    <row r="259" spans="1:25" ht="24" x14ac:dyDescent="0.25">
      <c r="A259" s="44" t="s">
        <v>1297</v>
      </c>
      <c r="B259" s="44" t="s">
        <v>1502</v>
      </c>
      <c r="C259" s="223"/>
      <c r="D259">
        <v>250</v>
      </c>
      <c r="E259" s="10" t="s">
        <v>501</v>
      </c>
      <c r="F259" s="8" t="s">
        <v>520</v>
      </c>
      <c r="G259" s="2" t="s">
        <v>513</v>
      </c>
      <c r="H259" s="6">
        <f t="shared" ref="H259:M263" si="210">IFERROR(VLOOKUP($D259,_f12_3000,H$2,FALSE)-VLOOKUP($D259,_f12_4000,H$2,FALSE),"0")</f>
        <v>0</v>
      </c>
      <c r="I259" s="6">
        <f t="shared" si="210"/>
        <v>0</v>
      </c>
      <c r="J259" s="6">
        <f t="shared" si="210"/>
        <v>0</v>
      </c>
      <c r="K259" s="6">
        <f t="shared" si="210"/>
        <v>0</v>
      </c>
      <c r="L259" s="6">
        <f t="shared" si="210"/>
        <v>0</v>
      </c>
      <c r="M259" s="6">
        <f t="shared" si="210"/>
        <v>0</v>
      </c>
      <c r="N259" s="7">
        <f t="shared" si="201"/>
        <v>0</v>
      </c>
      <c r="O259" s="83" t="str">
        <f t="shared" si="185"/>
        <v>0</v>
      </c>
      <c r="P259" s="6">
        <f t="shared" ref="P259:Q263" si="211">IFERROR(VLOOKUP($D259,_f12_3000,P$2,FALSE)-VLOOKUP($D259,_f12_4000,P$2,FALSE),"0")</f>
        <v>0</v>
      </c>
      <c r="Q259" s="6">
        <f t="shared" si="211"/>
        <v>0</v>
      </c>
      <c r="R259" s="6"/>
      <c r="S259" s="16">
        <f t="shared" si="181"/>
        <v>0</v>
      </c>
      <c r="T259" s="16">
        <f t="shared" si="182"/>
        <v>0</v>
      </c>
      <c r="U259" s="16">
        <f t="shared" si="183"/>
        <v>0</v>
      </c>
      <c r="V259" s="34">
        <f t="shared" si="186"/>
        <v>0</v>
      </c>
      <c r="W259" s="34">
        <f t="shared" si="187"/>
        <v>0</v>
      </c>
      <c r="X259" s="34">
        <f t="shared" si="184"/>
        <v>0</v>
      </c>
      <c r="Y259" s="34">
        <f t="shared" si="180"/>
        <v>0</v>
      </c>
    </row>
    <row r="260" spans="1:25" ht="24" x14ac:dyDescent="0.25">
      <c r="A260" s="148" t="s">
        <v>2019</v>
      </c>
      <c r="B260" s="148" t="s">
        <v>2025</v>
      </c>
      <c r="C260"/>
      <c r="D260">
        <v>251</v>
      </c>
      <c r="E260" s="141" t="s">
        <v>1907</v>
      </c>
      <c r="F260" s="138" t="s">
        <v>1908</v>
      </c>
      <c r="G260" s="142" t="s">
        <v>1909</v>
      </c>
      <c r="H260" s="6">
        <f t="shared" si="210"/>
        <v>0</v>
      </c>
      <c r="I260" s="6">
        <f t="shared" si="210"/>
        <v>0</v>
      </c>
      <c r="J260" s="6">
        <f t="shared" si="210"/>
        <v>0</v>
      </c>
      <c r="K260" s="6">
        <f t="shared" si="210"/>
        <v>0</v>
      </c>
      <c r="L260" s="6">
        <f t="shared" si="210"/>
        <v>0</v>
      </c>
      <c r="M260" s="6">
        <f t="shared" si="210"/>
        <v>0</v>
      </c>
      <c r="N260" s="7">
        <f t="shared" ref="N260:N261" si="212">IFERROR(L260+M260,"0")</f>
        <v>0</v>
      </c>
      <c r="O260" s="83" t="str">
        <f t="shared" ref="O260:O261" si="213">IFERROR(N260*100/J260,"0")</f>
        <v>0</v>
      </c>
      <c r="P260" s="6">
        <f t="shared" si="211"/>
        <v>0</v>
      </c>
      <c r="Q260" s="6">
        <f t="shared" si="211"/>
        <v>0</v>
      </c>
      <c r="R260" s="6"/>
      <c r="S260" s="16">
        <f t="shared" ref="S260:S261" si="214">IFERROR(H260-I260,"0")</f>
        <v>0</v>
      </c>
      <c r="T260" s="16">
        <f t="shared" ref="T260:T261" si="215">IFERROR(J260-K260,"0")</f>
        <v>0</v>
      </c>
      <c r="U260" s="16">
        <f t="shared" ref="U260:U261" si="216">IFERROR(S260-T260,"0")</f>
        <v>0</v>
      </c>
      <c r="V260" s="34">
        <f t="shared" ref="V260:V261" si="217">I260-P260-Q260</f>
        <v>0</v>
      </c>
      <c r="W260" s="34">
        <f t="shared" ref="W260:W261" si="218">I260-K260</f>
        <v>0</v>
      </c>
      <c r="X260" s="34">
        <f t="shared" ref="X260:X261" si="219">H260-J260</f>
        <v>0</v>
      </c>
      <c r="Y260" s="34">
        <f t="shared" ref="Y260:Y261" si="220">J260-L260-M260</f>
        <v>0</v>
      </c>
    </row>
    <row r="261" spans="1:25" x14ac:dyDescent="0.25">
      <c r="C261" s="223"/>
      <c r="D261">
        <v>252</v>
      </c>
      <c r="E261" s="36" t="s">
        <v>1923</v>
      </c>
      <c r="F261" s="15"/>
      <c r="G261" s="15"/>
      <c r="H261" s="16">
        <f t="shared" ref="H261:M261" si="221">IFERROR(H259-H260,"0")</f>
        <v>0</v>
      </c>
      <c r="I261" s="16">
        <f t="shared" si="221"/>
        <v>0</v>
      </c>
      <c r="J261" s="16">
        <f t="shared" si="221"/>
        <v>0</v>
      </c>
      <c r="K261" s="16">
        <f t="shared" si="221"/>
        <v>0</v>
      </c>
      <c r="L261" s="16">
        <f t="shared" si="221"/>
        <v>0</v>
      </c>
      <c r="M261" s="16">
        <f t="shared" si="221"/>
        <v>0</v>
      </c>
      <c r="N261" s="7">
        <f t="shared" si="212"/>
        <v>0</v>
      </c>
      <c r="O261" s="83" t="str">
        <f t="shared" si="213"/>
        <v>0</v>
      </c>
      <c r="P261" s="16">
        <f>IFERROR(P259-P260,"0")</f>
        <v>0</v>
      </c>
      <c r="Q261" s="16">
        <f>IFERROR(Q259-Q260,"0")</f>
        <v>0</v>
      </c>
      <c r="R261" s="16"/>
      <c r="S261" s="16">
        <f t="shared" si="214"/>
        <v>0</v>
      </c>
      <c r="T261" s="16">
        <f t="shared" si="215"/>
        <v>0</v>
      </c>
      <c r="U261" s="16">
        <f t="shared" si="216"/>
        <v>0</v>
      </c>
      <c r="V261" s="34">
        <f t="shared" si="217"/>
        <v>0</v>
      </c>
      <c r="W261" s="34">
        <f t="shared" si="218"/>
        <v>0</v>
      </c>
      <c r="X261" s="34">
        <f t="shared" si="219"/>
        <v>0</v>
      </c>
      <c r="Y261" s="34">
        <f t="shared" si="220"/>
        <v>0</v>
      </c>
    </row>
    <row r="262" spans="1:25" ht="24" x14ac:dyDescent="0.25">
      <c r="A262" s="44" t="s">
        <v>1298</v>
      </c>
      <c r="B262" s="44" t="s">
        <v>1503</v>
      </c>
      <c r="C262" s="223"/>
      <c r="D262">
        <v>253</v>
      </c>
      <c r="E262" s="10" t="s">
        <v>502</v>
      </c>
      <c r="F262" s="8" t="s">
        <v>521</v>
      </c>
      <c r="G262" s="2" t="s">
        <v>514</v>
      </c>
      <c r="H262" s="6">
        <f t="shared" si="210"/>
        <v>0</v>
      </c>
      <c r="I262" s="6">
        <f t="shared" si="210"/>
        <v>0</v>
      </c>
      <c r="J262" s="6">
        <f t="shared" si="210"/>
        <v>0</v>
      </c>
      <c r="K262" s="6">
        <f t="shared" si="210"/>
        <v>0</v>
      </c>
      <c r="L262" s="6">
        <f t="shared" si="210"/>
        <v>0</v>
      </c>
      <c r="M262" s="6">
        <f t="shared" si="210"/>
        <v>0</v>
      </c>
      <c r="N262" s="7">
        <f t="shared" si="201"/>
        <v>0</v>
      </c>
      <c r="O262" s="83" t="str">
        <f t="shared" si="185"/>
        <v>0</v>
      </c>
      <c r="P262" s="6">
        <f t="shared" si="211"/>
        <v>0</v>
      </c>
      <c r="Q262" s="6">
        <f t="shared" si="211"/>
        <v>0</v>
      </c>
      <c r="R262" s="6"/>
      <c r="S262" s="16">
        <f t="shared" si="181"/>
        <v>0</v>
      </c>
      <c r="T262" s="16">
        <f t="shared" si="182"/>
        <v>0</v>
      </c>
      <c r="U262" s="16">
        <f t="shared" si="183"/>
        <v>0</v>
      </c>
      <c r="V262" s="34">
        <f t="shared" si="186"/>
        <v>0</v>
      </c>
      <c r="W262" s="34">
        <f t="shared" si="187"/>
        <v>0</v>
      </c>
      <c r="X262" s="34">
        <f t="shared" si="184"/>
        <v>0</v>
      </c>
      <c r="Y262" s="34">
        <f t="shared" si="180"/>
        <v>0</v>
      </c>
    </row>
    <row r="263" spans="1:25" ht="24.75" x14ac:dyDescent="0.25">
      <c r="A263" s="44" t="s">
        <v>1299</v>
      </c>
      <c r="B263" s="44" t="s">
        <v>1504</v>
      </c>
      <c r="C263" s="223"/>
      <c r="D263">
        <v>254</v>
      </c>
      <c r="E263" s="19" t="s">
        <v>503</v>
      </c>
      <c r="F263" s="8" t="s">
        <v>529</v>
      </c>
      <c r="G263" s="2" t="s">
        <v>515</v>
      </c>
      <c r="H263" s="6">
        <f t="shared" si="210"/>
        <v>0</v>
      </c>
      <c r="I263" s="6">
        <f t="shared" si="210"/>
        <v>0</v>
      </c>
      <c r="J263" s="6">
        <f t="shared" si="210"/>
        <v>0</v>
      </c>
      <c r="K263" s="6">
        <f t="shared" si="210"/>
        <v>0</v>
      </c>
      <c r="L263" s="6">
        <f t="shared" si="210"/>
        <v>0</v>
      </c>
      <c r="M263" s="6">
        <f t="shared" si="210"/>
        <v>0</v>
      </c>
      <c r="N263" s="7">
        <f t="shared" si="201"/>
        <v>0</v>
      </c>
      <c r="O263" s="83" t="str">
        <f t="shared" si="185"/>
        <v>0</v>
      </c>
      <c r="P263" s="6">
        <f t="shared" si="211"/>
        <v>0</v>
      </c>
      <c r="Q263" s="6">
        <f t="shared" si="211"/>
        <v>0</v>
      </c>
      <c r="R263" s="6"/>
      <c r="S263" s="16">
        <f t="shared" si="181"/>
        <v>0</v>
      </c>
      <c r="T263" s="16">
        <f t="shared" si="182"/>
        <v>0</v>
      </c>
      <c r="U263" s="16">
        <f t="shared" si="183"/>
        <v>0</v>
      </c>
      <c r="V263" s="34">
        <f t="shared" si="186"/>
        <v>0</v>
      </c>
      <c r="W263" s="34">
        <f t="shared" si="187"/>
        <v>0</v>
      </c>
      <c r="X263" s="34">
        <f t="shared" si="184"/>
        <v>0</v>
      </c>
      <c r="Y263" s="34">
        <f t="shared" si="180"/>
        <v>0</v>
      </c>
    </row>
    <row r="264" spans="1:25" x14ac:dyDescent="0.25">
      <c r="C264" s="223"/>
      <c r="D264">
        <v>255</v>
      </c>
      <c r="E264" s="36" t="s">
        <v>673</v>
      </c>
      <c r="F264" s="15"/>
      <c r="G264" s="15"/>
      <c r="H264" s="16">
        <f t="shared" ref="H264:M264" si="222">IFERROR(H262-H263,"0")</f>
        <v>0</v>
      </c>
      <c r="I264" s="16">
        <f t="shared" si="222"/>
        <v>0</v>
      </c>
      <c r="J264" s="16">
        <f t="shared" si="222"/>
        <v>0</v>
      </c>
      <c r="K264" s="16">
        <f t="shared" si="222"/>
        <v>0</v>
      </c>
      <c r="L264" s="16">
        <f t="shared" si="222"/>
        <v>0</v>
      </c>
      <c r="M264" s="16">
        <f t="shared" si="222"/>
        <v>0</v>
      </c>
      <c r="N264" s="7">
        <f t="shared" si="201"/>
        <v>0</v>
      </c>
      <c r="O264" s="83" t="str">
        <f t="shared" si="185"/>
        <v>0</v>
      </c>
      <c r="P264" s="16">
        <f>IFERROR(P262-P263,"0")</f>
        <v>0</v>
      </c>
      <c r="Q264" s="16">
        <f>IFERROR(Q262-Q263,"0")</f>
        <v>0</v>
      </c>
      <c r="R264" s="16"/>
      <c r="S264" s="16">
        <f t="shared" si="181"/>
        <v>0</v>
      </c>
      <c r="T264" s="16">
        <f t="shared" si="182"/>
        <v>0</v>
      </c>
      <c r="U264" s="16">
        <f t="shared" si="183"/>
        <v>0</v>
      </c>
      <c r="V264" s="34">
        <f t="shared" si="186"/>
        <v>0</v>
      </c>
      <c r="W264" s="34">
        <f t="shared" si="187"/>
        <v>0</v>
      </c>
      <c r="X264" s="34">
        <f t="shared" si="184"/>
        <v>0</v>
      </c>
      <c r="Y264" s="34">
        <f t="shared" si="180"/>
        <v>0</v>
      </c>
    </row>
    <row r="265" spans="1:25" ht="24.75" x14ac:dyDescent="0.25">
      <c r="A265" s="44" t="s">
        <v>1300</v>
      </c>
      <c r="B265" s="44" t="s">
        <v>1505</v>
      </c>
      <c r="C265" s="223"/>
      <c r="D265">
        <v>256</v>
      </c>
      <c r="E265" s="10" t="s">
        <v>504</v>
      </c>
      <c r="F265" s="8" t="s">
        <v>522</v>
      </c>
      <c r="G265" s="2" t="s">
        <v>516</v>
      </c>
      <c r="H265" s="6">
        <f t="shared" ref="H265:M268" si="223">IFERROR(VLOOKUP($D265,_f12_3000,H$2,FALSE)-VLOOKUP($D265,_f12_4000,H$2,FALSE),"0")</f>
        <v>0</v>
      </c>
      <c r="I265" s="6">
        <f t="shared" si="223"/>
        <v>0</v>
      </c>
      <c r="J265" s="6">
        <f t="shared" si="223"/>
        <v>0</v>
      </c>
      <c r="K265" s="6">
        <f t="shared" si="223"/>
        <v>0</v>
      </c>
      <c r="L265" s="6">
        <f t="shared" si="223"/>
        <v>0</v>
      </c>
      <c r="M265" s="6">
        <f t="shared" si="223"/>
        <v>0</v>
      </c>
      <c r="N265" s="7">
        <f t="shared" si="201"/>
        <v>0</v>
      </c>
      <c r="O265" s="83" t="str">
        <f t="shared" si="185"/>
        <v>0</v>
      </c>
      <c r="P265" s="6">
        <f t="shared" ref="P265:Q268" si="224">IFERROR(VLOOKUP($D265,_f12_3000,P$2,FALSE)-VLOOKUP($D265,_f12_4000,P$2,FALSE),"0")</f>
        <v>0</v>
      </c>
      <c r="Q265" s="6">
        <f t="shared" si="224"/>
        <v>0</v>
      </c>
      <c r="R265" s="6"/>
      <c r="S265" s="16">
        <f t="shared" si="181"/>
        <v>0</v>
      </c>
      <c r="T265" s="16">
        <f t="shared" si="182"/>
        <v>0</v>
      </c>
      <c r="U265" s="16">
        <f t="shared" si="183"/>
        <v>0</v>
      </c>
      <c r="V265" s="34">
        <f t="shared" si="186"/>
        <v>0</v>
      </c>
      <c r="W265" s="34">
        <f t="shared" si="187"/>
        <v>0</v>
      </c>
      <c r="X265" s="34">
        <f t="shared" si="184"/>
        <v>0</v>
      </c>
      <c r="Y265" s="34">
        <f t="shared" si="180"/>
        <v>0</v>
      </c>
    </row>
    <row r="266" spans="1:25" ht="24" x14ac:dyDescent="0.25">
      <c r="A266" s="44" t="s">
        <v>1301</v>
      </c>
      <c r="B266" s="44" t="s">
        <v>1506</v>
      </c>
      <c r="C266" s="223"/>
      <c r="D266">
        <v>257</v>
      </c>
      <c r="E266" s="10" t="s">
        <v>505</v>
      </c>
      <c r="F266" s="8" t="s">
        <v>523</v>
      </c>
      <c r="G266" s="2" t="s">
        <v>517</v>
      </c>
      <c r="H266" s="6">
        <f t="shared" si="223"/>
        <v>0</v>
      </c>
      <c r="I266" s="6">
        <f t="shared" si="223"/>
        <v>0</v>
      </c>
      <c r="J266" s="6">
        <f t="shared" si="223"/>
        <v>0</v>
      </c>
      <c r="K266" s="6">
        <f t="shared" si="223"/>
        <v>0</v>
      </c>
      <c r="L266" s="6">
        <f t="shared" si="223"/>
        <v>0</v>
      </c>
      <c r="M266" s="6">
        <f t="shared" si="223"/>
        <v>0</v>
      </c>
      <c r="N266" s="7">
        <f t="shared" si="201"/>
        <v>0</v>
      </c>
      <c r="O266" s="83" t="str">
        <f t="shared" si="185"/>
        <v>0</v>
      </c>
      <c r="P266" s="6">
        <f t="shared" si="224"/>
        <v>0</v>
      </c>
      <c r="Q266" s="6">
        <f t="shared" si="224"/>
        <v>0</v>
      </c>
      <c r="R266" s="6"/>
      <c r="S266" s="16">
        <f t="shared" si="181"/>
        <v>0</v>
      </c>
      <c r="T266" s="16">
        <f t="shared" si="182"/>
        <v>0</v>
      </c>
      <c r="U266" s="16">
        <f t="shared" si="183"/>
        <v>0</v>
      </c>
      <c r="V266" s="34">
        <f t="shared" si="186"/>
        <v>0</v>
      </c>
      <c r="W266" s="34">
        <f t="shared" si="187"/>
        <v>0</v>
      </c>
      <c r="X266" s="34">
        <f t="shared" si="184"/>
        <v>0</v>
      </c>
      <c r="Y266" s="34">
        <f t="shared" si="180"/>
        <v>0</v>
      </c>
    </row>
    <row r="267" spans="1:25" ht="24.75" x14ac:dyDescent="0.25">
      <c r="A267" s="51" t="s">
        <v>1870</v>
      </c>
      <c r="B267" s="51" t="s">
        <v>1872</v>
      </c>
      <c r="C267" s="223"/>
      <c r="D267">
        <v>258</v>
      </c>
      <c r="E267" s="19" t="s">
        <v>1864</v>
      </c>
      <c r="F267" s="8" t="s">
        <v>530</v>
      </c>
      <c r="G267" s="2" t="s">
        <v>1859</v>
      </c>
      <c r="H267" s="6">
        <f t="shared" si="223"/>
        <v>0</v>
      </c>
      <c r="I267" s="6">
        <f t="shared" si="223"/>
        <v>0</v>
      </c>
      <c r="J267" s="6">
        <f t="shared" si="223"/>
        <v>0</v>
      </c>
      <c r="K267" s="6">
        <f t="shared" si="223"/>
        <v>0</v>
      </c>
      <c r="L267" s="6">
        <f t="shared" si="223"/>
        <v>0</v>
      </c>
      <c r="M267" s="6">
        <f t="shared" si="223"/>
        <v>0</v>
      </c>
      <c r="N267" s="7">
        <f t="shared" si="201"/>
        <v>0</v>
      </c>
      <c r="O267" s="83" t="str">
        <f t="shared" si="185"/>
        <v>0</v>
      </c>
      <c r="P267" s="6">
        <f t="shared" si="224"/>
        <v>0</v>
      </c>
      <c r="Q267" s="6">
        <f t="shared" si="224"/>
        <v>0</v>
      </c>
      <c r="R267" s="6"/>
      <c r="S267" s="16">
        <f t="shared" si="181"/>
        <v>0</v>
      </c>
      <c r="T267" s="16">
        <f t="shared" si="182"/>
        <v>0</v>
      </c>
      <c r="U267" s="16">
        <f t="shared" si="183"/>
        <v>0</v>
      </c>
      <c r="V267" s="34">
        <f t="shared" si="186"/>
        <v>0</v>
      </c>
      <c r="W267" s="34">
        <f t="shared" si="187"/>
        <v>0</v>
      </c>
      <c r="X267" s="34">
        <f t="shared" si="184"/>
        <v>0</v>
      </c>
      <c r="Y267" s="34">
        <f t="shared" si="180"/>
        <v>0</v>
      </c>
    </row>
    <row r="268" spans="1:25" ht="24.75" x14ac:dyDescent="0.25">
      <c r="A268" s="51" t="s">
        <v>1871</v>
      </c>
      <c r="B268" s="51" t="s">
        <v>1873</v>
      </c>
      <c r="C268" s="223"/>
      <c r="D268">
        <v>259</v>
      </c>
      <c r="E268" s="116" t="s">
        <v>1857</v>
      </c>
      <c r="F268" s="62" t="s">
        <v>1860</v>
      </c>
      <c r="G268" s="117" t="s">
        <v>1858</v>
      </c>
      <c r="H268" s="6">
        <f t="shared" si="223"/>
        <v>0</v>
      </c>
      <c r="I268" s="6">
        <f t="shared" si="223"/>
        <v>0</v>
      </c>
      <c r="J268" s="6">
        <f t="shared" si="223"/>
        <v>0</v>
      </c>
      <c r="K268" s="6">
        <f t="shared" si="223"/>
        <v>0</v>
      </c>
      <c r="L268" s="6">
        <f t="shared" si="223"/>
        <v>0</v>
      </c>
      <c r="M268" s="6">
        <f t="shared" si="223"/>
        <v>0</v>
      </c>
      <c r="N268" s="7">
        <f t="shared" si="201"/>
        <v>0</v>
      </c>
      <c r="O268" s="83" t="str">
        <f t="shared" si="185"/>
        <v>0</v>
      </c>
      <c r="P268" s="6">
        <f t="shared" si="224"/>
        <v>0</v>
      </c>
      <c r="Q268" s="6">
        <f t="shared" si="224"/>
        <v>0</v>
      </c>
      <c r="R268" s="6"/>
      <c r="S268" s="16">
        <f t="shared" si="181"/>
        <v>0</v>
      </c>
      <c r="T268" s="16">
        <f t="shared" si="182"/>
        <v>0</v>
      </c>
      <c r="U268" s="16">
        <f t="shared" si="183"/>
        <v>0</v>
      </c>
      <c r="V268" s="34">
        <f t="shared" si="186"/>
        <v>0</v>
      </c>
      <c r="W268" s="34">
        <f t="shared" si="187"/>
        <v>0</v>
      </c>
      <c r="X268" s="34">
        <f t="shared" si="184"/>
        <v>0</v>
      </c>
      <c r="Y268" s="34">
        <f t="shared" si="180"/>
        <v>0</v>
      </c>
    </row>
    <row r="269" spans="1:25" x14ac:dyDescent="0.25">
      <c r="C269" s="223"/>
      <c r="D269">
        <v>260</v>
      </c>
      <c r="E269" s="36" t="s">
        <v>672</v>
      </c>
      <c r="F269" s="15"/>
      <c r="G269" s="15"/>
      <c r="H269" s="16">
        <f>IFERROR(H266-H267-H268,"0")</f>
        <v>0</v>
      </c>
      <c r="I269" s="16">
        <f t="shared" ref="I269:M269" si="225">IFERROR(I266-I267-I268,"0")</f>
        <v>0</v>
      </c>
      <c r="J269" s="16">
        <f t="shared" si="225"/>
        <v>0</v>
      </c>
      <c r="K269" s="16">
        <f t="shared" si="225"/>
        <v>0</v>
      </c>
      <c r="L269" s="16">
        <f t="shared" si="225"/>
        <v>0</v>
      </c>
      <c r="M269" s="16">
        <f t="shared" si="225"/>
        <v>0</v>
      </c>
      <c r="N269" s="7">
        <f t="shared" si="201"/>
        <v>0</v>
      </c>
      <c r="O269" s="83" t="str">
        <f t="shared" si="185"/>
        <v>0</v>
      </c>
      <c r="P269" s="16">
        <f t="shared" ref="P269:U269" si="226">IFERROR(P266-P267-P268,"0")</f>
        <v>0</v>
      </c>
      <c r="Q269" s="16">
        <f t="shared" si="226"/>
        <v>0</v>
      </c>
      <c r="R269" s="16">
        <f t="shared" si="226"/>
        <v>0</v>
      </c>
      <c r="S269" s="16">
        <f t="shared" si="226"/>
        <v>0</v>
      </c>
      <c r="T269" s="16">
        <f t="shared" si="226"/>
        <v>0</v>
      </c>
      <c r="U269" s="16">
        <f t="shared" si="226"/>
        <v>0</v>
      </c>
      <c r="V269" s="34">
        <f t="shared" si="186"/>
        <v>0</v>
      </c>
      <c r="W269" s="34">
        <f t="shared" si="187"/>
        <v>0</v>
      </c>
      <c r="X269" s="34">
        <f t="shared" si="184"/>
        <v>0</v>
      </c>
      <c r="Y269" s="34">
        <f t="shared" si="180"/>
        <v>0</v>
      </c>
    </row>
    <row r="270" spans="1:25" x14ac:dyDescent="0.25">
      <c r="C270" s="223"/>
      <c r="D270">
        <v>261</v>
      </c>
      <c r="E270" s="37" t="s">
        <v>659</v>
      </c>
      <c r="F270" s="20"/>
      <c r="G270" s="21"/>
      <c r="H270" s="16">
        <f t="shared" ref="H270:M270" si="227">IFERROR(H248-H249-H256-H259-H262-H265-H266,"0")</f>
        <v>0</v>
      </c>
      <c r="I270" s="16">
        <f t="shared" si="227"/>
        <v>0</v>
      </c>
      <c r="J270" s="16">
        <f t="shared" si="227"/>
        <v>0</v>
      </c>
      <c r="K270" s="16">
        <f t="shared" si="227"/>
        <v>0</v>
      </c>
      <c r="L270" s="16">
        <f t="shared" si="227"/>
        <v>0</v>
      </c>
      <c r="M270" s="16">
        <f t="shared" si="227"/>
        <v>0</v>
      </c>
      <c r="N270" s="7">
        <f t="shared" si="201"/>
        <v>0</v>
      </c>
      <c r="O270" s="83" t="str">
        <f t="shared" si="185"/>
        <v>0</v>
      </c>
      <c r="P270" s="16">
        <f>IFERROR(P248-P249-P256-P259-P262-P265-P266,"0")</f>
        <v>0</v>
      </c>
      <c r="Q270" s="16">
        <f>IFERROR(Q248-Q249-Q256-Q259-Q262-Q265-Q266,"0")</f>
        <v>0</v>
      </c>
      <c r="R270" s="16"/>
      <c r="S270" s="16">
        <f t="shared" si="181"/>
        <v>0</v>
      </c>
      <c r="T270" s="16">
        <f t="shared" si="182"/>
        <v>0</v>
      </c>
      <c r="U270" s="16">
        <f t="shared" si="183"/>
        <v>0</v>
      </c>
      <c r="V270" s="34">
        <f t="shared" si="186"/>
        <v>0</v>
      </c>
      <c r="W270" s="34">
        <f t="shared" si="187"/>
        <v>0</v>
      </c>
      <c r="X270" s="34">
        <f t="shared" si="184"/>
        <v>0</v>
      </c>
      <c r="Y270" s="34">
        <f t="shared" si="180"/>
        <v>0</v>
      </c>
    </row>
    <row r="271" spans="1:25" x14ac:dyDescent="0.25">
      <c r="A271" s="44" t="s">
        <v>1302</v>
      </c>
      <c r="B271" s="44" t="s">
        <v>1507</v>
      </c>
      <c r="C271" s="223">
        <v>1</v>
      </c>
      <c r="D271">
        <v>262</v>
      </c>
      <c r="E271" s="4" t="s">
        <v>531</v>
      </c>
      <c r="F271" s="12" t="s">
        <v>532</v>
      </c>
      <c r="G271" s="18" t="s">
        <v>533</v>
      </c>
      <c r="H271" s="46">
        <f t="shared" ref="H271:M280" si="228">IFERROR(VLOOKUP($D271,_f12_3000,H$2,FALSE)-VLOOKUP($D271,_f12_4000,H$2,FALSE),"0")</f>
        <v>0</v>
      </c>
      <c r="I271" s="46">
        <f t="shared" si="228"/>
        <v>0</v>
      </c>
      <c r="J271" s="46">
        <f t="shared" si="228"/>
        <v>0</v>
      </c>
      <c r="K271" s="46">
        <f t="shared" si="228"/>
        <v>0</v>
      </c>
      <c r="L271" s="46">
        <f t="shared" si="228"/>
        <v>0</v>
      </c>
      <c r="M271" s="46">
        <f t="shared" si="228"/>
        <v>0</v>
      </c>
      <c r="N271" s="7">
        <f t="shared" si="201"/>
        <v>0</v>
      </c>
      <c r="O271" s="83" t="str">
        <f t="shared" si="185"/>
        <v>0</v>
      </c>
      <c r="P271" s="46">
        <f t="shared" ref="P271:Q280" si="229">IFERROR(VLOOKUP($D271,_f12_3000,P$2,FALSE)-VLOOKUP($D271,_f12_4000,P$2,FALSE),"0")</f>
        <v>0</v>
      </c>
      <c r="Q271" s="46">
        <f t="shared" si="229"/>
        <v>0</v>
      </c>
      <c r="R271" s="6"/>
      <c r="S271" s="16">
        <f t="shared" si="181"/>
        <v>0</v>
      </c>
      <c r="T271" s="16">
        <f t="shared" si="182"/>
        <v>0</v>
      </c>
      <c r="U271" s="16">
        <f t="shared" si="183"/>
        <v>0</v>
      </c>
      <c r="V271" s="34">
        <f t="shared" si="186"/>
        <v>0</v>
      </c>
      <c r="W271" s="34">
        <f t="shared" si="187"/>
        <v>0</v>
      </c>
      <c r="X271" s="34">
        <f t="shared" si="184"/>
        <v>0</v>
      </c>
      <c r="Y271" s="34">
        <f t="shared" si="180"/>
        <v>0</v>
      </c>
    </row>
    <row r="272" spans="1:25" ht="60" x14ac:dyDescent="0.25">
      <c r="A272" s="44" t="s">
        <v>1303</v>
      </c>
      <c r="B272" s="44" t="s">
        <v>1508</v>
      </c>
      <c r="C272" s="223"/>
      <c r="D272">
        <v>263</v>
      </c>
      <c r="E272" s="10" t="s">
        <v>534</v>
      </c>
      <c r="F272" s="8" t="s">
        <v>545</v>
      </c>
      <c r="G272" s="2" t="s">
        <v>556</v>
      </c>
      <c r="H272" s="6">
        <f t="shared" si="228"/>
        <v>0</v>
      </c>
      <c r="I272" s="6">
        <f t="shared" si="228"/>
        <v>0</v>
      </c>
      <c r="J272" s="6">
        <f t="shared" si="228"/>
        <v>0</v>
      </c>
      <c r="K272" s="6">
        <f t="shared" si="228"/>
        <v>0</v>
      </c>
      <c r="L272" s="6">
        <f t="shared" si="228"/>
        <v>0</v>
      </c>
      <c r="M272" s="6">
        <f t="shared" si="228"/>
        <v>0</v>
      </c>
      <c r="N272" s="7">
        <f t="shared" si="201"/>
        <v>0</v>
      </c>
      <c r="O272" s="83" t="str">
        <f t="shared" si="185"/>
        <v>0</v>
      </c>
      <c r="P272" s="6">
        <f t="shared" si="229"/>
        <v>0</v>
      </c>
      <c r="Q272" s="6">
        <f t="shared" si="229"/>
        <v>0</v>
      </c>
      <c r="R272" s="6"/>
      <c r="S272" s="16">
        <f t="shared" si="181"/>
        <v>0</v>
      </c>
      <c r="T272" s="16">
        <f t="shared" si="182"/>
        <v>0</v>
      </c>
      <c r="U272" s="16">
        <f t="shared" si="183"/>
        <v>0</v>
      </c>
      <c r="V272" s="34">
        <f t="shared" si="186"/>
        <v>0</v>
      </c>
      <c r="W272" s="34">
        <f t="shared" si="187"/>
        <v>0</v>
      </c>
      <c r="X272" s="34">
        <f t="shared" si="184"/>
        <v>0</v>
      </c>
      <c r="Y272" s="34">
        <f t="shared" si="180"/>
        <v>0</v>
      </c>
    </row>
    <row r="273" spans="1:25" x14ac:dyDescent="0.25">
      <c r="A273" s="44" t="s">
        <v>1304</v>
      </c>
      <c r="B273" s="44" t="s">
        <v>1509</v>
      </c>
      <c r="C273" s="223"/>
      <c r="D273">
        <v>264</v>
      </c>
      <c r="E273" s="10" t="s">
        <v>535</v>
      </c>
      <c r="F273" s="8" t="s">
        <v>546</v>
      </c>
      <c r="G273" s="2" t="s">
        <v>557</v>
      </c>
      <c r="H273" s="6">
        <f t="shared" si="228"/>
        <v>0</v>
      </c>
      <c r="I273" s="6">
        <f t="shared" si="228"/>
        <v>0</v>
      </c>
      <c r="J273" s="6">
        <f t="shared" si="228"/>
        <v>0</v>
      </c>
      <c r="K273" s="6">
        <f t="shared" si="228"/>
        <v>0</v>
      </c>
      <c r="L273" s="6">
        <f t="shared" si="228"/>
        <v>0</v>
      </c>
      <c r="M273" s="6">
        <f t="shared" si="228"/>
        <v>0</v>
      </c>
      <c r="N273" s="7">
        <f t="shared" si="201"/>
        <v>0</v>
      </c>
      <c r="O273" s="83" t="str">
        <f t="shared" si="185"/>
        <v>0</v>
      </c>
      <c r="P273" s="6">
        <f t="shared" si="229"/>
        <v>0</v>
      </c>
      <c r="Q273" s="6">
        <f t="shared" si="229"/>
        <v>0</v>
      </c>
      <c r="R273" s="6"/>
      <c r="S273" s="16">
        <f t="shared" si="181"/>
        <v>0</v>
      </c>
      <c r="T273" s="16">
        <f t="shared" si="182"/>
        <v>0</v>
      </c>
      <c r="U273" s="16">
        <f t="shared" si="183"/>
        <v>0</v>
      </c>
      <c r="V273" s="34">
        <f t="shared" si="186"/>
        <v>0</v>
      </c>
      <c r="W273" s="34">
        <f t="shared" si="187"/>
        <v>0</v>
      </c>
      <c r="X273" s="34">
        <f t="shared" si="184"/>
        <v>0</v>
      </c>
      <c r="Y273" s="34">
        <f t="shared" si="180"/>
        <v>0</v>
      </c>
    </row>
    <row r="274" spans="1:25" ht="36" x14ac:dyDescent="0.25">
      <c r="A274" s="44" t="s">
        <v>1305</v>
      </c>
      <c r="B274" s="44" t="s">
        <v>1510</v>
      </c>
      <c r="C274" s="223"/>
      <c r="D274">
        <v>265</v>
      </c>
      <c r="E274" s="10" t="s">
        <v>536</v>
      </c>
      <c r="F274" s="8" t="s">
        <v>547</v>
      </c>
      <c r="G274" s="2" t="s">
        <v>558</v>
      </c>
      <c r="H274" s="6">
        <f t="shared" si="228"/>
        <v>0</v>
      </c>
      <c r="I274" s="6">
        <f t="shared" si="228"/>
        <v>0</v>
      </c>
      <c r="J274" s="6">
        <f t="shared" si="228"/>
        <v>0</v>
      </c>
      <c r="K274" s="6">
        <f t="shared" si="228"/>
        <v>0</v>
      </c>
      <c r="L274" s="6">
        <f t="shared" si="228"/>
        <v>0</v>
      </c>
      <c r="M274" s="6">
        <f t="shared" si="228"/>
        <v>0</v>
      </c>
      <c r="N274" s="7">
        <f t="shared" si="201"/>
        <v>0</v>
      </c>
      <c r="O274" s="83" t="str">
        <f t="shared" si="185"/>
        <v>0</v>
      </c>
      <c r="P274" s="6">
        <f t="shared" si="229"/>
        <v>0</v>
      </c>
      <c r="Q274" s="6">
        <f t="shared" si="229"/>
        <v>0</v>
      </c>
      <c r="R274" s="6"/>
      <c r="S274" s="16">
        <f t="shared" si="181"/>
        <v>0</v>
      </c>
      <c r="T274" s="16">
        <f t="shared" si="182"/>
        <v>0</v>
      </c>
      <c r="U274" s="16">
        <f t="shared" si="183"/>
        <v>0</v>
      </c>
      <c r="V274" s="34">
        <f t="shared" si="186"/>
        <v>0</v>
      </c>
      <c r="W274" s="34">
        <f t="shared" si="187"/>
        <v>0</v>
      </c>
      <c r="X274" s="34">
        <f t="shared" si="184"/>
        <v>0</v>
      </c>
      <c r="Y274" s="34">
        <f t="shared" si="180"/>
        <v>0</v>
      </c>
    </row>
    <row r="275" spans="1:25" ht="60" x14ac:dyDescent="0.25">
      <c r="A275" s="44" t="s">
        <v>1306</v>
      </c>
      <c r="B275" s="44" t="s">
        <v>1511</v>
      </c>
      <c r="C275" s="223"/>
      <c r="D275">
        <v>266</v>
      </c>
      <c r="E275" s="10" t="s">
        <v>537</v>
      </c>
      <c r="F275" s="8" t="s">
        <v>548</v>
      </c>
      <c r="G275" s="2" t="s">
        <v>559</v>
      </c>
      <c r="H275" s="6">
        <f t="shared" si="228"/>
        <v>0</v>
      </c>
      <c r="I275" s="6">
        <f t="shared" si="228"/>
        <v>0</v>
      </c>
      <c r="J275" s="6">
        <f t="shared" si="228"/>
        <v>0</v>
      </c>
      <c r="K275" s="6">
        <f t="shared" si="228"/>
        <v>0</v>
      </c>
      <c r="L275" s="6">
        <f t="shared" si="228"/>
        <v>0</v>
      </c>
      <c r="M275" s="6">
        <f t="shared" si="228"/>
        <v>0</v>
      </c>
      <c r="N275" s="7">
        <f t="shared" si="201"/>
        <v>0</v>
      </c>
      <c r="O275" s="83" t="str">
        <f t="shared" si="185"/>
        <v>0</v>
      </c>
      <c r="P275" s="6">
        <f t="shared" si="229"/>
        <v>0</v>
      </c>
      <c r="Q275" s="6">
        <f t="shared" si="229"/>
        <v>0</v>
      </c>
      <c r="R275" s="6"/>
      <c r="S275" s="16">
        <f t="shared" si="181"/>
        <v>0</v>
      </c>
      <c r="T275" s="16">
        <f t="shared" si="182"/>
        <v>0</v>
      </c>
      <c r="U275" s="16">
        <f t="shared" si="183"/>
        <v>0</v>
      </c>
      <c r="V275" s="34">
        <f t="shared" si="186"/>
        <v>0</v>
      </c>
      <c r="W275" s="34">
        <f t="shared" si="187"/>
        <v>0</v>
      </c>
      <c r="X275" s="34">
        <f t="shared" si="184"/>
        <v>0</v>
      </c>
      <c r="Y275" s="34">
        <f t="shared" si="180"/>
        <v>0</v>
      </c>
    </row>
    <row r="276" spans="1:25" x14ac:dyDescent="0.25">
      <c r="A276" s="44" t="s">
        <v>1307</v>
      </c>
      <c r="B276" s="44" t="s">
        <v>1512</v>
      </c>
      <c r="C276" s="223"/>
      <c r="D276">
        <v>267</v>
      </c>
      <c r="E276" s="10" t="s">
        <v>538</v>
      </c>
      <c r="F276" s="8" t="s">
        <v>549</v>
      </c>
      <c r="G276" s="2" t="s">
        <v>560</v>
      </c>
      <c r="H276" s="6">
        <f t="shared" si="228"/>
        <v>0</v>
      </c>
      <c r="I276" s="6">
        <f t="shared" si="228"/>
        <v>0</v>
      </c>
      <c r="J276" s="6">
        <f t="shared" si="228"/>
        <v>0</v>
      </c>
      <c r="K276" s="6">
        <f t="shared" si="228"/>
        <v>0</v>
      </c>
      <c r="L276" s="6">
        <f t="shared" si="228"/>
        <v>0</v>
      </c>
      <c r="M276" s="6">
        <f t="shared" si="228"/>
        <v>0</v>
      </c>
      <c r="N276" s="7">
        <f t="shared" si="201"/>
        <v>0</v>
      </c>
      <c r="O276" s="83" t="str">
        <f t="shared" si="185"/>
        <v>0</v>
      </c>
      <c r="P276" s="6">
        <f t="shared" si="229"/>
        <v>0</v>
      </c>
      <c r="Q276" s="6">
        <f t="shared" si="229"/>
        <v>0</v>
      </c>
      <c r="R276" s="6"/>
      <c r="S276" s="16">
        <f t="shared" si="181"/>
        <v>0</v>
      </c>
      <c r="T276" s="16">
        <f t="shared" si="182"/>
        <v>0</v>
      </c>
      <c r="U276" s="16">
        <f t="shared" si="183"/>
        <v>0</v>
      </c>
      <c r="V276" s="34">
        <f t="shared" si="186"/>
        <v>0</v>
      </c>
      <c r="W276" s="34">
        <f t="shared" si="187"/>
        <v>0</v>
      </c>
      <c r="X276" s="34">
        <f t="shared" si="184"/>
        <v>0</v>
      </c>
      <c r="Y276" s="34">
        <f t="shared" si="180"/>
        <v>0</v>
      </c>
    </row>
    <row r="277" spans="1:25" x14ac:dyDescent="0.25">
      <c r="A277" s="44" t="s">
        <v>1308</v>
      </c>
      <c r="B277" s="205"/>
      <c r="C277" s="223"/>
      <c r="D277">
        <v>268</v>
      </c>
      <c r="E277" s="10" t="s">
        <v>649</v>
      </c>
      <c r="F277" s="8" t="s">
        <v>648</v>
      </c>
      <c r="G277" s="2" t="s">
        <v>650</v>
      </c>
      <c r="H277" s="6">
        <f t="shared" si="228"/>
        <v>0</v>
      </c>
      <c r="I277" s="6">
        <f t="shared" si="228"/>
        <v>0</v>
      </c>
      <c r="J277" s="6">
        <f t="shared" si="228"/>
        <v>0</v>
      </c>
      <c r="K277" s="6">
        <f t="shared" si="228"/>
        <v>0</v>
      </c>
      <c r="L277" s="6">
        <f t="shared" si="228"/>
        <v>0</v>
      </c>
      <c r="M277" s="6">
        <f t="shared" si="228"/>
        <v>0</v>
      </c>
      <c r="N277" s="7">
        <f t="shared" si="201"/>
        <v>0</v>
      </c>
      <c r="O277" s="83" t="str">
        <f t="shared" si="185"/>
        <v>0</v>
      </c>
      <c r="P277" s="6">
        <f t="shared" si="229"/>
        <v>0</v>
      </c>
      <c r="Q277" s="6">
        <f t="shared" si="229"/>
        <v>0</v>
      </c>
      <c r="R277" s="6"/>
      <c r="S277" s="16">
        <f t="shared" si="181"/>
        <v>0</v>
      </c>
      <c r="T277" s="16">
        <f t="shared" si="182"/>
        <v>0</v>
      </c>
      <c r="U277" s="16">
        <f t="shared" si="183"/>
        <v>0</v>
      </c>
      <c r="V277" s="34">
        <f t="shared" si="186"/>
        <v>0</v>
      </c>
      <c r="W277" s="34">
        <f t="shared" si="187"/>
        <v>0</v>
      </c>
      <c r="X277" s="34">
        <f t="shared" si="184"/>
        <v>0</v>
      </c>
      <c r="Y277" s="34">
        <f t="shared" si="180"/>
        <v>0</v>
      </c>
    </row>
    <row r="278" spans="1:25" ht="24.75" x14ac:dyDescent="0.25">
      <c r="A278" s="44" t="s">
        <v>1309</v>
      </c>
      <c r="B278" s="44" t="s">
        <v>1513</v>
      </c>
      <c r="C278" s="223"/>
      <c r="D278">
        <v>269</v>
      </c>
      <c r="E278" s="10" t="s">
        <v>539</v>
      </c>
      <c r="F278" s="8" t="s">
        <v>550</v>
      </c>
      <c r="G278" s="2" t="s">
        <v>561</v>
      </c>
      <c r="H278" s="6">
        <f t="shared" si="228"/>
        <v>0</v>
      </c>
      <c r="I278" s="6">
        <f t="shared" si="228"/>
        <v>0</v>
      </c>
      <c r="J278" s="6">
        <f t="shared" si="228"/>
        <v>0</v>
      </c>
      <c r="K278" s="6">
        <f t="shared" si="228"/>
        <v>0</v>
      </c>
      <c r="L278" s="6">
        <f t="shared" si="228"/>
        <v>0</v>
      </c>
      <c r="M278" s="6">
        <f t="shared" si="228"/>
        <v>0</v>
      </c>
      <c r="N278" s="7">
        <f t="shared" si="201"/>
        <v>0</v>
      </c>
      <c r="O278" s="83" t="str">
        <f t="shared" si="185"/>
        <v>0</v>
      </c>
      <c r="P278" s="6">
        <f t="shared" si="229"/>
        <v>0</v>
      </c>
      <c r="Q278" s="6">
        <f t="shared" si="229"/>
        <v>0</v>
      </c>
      <c r="R278" s="6"/>
      <c r="S278" s="16">
        <f t="shared" si="181"/>
        <v>0</v>
      </c>
      <c r="T278" s="16">
        <f t="shared" si="182"/>
        <v>0</v>
      </c>
      <c r="U278" s="16">
        <f t="shared" si="183"/>
        <v>0</v>
      </c>
      <c r="V278" s="34">
        <f t="shared" si="186"/>
        <v>0</v>
      </c>
      <c r="W278" s="34">
        <f t="shared" si="187"/>
        <v>0</v>
      </c>
      <c r="X278" s="34">
        <f t="shared" si="184"/>
        <v>0</v>
      </c>
      <c r="Y278" s="34">
        <f t="shared" si="180"/>
        <v>0</v>
      </c>
    </row>
    <row r="279" spans="1:25" ht="36" x14ac:dyDescent="0.25">
      <c r="A279" s="44" t="s">
        <v>1310</v>
      </c>
      <c r="B279" s="44" t="s">
        <v>1514</v>
      </c>
      <c r="C279" s="223"/>
      <c r="D279">
        <v>270</v>
      </c>
      <c r="E279" s="10" t="s">
        <v>540</v>
      </c>
      <c r="F279" s="8" t="s">
        <v>551</v>
      </c>
      <c r="G279" s="2" t="s">
        <v>562</v>
      </c>
      <c r="H279" s="6">
        <f t="shared" si="228"/>
        <v>0</v>
      </c>
      <c r="I279" s="6">
        <f t="shared" si="228"/>
        <v>0</v>
      </c>
      <c r="J279" s="6">
        <f t="shared" si="228"/>
        <v>0</v>
      </c>
      <c r="K279" s="6">
        <f t="shared" si="228"/>
        <v>0</v>
      </c>
      <c r="L279" s="6">
        <f t="shared" si="228"/>
        <v>0</v>
      </c>
      <c r="M279" s="6">
        <f t="shared" si="228"/>
        <v>0</v>
      </c>
      <c r="N279" s="7">
        <f t="shared" si="201"/>
        <v>0</v>
      </c>
      <c r="O279" s="83" t="str">
        <f t="shared" si="185"/>
        <v>0</v>
      </c>
      <c r="P279" s="6">
        <f t="shared" si="229"/>
        <v>0</v>
      </c>
      <c r="Q279" s="6">
        <f t="shared" si="229"/>
        <v>0</v>
      </c>
      <c r="R279" s="6"/>
      <c r="S279" s="16">
        <f t="shared" si="181"/>
        <v>0</v>
      </c>
      <c r="T279" s="16">
        <f t="shared" si="182"/>
        <v>0</v>
      </c>
      <c r="U279" s="16">
        <f t="shared" si="183"/>
        <v>0</v>
      </c>
      <c r="V279" s="34">
        <f t="shared" si="186"/>
        <v>0</v>
      </c>
      <c r="W279" s="34">
        <f t="shared" si="187"/>
        <v>0</v>
      </c>
      <c r="X279" s="34">
        <f t="shared" si="184"/>
        <v>0</v>
      </c>
      <c r="Y279" s="34">
        <f t="shared" si="180"/>
        <v>0</v>
      </c>
    </row>
    <row r="280" spans="1:25" x14ac:dyDescent="0.25">
      <c r="A280" s="44" t="s">
        <v>1311</v>
      </c>
      <c r="B280" s="44" t="s">
        <v>1515</v>
      </c>
      <c r="C280" s="223"/>
      <c r="D280">
        <v>271</v>
      </c>
      <c r="E280" s="19" t="s">
        <v>541</v>
      </c>
      <c r="F280" s="8" t="s">
        <v>555</v>
      </c>
      <c r="G280" s="2" t="s">
        <v>563</v>
      </c>
      <c r="H280" s="6">
        <f t="shared" si="228"/>
        <v>0</v>
      </c>
      <c r="I280" s="6">
        <f t="shared" si="228"/>
        <v>0</v>
      </c>
      <c r="J280" s="6">
        <f t="shared" si="228"/>
        <v>0</v>
      </c>
      <c r="K280" s="6">
        <f t="shared" si="228"/>
        <v>0</v>
      </c>
      <c r="L280" s="6">
        <f t="shared" si="228"/>
        <v>0</v>
      </c>
      <c r="M280" s="6">
        <f t="shared" si="228"/>
        <v>0</v>
      </c>
      <c r="N280" s="7">
        <f t="shared" si="201"/>
        <v>0</v>
      </c>
      <c r="O280" s="83" t="str">
        <f t="shared" si="185"/>
        <v>0</v>
      </c>
      <c r="P280" s="6">
        <f t="shared" si="229"/>
        <v>0</v>
      </c>
      <c r="Q280" s="6">
        <f t="shared" si="229"/>
        <v>0</v>
      </c>
      <c r="R280" s="6"/>
      <c r="S280" s="16">
        <f t="shared" si="181"/>
        <v>0</v>
      </c>
      <c r="T280" s="16">
        <f t="shared" si="182"/>
        <v>0</v>
      </c>
      <c r="U280" s="16">
        <f t="shared" si="183"/>
        <v>0</v>
      </c>
      <c r="V280" s="34">
        <f t="shared" si="186"/>
        <v>0</v>
      </c>
      <c r="W280" s="34">
        <f t="shared" si="187"/>
        <v>0</v>
      </c>
      <c r="X280" s="34">
        <f t="shared" si="184"/>
        <v>0</v>
      </c>
      <c r="Y280" s="34">
        <f t="shared" si="180"/>
        <v>0</v>
      </c>
    </row>
    <row r="281" spans="1:25" x14ac:dyDescent="0.25">
      <c r="C281" s="223"/>
      <c r="D281">
        <v>272</v>
      </c>
      <c r="E281" s="36" t="s">
        <v>671</v>
      </c>
      <c r="F281" s="15"/>
      <c r="G281" s="15"/>
      <c r="H281" s="16">
        <f t="shared" ref="H281:M281" si="230">IFERROR(H279-H280,"0")</f>
        <v>0</v>
      </c>
      <c r="I281" s="16">
        <f t="shared" si="230"/>
        <v>0</v>
      </c>
      <c r="J281" s="16">
        <f t="shared" si="230"/>
        <v>0</v>
      </c>
      <c r="K281" s="16">
        <f t="shared" si="230"/>
        <v>0</v>
      </c>
      <c r="L281" s="16">
        <f t="shared" si="230"/>
        <v>0</v>
      </c>
      <c r="M281" s="16">
        <f t="shared" si="230"/>
        <v>0</v>
      </c>
      <c r="N281" s="7">
        <f t="shared" si="201"/>
        <v>0</v>
      </c>
      <c r="O281" s="83" t="str">
        <f t="shared" si="185"/>
        <v>0</v>
      </c>
      <c r="P281" s="16">
        <f>IFERROR(P279-P280,"0")</f>
        <v>0</v>
      </c>
      <c r="Q281" s="16">
        <f>IFERROR(Q279-Q280,"0")</f>
        <v>0</v>
      </c>
      <c r="R281" s="16"/>
      <c r="S281" s="16">
        <f t="shared" si="181"/>
        <v>0</v>
      </c>
      <c r="T281" s="16">
        <f t="shared" si="182"/>
        <v>0</v>
      </c>
      <c r="U281" s="16">
        <f t="shared" si="183"/>
        <v>0</v>
      </c>
      <c r="V281" s="34">
        <f t="shared" si="186"/>
        <v>0</v>
      </c>
      <c r="W281" s="34">
        <f t="shared" si="187"/>
        <v>0</v>
      </c>
      <c r="X281" s="34">
        <f t="shared" si="184"/>
        <v>0</v>
      </c>
      <c r="Y281" s="34">
        <f t="shared" si="180"/>
        <v>0</v>
      </c>
    </row>
    <row r="282" spans="1:25" x14ac:dyDescent="0.25">
      <c r="A282" s="44" t="s">
        <v>1312</v>
      </c>
      <c r="B282" s="44" t="s">
        <v>1516</v>
      </c>
      <c r="C282" s="223"/>
      <c r="D282">
        <v>273</v>
      </c>
      <c r="E282" s="10" t="s">
        <v>542</v>
      </c>
      <c r="F282" s="8" t="s">
        <v>552</v>
      </c>
      <c r="G282" s="2" t="s">
        <v>564</v>
      </c>
      <c r="H282" s="6">
        <f t="shared" ref="H282:M285" si="231">IFERROR(VLOOKUP($D282,_f12_3000,H$2,FALSE)-VLOOKUP($D282,_f12_4000,H$2,FALSE),"0")</f>
        <v>0</v>
      </c>
      <c r="I282" s="6">
        <f t="shared" si="231"/>
        <v>0</v>
      </c>
      <c r="J282" s="6">
        <f t="shared" si="231"/>
        <v>0</v>
      </c>
      <c r="K282" s="6">
        <f t="shared" si="231"/>
        <v>0</v>
      </c>
      <c r="L282" s="6">
        <f t="shared" si="231"/>
        <v>0</v>
      </c>
      <c r="M282" s="6">
        <f t="shared" si="231"/>
        <v>0</v>
      </c>
      <c r="N282" s="7">
        <f t="shared" si="201"/>
        <v>0</v>
      </c>
      <c r="O282" s="83" t="str">
        <f t="shared" si="185"/>
        <v>0</v>
      </c>
      <c r="P282" s="6">
        <f t="shared" ref="P282:Q285" si="232">IFERROR(VLOOKUP($D282,_f12_3000,P$2,FALSE)-VLOOKUP($D282,_f12_4000,P$2,FALSE),"0")</f>
        <v>0</v>
      </c>
      <c r="Q282" s="6">
        <f t="shared" si="232"/>
        <v>0</v>
      </c>
      <c r="R282" s="6"/>
      <c r="S282" s="16">
        <f t="shared" si="181"/>
        <v>0</v>
      </c>
      <c r="T282" s="16">
        <f t="shared" si="182"/>
        <v>0</v>
      </c>
      <c r="U282" s="16">
        <f t="shared" si="183"/>
        <v>0</v>
      </c>
      <c r="V282" s="34">
        <f t="shared" si="186"/>
        <v>0</v>
      </c>
      <c r="W282" s="34">
        <f t="shared" si="187"/>
        <v>0</v>
      </c>
      <c r="X282" s="34">
        <f t="shared" si="184"/>
        <v>0</v>
      </c>
      <c r="Y282" s="34">
        <f t="shared" ref="Y282:Y302" si="233">J282-L282-M282</f>
        <v>0</v>
      </c>
    </row>
    <row r="283" spans="1:25" x14ac:dyDescent="0.25">
      <c r="A283" s="44" t="s">
        <v>1313</v>
      </c>
      <c r="B283" s="44" t="s">
        <v>1517</v>
      </c>
      <c r="C283" s="223"/>
      <c r="D283">
        <v>274</v>
      </c>
      <c r="E283" s="10" t="s">
        <v>543</v>
      </c>
      <c r="F283" s="8" t="s">
        <v>553</v>
      </c>
      <c r="G283" s="2" t="s">
        <v>565</v>
      </c>
      <c r="H283" s="6">
        <f t="shared" si="231"/>
        <v>0</v>
      </c>
      <c r="I283" s="6">
        <f t="shared" si="231"/>
        <v>0</v>
      </c>
      <c r="J283" s="6">
        <f t="shared" si="231"/>
        <v>0</v>
      </c>
      <c r="K283" s="6">
        <f t="shared" si="231"/>
        <v>0</v>
      </c>
      <c r="L283" s="6">
        <f t="shared" si="231"/>
        <v>0</v>
      </c>
      <c r="M283" s="6">
        <f t="shared" si="231"/>
        <v>0</v>
      </c>
      <c r="N283" s="7">
        <f t="shared" si="201"/>
        <v>0</v>
      </c>
      <c r="O283" s="83" t="str">
        <f t="shared" si="185"/>
        <v>0</v>
      </c>
      <c r="P283" s="6">
        <f t="shared" si="232"/>
        <v>0</v>
      </c>
      <c r="Q283" s="6">
        <f t="shared" si="232"/>
        <v>0</v>
      </c>
      <c r="R283" s="6"/>
      <c r="S283" s="16">
        <f t="shared" ref="S283:S301" si="234">IFERROR(H283-I283,"0")</f>
        <v>0</v>
      </c>
      <c r="T283" s="16">
        <f t="shared" ref="T283:T301" si="235">IFERROR(J283-K283,"0")</f>
        <v>0</v>
      </c>
      <c r="U283" s="16">
        <f t="shared" ref="U283:U301" si="236">IFERROR(S283-T283,"0")</f>
        <v>0</v>
      </c>
      <c r="V283" s="34">
        <f t="shared" si="186"/>
        <v>0</v>
      </c>
      <c r="W283" s="34">
        <f t="shared" si="187"/>
        <v>0</v>
      </c>
      <c r="X283" s="34">
        <f t="shared" si="184"/>
        <v>0</v>
      </c>
      <c r="Y283" s="34">
        <f t="shared" si="233"/>
        <v>0</v>
      </c>
    </row>
    <row r="284" spans="1:25" x14ac:dyDescent="0.25">
      <c r="A284" s="44" t="s">
        <v>1314</v>
      </c>
      <c r="B284" s="44" t="s">
        <v>1518</v>
      </c>
      <c r="C284" s="223"/>
      <c r="D284">
        <v>275</v>
      </c>
      <c r="E284" s="10" t="s">
        <v>544</v>
      </c>
      <c r="F284" s="8" t="s">
        <v>554</v>
      </c>
      <c r="G284" s="2" t="s">
        <v>566</v>
      </c>
      <c r="H284" s="6">
        <f t="shared" si="231"/>
        <v>0</v>
      </c>
      <c r="I284" s="6">
        <f t="shared" si="231"/>
        <v>0</v>
      </c>
      <c r="J284" s="6">
        <f t="shared" si="231"/>
        <v>0</v>
      </c>
      <c r="K284" s="6">
        <f t="shared" si="231"/>
        <v>0</v>
      </c>
      <c r="L284" s="6">
        <f t="shared" si="231"/>
        <v>0</v>
      </c>
      <c r="M284" s="6">
        <f t="shared" si="231"/>
        <v>0</v>
      </c>
      <c r="N284" s="7">
        <f t="shared" si="201"/>
        <v>0</v>
      </c>
      <c r="O284" s="83" t="str">
        <f t="shared" si="185"/>
        <v>0</v>
      </c>
      <c r="P284" s="6">
        <f t="shared" si="232"/>
        <v>0</v>
      </c>
      <c r="Q284" s="6">
        <f t="shared" si="232"/>
        <v>0</v>
      </c>
      <c r="R284" s="6"/>
      <c r="S284" s="16">
        <f t="shared" si="234"/>
        <v>0</v>
      </c>
      <c r="T284" s="16">
        <f t="shared" si="235"/>
        <v>0</v>
      </c>
      <c r="U284" s="16">
        <f t="shared" si="236"/>
        <v>0</v>
      </c>
      <c r="V284" s="34">
        <f t="shared" si="186"/>
        <v>0</v>
      </c>
      <c r="W284" s="34">
        <f t="shared" si="187"/>
        <v>0</v>
      </c>
      <c r="X284" s="34">
        <f t="shared" ref="X284:X302" si="237">H284-J284</f>
        <v>0</v>
      </c>
      <c r="Y284" s="34">
        <f t="shared" si="233"/>
        <v>0</v>
      </c>
    </row>
    <row r="285" spans="1:25" x14ac:dyDescent="0.25">
      <c r="A285" s="44" t="s">
        <v>1315</v>
      </c>
      <c r="B285" s="205"/>
      <c r="C285" s="223"/>
      <c r="D285">
        <v>276</v>
      </c>
      <c r="E285" s="10" t="s">
        <v>652</v>
      </c>
      <c r="F285" s="8" t="s">
        <v>651</v>
      </c>
      <c r="G285" s="2" t="s">
        <v>653</v>
      </c>
      <c r="H285" s="6">
        <f t="shared" si="231"/>
        <v>0</v>
      </c>
      <c r="I285" s="6">
        <f t="shared" si="231"/>
        <v>0</v>
      </c>
      <c r="J285" s="6">
        <f t="shared" si="231"/>
        <v>0</v>
      </c>
      <c r="K285" s="6">
        <f t="shared" si="231"/>
        <v>0</v>
      </c>
      <c r="L285" s="6">
        <f t="shared" si="231"/>
        <v>0</v>
      </c>
      <c r="M285" s="6">
        <f t="shared" si="231"/>
        <v>0</v>
      </c>
      <c r="N285" s="7">
        <f t="shared" si="201"/>
        <v>0</v>
      </c>
      <c r="O285" s="83" t="str">
        <f t="shared" si="185"/>
        <v>0</v>
      </c>
      <c r="P285" s="6">
        <f t="shared" si="232"/>
        <v>0</v>
      </c>
      <c r="Q285" s="6">
        <f t="shared" si="232"/>
        <v>0</v>
      </c>
      <c r="R285" s="6"/>
      <c r="S285" s="16">
        <f t="shared" si="234"/>
        <v>0</v>
      </c>
      <c r="T285" s="16">
        <f t="shared" si="235"/>
        <v>0</v>
      </c>
      <c r="U285" s="16">
        <f t="shared" si="236"/>
        <v>0</v>
      </c>
      <c r="V285" s="34">
        <f t="shared" si="186"/>
        <v>0</v>
      </c>
      <c r="W285" s="34">
        <f t="shared" si="187"/>
        <v>0</v>
      </c>
      <c r="X285" s="34">
        <f t="shared" si="237"/>
        <v>0</v>
      </c>
      <c r="Y285" s="34">
        <f t="shared" si="233"/>
        <v>0</v>
      </c>
    </row>
    <row r="286" spans="1:25" x14ac:dyDescent="0.25">
      <c r="C286" s="223"/>
      <c r="D286">
        <v>277</v>
      </c>
      <c r="E286" s="37" t="s">
        <v>658</v>
      </c>
      <c r="F286" s="20"/>
      <c r="G286" s="21"/>
      <c r="H286" s="16">
        <f t="shared" ref="H286:M286" si="238">IFERROR(H271-H272-H273-H274-H275-H276-H277-H278-H279-H282-H283-H284-H285,"0")</f>
        <v>0</v>
      </c>
      <c r="I286" s="16">
        <f t="shared" si="238"/>
        <v>0</v>
      </c>
      <c r="J286" s="16">
        <f t="shared" si="238"/>
        <v>0</v>
      </c>
      <c r="K286" s="16">
        <f t="shared" si="238"/>
        <v>0</v>
      </c>
      <c r="L286" s="16">
        <f t="shared" si="238"/>
        <v>0</v>
      </c>
      <c r="M286" s="16">
        <f t="shared" si="238"/>
        <v>0</v>
      </c>
      <c r="N286" s="7">
        <f t="shared" si="201"/>
        <v>0</v>
      </c>
      <c r="O286" s="83" t="str">
        <f t="shared" si="185"/>
        <v>0</v>
      </c>
      <c r="P286" s="16">
        <f>IFERROR(P271-P272-P273-P274-P275-P276-P277-P278-P279-P282-P283-P284-P285,"0")</f>
        <v>0</v>
      </c>
      <c r="Q286" s="16">
        <f>IFERROR(Q271-Q272-Q273-Q274-Q275-Q276-Q277-Q278-Q279-Q282-Q283-Q284-Q285,"0")</f>
        <v>0</v>
      </c>
      <c r="R286" s="16">
        <f>R271-R272-R273-R274-R275-R276-R277-R278-R279-R282-R283-R284-R285</f>
        <v>0</v>
      </c>
      <c r="S286" s="16">
        <f t="shared" si="234"/>
        <v>0</v>
      </c>
      <c r="T286" s="16">
        <f t="shared" si="235"/>
        <v>0</v>
      </c>
      <c r="U286" s="16">
        <f t="shared" si="236"/>
        <v>0</v>
      </c>
      <c r="V286" s="34">
        <f t="shared" si="186"/>
        <v>0</v>
      </c>
      <c r="W286" s="34">
        <f t="shared" si="187"/>
        <v>0</v>
      </c>
      <c r="X286" s="34">
        <f t="shared" si="237"/>
        <v>0</v>
      </c>
      <c r="Y286" s="34">
        <f t="shared" si="233"/>
        <v>0</v>
      </c>
    </row>
    <row r="287" spans="1:25" ht="24.75" x14ac:dyDescent="0.25">
      <c r="A287" s="44" t="s">
        <v>1316</v>
      </c>
      <c r="B287" s="44" t="s">
        <v>1519</v>
      </c>
      <c r="C287" s="223">
        <v>1</v>
      </c>
      <c r="D287">
        <v>278</v>
      </c>
      <c r="E287" s="4" t="s">
        <v>567</v>
      </c>
      <c r="F287" s="12" t="s">
        <v>568</v>
      </c>
      <c r="G287" s="18" t="s">
        <v>569</v>
      </c>
      <c r="H287" s="46">
        <f t="shared" ref="H287:M298" si="239">IFERROR(VLOOKUP($D287,_f12_3000,H$2,FALSE)-VLOOKUP($D287,_f12_4000,H$2,FALSE),"0")</f>
        <v>0</v>
      </c>
      <c r="I287" s="46">
        <f t="shared" si="239"/>
        <v>0</v>
      </c>
      <c r="J287" s="46">
        <f t="shared" si="239"/>
        <v>0</v>
      </c>
      <c r="K287" s="46">
        <f t="shared" si="239"/>
        <v>0</v>
      </c>
      <c r="L287" s="46">
        <f t="shared" si="239"/>
        <v>0</v>
      </c>
      <c r="M287" s="46">
        <f t="shared" si="239"/>
        <v>0</v>
      </c>
      <c r="N287" s="7">
        <f t="shared" si="201"/>
        <v>0</v>
      </c>
      <c r="O287" s="83" t="str">
        <f t="shared" ref="O287:O301" si="240">IFERROR(N287*100/J287,"0")</f>
        <v>0</v>
      </c>
      <c r="P287" s="46">
        <f t="shared" ref="P287:Q298" si="241">IFERROR(VLOOKUP($D287,_f12_3000,P$2,FALSE)-VLOOKUP($D287,_f12_4000,P$2,FALSE),"0")</f>
        <v>0</v>
      </c>
      <c r="Q287" s="46">
        <f t="shared" si="241"/>
        <v>0</v>
      </c>
      <c r="R287" s="6"/>
      <c r="S287" s="16">
        <f t="shared" si="234"/>
        <v>0</v>
      </c>
      <c r="T287" s="16">
        <f t="shared" si="235"/>
        <v>0</v>
      </c>
      <c r="U287" s="16">
        <f t="shared" si="236"/>
        <v>0</v>
      </c>
      <c r="V287" s="34">
        <f t="shared" ref="V287:V302" si="242">I287-P287-Q287</f>
        <v>0</v>
      </c>
      <c r="W287" s="34">
        <f t="shared" ref="W287:W302" si="243">I287-K287</f>
        <v>0</v>
      </c>
      <c r="X287" s="34">
        <f t="shared" si="237"/>
        <v>0</v>
      </c>
      <c r="Y287" s="34">
        <f t="shared" si="233"/>
        <v>0</v>
      </c>
    </row>
    <row r="288" spans="1:25" ht="24.75" x14ac:dyDescent="0.25">
      <c r="A288" s="44" t="s">
        <v>1317</v>
      </c>
      <c r="C288" s="223">
        <v>1</v>
      </c>
      <c r="D288">
        <v>279</v>
      </c>
      <c r="E288" s="4" t="s">
        <v>570</v>
      </c>
      <c r="F288" s="12" t="s">
        <v>571</v>
      </c>
      <c r="G288" s="18" t="s">
        <v>572</v>
      </c>
      <c r="H288" s="46">
        <f t="shared" si="239"/>
        <v>0</v>
      </c>
      <c r="I288" s="46">
        <f t="shared" si="239"/>
        <v>0</v>
      </c>
      <c r="J288" s="46">
        <f t="shared" si="239"/>
        <v>0</v>
      </c>
      <c r="K288" s="46">
        <f t="shared" si="239"/>
        <v>0</v>
      </c>
      <c r="L288" s="46">
        <f t="shared" si="239"/>
        <v>0</v>
      </c>
      <c r="M288" s="46">
        <f t="shared" si="239"/>
        <v>0</v>
      </c>
      <c r="N288" s="7">
        <f t="shared" si="201"/>
        <v>0</v>
      </c>
      <c r="O288" s="83" t="str">
        <f t="shared" si="240"/>
        <v>0</v>
      </c>
      <c r="P288" s="46">
        <f t="shared" si="241"/>
        <v>0</v>
      </c>
      <c r="Q288" s="46">
        <f t="shared" si="241"/>
        <v>0</v>
      </c>
      <c r="R288" s="6"/>
      <c r="S288" s="16">
        <f t="shared" si="234"/>
        <v>0</v>
      </c>
      <c r="T288" s="16">
        <f t="shared" si="235"/>
        <v>0</v>
      </c>
      <c r="U288" s="16">
        <f t="shared" si="236"/>
        <v>0</v>
      </c>
      <c r="V288" s="34">
        <f t="shared" si="242"/>
        <v>0</v>
      </c>
      <c r="W288" s="34">
        <f t="shared" si="243"/>
        <v>0</v>
      </c>
      <c r="X288" s="34">
        <f t="shared" si="237"/>
        <v>0</v>
      </c>
      <c r="Y288" s="34">
        <f t="shared" si="233"/>
        <v>0</v>
      </c>
    </row>
    <row r="289" spans="1:25" ht="36.75" x14ac:dyDescent="0.25">
      <c r="A289" s="44" t="s">
        <v>1318</v>
      </c>
      <c r="B289" s="44" t="s">
        <v>1520</v>
      </c>
      <c r="C289" s="223">
        <v>1</v>
      </c>
      <c r="D289">
        <v>280</v>
      </c>
      <c r="E289" s="4" t="s">
        <v>573</v>
      </c>
      <c r="F289" s="12" t="s">
        <v>574</v>
      </c>
      <c r="G289" s="18" t="s">
        <v>575</v>
      </c>
      <c r="H289" s="46">
        <f t="shared" si="239"/>
        <v>0</v>
      </c>
      <c r="I289" s="46">
        <f t="shared" si="239"/>
        <v>0</v>
      </c>
      <c r="J289" s="46">
        <f t="shared" si="239"/>
        <v>0</v>
      </c>
      <c r="K289" s="46">
        <f t="shared" si="239"/>
        <v>0</v>
      </c>
      <c r="L289" s="46">
        <f t="shared" si="239"/>
        <v>0</v>
      </c>
      <c r="M289" s="46">
        <f t="shared" si="239"/>
        <v>0</v>
      </c>
      <c r="N289" s="7">
        <f t="shared" si="201"/>
        <v>0</v>
      </c>
      <c r="O289" s="83" t="str">
        <f t="shared" si="240"/>
        <v>0</v>
      </c>
      <c r="P289" s="46">
        <f t="shared" si="241"/>
        <v>0</v>
      </c>
      <c r="Q289" s="46">
        <f t="shared" si="241"/>
        <v>0</v>
      </c>
      <c r="R289" s="6"/>
      <c r="S289" s="16">
        <f t="shared" si="234"/>
        <v>0</v>
      </c>
      <c r="T289" s="16">
        <f t="shared" si="235"/>
        <v>0</v>
      </c>
      <c r="U289" s="16">
        <f t="shared" si="236"/>
        <v>0</v>
      </c>
      <c r="V289" s="34">
        <f t="shared" si="242"/>
        <v>0</v>
      </c>
      <c r="W289" s="34">
        <f t="shared" si="243"/>
        <v>0</v>
      </c>
      <c r="X289" s="34">
        <f t="shared" si="237"/>
        <v>0</v>
      </c>
      <c r="Y289" s="34">
        <f t="shared" si="233"/>
        <v>0</v>
      </c>
    </row>
    <row r="290" spans="1:25" ht="24.75" x14ac:dyDescent="0.25">
      <c r="A290" s="44" t="s">
        <v>1319</v>
      </c>
      <c r="B290" s="44" t="s">
        <v>1521</v>
      </c>
      <c r="C290" s="223"/>
      <c r="D290">
        <v>281</v>
      </c>
      <c r="E290" s="10" t="s">
        <v>576</v>
      </c>
      <c r="F290" s="8" t="s">
        <v>585</v>
      </c>
      <c r="G290" s="2" t="s">
        <v>594</v>
      </c>
      <c r="H290" s="6">
        <f t="shared" si="239"/>
        <v>0</v>
      </c>
      <c r="I290" s="6">
        <f t="shared" si="239"/>
        <v>0</v>
      </c>
      <c r="J290" s="6">
        <f t="shared" si="239"/>
        <v>0</v>
      </c>
      <c r="K290" s="6">
        <f t="shared" si="239"/>
        <v>0</v>
      </c>
      <c r="L290" s="6">
        <f t="shared" si="239"/>
        <v>0</v>
      </c>
      <c r="M290" s="6">
        <f t="shared" si="239"/>
        <v>0</v>
      </c>
      <c r="N290" s="7">
        <f t="shared" si="201"/>
        <v>0</v>
      </c>
      <c r="O290" s="83" t="str">
        <f t="shared" si="240"/>
        <v>0</v>
      </c>
      <c r="P290" s="6">
        <f t="shared" si="241"/>
        <v>0</v>
      </c>
      <c r="Q290" s="6">
        <f t="shared" si="241"/>
        <v>0</v>
      </c>
      <c r="R290" s="6"/>
      <c r="S290" s="16">
        <f t="shared" si="234"/>
        <v>0</v>
      </c>
      <c r="T290" s="16">
        <f t="shared" si="235"/>
        <v>0</v>
      </c>
      <c r="U290" s="16">
        <f t="shared" si="236"/>
        <v>0</v>
      </c>
      <c r="V290" s="34">
        <f t="shared" si="242"/>
        <v>0</v>
      </c>
      <c r="W290" s="34">
        <f t="shared" si="243"/>
        <v>0</v>
      </c>
      <c r="X290" s="34">
        <f t="shared" si="237"/>
        <v>0</v>
      </c>
      <c r="Y290" s="34">
        <f t="shared" si="233"/>
        <v>0</v>
      </c>
    </row>
    <row r="291" spans="1:25" x14ac:dyDescent="0.25">
      <c r="A291" s="44" t="s">
        <v>1320</v>
      </c>
      <c r="B291" s="44" t="s">
        <v>1522</v>
      </c>
      <c r="C291" s="223"/>
      <c r="D291">
        <v>282</v>
      </c>
      <c r="E291" s="10" t="s">
        <v>577</v>
      </c>
      <c r="F291" s="8" t="s">
        <v>586</v>
      </c>
      <c r="G291" s="2" t="s">
        <v>595</v>
      </c>
      <c r="H291" s="6">
        <f t="shared" si="239"/>
        <v>0</v>
      </c>
      <c r="I291" s="6">
        <f t="shared" si="239"/>
        <v>0</v>
      </c>
      <c r="J291" s="6">
        <f t="shared" si="239"/>
        <v>0</v>
      </c>
      <c r="K291" s="6">
        <f t="shared" si="239"/>
        <v>0</v>
      </c>
      <c r="L291" s="6">
        <f t="shared" si="239"/>
        <v>0</v>
      </c>
      <c r="M291" s="6">
        <f t="shared" si="239"/>
        <v>0</v>
      </c>
      <c r="N291" s="7">
        <f t="shared" si="201"/>
        <v>0</v>
      </c>
      <c r="O291" s="83" t="str">
        <f t="shared" si="240"/>
        <v>0</v>
      </c>
      <c r="P291" s="6">
        <f t="shared" si="241"/>
        <v>0</v>
      </c>
      <c r="Q291" s="6">
        <f t="shared" si="241"/>
        <v>0</v>
      </c>
      <c r="R291" s="6"/>
      <c r="S291" s="16">
        <f t="shared" si="234"/>
        <v>0</v>
      </c>
      <c r="T291" s="16">
        <f t="shared" si="235"/>
        <v>0</v>
      </c>
      <c r="U291" s="16">
        <f t="shared" si="236"/>
        <v>0</v>
      </c>
      <c r="V291" s="34">
        <f t="shared" si="242"/>
        <v>0</v>
      </c>
      <c r="W291" s="34">
        <f t="shared" si="243"/>
        <v>0</v>
      </c>
      <c r="X291" s="34">
        <f t="shared" si="237"/>
        <v>0</v>
      </c>
      <c r="Y291" s="34">
        <f t="shared" si="233"/>
        <v>0</v>
      </c>
    </row>
    <row r="292" spans="1:25" ht="24.75" x14ac:dyDescent="0.25">
      <c r="A292" s="44" t="s">
        <v>1321</v>
      </c>
      <c r="B292" s="44" t="s">
        <v>1523</v>
      </c>
      <c r="C292" s="223"/>
      <c r="D292">
        <v>283</v>
      </c>
      <c r="E292" s="10" t="s">
        <v>578</v>
      </c>
      <c r="F292" s="8" t="s">
        <v>587</v>
      </c>
      <c r="G292" s="2" t="s">
        <v>596</v>
      </c>
      <c r="H292" s="6">
        <f t="shared" si="239"/>
        <v>0</v>
      </c>
      <c r="I292" s="6">
        <f t="shared" si="239"/>
        <v>0</v>
      </c>
      <c r="J292" s="6">
        <f t="shared" si="239"/>
        <v>0</v>
      </c>
      <c r="K292" s="6">
        <f t="shared" si="239"/>
        <v>0</v>
      </c>
      <c r="L292" s="6">
        <f t="shared" si="239"/>
        <v>0</v>
      </c>
      <c r="M292" s="6">
        <f t="shared" si="239"/>
        <v>0</v>
      </c>
      <c r="N292" s="7">
        <f t="shared" si="201"/>
        <v>0</v>
      </c>
      <c r="O292" s="83" t="str">
        <f t="shared" si="240"/>
        <v>0</v>
      </c>
      <c r="P292" s="6">
        <f t="shared" si="241"/>
        <v>0</v>
      </c>
      <c r="Q292" s="6">
        <f t="shared" si="241"/>
        <v>0</v>
      </c>
      <c r="R292" s="6"/>
      <c r="S292" s="16">
        <f t="shared" si="234"/>
        <v>0</v>
      </c>
      <c r="T292" s="16">
        <f t="shared" si="235"/>
        <v>0</v>
      </c>
      <c r="U292" s="16">
        <f t="shared" si="236"/>
        <v>0</v>
      </c>
      <c r="V292" s="34">
        <f t="shared" si="242"/>
        <v>0</v>
      </c>
      <c r="W292" s="34">
        <f t="shared" si="243"/>
        <v>0</v>
      </c>
      <c r="X292" s="34">
        <f t="shared" si="237"/>
        <v>0</v>
      </c>
      <c r="Y292" s="34">
        <f t="shared" si="233"/>
        <v>0</v>
      </c>
    </row>
    <row r="293" spans="1:25" ht="24.75" x14ac:dyDescent="0.25">
      <c r="A293" s="44" t="s">
        <v>1322</v>
      </c>
      <c r="B293" s="44" t="s">
        <v>1524</v>
      </c>
      <c r="C293" s="223"/>
      <c r="D293">
        <v>284</v>
      </c>
      <c r="E293" s="10" t="s">
        <v>579</v>
      </c>
      <c r="F293" s="8" t="s">
        <v>588</v>
      </c>
      <c r="G293" s="2" t="s">
        <v>597</v>
      </c>
      <c r="H293" s="6">
        <f t="shared" si="239"/>
        <v>0</v>
      </c>
      <c r="I293" s="6">
        <f t="shared" si="239"/>
        <v>0</v>
      </c>
      <c r="J293" s="6">
        <f t="shared" si="239"/>
        <v>0</v>
      </c>
      <c r="K293" s="6">
        <f t="shared" si="239"/>
        <v>0</v>
      </c>
      <c r="L293" s="6">
        <f t="shared" si="239"/>
        <v>0</v>
      </c>
      <c r="M293" s="6">
        <f t="shared" si="239"/>
        <v>0</v>
      </c>
      <c r="N293" s="7">
        <f t="shared" si="201"/>
        <v>0</v>
      </c>
      <c r="O293" s="83" t="str">
        <f t="shared" si="240"/>
        <v>0</v>
      </c>
      <c r="P293" s="6">
        <f t="shared" si="241"/>
        <v>0</v>
      </c>
      <c r="Q293" s="6">
        <f t="shared" si="241"/>
        <v>0</v>
      </c>
      <c r="R293" s="6"/>
      <c r="S293" s="16">
        <f t="shared" si="234"/>
        <v>0</v>
      </c>
      <c r="T293" s="16">
        <f t="shared" si="235"/>
        <v>0</v>
      </c>
      <c r="U293" s="16">
        <f t="shared" si="236"/>
        <v>0</v>
      </c>
      <c r="V293" s="34">
        <f t="shared" si="242"/>
        <v>0</v>
      </c>
      <c r="W293" s="34">
        <f t="shared" si="243"/>
        <v>0</v>
      </c>
      <c r="X293" s="34">
        <f t="shared" si="237"/>
        <v>0</v>
      </c>
      <c r="Y293" s="34">
        <f t="shared" si="233"/>
        <v>0</v>
      </c>
    </row>
    <row r="294" spans="1:25" ht="24.75" x14ac:dyDescent="0.25">
      <c r="A294" s="44" t="s">
        <v>1323</v>
      </c>
      <c r="B294" s="44" t="s">
        <v>1525</v>
      </c>
      <c r="C294" s="223"/>
      <c r="D294">
        <v>285</v>
      </c>
      <c r="E294" s="10" t="s">
        <v>580</v>
      </c>
      <c r="F294" s="8" t="s">
        <v>589</v>
      </c>
      <c r="G294" s="2" t="s">
        <v>598</v>
      </c>
      <c r="H294" s="6">
        <f t="shared" si="239"/>
        <v>0</v>
      </c>
      <c r="I294" s="6">
        <f t="shared" si="239"/>
        <v>0</v>
      </c>
      <c r="J294" s="6">
        <f t="shared" si="239"/>
        <v>0</v>
      </c>
      <c r="K294" s="6">
        <f t="shared" si="239"/>
        <v>0</v>
      </c>
      <c r="L294" s="6">
        <f t="shared" si="239"/>
        <v>0</v>
      </c>
      <c r="M294" s="6">
        <f t="shared" si="239"/>
        <v>0</v>
      </c>
      <c r="N294" s="7">
        <f t="shared" si="201"/>
        <v>0</v>
      </c>
      <c r="O294" s="83" t="str">
        <f t="shared" si="240"/>
        <v>0</v>
      </c>
      <c r="P294" s="6">
        <f t="shared" si="241"/>
        <v>0</v>
      </c>
      <c r="Q294" s="6">
        <f t="shared" si="241"/>
        <v>0</v>
      </c>
      <c r="R294" s="6"/>
      <c r="S294" s="16">
        <f t="shared" si="234"/>
        <v>0</v>
      </c>
      <c r="T294" s="16">
        <f t="shared" si="235"/>
        <v>0</v>
      </c>
      <c r="U294" s="16">
        <f t="shared" si="236"/>
        <v>0</v>
      </c>
      <c r="V294" s="34">
        <f t="shared" si="242"/>
        <v>0</v>
      </c>
      <c r="W294" s="34">
        <f t="shared" si="243"/>
        <v>0</v>
      </c>
      <c r="X294" s="34">
        <f t="shared" si="237"/>
        <v>0</v>
      </c>
      <c r="Y294" s="34">
        <f t="shared" si="233"/>
        <v>0</v>
      </c>
    </row>
    <row r="295" spans="1:25" x14ac:dyDescent="0.25">
      <c r="A295" s="44" t="s">
        <v>1324</v>
      </c>
      <c r="B295" s="44" t="s">
        <v>1526</v>
      </c>
      <c r="C295" s="223"/>
      <c r="D295">
        <v>286</v>
      </c>
      <c r="E295" s="10" t="s">
        <v>581</v>
      </c>
      <c r="F295" s="8" t="s">
        <v>590</v>
      </c>
      <c r="G295" s="2" t="s">
        <v>599</v>
      </c>
      <c r="H295" s="6">
        <f t="shared" si="239"/>
        <v>0</v>
      </c>
      <c r="I295" s="6">
        <f t="shared" si="239"/>
        <v>0</v>
      </c>
      <c r="J295" s="6">
        <f t="shared" si="239"/>
        <v>0</v>
      </c>
      <c r="K295" s="6">
        <f t="shared" si="239"/>
        <v>0</v>
      </c>
      <c r="L295" s="6">
        <f t="shared" si="239"/>
        <v>0</v>
      </c>
      <c r="M295" s="6">
        <f t="shared" si="239"/>
        <v>0</v>
      </c>
      <c r="N295" s="7">
        <f t="shared" si="201"/>
        <v>0</v>
      </c>
      <c r="O295" s="83" t="str">
        <f t="shared" si="240"/>
        <v>0</v>
      </c>
      <c r="P295" s="6">
        <f t="shared" si="241"/>
        <v>0</v>
      </c>
      <c r="Q295" s="6">
        <f t="shared" si="241"/>
        <v>0</v>
      </c>
      <c r="R295" s="6"/>
      <c r="S295" s="16">
        <f t="shared" si="234"/>
        <v>0</v>
      </c>
      <c r="T295" s="16">
        <f t="shared" si="235"/>
        <v>0</v>
      </c>
      <c r="U295" s="16">
        <f t="shared" si="236"/>
        <v>0</v>
      </c>
      <c r="V295" s="34">
        <f t="shared" si="242"/>
        <v>0</v>
      </c>
      <c r="W295" s="34">
        <f t="shared" si="243"/>
        <v>0</v>
      </c>
      <c r="X295" s="34">
        <f t="shared" si="237"/>
        <v>0</v>
      </c>
      <c r="Y295" s="34">
        <f t="shared" si="233"/>
        <v>0</v>
      </c>
    </row>
    <row r="296" spans="1:25" x14ac:dyDescent="0.25">
      <c r="A296" s="44" t="s">
        <v>1325</v>
      </c>
      <c r="B296" s="44" t="s">
        <v>1527</v>
      </c>
      <c r="C296" s="223"/>
      <c r="D296">
        <v>287</v>
      </c>
      <c r="E296" s="10" t="s">
        <v>582</v>
      </c>
      <c r="F296" s="8" t="s">
        <v>591</v>
      </c>
      <c r="G296" s="2" t="s">
        <v>600</v>
      </c>
      <c r="H296" s="6">
        <f t="shared" si="239"/>
        <v>0</v>
      </c>
      <c r="I296" s="6">
        <f t="shared" si="239"/>
        <v>0</v>
      </c>
      <c r="J296" s="6">
        <f t="shared" si="239"/>
        <v>0</v>
      </c>
      <c r="K296" s="6">
        <f t="shared" si="239"/>
        <v>0</v>
      </c>
      <c r="L296" s="6">
        <f t="shared" si="239"/>
        <v>0</v>
      </c>
      <c r="M296" s="6">
        <f t="shared" si="239"/>
        <v>0</v>
      </c>
      <c r="N296" s="7">
        <f t="shared" si="201"/>
        <v>0</v>
      </c>
      <c r="O296" s="83" t="str">
        <f t="shared" si="240"/>
        <v>0</v>
      </c>
      <c r="P296" s="6">
        <f t="shared" si="241"/>
        <v>0</v>
      </c>
      <c r="Q296" s="6">
        <f t="shared" si="241"/>
        <v>0</v>
      </c>
      <c r="R296" s="6"/>
      <c r="S296" s="16">
        <f t="shared" si="234"/>
        <v>0</v>
      </c>
      <c r="T296" s="16">
        <f t="shared" si="235"/>
        <v>0</v>
      </c>
      <c r="U296" s="16">
        <f t="shared" si="236"/>
        <v>0</v>
      </c>
      <c r="V296" s="34">
        <f t="shared" si="242"/>
        <v>0</v>
      </c>
      <c r="W296" s="34">
        <f t="shared" si="243"/>
        <v>0</v>
      </c>
      <c r="X296" s="34">
        <f t="shared" si="237"/>
        <v>0</v>
      </c>
      <c r="Y296" s="34">
        <f t="shared" si="233"/>
        <v>0</v>
      </c>
    </row>
    <row r="297" spans="1:25" x14ac:dyDescent="0.25">
      <c r="A297" s="44" t="s">
        <v>1326</v>
      </c>
      <c r="B297" s="44" t="s">
        <v>1528</v>
      </c>
      <c r="C297" s="223"/>
      <c r="D297">
        <v>288</v>
      </c>
      <c r="E297" s="10" t="s">
        <v>583</v>
      </c>
      <c r="F297" s="8" t="s">
        <v>592</v>
      </c>
      <c r="G297" s="2" t="s">
        <v>601</v>
      </c>
      <c r="H297" s="6">
        <f t="shared" si="239"/>
        <v>0</v>
      </c>
      <c r="I297" s="6">
        <f t="shared" si="239"/>
        <v>0</v>
      </c>
      <c r="J297" s="6">
        <f t="shared" si="239"/>
        <v>0</v>
      </c>
      <c r="K297" s="6">
        <f t="shared" si="239"/>
        <v>0</v>
      </c>
      <c r="L297" s="6">
        <f t="shared" si="239"/>
        <v>0</v>
      </c>
      <c r="M297" s="6">
        <f t="shared" si="239"/>
        <v>0</v>
      </c>
      <c r="N297" s="7">
        <f t="shared" si="201"/>
        <v>0</v>
      </c>
      <c r="O297" s="83" t="str">
        <f t="shared" si="240"/>
        <v>0</v>
      </c>
      <c r="P297" s="6">
        <f t="shared" si="241"/>
        <v>0</v>
      </c>
      <c r="Q297" s="6">
        <f t="shared" si="241"/>
        <v>0</v>
      </c>
      <c r="R297" s="6"/>
      <c r="S297" s="16">
        <f t="shared" si="234"/>
        <v>0</v>
      </c>
      <c r="T297" s="16">
        <f t="shared" si="235"/>
        <v>0</v>
      </c>
      <c r="U297" s="16">
        <f t="shared" si="236"/>
        <v>0</v>
      </c>
      <c r="V297" s="34">
        <f t="shared" si="242"/>
        <v>0</v>
      </c>
      <c r="W297" s="34">
        <f t="shared" si="243"/>
        <v>0</v>
      </c>
      <c r="X297" s="34">
        <f t="shared" si="237"/>
        <v>0</v>
      </c>
      <c r="Y297" s="34">
        <f t="shared" si="233"/>
        <v>0</v>
      </c>
    </row>
    <row r="298" spans="1:25" x14ac:dyDescent="0.25">
      <c r="A298" s="44" t="s">
        <v>1327</v>
      </c>
      <c r="B298" s="44" t="s">
        <v>1529</v>
      </c>
      <c r="C298" s="223"/>
      <c r="D298">
        <v>289</v>
      </c>
      <c r="E298" s="10" t="s">
        <v>584</v>
      </c>
      <c r="F298" s="8" t="s">
        <v>593</v>
      </c>
      <c r="G298" s="2" t="s">
        <v>602</v>
      </c>
      <c r="H298" s="6">
        <f t="shared" si="239"/>
        <v>0</v>
      </c>
      <c r="I298" s="6">
        <f t="shared" si="239"/>
        <v>0</v>
      </c>
      <c r="J298" s="6">
        <f t="shared" si="239"/>
        <v>0</v>
      </c>
      <c r="K298" s="6">
        <f t="shared" si="239"/>
        <v>0</v>
      </c>
      <c r="L298" s="6">
        <f t="shared" si="239"/>
        <v>0</v>
      </c>
      <c r="M298" s="6">
        <f t="shared" si="239"/>
        <v>0</v>
      </c>
      <c r="N298" s="7">
        <f t="shared" si="201"/>
        <v>0</v>
      </c>
      <c r="O298" s="83" t="str">
        <f t="shared" si="240"/>
        <v>0</v>
      </c>
      <c r="P298" s="6">
        <f t="shared" si="241"/>
        <v>0</v>
      </c>
      <c r="Q298" s="6">
        <f t="shared" si="241"/>
        <v>0</v>
      </c>
      <c r="R298" s="6"/>
      <c r="S298" s="16">
        <f t="shared" si="234"/>
        <v>0</v>
      </c>
      <c r="T298" s="16">
        <f t="shared" si="235"/>
        <v>0</v>
      </c>
      <c r="U298" s="16">
        <f t="shared" si="236"/>
        <v>0</v>
      </c>
      <c r="V298" s="34">
        <f t="shared" si="242"/>
        <v>0</v>
      </c>
      <c r="W298" s="34">
        <f t="shared" si="243"/>
        <v>0</v>
      </c>
      <c r="X298" s="34">
        <f t="shared" si="237"/>
        <v>0</v>
      </c>
      <c r="Y298" s="34">
        <f t="shared" si="233"/>
        <v>0</v>
      </c>
    </row>
    <row r="299" spans="1:25" x14ac:dyDescent="0.25">
      <c r="C299" s="223"/>
      <c r="D299">
        <v>290</v>
      </c>
      <c r="E299" s="37" t="s">
        <v>657</v>
      </c>
      <c r="F299" s="20"/>
      <c r="G299" s="21"/>
      <c r="H299" s="16">
        <f>IFERROR(H289-H290-H291-H292-H293-H294-H295-H296-H297-H298,"0")</f>
        <v>0</v>
      </c>
      <c r="I299" s="16">
        <f t="shared" ref="I299:M299" si="244">IFERROR(I289-I290-I291-I292-I293-I294-I295-I296-I297-I298,"0")</f>
        <v>0</v>
      </c>
      <c r="J299" s="16">
        <f t="shared" si="244"/>
        <v>0</v>
      </c>
      <c r="K299" s="16">
        <f t="shared" si="244"/>
        <v>0</v>
      </c>
      <c r="L299" s="16">
        <f t="shared" si="244"/>
        <v>0</v>
      </c>
      <c r="M299" s="16">
        <f t="shared" si="244"/>
        <v>0</v>
      </c>
      <c r="N299" s="7">
        <f t="shared" si="201"/>
        <v>0</v>
      </c>
      <c r="O299" s="83" t="str">
        <f t="shared" si="240"/>
        <v>0</v>
      </c>
      <c r="P299" s="16">
        <f>IFERROR(P289-P290-P291-P292-P293-P294-P295-P296-P297-P298,"0")</f>
        <v>0</v>
      </c>
      <c r="Q299" s="16">
        <f>IFERROR(Q289-Q290-Q291-Q292-Q293-Q294-Q295-Q296-Q297-Q298,"0")</f>
        <v>0</v>
      </c>
      <c r="R299" s="16"/>
      <c r="S299" s="16">
        <f t="shared" si="234"/>
        <v>0</v>
      </c>
      <c r="T299" s="16">
        <f t="shared" si="235"/>
        <v>0</v>
      </c>
      <c r="U299" s="16">
        <f t="shared" si="236"/>
        <v>0</v>
      </c>
      <c r="V299" s="34">
        <f t="shared" si="242"/>
        <v>0</v>
      </c>
      <c r="W299" s="34">
        <f t="shared" si="243"/>
        <v>0</v>
      </c>
      <c r="X299" s="34">
        <f t="shared" si="237"/>
        <v>0</v>
      </c>
      <c r="Y299" s="34">
        <f t="shared" si="233"/>
        <v>0</v>
      </c>
    </row>
    <row r="300" spans="1:25" ht="60.75" x14ac:dyDescent="0.25">
      <c r="A300" s="44" t="s">
        <v>1328</v>
      </c>
      <c r="B300" s="44" t="s">
        <v>1530</v>
      </c>
      <c r="C300" s="223">
        <v>1</v>
      </c>
      <c r="D300">
        <v>291</v>
      </c>
      <c r="E300" s="4" t="s">
        <v>603</v>
      </c>
      <c r="F300" s="12" t="s">
        <v>604</v>
      </c>
      <c r="G300" s="18" t="s">
        <v>605</v>
      </c>
      <c r="H300" s="46">
        <f t="shared" ref="H300:M302" si="245">IFERROR(VLOOKUP($D300,_f12_3000,H$2,FALSE)-VLOOKUP($D300,_f12_4000,H$2,FALSE),"0")</f>
        <v>0</v>
      </c>
      <c r="I300" s="46">
        <f t="shared" si="245"/>
        <v>0</v>
      </c>
      <c r="J300" s="46">
        <f t="shared" si="245"/>
        <v>0</v>
      </c>
      <c r="K300" s="46">
        <f t="shared" si="245"/>
        <v>0</v>
      </c>
      <c r="L300" s="46">
        <f t="shared" si="245"/>
        <v>0</v>
      </c>
      <c r="M300" s="46">
        <f t="shared" si="245"/>
        <v>0</v>
      </c>
      <c r="N300" s="7">
        <f t="shared" si="201"/>
        <v>0</v>
      </c>
      <c r="O300" s="83" t="str">
        <f t="shared" si="240"/>
        <v>0</v>
      </c>
      <c r="P300" s="46">
        <f t="shared" ref="P300:Q302" si="246">IFERROR(VLOOKUP($D300,_f12_3000,P$2,FALSE)-VLOOKUP($D300,_f12_4000,P$2,FALSE),"0")</f>
        <v>0</v>
      </c>
      <c r="Q300" s="46">
        <f t="shared" si="246"/>
        <v>0</v>
      </c>
      <c r="R300" s="6"/>
      <c r="S300" s="16">
        <f t="shared" si="234"/>
        <v>0</v>
      </c>
      <c r="T300" s="16">
        <f t="shared" si="235"/>
        <v>0</v>
      </c>
      <c r="U300" s="16">
        <f t="shared" si="236"/>
        <v>0</v>
      </c>
      <c r="V300" s="34">
        <f t="shared" si="242"/>
        <v>0</v>
      </c>
      <c r="W300" s="34">
        <f t="shared" si="243"/>
        <v>0</v>
      </c>
      <c r="X300" s="34">
        <f t="shared" si="237"/>
        <v>0</v>
      </c>
      <c r="Y300" s="34">
        <f t="shared" si="233"/>
        <v>0</v>
      </c>
    </row>
    <row r="301" spans="1:25" ht="36.75" x14ac:dyDescent="0.25">
      <c r="A301" s="44" t="s">
        <v>1329</v>
      </c>
      <c r="B301" s="44" t="s">
        <v>1531</v>
      </c>
      <c r="C301" s="223">
        <v>1</v>
      </c>
      <c r="D301">
        <v>292</v>
      </c>
      <c r="E301" s="4" t="s">
        <v>606</v>
      </c>
      <c r="F301" s="12" t="s">
        <v>607</v>
      </c>
      <c r="G301" s="18" t="s">
        <v>608</v>
      </c>
      <c r="H301" s="46">
        <f>IFERROR(VLOOKUP($D301,_f12_3000,H$2,FALSE)-VLOOKUP($D301,_f12_4000,H$2,FALSE),"0")</f>
        <v>0</v>
      </c>
      <c r="I301" s="46">
        <f t="shared" si="245"/>
        <v>0</v>
      </c>
      <c r="J301" s="46">
        <f t="shared" si="245"/>
        <v>0</v>
      </c>
      <c r="K301" s="46">
        <f t="shared" si="245"/>
        <v>0</v>
      </c>
      <c r="L301" s="46">
        <f t="shared" si="245"/>
        <v>0</v>
      </c>
      <c r="M301" s="46">
        <f t="shared" si="245"/>
        <v>0</v>
      </c>
      <c r="N301" s="7">
        <f t="shared" si="201"/>
        <v>0</v>
      </c>
      <c r="O301" s="83" t="str">
        <f t="shared" si="240"/>
        <v>0</v>
      </c>
      <c r="P301" s="46">
        <f t="shared" si="246"/>
        <v>0</v>
      </c>
      <c r="Q301" s="46">
        <f t="shared" si="246"/>
        <v>0</v>
      </c>
      <c r="R301" s="6"/>
      <c r="S301" s="16">
        <f t="shared" si="234"/>
        <v>0</v>
      </c>
      <c r="T301" s="16">
        <f t="shared" si="235"/>
        <v>0</v>
      </c>
      <c r="U301" s="16">
        <f t="shared" si="236"/>
        <v>0</v>
      </c>
      <c r="V301" s="34">
        <f t="shared" si="242"/>
        <v>0</v>
      </c>
      <c r="W301" s="34">
        <f t="shared" si="243"/>
        <v>0</v>
      </c>
      <c r="X301" s="34">
        <f t="shared" si="237"/>
        <v>0</v>
      </c>
      <c r="Y301" s="34">
        <f t="shared" si="233"/>
        <v>0</v>
      </c>
    </row>
    <row r="302" spans="1:25" ht="24" x14ac:dyDescent="0.25">
      <c r="A302" s="44" t="s">
        <v>1545</v>
      </c>
      <c r="B302" s="44" t="s">
        <v>1546</v>
      </c>
      <c r="C302" s="44">
        <v>1</v>
      </c>
      <c r="D302">
        <v>293</v>
      </c>
      <c r="E302" s="4" t="s">
        <v>1540</v>
      </c>
      <c r="F302" s="12" t="s">
        <v>1541</v>
      </c>
      <c r="G302" s="18" t="s">
        <v>1543</v>
      </c>
      <c r="H302" s="46">
        <f>IFERROR(VLOOKUP($D302,_f12_3000,H$2,FALSE)-VLOOKUP($D302,_f12_4000,H$2,FALSE),"0")</f>
        <v>0</v>
      </c>
      <c r="I302" s="46">
        <f t="shared" si="245"/>
        <v>0</v>
      </c>
      <c r="J302" s="46">
        <f t="shared" si="245"/>
        <v>0</v>
      </c>
      <c r="K302" s="46">
        <f t="shared" si="245"/>
        <v>0</v>
      </c>
      <c r="L302" s="46">
        <f t="shared" si="245"/>
        <v>0</v>
      </c>
      <c r="M302" s="46">
        <f t="shared" si="245"/>
        <v>0</v>
      </c>
      <c r="N302" s="7">
        <f>IFERROR(L302+M302,"0")</f>
        <v>0</v>
      </c>
      <c r="O302" s="83" t="str">
        <f>IFERROR(N302*100/J302,"0")</f>
        <v>0</v>
      </c>
      <c r="P302" s="46">
        <f t="shared" si="246"/>
        <v>0</v>
      </c>
      <c r="Q302" s="46">
        <f t="shared" si="246"/>
        <v>0</v>
      </c>
      <c r="R302" s="6"/>
      <c r="S302" s="16">
        <f>IFERROR(H302-I302,"0")</f>
        <v>0</v>
      </c>
      <c r="T302" s="16">
        <f>IFERROR(J302-K302,"0")</f>
        <v>0</v>
      </c>
      <c r="U302" s="16">
        <f>IFERROR(S302-T302,"0")</f>
        <v>0</v>
      </c>
      <c r="V302" s="34">
        <f t="shared" si="242"/>
        <v>0</v>
      </c>
      <c r="W302" s="34">
        <f t="shared" si="243"/>
        <v>0</v>
      </c>
      <c r="X302" s="34">
        <f t="shared" si="237"/>
        <v>0</v>
      </c>
      <c r="Y302" s="34">
        <f t="shared" si="233"/>
        <v>0</v>
      </c>
    </row>
  </sheetData>
  <mergeCells count="12">
    <mergeCell ref="Y5:Y7"/>
    <mergeCell ref="E5:E6"/>
    <mergeCell ref="F5:F6"/>
    <mergeCell ref="G5:G6"/>
    <mergeCell ref="H5:H6"/>
    <mergeCell ref="I5:J5"/>
    <mergeCell ref="K5:M5"/>
    <mergeCell ref="P5:P6"/>
    <mergeCell ref="Q5:Q6"/>
    <mergeCell ref="V5:V7"/>
    <mergeCell ref="W5:W7"/>
    <mergeCell ref="X5:X7"/>
  </mergeCells>
  <conditionalFormatting sqref="C210">
    <cfRule type="duplicateValues" dxfId="238" priority="61" stopIfTrue="1"/>
  </conditionalFormatting>
  <conditionalFormatting sqref="H153:H156">
    <cfRule type="cellIs" dxfId="237" priority="48" operator="lessThan">
      <formula>0</formula>
    </cfRule>
  </conditionalFormatting>
  <conditionalFormatting sqref="H156">
    <cfRule type="cellIs" dxfId="236" priority="47" operator="greaterThan">
      <formula>$H$155</formula>
    </cfRule>
  </conditionalFormatting>
  <conditionalFormatting sqref="H12:M16">
    <cfRule type="cellIs" dxfId="235" priority="475" operator="lessThan">
      <formula>0</formula>
    </cfRule>
  </conditionalFormatting>
  <conditionalFormatting sqref="H18:M18 R51:R53">
    <cfRule type="cellIs" dxfId="234" priority="672" operator="lessThan">
      <formula>0</formula>
    </cfRule>
  </conditionalFormatting>
  <conditionalFormatting sqref="H19:M21">
    <cfRule type="cellIs" dxfId="233" priority="467" operator="lessThan">
      <formula>0</formula>
    </cfRule>
  </conditionalFormatting>
  <conditionalFormatting sqref="H22:M22">
    <cfRule type="cellIs" dxfId="232" priority="670" operator="lessThan">
      <formula>0</formula>
    </cfRule>
  </conditionalFormatting>
  <conditionalFormatting sqref="H23:M24">
    <cfRule type="cellIs" dxfId="231" priority="459" operator="lessThan">
      <formula>0</formula>
    </cfRule>
  </conditionalFormatting>
  <conditionalFormatting sqref="H25:M26">
    <cfRule type="cellIs" dxfId="230" priority="614" operator="lessThan">
      <formula>0</formula>
    </cfRule>
  </conditionalFormatting>
  <conditionalFormatting sqref="H27:M29">
    <cfRule type="cellIs" dxfId="229" priority="451" operator="lessThan">
      <formula>0</formula>
    </cfRule>
  </conditionalFormatting>
  <conditionalFormatting sqref="H30:M30">
    <cfRule type="cellIs" dxfId="228" priority="668" operator="lessThan">
      <formula>0</formula>
    </cfRule>
  </conditionalFormatting>
  <conditionalFormatting sqref="H31:M33">
    <cfRule type="cellIs" dxfId="227" priority="443" operator="lessThan">
      <formula>0</formula>
    </cfRule>
  </conditionalFormatting>
  <conditionalFormatting sqref="H34:M35">
    <cfRule type="cellIs" dxfId="226" priority="22" operator="lessThan">
      <formula>0</formula>
    </cfRule>
  </conditionalFormatting>
  <conditionalFormatting sqref="H36:M37">
    <cfRule type="cellIs" dxfId="225" priority="435" operator="lessThan">
      <formula>0</formula>
    </cfRule>
  </conditionalFormatting>
  <conditionalFormatting sqref="H39:M39">
    <cfRule type="cellIs" dxfId="224" priority="666" operator="lessThan">
      <formula>0</formula>
    </cfRule>
  </conditionalFormatting>
  <conditionalFormatting sqref="H40:M47">
    <cfRule type="cellIs" dxfId="223" priority="427" operator="lessThan">
      <formula>0</formula>
    </cfRule>
  </conditionalFormatting>
  <conditionalFormatting sqref="H48:M48">
    <cfRule type="cellIs" dxfId="222" priority="665" operator="lessThan">
      <formula>0</formula>
    </cfRule>
  </conditionalFormatting>
  <conditionalFormatting sqref="H49:M50">
    <cfRule type="cellIs" dxfId="221" priority="419" operator="lessThan">
      <formula>0</formula>
    </cfRule>
  </conditionalFormatting>
  <conditionalFormatting sqref="H51:M51 H53:M53">
    <cfRule type="cellIs" dxfId="220" priority="656" operator="lessThan">
      <formula>0</formula>
    </cfRule>
  </conditionalFormatting>
  <conditionalFormatting sqref="H52:M52">
    <cfRule type="cellIs" dxfId="219" priority="411" operator="lessThan">
      <formula>0</formula>
    </cfRule>
  </conditionalFormatting>
  <conditionalFormatting sqref="H54:M55">
    <cfRule type="cellIs" dxfId="218" priority="403" operator="lessThan">
      <formula>0</formula>
    </cfRule>
  </conditionalFormatting>
  <conditionalFormatting sqref="H56:M56">
    <cfRule type="cellIs" dxfId="217" priority="655" operator="lessThan">
      <formula>0</formula>
    </cfRule>
  </conditionalFormatting>
  <conditionalFormatting sqref="H57:M65 H67:M71">
    <cfRule type="cellIs" dxfId="216" priority="379" operator="lessThan">
      <formula>0</formula>
    </cfRule>
  </conditionalFormatting>
  <conditionalFormatting sqref="H66:M66">
    <cfRule type="cellIs" dxfId="215" priority="33" operator="lessThan">
      <formula>0</formula>
    </cfRule>
  </conditionalFormatting>
  <conditionalFormatting sqref="H72:M72">
    <cfRule type="cellIs" dxfId="214" priority="654" operator="lessThan">
      <formula>0</formula>
    </cfRule>
  </conditionalFormatting>
  <conditionalFormatting sqref="H73:M76">
    <cfRule type="cellIs" dxfId="213" priority="371" operator="lessThan">
      <formula>0</formula>
    </cfRule>
  </conditionalFormatting>
  <conditionalFormatting sqref="H77:M78">
    <cfRule type="cellIs" dxfId="212" priority="664" operator="lessThan">
      <formula>0</formula>
    </cfRule>
  </conditionalFormatting>
  <conditionalFormatting sqref="H79:M82">
    <cfRule type="cellIs" dxfId="211" priority="363" operator="lessThan">
      <formula>0</formula>
    </cfRule>
  </conditionalFormatting>
  <conditionalFormatting sqref="H83:M83">
    <cfRule type="cellIs" dxfId="210" priority="663" operator="lessThan">
      <formula>0</formula>
    </cfRule>
  </conditionalFormatting>
  <conditionalFormatting sqref="H84:M86">
    <cfRule type="cellIs" dxfId="209" priority="355" operator="lessThan">
      <formula>0</formula>
    </cfRule>
  </conditionalFormatting>
  <conditionalFormatting sqref="H87:M87">
    <cfRule type="cellIs" dxfId="208" priority="662" operator="lessThan">
      <formula>0</formula>
    </cfRule>
  </conditionalFormatting>
  <conditionalFormatting sqref="H88:M89 H91:M92">
    <cfRule type="cellIs" dxfId="207" priority="347" operator="lessThan">
      <formula>0</formula>
    </cfRule>
  </conditionalFormatting>
  <conditionalFormatting sqref="H90:M90">
    <cfRule type="cellIs" dxfId="206" priority="69" operator="lessThan">
      <formula>0</formula>
    </cfRule>
  </conditionalFormatting>
  <conditionalFormatting sqref="H93:M93">
    <cfRule type="cellIs" dxfId="205" priority="661" operator="lessThan">
      <formula>0</formula>
    </cfRule>
  </conditionalFormatting>
  <conditionalFormatting sqref="H94:M96">
    <cfRule type="cellIs" dxfId="204" priority="339" operator="lessThan">
      <formula>0</formula>
    </cfRule>
  </conditionalFormatting>
  <conditionalFormatting sqref="H97:M97">
    <cfRule type="cellIs" dxfId="203" priority="660" operator="lessThan">
      <formula>0</formula>
    </cfRule>
  </conditionalFormatting>
  <conditionalFormatting sqref="H98:M99">
    <cfRule type="cellIs" dxfId="202" priority="331" operator="lessThan">
      <formula>0</formula>
    </cfRule>
  </conditionalFormatting>
  <conditionalFormatting sqref="H100:M100">
    <cfRule type="cellIs" dxfId="201" priority="659" operator="lessThan">
      <formula>0</formula>
    </cfRule>
  </conditionalFormatting>
  <conditionalFormatting sqref="H101:M103">
    <cfRule type="cellIs" dxfId="200" priority="323" operator="lessThan">
      <formula>0</formula>
    </cfRule>
  </conditionalFormatting>
  <conditionalFormatting sqref="H104:M104">
    <cfRule type="cellIs" dxfId="199" priority="658" operator="lessThan">
      <formula>0</formula>
    </cfRule>
  </conditionalFormatting>
  <conditionalFormatting sqref="H105:M106">
    <cfRule type="cellIs" dxfId="198" priority="315" operator="lessThan">
      <formula>0</formula>
    </cfRule>
  </conditionalFormatting>
  <conditionalFormatting sqref="H107:M107">
    <cfRule type="cellIs" dxfId="197" priority="657" operator="lessThan">
      <formula>0</formula>
    </cfRule>
  </conditionalFormatting>
  <conditionalFormatting sqref="H108:M109">
    <cfRule type="cellIs" dxfId="196" priority="307" operator="lessThan">
      <formula>0</formula>
    </cfRule>
  </conditionalFormatting>
  <conditionalFormatting sqref="H110:M110">
    <cfRule type="cellIs" dxfId="195" priority="653" operator="lessThan">
      <formula>0</formula>
    </cfRule>
  </conditionalFormatting>
  <conditionalFormatting sqref="H111:M114">
    <cfRule type="cellIs" dxfId="194" priority="299" operator="lessThan">
      <formula>0</formula>
    </cfRule>
  </conditionalFormatting>
  <conditionalFormatting sqref="H115:M115">
    <cfRule type="cellIs" dxfId="193" priority="652" operator="lessThan">
      <formula>0</formula>
    </cfRule>
  </conditionalFormatting>
  <conditionalFormatting sqref="H116:M124">
    <cfRule type="cellIs" dxfId="192" priority="291" operator="lessThan">
      <formula>0</formula>
    </cfRule>
  </conditionalFormatting>
  <conditionalFormatting sqref="H125:M125">
    <cfRule type="cellIs" dxfId="191" priority="651" operator="lessThan">
      <formula>0</formula>
    </cfRule>
  </conditionalFormatting>
  <conditionalFormatting sqref="H126:M128">
    <cfRule type="cellIs" dxfId="190" priority="283" operator="lessThan">
      <formula>0</formula>
    </cfRule>
  </conditionalFormatting>
  <conditionalFormatting sqref="H129:M129">
    <cfRule type="cellIs" dxfId="189" priority="649" operator="lessThan">
      <formula>0</formula>
    </cfRule>
  </conditionalFormatting>
  <conditionalFormatting sqref="H130:M131">
    <cfRule type="cellIs" dxfId="188" priority="275" operator="lessThan">
      <formula>0</formula>
    </cfRule>
  </conditionalFormatting>
  <conditionalFormatting sqref="H132:M133">
    <cfRule type="cellIs" dxfId="187" priority="648" operator="lessThan">
      <formula>0</formula>
    </cfRule>
  </conditionalFormatting>
  <conditionalFormatting sqref="H134:M141">
    <cfRule type="cellIs" dxfId="186" priority="267" operator="lessThan">
      <formula>0</formula>
    </cfRule>
  </conditionalFormatting>
  <conditionalFormatting sqref="H142:M142">
    <cfRule type="cellIs" dxfId="185" priority="647" operator="lessThan">
      <formula>0</formula>
    </cfRule>
  </conditionalFormatting>
  <conditionalFormatting sqref="H143:M145">
    <cfRule type="cellIs" dxfId="184" priority="259" operator="lessThan">
      <formula>0</formula>
    </cfRule>
  </conditionalFormatting>
  <conditionalFormatting sqref="H146:M146">
    <cfRule type="cellIs" dxfId="183" priority="646" operator="lessThan">
      <formula>0</formula>
    </cfRule>
  </conditionalFormatting>
  <conditionalFormatting sqref="H147:M149">
    <cfRule type="cellIs" dxfId="182" priority="251" operator="lessThan">
      <formula>0</formula>
    </cfRule>
  </conditionalFormatting>
  <conditionalFormatting sqref="H150:M152">
    <cfRule type="cellIs" dxfId="181" priority="644" operator="lessThan">
      <formula>0</formula>
    </cfRule>
  </conditionalFormatting>
  <conditionalFormatting sqref="H157:M160">
    <cfRule type="cellIs" dxfId="180" priority="243" operator="lessThan">
      <formula>0</formula>
    </cfRule>
  </conditionalFormatting>
  <conditionalFormatting sqref="H161:M161">
    <cfRule type="cellIs" dxfId="179" priority="643" operator="lessThan">
      <formula>0</formula>
    </cfRule>
  </conditionalFormatting>
  <conditionalFormatting sqref="H162:M166">
    <cfRule type="cellIs" dxfId="178" priority="235" operator="lessThan">
      <formula>0</formula>
    </cfRule>
  </conditionalFormatting>
  <conditionalFormatting sqref="H167:M167 P167:R167">
    <cfRule type="cellIs" dxfId="177" priority="640" operator="greaterThan">
      <formula>0</formula>
    </cfRule>
  </conditionalFormatting>
  <conditionalFormatting sqref="H167:M167">
    <cfRule type="cellIs" dxfId="176" priority="642" operator="lessThan">
      <formula>0</formula>
    </cfRule>
  </conditionalFormatting>
  <conditionalFormatting sqref="H168:M170">
    <cfRule type="cellIs" dxfId="175" priority="227" operator="lessThan">
      <formula>0</formula>
    </cfRule>
  </conditionalFormatting>
  <conditionalFormatting sqref="H171:M171">
    <cfRule type="cellIs" dxfId="174" priority="617" operator="lessThan">
      <formula>0</formula>
    </cfRule>
  </conditionalFormatting>
  <conditionalFormatting sqref="H172:M176">
    <cfRule type="cellIs" dxfId="173" priority="219" operator="lessThan">
      <formula>0</formula>
    </cfRule>
  </conditionalFormatting>
  <conditionalFormatting sqref="H177:M178">
    <cfRule type="cellIs" dxfId="172" priority="616" operator="lessThan">
      <formula>0</formula>
    </cfRule>
  </conditionalFormatting>
  <conditionalFormatting sqref="H179:M183">
    <cfRule type="cellIs" dxfId="171" priority="211" operator="lessThan">
      <formula>0</formula>
    </cfRule>
  </conditionalFormatting>
  <conditionalFormatting sqref="H184:M184">
    <cfRule type="cellIs" dxfId="170" priority="641" operator="lessThan">
      <formula>0</formula>
    </cfRule>
  </conditionalFormatting>
  <conditionalFormatting sqref="H185:M192">
    <cfRule type="cellIs" dxfId="169" priority="203" operator="lessThan">
      <formula>0</formula>
    </cfRule>
  </conditionalFormatting>
  <conditionalFormatting sqref="H193:M193">
    <cfRule type="cellIs" dxfId="168" priority="615" operator="lessThan">
      <formula>0</formula>
    </cfRule>
  </conditionalFormatting>
  <conditionalFormatting sqref="H194:M194">
    <cfRule type="cellIs" dxfId="167" priority="195" operator="lessThan">
      <formula>0</formula>
    </cfRule>
  </conditionalFormatting>
  <conditionalFormatting sqref="H195:M195">
    <cfRule type="cellIs" dxfId="166" priority="639" operator="lessThan">
      <formula>0</formula>
    </cfRule>
    <cfRule type="cellIs" dxfId="165" priority="638" operator="greaterThan">
      <formula>0</formula>
    </cfRule>
  </conditionalFormatting>
  <conditionalFormatting sqref="H196:M200">
    <cfRule type="cellIs" dxfId="164" priority="187" operator="lessThan">
      <formula>0</formula>
    </cfRule>
  </conditionalFormatting>
  <conditionalFormatting sqref="H201:M202">
    <cfRule type="cellIs" dxfId="163" priority="635" operator="lessThan">
      <formula>0</formula>
    </cfRule>
  </conditionalFormatting>
  <conditionalFormatting sqref="H203:M206">
    <cfRule type="cellIs" dxfId="162" priority="179" operator="lessThan">
      <formula>0</formula>
    </cfRule>
  </conditionalFormatting>
  <conditionalFormatting sqref="H207:M207">
    <cfRule type="cellIs" dxfId="161" priority="636" operator="lessThan">
      <formula>0</formula>
    </cfRule>
  </conditionalFormatting>
  <conditionalFormatting sqref="H208:M210 H212:M219">
    <cfRule type="cellIs" dxfId="160" priority="171" operator="lessThan">
      <formula>0</formula>
    </cfRule>
  </conditionalFormatting>
  <conditionalFormatting sqref="H211:M211">
    <cfRule type="cellIs" dxfId="159" priority="59" operator="lessThan">
      <formula>0</formula>
    </cfRule>
  </conditionalFormatting>
  <conditionalFormatting sqref="H220:M220">
    <cfRule type="cellIs" dxfId="158" priority="634" operator="lessThan">
      <formula>0</formula>
    </cfRule>
  </conditionalFormatting>
  <conditionalFormatting sqref="H221:M227">
    <cfRule type="cellIs" dxfId="157" priority="163" operator="lessThan">
      <formula>0</formula>
    </cfRule>
  </conditionalFormatting>
  <conditionalFormatting sqref="H228:M228">
    <cfRule type="cellIs" dxfId="156" priority="633" operator="lessThan">
      <formula>0</formula>
    </cfRule>
  </conditionalFormatting>
  <conditionalFormatting sqref="H229:M231">
    <cfRule type="cellIs" dxfId="155" priority="155" operator="lessThan">
      <formula>0</formula>
    </cfRule>
  </conditionalFormatting>
  <conditionalFormatting sqref="H232:M232">
    <cfRule type="cellIs" dxfId="154" priority="632" operator="lessThan">
      <formula>0</formula>
    </cfRule>
  </conditionalFormatting>
  <conditionalFormatting sqref="H233:M235">
    <cfRule type="cellIs" dxfId="153" priority="147" operator="lessThan">
      <formula>0</formula>
    </cfRule>
  </conditionalFormatting>
  <conditionalFormatting sqref="H236:M237">
    <cfRule type="cellIs" dxfId="152" priority="630" operator="lessThan">
      <formula>0</formula>
    </cfRule>
  </conditionalFormatting>
  <conditionalFormatting sqref="H238:M243">
    <cfRule type="cellIs" dxfId="151" priority="139" operator="lessThan">
      <formula>0</formula>
    </cfRule>
  </conditionalFormatting>
  <conditionalFormatting sqref="H244:M244">
    <cfRule type="cellIs" dxfId="150" priority="629" operator="lessThan">
      <formula>0</formula>
    </cfRule>
  </conditionalFormatting>
  <conditionalFormatting sqref="H245:M246">
    <cfRule type="cellIs" dxfId="149" priority="131" operator="lessThan">
      <formula>0</formula>
    </cfRule>
  </conditionalFormatting>
  <conditionalFormatting sqref="H247:M247">
    <cfRule type="cellIs" dxfId="148" priority="628" operator="lessThan">
      <formula>0</formula>
    </cfRule>
  </conditionalFormatting>
  <conditionalFormatting sqref="H248:M254">
    <cfRule type="cellIs" dxfId="147" priority="123" operator="lessThan">
      <formula>0</formula>
    </cfRule>
  </conditionalFormatting>
  <conditionalFormatting sqref="H255:M255">
    <cfRule type="cellIs" dxfId="146" priority="624" operator="lessThan">
      <formula>0</formula>
    </cfRule>
  </conditionalFormatting>
  <conditionalFormatting sqref="H256:M257">
    <cfRule type="cellIs" dxfId="145" priority="115" operator="lessThan">
      <formula>0</formula>
    </cfRule>
  </conditionalFormatting>
  <conditionalFormatting sqref="H258:M258">
    <cfRule type="cellIs" dxfId="144" priority="625" operator="lessThan">
      <formula>0</formula>
    </cfRule>
  </conditionalFormatting>
  <conditionalFormatting sqref="H259:M260 H262:M263">
    <cfRule type="cellIs" dxfId="143" priority="107" operator="lessThan">
      <formula>0</formula>
    </cfRule>
  </conditionalFormatting>
  <conditionalFormatting sqref="H261:M261">
    <cfRule type="cellIs" dxfId="142" priority="10" operator="lessThan">
      <formula>0</formula>
    </cfRule>
  </conditionalFormatting>
  <conditionalFormatting sqref="H264:M264">
    <cfRule type="cellIs" dxfId="141" priority="626" operator="lessThan">
      <formula>0</formula>
    </cfRule>
  </conditionalFormatting>
  <conditionalFormatting sqref="H265:M268">
    <cfRule type="cellIs" dxfId="140" priority="99" operator="lessThan">
      <formula>0</formula>
    </cfRule>
  </conditionalFormatting>
  <conditionalFormatting sqref="H269:M270">
    <cfRule type="cellIs" dxfId="139" priority="43" operator="lessThan">
      <formula>0</formula>
    </cfRule>
  </conditionalFormatting>
  <conditionalFormatting sqref="H271:M280">
    <cfRule type="cellIs" dxfId="138" priority="91" operator="lessThan">
      <formula>0</formula>
    </cfRule>
  </conditionalFormatting>
  <conditionalFormatting sqref="H281:M281">
    <cfRule type="cellIs" dxfId="137" priority="623" operator="lessThan">
      <formula>0</formula>
    </cfRule>
  </conditionalFormatting>
  <conditionalFormatting sqref="H282:M285">
    <cfRule type="cellIs" dxfId="136" priority="83" operator="lessThan">
      <formula>0</formula>
    </cfRule>
  </conditionalFormatting>
  <conditionalFormatting sqref="H286:M286">
    <cfRule type="cellIs" dxfId="135" priority="622" operator="lessThan">
      <formula>0</formula>
    </cfRule>
  </conditionalFormatting>
  <conditionalFormatting sqref="H287:M298">
    <cfRule type="cellIs" dxfId="134" priority="75" operator="lessThan">
      <formula>0</formula>
    </cfRule>
  </conditionalFormatting>
  <conditionalFormatting sqref="H299:M299">
    <cfRule type="cellIs" dxfId="133" priority="621" operator="lessThan">
      <formula>0</formula>
    </cfRule>
  </conditionalFormatting>
  <conditionalFormatting sqref="H300:M302">
    <cfRule type="cellIs" dxfId="132" priority="491" operator="lessThan">
      <formula>0</formula>
    </cfRule>
  </conditionalFormatting>
  <conditionalFormatting sqref="H17:N17">
    <cfRule type="cellIs" dxfId="131" priority="46" operator="lessThan">
      <formula>0</formula>
    </cfRule>
  </conditionalFormatting>
  <conditionalFormatting sqref="H10:Q10">
    <cfRule type="cellIs" dxfId="130" priority="603" operator="lessThan">
      <formula>0</formula>
    </cfRule>
  </conditionalFormatting>
  <conditionalFormatting sqref="H38:Y38">
    <cfRule type="cellIs" dxfId="129" priority="12" operator="lessThan">
      <formula>0</formula>
    </cfRule>
  </conditionalFormatting>
  <conditionalFormatting sqref="I11">
    <cfRule type="cellIs" dxfId="128" priority="41" operator="lessThan">
      <formula>1</formula>
    </cfRule>
    <cfRule type="cellIs" dxfId="127" priority="604" operator="lessThan">
      <formula>0</formula>
    </cfRule>
  </conditionalFormatting>
  <conditionalFormatting sqref="I153:I154">
    <cfRule type="cellIs" dxfId="126" priority="36" operator="lessThan">
      <formula>1</formula>
    </cfRule>
  </conditionalFormatting>
  <conditionalFormatting sqref="I153:M156">
    <cfRule type="cellIs" dxfId="125" priority="37" operator="lessThan">
      <formula>0</formula>
    </cfRule>
  </conditionalFormatting>
  <conditionalFormatting sqref="K11:N11">
    <cfRule type="cellIs" dxfId="124" priority="602" operator="lessThan">
      <formula>0</formula>
    </cfRule>
  </conditionalFormatting>
  <conditionalFormatting sqref="P11">
    <cfRule type="cellIs" dxfId="123" priority="38" operator="lessThan">
      <formula>0</formula>
    </cfRule>
  </conditionalFormatting>
  <conditionalFormatting sqref="P12:Q16">
    <cfRule type="cellIs" dxfId="122" priority="473" operator="lessThan">
      <formula>0</formula>
    </cfRule>
  </conditionalFormatting>
  <conditionalFormatting sqref="P17:Q17">
    <cfRule type="cellIs" dxfId="121" priority="45" operator="lessThan">
      <formula>0</formula>
    </cfRule>
  </conditionalFormatting>
  <conditionalFormatting sqref="P19:Q21">
    <cfRule type="cellIs" dxfId="120" priority="465" operator="lessThan">
      <formula>0</formula>
    </cfRule>
  </conditionalFormatting>
  <conditionalFormatting sqref="P23:Q24">
    <cfRule type="cellIs" dxfId="119" priority="457" operator="lessThan">
      <formula>0</formula>
    </cfRule>
  </conditionalFormatting>
  <conditionalFormatting sqref="P27:Q29">
    <cfRule type="cellIs" dxfId="118" priority="449" operator="lessThan">
      <formula>0</formula>
    </cfRule>
  </conditionalFormatting>
  <conditionalFormatting sqref="P31:Q33">
    <cfRule type="cellIs" dxfId="117" priority="441" operator="lessThan">
      <formula>0</formula>
    </cfRule>
  </conditionalFormatting>
  <conditionalFormatting sqref="P36:Q37">
    <cfRule type="cellIs" dxfId="116" priority="433" operator="lessThan">
      <formula>0</formula>
    </cfRule>
  </conditionalFormatting>
  <conditionalFormatting sqref="P40:Q47">
    <cfRule type="cellIs" dxfId="115" priority="425" operator="lessThan">
      <formula>0</formula>
    </cfRule>
  </conditionalFormatting>
  <conditionalFormatting sqref="P49:Q50">
    <cfRule type="cellIs" dxfId="114" priority="417" operator="lessThan">
      <formula>0</formula>
    </cfRule>
  </conditionalFormatting>
  <conditionalFormatting sqref="P51:Q51">
    <cfRule type="cellIs" dxfId="113" priority="593" operator="lessThan">
      <formula>0</formula>
    </cfRule>
  </conditionalFormatting>
  <conditionalFormatting sqref="P52:Q52">
    <cfRule type="cellIs" dxfId="112" priority="409" operator="lessThan">
      <formula>0</formula>
    </cfRule>
  </conditionalFormatting>
  <conditionalFormatting sqref="P53:Q53">
    <cfRule type="cellIs" dxfId="111" priority="592" operator="lessThan">
      <formula>0</formula>
    </cfRule>
  </conditionalFormatting>
  <conditionalFormatting sqref="P54:Q55">
    <cfRule type="cellIs" dxfId="110" priority="401" operator="lessThan">
      <formula>0</formula>
    </cfRule>
  </conditionalFormatting>
  <conditionalFormatting sqref="P57:Q65 P67:Q71">
    <cfRule type="cellIs" dxfId="109" priority="377" operator="lessThan">
      <formula>0</formula>
    </cfRule>
  </conditionalFormatting>
  <conditionalFormatting sqref="P73:Q76">
    <cfRule type="cellIs" dxfId="108" priority="369" operator="lessThan">
      <formula>0</formula>
    </cfRule>
  </conditionalFormatting>
  <conditionalFormatting sqref="P79:Q82">
    <cfRule type="cellIs" dxfId="107" priority="361" operator="lessThan">
      <formula>0</formula>
    </cfRule>
  </conditionalFormatting>
  <conditionalFormatting sqref="P84:Q86">
    <cfRule type="cellIs" dxfId="106" priority="353" operator="lessThan">
      <formula>0</formula>
    </cfRule>
  </conditionalFormatting>
  <conditionalFormatting sqref="P88:Q89 P91:Q92">
    <cfRule type="cellIs" dxfId="105" priority="345" operator="lessThan">
      <formula>0</formula>
    </cfRule>
  </conditionalFormatting>
  <conditionalFormatting sqref="P94:Q96">
    <cfRule type="cellIs" dxfId="104" priority="337" operator="lessThan">
      <formula>0</formula>
    </cfRule>
  </conditionalFormatting>
  <conditionalFormatting sqref="P98:Q99">
    <cfRule type="cellIs" dxfId="103" priority="329" operator="lessThan">
      <formula>0</formula>
    </cfRule>
  </conditionalFormatting>
  <conditionalFormatting sqref="P101:Q103">
    <cfRule type="cellIs" dxfId="102" priority="321" operator="lessThan">
      <formula>0</formula>
    </cfRule>
  </conditionalFormatting>
  <conditionalFormatting sqref="P105:Q106">
    <cfRule type="cellIs" dxfId="101" priority="313" operator="lessThan">
      <formula>0</formula>
    </cfRule>
  </conditionalFormatting>
  <conditionalFormatting sqref="P108:Q109">
    <cfRule type="cellIs" dxfId="100" priority="305" operator="lessThan">
      <formula>0</formula>
    </cfRule>
  </conditionalFormatting>
  <conditionalFormatting sqref="P111:Q114">
    <cfRule type="cellIs" dxfId="99" priority="297" operator="lessThan">
      <formula>0</formula>
    </cfRule>
  </conditionalFormatting>
  <conditionalFormatting sqref="P116:Q124">
    <cfRule type="cellIs" dxfId="98" priority="289" operator="lessThan">
      <formula>0</formula>
    </cfRule>
  </conditionalFormatting>
  <conditionalFormatting sqref="P126:Q128">
    <cfRule type="cellIs" dxfId="97" priority="281" operator="lessThan">
      <formula>0</formula>
    </cfRule>
  </conditionalFormatting>
  <conditionalFormatting sqref="P130:Q131">
    <cfRule type="cellIs" dxfId="96" priority="273" operator="lessThan">
      <formula>0</formula>
    </cfRule>
  </conditionalFormatting>
  <conditionalFormatting sqref="P134:Q141">
    <cfRule type="cellIs" dxfId="95" priority="265" operator="lessThan">
      <formula>0</formula>
    </cfRule>
  </conditionalFormatting>
  <conditionalFormatting sqref="P143:Q145">
    <cfRule type="cellIs" dxfId="94" priority="257" operator="lessThan">
      <formula>0</formula>
    </cfRule>
  </conditionalFormatting>
  <conditionalFormatting sqref="P147:Q149">
    <cfRule type="cellIs" dxfId="93" priority="249" operator="lessThan">
      <formula>0</formula>
    </cfRule>
  </conditionalFormatting>
  <conditionalFormatting sqref="P157:Q160">
    <cfRule type="cellIs" dxfId="92" priority="241" operator="lessThan">
      <formula>0</formula>
    </cfRule>
  </conditionalFormatting>
  <conditionalFormatting sqref="P162:Q166">
    <cfRule type="cellIs" dxfId="91" priority="233" operator="lessThan">
      <formula>0</formula>
    </cfRule>
  </conditionalFormatting>
  <conditionalFormatting sqref="P168:Q170">
    <cfRule type="cellIs" dxfId="90" priority="225" operator="lessThan">
      <formula>0</formula>
    </cfRule>
  </conditionalFormatting>
  <conditionalFormatting sqref="P172:Q176">
    <cfRule type="cellIs" dxfId="89" priority="217" operator="lessThan">
      <formula>0</formula>
    </cfRule>
  </conditionalFormatting>
  <conditionalFormatting sqref="P179:Q183">
    <cfRule type="cellIs" dxfId="88" priority="209" operator="lessThan">
      <formula>0</formula>
    </cfRule>
  </conditionalFormatting>
  <conditionalFormatting sqref="P185:Q192">
    <cfRule type="cellIs" dxfId="87" priority="201" operator="lessThan">
      <formula>0</formula>
    </cfRule>
  </conditionalFormatting>
  <conditionalFormatting sqref="P194:Q194">
    <cfRule type="cellIs" dxfId="86" priority="193" operator="lessThan">
      <formula>0</formula>
    </cfRule>
  </conditionalFormatting>
  <conditionalFormatting sqref="P196:Q200">
    <cfRule type="cellIs" dxfId="85" priority="185" operator="lessThan">
      <formula>0</formula>
    </cfRule>
  </conditionalFormatting>
  <conditionalFormatting sqref="P203:Q206">
    <cfRule type="cellIs" dxfId="84" priority="177" operator="lessThan">
      <formula>0</formula>
    </cfRule>
  </conditionalFormatting>
  <conditionalFormatting sqref="P208:Q210 P212:Q219">
    <cfRule type="cellIs" dxfId="83" priority="169" operator="lessThan">
      <formula>0</formula>
    </cfRule>
  </conditionalFormatting>
  <conditionalFormatting sqref="P221:Q227">
    <cfRule type="cellIs" dxfId="82" priority="161" operator="lessThan">
      <formula>0</formula>
    </cfRule>
  </conditionalFormatting>
  <conditionalFormatting sqref="P229:Q231">
    <cfRule type="cellIs" dxfId="81" priority="153" operator="lessThan">
      <formula>0</formula>
    </cfRule>
  </conditionalFormatting>
  <conditionalFormatting sqref="P233:Q235">
    <cfRule type="cellIs" dxfId="80" priority="145" operator="lessThan">
      <formula>0</formula>
    </cfRule>
  </conditionalFormatting>
  <conditionalFormatting sqref="P238:Q243">
    <cfRule type="cellIs" dxfId="79" priority="137" operator="lessThan">
      <formula>0</formula>
    </cfRule>
  </conditionalFormatting>
  <conditionalFormatting sqref="P245:Q246">
    <cfRule type="cellIs" dxfId="78" priority="129" operator="lessThan">
      <formula>0</formula>
    </cfRule>
  </conditionalFormatting>
  <conditionalFormatting sqref="P248:Q254">
    <cfRule type="cellIs" dxfId="77" priority="121" operator="lessThan">
      <formula>0</formula>
    </cfRule>
  </conditionalFormatting>
  <conditionalFormatting sqref="P256:Q257">
    <cfRule type="cellIs" dxfId="76" priority="113" operator="lessThan">
      <formula>0</formula>
    </cfRule>
  </conditionalFormatting>
  <conditionalFormatting sqref="P259:Q260 P262:Q263">
    <cfRule type="cellIs" dxfId="75" priority="105" operator="lessThan">
      <formula>0</formula>
    </cfRule>
  </conditionalFormatting>
  <conditionalFormatting sqref="P265:Q268">
    <cfRule type="cellIs" dxfId="74" priority="97" operator="lessThan">
      <formula>0</formula>
    </cfRule>
  </conditionalFormatting>
  <conditionalFormatting sqref="P271:Q280">
    <cfRule type="cellIs" dxfId="73" priority="89" operator="lessThan">
      <formula>0</formula>
    </cfRule>
  </conditionalFormatting>
  <conditionalFormatting sqref="P282:Q285">
    <cfRule type="cellIs" dxfId="72" priority="81" operator="lessThan">
      <formula>0</formula>
    </cfRule>
  </conditionalFormatting>
  <conditionalFormatting sqref="P287:Q298">
    <cfRule type="cellIs" dxfId="71" priority="73" operator="lessThan">
      <formula>0</formula>
    </cfRule>
  </conditionalFormatting>
  <conditionalFormatting sqref="P300:Q302">
    <cfRule type="cellIs" dxfId="70" priority="489" operator="lessThan">
      <formula>0</formula>
    </cfRule>
  </conditionalFormatting>
  <conditionalFormatting sqref="P18:R18">
    <cfRule type="cellIs" dxfId="69" priority="601" operator="lessThan">
      <formula>0</formula>
    </cfRule>
  </conditionalFormatting>
  <conditionalFormatting sqref="P22:R22">
    <cfRule type="cellIs" dxfId="68" priority="600" operator="lessThan">
      <formula>0</formula>
    </cfRule>
  </conditionalFormatting>
  <conditionalFormatting sqref="P25:R26">
    <cfRule type="cellIs" dxfId="67" priority="598" operator="lessThan">
      <formula>0</formula>
    </cfRule>
  </conditionalFormatting>
  <conditionalFormatting sqref="P30:R30">
    <cfRule type="cellIs" dxfId="66" priority="597" operator="lessThan">
      <formula>0</formula>
    </cfRule>
  </conditionalFormatting>
  <conditionalFormatting sqref="P35:R35">
    <cfRule type="cellIs" dxfId="65" priority="596" operator="lessThan">
      <formula>0</formula>
    </cfRule>
  </conditionalFormatting>
  <conditionalFormatting sqref="P39:R39">
    <cfRule type="cellIs" dxfId="64" priority="595" operator="lessThan">
      <formula>0</formula>
    </cfRule>
  </conditionalFormatting>
  <conditionalFormatting sqref="P48:R48">
    <cfRule type="cellIs" dxfId="63" priority="594" operator="lessThan">
      <formula>0</formula>
    </cfRule>
  </conditionalFormatting>
  <conditionalFormatting sqref="P56:R56">
    <cfRule type="cellIs" dxfId="62" priority="591" operator="lessThan">
      <formula>0</formula>
    </cfRule>
  </conditionalFormatting>
  <conditionalFormatting sqref="P72:R72">
    <cfRule type="cellIs" dxfId="61" priority="590" operator="lessThan">
      <formula>0</formula>
    </cfRule>
  </conditionalFormatting>
  <conditionalFormatting sqref="P77:R78">
    <cfRule type="cellIs" dxfId="60" priority="589" operator="lessThan">
      <formula>0</formula>
    </cfRule>
  </conditionalFormatting>
  <conditionalFormatting sqref="P83:R83">
    <cfRule type="cellIs" dxfId="59" priority="588" operator="lessThan">
      <formula>0</formula>
    </cfRule>
  </conditionalFormatting>
  <conditionalFormatting sqref="P87:R87">
    <cfRule type="cellIs" dxfId="58" priority="587" operator="lessThan">
      <formula>0</formula>
    </cfRule>
  </conditionalFormatting>
  <conditionalFormatting sqref="P93:R93">
    <cfRule type="cellIs" dxfId="57" priority="586" operator="lessThan">
      <formula>0</formula>
    </cfRule>
  </conditionalFormatting>
  <conditionalFormatting sqref="P97:R97">
    <cfRule type="cellIs" dxfId="56" priority="584" operator="lessThan">
      <formula>0</formula>
    </cfRule>
  </conditionalFormatting>
  <conditionalFormatting sqref="P100:R100">
    <cfRule type="cellIs" dxfId="55" priority="582" operator="lessThan">
      <formula>0</formula>
    </cfRule>
  </conditionalFormatting>
  <conditionalFormatting sqref="P104:R104">
    <cfRule type="cellIs" dxfId="54" priority="581" operator="lessThan">
      <formula>0</formula>
    </cfRule>
  </conditionalFormatting>
  <conditionalFormatting sqref="P107:R107">
    <cfRule type="cellIs" dxfId="53" priority="580" operator="lessThan">
      <formula>0</formula>
    </cfRule>
  </conditionalFormatting>
  <conditionalFormatting sqref="P110:R110">
    <cfRule type="cellIs" dxfId="52" priority="579" operator="lessThan">
      <formula>0</formula>
    </cfRule>
  </conditionalFormatting>
  <conditionalFormatting sqref="P115:R115">
    <cfRule type="cellIs" dxfId="51" priority="578" operator="lessThan">
      <formula>0</formula>
    </cfRule>
  </conditionalFormatting>
  <conditionalFormatting sqref="P125:R125">
    <cfRule type="cellIs" dxfId="50" priority="577" operator="lessThan">
      <formula>0</formula>
    </cfRule>
  </conditionalFormatting>
  <conditionalFormatting sqref="P129:R129">
    <cfRule type="cellIs" dxfId="49" priority="576" operator="lessThan">
      <formula>0</formula>
    </cfRule>
  </conditionalFormatting>
  <conditionalFormatting sqref="P132:R133">
    <cfRule type="cellIs" dxfId="48" priority="574" operator="lessThan">
      <formula>0</formula>
    </cfRule>
  </conditionalFormatting>
  <conditionalFormatting sqref="P142:R142">
    <cfRule type="cellIs" dxfId="47" priority="573" operator="lessThan">
      <formula>0</formula>
    </cfRule>
  </conditionalFormatting>
  <conditionalFormatting sqref="P146:R146">
    <cfRule type="cellIs" dxfId="46" priority="572" operator="lessThan">
      <formula>0</formula>
    </cfRule>
  </conditionalFormatting>
  <conditionalFormatting sqref="P150:R156">
    <cfRule type="cellIs" dxfId="45" priority="570" operator="lessThan">
      <formula>0</formula>
    </cfRule>
  </conditionalFormatting>
  <conditionalFormatting sqref="P161:R161">
    <cfRule type="cellIs" dxfId="44" priority="569" operator="lessThan">
      <formula>0</formula>
    </cfRule>
  </conditionalFormatting>
  <conditionalFormatting sqref="P167:R167">
    <cfRule type="cellIs" dxfId="43" priority="568" operator="lessThan">
      <formula>0</formula>
    </cfRule>
  </conditionalFormatting>
  <conditionalFormatting sqref="P171:R171">
    <cfRule type="cellIs" dxfId="42" priority="567" operator="lessThan">
      <formula>0</formula>
    </cfRule>
  </conditionalFormatting>
  <conditionalFormatting sqref="P177:R178">
    <cfRule type="cellIs" dxfId="41" priority="566" operator="lessThan">
      <formula>0</formula>
    </cfRule>
  </conditionalFormatting>
  <conditionalFormatting sqref="P184:R184">
    <cfRule type="cellIs" dxfId="40" priority="565" operator="lessThan">
      <formula>0</formula>
    </cfRule>
  </conditionalFormatting>
  <conditionalFormatting sqref="P193:R193">
    <cfRule type="cellIs" dxfId="39" priority="564" operator="lessThan">
      <formula>0</formula>
    </cfRule>
  </conditionalFormatting>
  <conditionalFormatting sqref="P195:R195">
    <cfRule type="cellIs" dxfId="38" priority="563" operator="lessThan">
      <formula>0</formula>
    </cfRule>
    <cfRule type="cellIs" dxfId="37" priority="562" operator="greaterThan">
      <formula>0</formula>
    </cfRule>
  </conditionalFormatting>
  <conditionalFormatting sqref="P201:R202">
    <cfRule type="cellIs" dxfId="36" priority="561" operator="lessThan">
      <formula>0</formula>
    </cfRule>
  </conditionalFormatting>
  <conditionalFormatting sqref="P207:R207">
    <cfRule type="cellIs" dxfId="35" priority="560" operator="lessThan">
      <formula>0</formula>
    </cfRule>
  </conditionalFormatting>
  <conditionalFormatting sqref="P220:R220">
    <cfRule type="cellIs" dxfId="34" priority="559" operator="lessThan">
      <formula>0</formula>
    </cfRule>
  </conditionalFormatting>
  <conditionalFormatting sqref="P228:R228">
    <cfRule type="cellIs" dxfId="33" priority="558" operator="lessThan">
      <formula>0</formula>
    </cfRule>
  </conditionalFormatting>
  <conditionalFormatting sqref="P232:R232">
    <cfRule type="cellIs" dxfId="32" priority="557" operator="lessThan">
      <formula>0</formula>
    </cfRule>
  </conditionalFormatting>
  <conditionalFormatting sqref="P236:R237">
    <cfRule type="cellIs" dxfId="31" priority="555" operator="lessThan">
      <formula>0</formula>
    </cfRule>
  </conditionalFormatting>
  <conditionalFormatting sqref="P244:R244">
    <cfRule type="cellIs" dxfId="30" priority="554" operator="lessThan">
      <formula>0</formula>
    </cfRule>
  </conditionalFormatting>
  <conditionalFormatting sqref="P247:R247">
    <cfRule type="cellIs" dxfId="29" priority="553" operator="lessThan">
      <formula>0</formula>
    </cfRule>
  </conditionalFormatting>
  <conditionalFormatting sqref="P255:R255">
    <cfRule type="cellIs" dxfId="28" priority="552" operator="lessThan">
      <formula>0</formula>
    </cfRule>
  </conditionalFormatting>
  <conditionalFormatting sqref="P258:R258">
    <cfRule type="cellIs" dxfId="27" priority="551" operator="lessThan">
      <formula>0</formula>
    </cfRule>
  </conditionalFormatting>
  <conditionalFormatting sqref="P264:R264">
    <cfRule type="cellIs" dxfId="26" priority="550" operator="lessThan">
      <formula>0</formula>
    </cfRule>
  </conditionalFormatting>
  <conditionalFormatting sqref="P270:R270">
    <cfRule type="cellIs" dxfId="25" priority="549" operator="lessThan">
      <formula>0</formula>
    </cfRule>
  </conditionalFormatting>
  <conditionalFormatting sqref="P281:R281">
    <cfRule type="cellIs" dxfId="24" priority="548" operator="lessThan">
      <formula>0</formula>
    </cfRule>
  </conditionalFormatting>
  <conditionalFormatting sqref="P286:R286">
    <cfRule type="cellIs" dxfId="23" priority="547" operator="lessThan">
      <formula>0</formula>
    </cfRule>
  </conditionalFormatting>
  <conditionalFormatting sqref="P299:R299">
    <cfRule type="cellIs" dxfId="22" priority="546" operator="lessThan">
      <formula>0</formula>
    </cfRule>
  </conditionalFormatting>
  <conditionalFormatting sqref="P34:U34">
    <cfRule type="cellIs" dxfId="21" priority="18" operator="lessThan">
      <formula>0</formula>
    </cfRule>
  </conditionalFormatting>
  <conditionalFormatting sqref="P66:U66">
    <cfRule type="cellIs" dxfId="20" priority="29" operator="lessThan">
      <formula>0</formula>
    </cfRule>
  </conditionalFormatting>
  <conditionalFormatting sqref="P90:U90">
    <cfRule type="cellIs" dxfId="19" priority="65" operator="lessThan">
      <formula>0</formula>
    </cfRule>
  </conditionalFormatting>
  <conditionalFormatting sqref="P211:U211">
    <cfRule type="cellIs" dxfId="18" priority="55" operator="lessThan">
      <formula>0</formula>
    </cfRule>
  </conditionalFormatting>
  <conditionalFormatting sqref="P261:U261">
    <cfRule type="cellIs" dxfId="17" priority="6" operator="lessThan">
      <formula>0</formula>
    </cfRule>
  </conditionalFormatting>
  <conditionalFormatting sqref="P269:U269">
    <cfRule type="cellIs" dxfId="16" priority="42" operator="lessThan">
      <formula>0</formula>
    </cfRule>
  </conditionalFormatting>
  <conditionalFormatting sqref="R11">
    <cfRule type="cellIs" dxfId="15" priority="40" operator="lessThan">
      <formula>0</formula>
    </cfRule>
    <cfRule type="cellIs" dxfId="14" priority="39" operator="lessThan">
      <formula>1</formula>
    </cfRule>
  </conditionalFormatting>
  <conditionalFormatting sqref="S8:U16 S18:U33 S35:U37 S39:U65 S67:U89 S91:U210 S212:U260 S262:U268 S270:U302">
    <cfRule type="cellIs" dxfId="13" priority="618" operator="lessThan">
      <formula>0</formula>
    </cfRule>
  </conditionalFormatting>
  <conditionalFormatting sqref="S17:Y17">
    <cfRule type="cellIs" dxfId="12" priority="44" operator="lessThan">
      <formula>0</formula>
    </cfRule>
  </conditionalFormatting>
  <conditionalFormatting sqref="V8:V16">
    <cfRule type="cellIs" dxfId="11" priority="72" stopIfTrue="1" operator="notEqual">
      <formula>0</formula>
    </cfRule>
  </conditionalFormatting>
  <conditionalFormatting sqref="V18:V37">
    <cfRule type="cellIs" dxfId="10" priority="17" stopIfTrue="1" operator="notEqual">
      <formula>0</formula>
    </cfRule>
  </conditionalFormatting>
  <conditionalFormatting sqref="V39:V302">
    <cfRule type="cellIs" dxfId="9" priority="5" stopIfTrue="1" operator="notEqual">
      <formula>0</formula>
    </cfRule>
  </conditionalFormatting>
  <conditionalFormatting sqref="W8:Y16">
    <cfRule type="cellIs" dxfId="8" priority="51" operator="lessThan">
      <formula>0</formula>
    </cfRule>
  </conditionalFormatting>
  <conditionalFormatting sqref="W18:Y37">
    <cfRule type="cellIs" dxfId="7" priority="14" operator="lessThan">
      <formula>0</formula>
    </cfRule>
  </conditionalFormatting>
  <conditionalFormatting sqref="W39:Y302">
    <cfRule type="cellIs" dxfId="6" priority="2" operator="lessThan">
      <formula>0</formula>
    </cfRule>
  </conditionalFormatting>
  <conditionalFormatting sqref="Y8:Y16">
    <cfRule type="cellIs" dxfId="5" priority="50" operator="lessThan">
      <formula>0</formula>
    </cfRule>
  </conditionalFormatting>
  <conditionalFormatting sqref="Y18:Y37">
    <cfRule type="cellIs" dxfId="4" priority="13" operator="lessThan">
      <formula>0</formula>
    </cfRule>
  </conditionalFormatting>
  <conditionalFormatting sqref="Y39:Y302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11"/>
  <sheetViews>
    <sheetView topLeftCell="C1" workbookViewId="0">
      <selection activeCell="C7" sqref="C7"/>
    </sheetView>
  </sheetViews>
  <sheetFormatPr defaultRowHeight="15" x14ac:dyDescent="0.25"/>
  <cols>
    <col min="1" max="1" width="0" hidden="1" customWidth="1"/>
    <col min="2" max="2" width="3.28515625" hidden="1" customWidth="1"/>
    <col min="5" max="5" width="24.7109375" customWidth="1"/>
  </cols>
  <sheetData>
    <row r="1" spans="1:15" x14ac:dyDescent="0.25">
      <c r="G1">
        <v>15</v>
      </c>
      <c r="H1">
        <v>16</v>
      </c>
      <c r="J1">
        <v>15</v>
      </c>
      <c r="K1">
        <v>16</v>
      </c>
    </row>
    <row r="2" spans="1:15" x14ac:dyDescent="0.25">
      <c r="G2" s="263" t="s">
        <v>1697</v>
      </c>
      <c r="H2" s="263"/>
      <c r="I2" s="263"/>
      <c r="J2" s="263" t="s">
        <v>1698</v>
      </c>
      <c r="K2" s="263"/>
      <c r="L2" s="263"/>
      <c r="M2" s="263" t="s">
        <v>1700</v>
      </c>
      <c r="N2" s="263"/>
      <c r="O2" s="263"/>
    </row>
    <row r="4" spans="1:15" x14ac:dyDescent="0.25">
      <c r="E4" s="88" t="s">
        <v>1850</v>
      </c>
      <c r="F4" s="87" t="str">
        <f>Данные!$D$2</f>
        <v>0120000</v>
      </c>
    </row>
    <row r="5" spans="1:15" ht="60" x14ac:dyDescent="0.25">
      <c r="E5" s="50" t="s">
        <v>1703</v>
      </c>
      <c r="F5" s="91" t="str">
        <f>Данные!C3</f>
        <v>1178</v>
      </c>
      <c r="G5" s="2" t="s">
        <v>66</v>
      </c>
      <c r="H5" s="2" t="s">
        <v>7</v>
      </c>
      <c r="I5" s="2" t="s">
        <v>1699</v>
      </c>
      <c r="J5" s="2" t="s">
        <v>66</v>
      </c>
      <c r="K5" s="2" t="s">
        <v>7</v>
      </c>
      <c r="L5" s="2" t="s">
        <v>1699</v>
      </c>
      <c r="M5" s="2" t="s">
        <v>66</v>
      </c>
      <c r="N5" s="2" t="s">
        <v>7</v>
      </c>
      <c r="O5" s="2" t="s">
        <v>1699</v>
      </c>
    </row>
    <row r="6" spans="1:15" x14ac:dyDescent="0.25">
      <c r="E6" s="92" t="str">
        <f>VLOOKUP(F5,_kod,3)</f>
        <v xml:space="preserve">  ЮЖHЫЙ ФЕДЕРАЛ.ОКРУГ         11791185113511031112111811601167</v>
      </c>
      <c r="F6" s="31"/>
      <c r="G6" s="2">
        <v>9</v>
      </c>
      <c r="H6" s="2">
        <v>10</v>
      </c>
      <c r="I6" s="2"/>
      <c r="J6" s="2">
        <v>9</v>
      </c>
      <c r="K6" s="2">
        <v>10</v>
      </c>
      <c r="L6" s="2"/>
      <c r="M6" s="2">
        <v>9</v>
      </c>
      <c r="N6" s="2">
        <v>10</v>
      </c>
    </row>
    <row r="7" spans="1:15" ht="60.75" x14ac:dyDescent="0.25">
      <c r="A7" s="51" t="s">
        <v>876</v>
      </c>
      <c r="B7" s="51" t="s">
        <v>1082</v>
      </c>
      <c r="E7" s="4" t="s">
        <v>491</v>
      </c>
      <c r="F7" s="12" t="s">
        <v>492</v>
      </c>
      <c r="G7" s="46">
        <f t="shared" ref="G7:H11" si="0">IFERROR(VLOOKUP($A7,_f12_all,G$1,FALSE),"0")</f>
        <v>0</v>
      </c>
      <c r="H7" s="46">
        <f t="shared" si="0"/>
        <v>0</v>
      </c>
      <c r="I7" s="132" t="str">
        <f>IFERROR(H7*100/G7,"-")</f>
        <v>-</v>
      </c>
      <c r="J7" s="46">
        <f t="shared" ref="J7:K11" si="1">IFERROR(VLOOKUP($B7,_f12_all,J$1,FALSE),"0")</f>
        <v>0</v>
      </c>
      <c r="K7" s="46">
        <f t="shared" si="1"/>
        <v>0</v>
      </c>
      <c r="L7" s="132" t="str">
        <f>IFERROR(K7*100/J7,"-")</f>
        <v>-</v>
      </c>
      <c r="M7" s="84">
        <f>G7+J7</f>
        <v>0</v>
      </c>
      <c r="N7" s="84">
        <f>H7+K7</f>
        <v>0</v>
      </c>
      <c r="O7" s="85" t="str">
        <f>IFERROR(N7*100/M7,"-")</f>
        <v>-</v>
      </c>
    </row>
    <row r="8" spans="1:15" ht="60.75" x14ac:dyDescent="0.25">
      <c r="A8" s="51" t="s">
        <v>782</v>
      </c>
      <c r="B8" s="51" t="s">
        <v>979</v>
      </c>
      <c r="E8" s="4" t="s">
        <v>208</v>
      </c>
      <c r="F8" s="12" t="s">
        <v>211</v>
      </c>
      <c r="G8" s="46">
        <f t="shared" si="0"/>
        <v>0</v>
      </c>
      <c r="H8" s="46">
        <f t="shared" si="0"/>
        <v>0</v>
      </c>
      <c r="I8" s="132" t="str">
        <f t="shared" ref="I8:I11" si="2">IFERROR(H8*100/G8,"-")</f>
        <v>-</v>
      </c>
      <c r="J8" s="46">
        <f t="shared" si="1"/>
        <v>0</v>
      </c>
      <c r="K8" s="46">
        <f t="shared" si="1"/>
        <v>0</v>
      </c>
      <c r="L8" s="132" t="str">
        <f t="shared" ref="L8:L11" si="3">IFERROR(K8*100/J8,"-")</f>
        <v>-</v>
      </c>
      <c r="M8" s="84">
        <f t="shared" ref="M8:M11" si="4">G8+J8</f>
        <v>0</v>
      </c>
      <c r="N8" s="84">
        <f t="shared" ref="N8:N11" si="5">H8+K8</f>
        <v>0</v>
      </c>
      <c r="O8" s="85" t="str">
        <f t="shared" ref="O8:O11" si="6">IFERROR(N8*100/M8,"-")</f>
        <v>-</v>
      </c>
    </row>
    <row r="9" spans="1:15" ht="60.75" x14ac:dyDescent="0.25">
      <c r="A9" s="51" t="s">
        <v>814</v>
      </c>
      <c r="B9" s="51" t="s">
        <v>1011</v>
      </c>
      <c r="E9" s="4" t="s">
        <v>331</v>
      </c>
      <c r="F9" s="12" t="s">
        <v>304</v>
      </c>
      <c r="G9" s="46">
        <f t="shared" si="0"/>
        <v>0</v>
      </c>
      <c r="H9" s="46">
        <f t="shared" si="0"/>
        <v>0</v>
      </c>
      <c r="I9" s="132" t="str">
        <f t="shared" si="2"/>
        <v>-</v>
      </c>
      <c r="J9" s="46">
        <f t="shared" si="1"/>
        <v>0</v>
      </c>
      <c r="K9" s="46">
        <f t="shared" si="1"/>
        <v>0</v>
      </c>
      <c r="L9" s="132" t="str">
        <f t="shared" si="3"/>
        <v>-</v>
      </c>
      <c r="M9" s="84">
        <f t="shared" si="4"/>
        <v>0</v>
      </c>
      <c r="N9" s="84">
        <f t="shared" si="5"/>
        <v>0</v>
      </c>
      <c r="O9" s="85" t="str">
        <f t="shared" si="6"/>
        <v>-</v>
      </c>
    </row>
    <row r="10" spans="1:15" ht="60.75" x14ac:dyDescent="0.25">
      <c r="A10" s="51" t="s">
        <v>855</v>
      </c>
      <c r="B10" s="51" t="s">
        <v>1061</v>
      </c>
      <c r="E10" s="4" t="s">
        <v>428</v>
      </c>
      <c r="F10" s="12" t="s">
        <v>429</v>
      </c>
      <c r="G10" s="46">
        <f t="shared" si="0"/>
        <v>0</v>
      </c>
      <c r="H10" s="46">
        <f t="shared" si="0"/>
        <v>0</v>
      </c>
      <c r="I10" s="132" t="str">
        <f t="shared" si="2"/>
        <v>-</v>
      </c>
      <c r="J10" s="46">
        <f t="shared" si="1"/>
        <v>0</v>
      </c>
      <c r="K10" s="46">
        <f t="shared" si="1"/>
        <v>0</v>
      </c>
      <c r="L10" s="132" t="str">
        <f t="shared" si="3"/>
        <v>-</v>
      </c>
      <c r="M10" s="84">
        <f t="shared" si="4"/>
        <v>0</v>
      </c>
      <c r="N10" s="84">
        <f t="shared" si="5"/>
        <v>0</v>
      </c>
      <c r="O10" s="85" t="str">
        <f t="shared" si="6"/>
        <v>-</v>
      </c>
    </row>
    <row r="11" spans="1:15" ht="60.75" x14ac:dyDescent="0.25">
      <c r="A11" s="51" t="s">
        <v>731</v>
      </c>
      <c r="B11" s="86" t="s">
        <v>930</v>
      </c>
      <c r="E11" s="4" t="s">
        <v>57</v>
      </c>
      <c r="F11" s="12" t="s">
        <v>59</v>
      </c>
      <c r="G11" s="46">
        <f t="shared" si="0"/>
        <v>0</v>
      </c>
      <c r="H11" s="46">
        <f t="shared" si="0"/>
        <v>0</v>
      </c>
      <c r="I11" s="132" t="str">
        <f t="shared" si="2"/>
        <v>-</v>
      </c>
      <c r="J11" s="46">
        <f t="shared" si="1"/>
        <v>0</v>
      </c>
      <c r="K11" s="46">
        <f t="shared" si="1"/>
        <v>0</v>
      </c>
      <c r="L11" s="132" t="str">
        <f t="shared" si="3"/>
        <v>-</v>
      </c>
      <c r="M11" s="84">
        <f t="shared" si="4"/>
        <v>0</v>
      </c>
      <c r="N11" s="84">
        <f t="shared" si="5"/>
        <v>0</v>
      </c>
      <c r="O11" s="85" t="str">
        <f t="shared" si="6"/>
        <v>-</v>
      </c>
    </row>
  </sheetData>
  <mergeCells count="3">
    <mergeCell ref="G2:I2"/>
    <mergeCell ref="J2:L2"/>
    <mergeCell ref="M2:O2"/>
  </mergeCells>
  <conditionalFormatting sqref="I7:I11">
    <cfRule type="cellIs" dxfId="2" priority="1" operator="lessThan">
      <formula>70</formula>
    </cfRule>
  </conditionalFormatting>
  <conditionalFormatting sqref="L7:L11">
    <cfRule type="cellIs" dxfId="1" priority="2" operator="lessThan">
      <formula>70</formula>
    </cfRule>
  </conditionalFormatting>
  <conditionalFormatting sqref="O7:O11">
    <cfRule type="cellIs" dxfId="0" priority="3" operator="lessThan">
      <formula>70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101"/>
  <sheetViews>
    <sheetView topLeftCell="A36" workbookViewId="0">
      <selection activeCell="F80" sqref="F80"/>
    </sheetView>
  </sheetViews>
  <sheetFormatPr defaultColWidth="9.140625" defaultRowHeight="15" x14ac:dyDescent="0.25"/>
  <cols>
    <col min="3" max="3" width="37.7109375" customWidth="1"/>
  </cols>
  <sheetData>
    <row r="1" spans="1:4" x14ac:dyDescent="0.25">
      <c r="A1" s="89" t="s">
        <v>1704</v>
      </c>
      <c r="B1" s="89" t="str">
        <f>0&amp;D1</f>
        <v>010001</v>
      </c>
      <c r="C1" t="s">
        <v>2026</v>
      </c>
      <c r="D1" s="226">
        <v>10001</v>
      </c>
    </row>
    <row r="2" spans="1:4" x14ac:dyDescent="0.25">
      <c r="A2" s="89" t="s">
        <v>1705</v>
      </c>
      <c r="B2" s="89" t="str">
        <f t="shared" ref="B2:B65" si="0">0&amp;D2</f>
        <v>010002</v>
      </c>
      <c r="C2" t="s">
        <v>2027</v>
      </c>
      <c r="D2" s="227">
        <v>10002</v>
      </c>
    </row>
    <row r="3" spans="1:4" x14ac:dyDescent="0.25">
      <c r="A3" s="89" t="s">
        <v>1706</v>
      </c>
      <c r="B3" s="89" t="str">
        <f t="shared" si="0"/>
        <v>010003</v>
      </c>
      <c r="C3" t="s">
        <v>2028</v>
      </c>
      <c r="D3" s="227">
        <v>10003</v>
      </c>
    </row>
    <row r="4" spans="1:4" x14ac:dyDescent="0.25">
      <c r="A4" s="89" t="s">
        <v>1707</v>
      </c>
      <c r="B4" s="89" t="str">
        <f t="shared" si="0"/>
        <v>010004</v>
      </c>
      <c r="C4" t="s">
        <v>2029</v>
      </c>
      <c r="D4" s="227">
        <v>10004</v>
      </c>
    </row>
    <row r="5" spans="1:4" x14ac:dyDescent="0.25">
      <c r="A5" s="89" t="s">
        <v>1708</v>
      </c>
      <c r="B5" s="89" t="str">
        <f t="shared" si="0"/>
        <v>010005</v>
      </c>
      <c r="C5" t="s">
        <v>2030</v>
      </c>
      <c r="D5" s="227">
        <v>10005</v>
      </c>
    </row>
    <row r="6" spans="1:4" x14ac:dyDescent="0.25">
      <c r="A6" s="89" t="s">
        <v>1709</v>
      </c>
      <c r="B6" s="89" t="str">
        <f t="shared" si="0"/>
        <v>010006</v>
      </c>
      <c r="C6" t="s">
        <v>2031</v>
      </c>
      <c r="D6" s="227">
        <v>10006</v>
      </c>
    </row>
    <row r="7" spans="1:4" x14ac:dyDescent="0.25">
      <c r="A7" s="89" t="s">
        <v>1710</v>
      </c>
      <c r="B7" s="89" t="str">
        <f t="shared" si="0"/>
        <v>010007</v>
      </c>
      <c r="C7" t="s">
        <v>2032</v>
      </c>
      <c r="D7" s="227">
        <v>10007</v>
      </c>
    </row>
    <row r="8" spans="1:4" x14ac:dyDescent="0.25">
      <c r="A8" s="89" t="s">
        <v>1711</v>
      </c>
      <c r="B8" s="89" t="str">
        <f t="shared" si="0"/>
        <v>010008</v>
      </c>
      <c r="C8" t="s">
        <v>2033</v>
      </c>
      <c r="D8" s="227">
        <v>10008</v>
      </c>
    </row>
    <row r="9" spans="1:4" x14ac:dyDescent="0.25">
      <c r="A9" s="89" t="s">
        <v>1712</v>
      </c>
      <c r="B9" s="89" t="str">
        <f t="shared" si="0"/>
        <v>010009</v>
      </c>
      <c r="C9" t="s">
        <v>2034</v>
      </c>
      <c r="D9" s="227">
        <v>10009</v>
      </c>
    </row>
    <row r="10" spans="1:4" x14ac:dyDescent="0.25">
      <c r="A10" s="89" t="s">
        <v>1713</v>
      </c>
      <c r="B10" s="89" t="str">
        <f t="shared" si="0"/>
        <v>010010</v>
      </c>
      <c r="C10" t="s">
        <v>2035</v>
      </c>
      <c r="D10" s="227">
        <v>10010</v>
      </c>
    </row>
    <row r="11" spans="1:4" x14ac:dyDescent="0.25">
      <c r="A11" s="89" t="s">
        <v>1714</v>
      </c>
      <c r="B11" s="89" t="str">
        <f t="shared" si="0"/>
        <v>010011</v>
      </c>
      <c r="C11" t="s">
        <v>2036</v>
      </c>
      <c r="D11" s="227">
        <v>10011</v>
      </c>
    </row>
    <row r="12" spans="1:4" x14ac:dyDescent="0.25">
      <c r="A12" s="89" t="s">
        <v>1715</v>
      </c>
      <c r="B12" s="89" t="str">
        <f t="shared" si="0"/>
        <v>010012</v>
      </c>
      <c r="C12" t="s">
        <v>2037</v>
      </c>
      <c r="D12" s="226">
        <v>10012</v>
      </c>
    </row>
    <row r="13" spans="1:4" x14ac:dyDescent="0.25">
      <c r="A13" s="89" t="s">
        <v>1716</v>
      </c>
      <c r="B13" s="89" t="str">
        <f t="shared" si="0"/>
        <v>010013</v>
      </c>
      <c r="C13" t="s">
        <v>2038</v>
      </c>
      <c r="D13" s="227">
        <v>10013</v>
      </c>
    </row>
    <row r="14" spans="1:4" x14ac:dyDescent="0.25">
      <c r="A14" s="89" t="s">
        <v>1717</v>
      </c>
      <c r="B14" s="89" t="str">
        <f t="shared" si="0"/>
        <v>010014</v>
      </c>
      <c r="C14" t="s">
        <v>2039</v>
      </c>
      <c r="D14" s="227">
        <v>10014</v>
      </c>
    </row>
    <row r="15" spans="1:4" x14ac:dyDescent="0.25">
      <c r="A15" s="89" t="s">
        <v>1718</v>
      </c>
      <c r="B15" s="89" t="str">
        <f t="shared" si="0"/>
        <v>010015</v>
      </c>
      <c r="C15" t="s">
        <v>2040</v>
      </c>
      <c r="D15" s="227">
        <v>10015</v>
      </c>
    </row>
    <row r="16" spans="1:4" x14ac:dyDescent="0.25">
      <c r="A16" s="89" t="s">
        <v>1719</v>
      </c>
      <c r="B16" s="89" t="str">
        <f t="shared" si="0"/>
        <v>010016</v>
      </c>
      <c r="C16" t="s">
        <v>2041</v>
      </c>
      <c r="D16" s="227">
        <v>10016</v>
      </c>
    </row>
    <row r="17" spans="1:4" x14ac:dyDescent="0.25">
      <c r="A17" s="89" t="s">
        <v>1720</v>
      </c>
      <c r="B17" s="89" t="str">
        <f t="shared" si="0"/>
        <v>010017</v>
      </c>
      <c r="C17" t="s">
        <v>2042</v>
      </c>
      <c r="D17" s="227">
        <v>10017</v>
      </c>
    </row>
    <row r="18" spans="1:4" x14ac:dyDescent="0.25">
      <c r="A18" s="89" t="s">
        <v>1721</v>
      </c>
      <c r="B18" s="89" t="str">
        <f t="shared" si="0"/>
        <v>010018</v>
      </c>
      <c r="C18" t="s">
        <v>2043</v>
      </c>
      <c r="D18" s="227">
        <v>10018</v>
      </c>
    </row>
    <row r="19" spans="1:4" x14ac:dyDescent="0.25">
      <c r="A19" s="89" t="s">
        <v>1722</v>
      </c>
      <c r="B19" s="89" t="str">
        <f t="shared" si="0"/>
        <v>010019</v>
      </c>
      <c r="C19" t="s">
        <v>2044</v>
      </c>
      <c r="D19" s="227">
        <v>10019</v>
      </c>
    </row>
    <row r="20" spans="1:4" x14ac:dyDescent="0.25">
      <c r="A20" s="89" t="s">
        <v>1723</v>
      </c>
      <c r="B20" s="89" t="str">
        <f t="shared" si="0"/>
        <v>010020</v>
      </c>
      <c r="C20" t="s">
        <v>2045</v>
      </c>
      <c r="D20" s="227">
        <v>10020</v>
      </c>
    </row>
    <row r="21" spans="1:4" x14ac:dyDescent="0.25">
      <c r="A21" s="89" t="s">
        <v>1724</v>
      </c>
      <c r="B21" s="89" t="str">
        <f t="shared" si="0"/>
        <v>010021</v>
      </c>
      <c r="C21" t="s">
        <v>2046</v>
      </c>
      <c r="D21" s="227">
        <v>10021</v>
      </c>
    </row>
    <row r="22" spans="1:4" x14ac:dyDescent="0.25">
      <c r="A22" s="89" t="s">
        <v>1725</v>
      </c>
      <c r="B22" s="89" t="str">
        <f t="shared" si="0"/>
        <v>010022</v>
      </c>
      <c r="C22" t="s">
        <v>2047</v>
      </c>
      <c r="D22" s="227">
        <v>10022</v>
      </c>
    </row>
    <row r="23" spans="1:4" x14ac:dyDescent="0.25">
      <c r="A23" s="89" t="s">
        <v>1726</v>
      </c>
      <c r="B23" s="89" t="str">
        <f t="shared" si="0"/>
        <v>010023</v>
      </c>
      <c r="C23" t="s">
        <v>2048</v>
      </c>
      <c r="D23" s="227">
        <v>10023</v>
      </c>
    </row>
    <row r="24" spans="1:4" x14ac:dyDescent="0.25">
      <c r="A24" s="89" t="s">
        <v>1727</v>
      </c>
      <c r="B24" s="89" t="str">
        <f t="shared" si="0"/>
        <v>010024</v>
      </c>
      <c r="C24" t="s">
        <v>2049</v>
      </c>
      <c r="D24" s="227">
        <v>10024</v>
      </c>
    </row>
    <row r="25" spans="1:4" x14ac:dyDescent="0.25">
      <c r="A25" s="89" t="s">
        <v>1728</v>
      </c>
      <c r="B25" s="89" t="str">
        <f t="shared" si="0"/>
        <v>010025</v>
      </c>
      <c r="C25" t="s">
        <v>2050</v>
      </c>
      <c r="D25" s="227">
        <v>10025</v>
      </c>
    </row>
    <row r="26" spans="1:4" x14ac:dyDescent="0.25">
      <c r="A26" s="89" t="s">
        <v>1729</v>
      </c>
      <c r="B26" s="89" t="str">
        <f t="shared" si="0"/>
        <v>010026</v>
      </c>
      <c r="C26" t="s">
        <v>2051</v>
      </c>
      <c r="D26" s="226">
        <v>10026</v>
      </c>
    </row>
    <row r="27" spans="1:4" x14ac:dyDescent="0.25">
      <c r="A27" s="89" t="s">
        <v>1730</v>
      </c>
      <c r="B27" s="89" t="str">
        <f t="shared" si="0"/>
        <v>010027</v>
      </c>
      <c r="C27" t="s">
        <v>2052</v>
      </c>
      <c r="D27" s="227">
        <v>10027</v>
      </c>
    </row>
    <row r="28" spans="1:4" x14ac:dyDescent="0.25">
      <c r="A28" s="89" t="s">
        <v>1731</v>
      </c>
      <c r="B28" s="89" t="str">
        <f t="shared" si="0"/>
        <v>010028</v>
      </c>
      <c r="C28" t="s">
        <v>2053</v>
      </c>
      <c r="D28" s="227">
        <v>10028</v>
      </c>
    </row>
    <row r="29" spans="1:4" x14ac:dyDescent="0.25">
      <c r="A29" s="89" t="s">
        <v>1732</v>
      </c>
      <c r="B29" s="89" t="str">
        <f t="shared" si="0"/>
        <v>010029</v>
      </c>
      <c r="C29" t="s">
        <v>2054</v>
      </c>
      <c r="D29" s="227">
        <v>10029</v>
      </c>
    </row>
    <row r="30" spans="1:4" x14ac:dyDescent="0.25">
      <c r="A30" s="89" t="s">
        <v>1733</v>
      </c>
      <c r="B30" s="89" t="str">
        <f t="shared" si="0"/>
        <v>010030</v>
      </c>
      <c r="C30" t="s">
        <v>2055</v>
      </c>
      <c r="D30" s="227">
        <v>10030</v>
      </c>
    </row>
    <row r="31" spans="1:4" x14ac:dyDescent="0.25">
      <c r="A31" s="89" t="s">
        <v>1734</v>
      </c>
      <c r="B31" s="89" t="str">
        <f t="shared" si="0"/>
        <v>010031</v>
      </c>
      <c r="C31" t="s">
        <v>2056</v>
      </c>
      <c r="D31" s="227">
        <v>10031</v>
      </c>
    </row>
    <row r="32" spans="1:4" x14ac:dyDescent="0.25">
      <c r="A32" s="89" t="s">
        <v>1735</v>
      </c>
      <c r="B32" s="89" t="str">
        <f t="shared" si="0"/>
        <v>010032</v>
      </c>
      <c r="C32" t="s">
        <v>2057</v>
      </c>
      <c r="D32" s="227">
        <v>10032</v>
      </c>
    </row>
    <row r="33" spans="1:4" x14ac:dyDescent="0.25">
      <c r="A33" s="89" t="s">
        <v>1736</v>
      </c>
      <c r="B33" s="89" t="str">
        <f t="shared" si="0"/>
        <v>010033</v>
      </c>
      <c r="C33" t="s">
        <v>2058</v>
      </c>
      <c r="D33" s="227">
        <v>10033</v>
      </c>
    </row>
    <row r="34" spans="1:4" x14ac:dyDescent="0.25">
      <c r="A34" s="89" t="s">
        <v>1737</v>
      </c>
      <c r="B34" s="89" t="str">
        <f t="shared" si="0"/>
        <v>010034</v>
      </c>
      <c r="C34" t="s">
        <v>2059</v>
      </c>
      <c r="D34" s="227">
        <v>10034</v>
      </c>
    </row>
    <row r="35" spans="1:4" x14ac:dyDescent="0.25">
      <c r="A35" s="89" t="s">
        <v>1738</v>
      </c>
      <c r="B35" s="89" t="str">
        <f t="shared" si="0"/>
        <v>010035</v>
      </c>
      <c r="C35" t="s">
        <v>2060</v>
      </c>
      <c r="D35" s="227">
        <v>10035</v>
      </c>
    </row>
    <row r="36" spans="1:4" x14ac:dyDescent="0.25">
      <c r="A36" s="89" t="s">
        <v>1739</v>
      </c>
      <c r="B36" s="89" t="str">
        <f t="shared" si="0"/>
        <v>010036</v>
      </c>
      <c r="C36" t="s">
        <v>2061</v>
      </c>
      <c r="D36" s="227">
        <v>10036</v>
      </c>
    </row>
    <row r="37" spans="1:4" x14ac:dyDescent="0.25">
      <c r="A37" s="89" t="s">
        <v>1740</v>
      </c>
      <c r="B37" s="89" t="str">
        <f t="shared" si="0"/>
        <v>010037</v>
      </c>
      <c r="C37" t="s">
        <v>2062</v>
      </c>
      <c r="D37" s="226">
        <v>10037</v>
      </c>
    </row>
    <row r="38" spans="1:4" x14ac:dyDescent="0.25">
      <c r="A38" s="89" t="s">
        <v>1741</v>
      </c>
      <c r="B38" s="89" t="str">
        <f t="shared" si="0"/>
        <v>010038</v>
      </c>
      <c r="C38" t="s">
        <v>2063</v>
      </c>
      <c r="D38" s="227">
        <v>10038</v>
      </c>
    </row>
    <row r="39" spans="1:4" x14ac:dyDescent="0.25">
      <c r="A39" s="89" t="s">
        <v>1742</v>
      </c>
      <c r="B39" s="89" t="str">
        <f t="shared" si="0"/>
        <v>010039</v>
      </c>
      <c r="C39" t="s">
        <v>2064</v>
      </c>
      <c r="D39" s="227">
        <v>10039</v>
      </c>
    </row>
    <row r="40" spans="1:4" x14ac:dyDescent="0.25">
      <c r="A40" s="89" t="s">
        <v>1743</v>
      </c>
      <c r="B40" s="89" t="str">
        <f t="shared" si="0"/>
        <v>010040</v>
      </c>
      <c r="C40" t="s">
        <v>2065</v>
      </c>
      <c r="D40" s="227">
        <v>10040</v>
      </c>
    </row>
    <row r="41" spans="1:4" x14ac:dyDescent="0.25">
      <c r="A41" s="89" t="s">
        <v>1744</v>
      </c>
      <c r="B41" s="89" t="str">
        <f t="shared" si="0"/>
        <v>010041</v>
      </c>
      <c r="C41" t="s">
        <v>2066</v>
      </c>
      <c r="D41" s="228">
        <v>10041</v>
      </c>
    </row>
    <row r="42" spans="1:4" x14ac:dyDescent="0.25">
      <c r="A42" s="89" t="s">
        <v>1745</v>
      </c>
      <c r="B42" s="89" t="str">
        <f t="shared" si="0"/>
        <v>010042</v>
      </c>
      <c r="C42" t="s">
        <v>2067</v>
      </c>
      <c r="D42" s="227">
        <v>10042</v>
      </c>
    </row>
    <row r="43" spans="1:4" x14ac:dyDescent="0.25">
      <c r="A43" s="89" t="s">
        <v>1746</v>
      </c>
      <c r="B43" s="89" t="str">
        <f t="shared" si="0"/>
        <v>010043</v>
      </c>
      <c r="C43" t="s">
        <v>2068</v>
      </c>
      <c r="D43" s="227">
        <v>10043</v>
      </c>
    </row>
    <row r="44" spans="1:4" x14ac:dyDescent="0.25">
      <c r="A44" s="89" t="s">
        <v>1747</v>
      </c>
      <c r="B44" s="89" t="str">
        <f t="shared" si="0"/>
        <v>010044</v>
      </c>
      <c r="C44" t="s">
        <v>2069</v>
      </c>
      <c r="D44" s="227">
        <v>10044</v>
      </c>
    </row>
    <row r="45" spans="1:4" x14ac:dyDescent="0.25">
      <c r="A45" s="89" t="s">
        <v>1748</v>
      </c>
      <c r="B45" s="89" t="str">
        <f t="shared" si="0"/>
        <v>010045</v>
      </c>
      <c r="C45" t="s">
        <v>2070</v>
      </c>
      <c r="D45" s="227">
        <v>10045</v>
      </c>
    </row>
    <row r="46" spans="1:4" x14ac:dyDescent="0.25">
      <c r="A46" s="89" t="s">
        <v>1749</v>
      </c>
      <c r="B46" s="89" t="str">
        <f t="shared" si="0"/>
        <v>010046</v>
      </c>
      <c r="C46" t="s">
        <v>2071</v>
      </c>
      <c r="D46" s="227">
        <v>10046</v>
      </c>
    </row>
    <row r="47" spans="1:4" x14ac:dyDescent="0.25">
      <c r="A47" s="89" t="s">
        <v>1750</v>
      </c>
      <c r="B47" s="89" t="str">
        <f t="shared" si="0"/>
        <v>010047</v>
      </c>
      <c r="C47" t="s">
        <v>2072</v>
      </c>
      <c r="D47" s="227">
        <v>10047</v>
      </c>
    </row>
    <row r="48" spans="1:4" x14ac:dyDescent="0.25">
      <c r="A48" s="89" t="s">
        <v>1751</v>
      </c>
      <c r="B48" s="89" t="str">
        <f t="shared" si="0"/>
        <v>010048</v>
      </c>
      <c r="C48" t="s">
        <v>2073</v>
      </c>
      <c r="D48" s="227">
        <v>10048</v>
      </c>
    </row>
    <row r="49" spans="1:4" x14ac:dyDescent="0.25">
      <c r="A49" s="89" t="s">
        <v>1752</v>
      </c>
      <c r="B49" s="89" t="str">
        <f t="shared" si="0"/>
        <v>010049</v>
      </c>
      <c r="C49" t="s">
        <v>2074</v>
      </c>
      <c r="D49" s="227">
        <v>10049</v>
      </c>
    </row>
    <row r="50" spans="1:4" x14ac:dyDescent="0.25">
      <c r="A50" s="89" t="s">
        <v>1753</v>
      </c>
      <c r="B50" s="89" t="str">
        <f t="shared" si="0"/>
        <v>010050</v>
      </c>
      <c r="C50" t="s">
        <v>2075</v>
      </c>
      <c r="D50" s="226">
        <v>10050</v>
      </c>
    </row>
    <row r="51" spans="1:4" x14ac:dyDescent="0.25">
      <c r="A51" s="89" t="s">
        <v>1754</v>
      </c>
      <c r="B51" s="89" t="str">
        <f t="shared" si="0"/>
        <v>010051</v>
      </c>
      <c r="C51" t="s">
        <v>2076</v>
      </c>
      <c r="D51" s="226">
        <v>10051</v>
      </c>
    </row>
    <row r="52" spans="1:4" ht="15.75" thickBot="1" x14ac:dyDescent="0.3">
      <c r="A52" s="89" t="s">
        <v>1755</v>
      </c>
      <c r="B52" s="89" t="str">
        <f t="shared" si="0"/>
        <v>010061</v>
      </c>
      <c r="C52" t="s">
        <v>2077</v>
      </c>
      <c r="D52" s="229">
        <v>10061</v>
      </c>
    </row>
    <row r="53" spans="1:4" x14ac:dyDescent="0.25">
      <c r="A53" s="89" t="s">
        <v>1756</v>
      </c>
      <c r="B53" s="89" t="str">
        <f t="shared" si="0"/>
        <v>010101</v>
      </c>
      <c r="C53" t="s">
        <v>2078</v>
      </c>
      <c r="D53" s="230">
        <v>10101</v>
      </c>
    </row>
    <row r="54" spans="1:4" x14ac:dyDescent="0.25">
      <c r="A54" s="89" t="s">
        <v>1757</v>
      </c>
      <c r="B54" s="89" t="str">
        <f t="shared" si="0"/>
        <v>010102</v>
      </c>
      <c r="C54" t="s">
        <v>2079</v>
      </c>
      <c r="D54" s="230">
        <v>10102</v>
      </c>
    </row>
    <row r="55" spans="1:4" x14ac:dyDescent="0.25">
      <c r="A55" s="89" t="s">
        <v>1758</v>
      </c>
      <c r="B55" s="89" t="str">
        <f t="shared" si="0"/>
        <v>010200</v>
      </c>
      <c r="C55" t="s">
        <v>2080</v>
      </c>
      <c r="D55" s="231">
        <v>10200</v>
      </c>
    </row>
    <row r="56" spans="1:4" x14ac:dyDescent="0.25">
      <c r="A56" s="89" t="s">
        <v>1759</v>
      </c>
      <c r="B56" s="89" t="str">
        <f t="shared" si="0"/>
        <v>010201</v>
      </c>
      <c r="C56" t="s">
        <v>2081</v>
      </c>
      <c r="D56" s="230">
        <v>10201</v>
      </c>
    </row>
    <row r="57" spans="1:4" x14ac:dyDescent="0.25">
      <c r="A57" s="89" t="s">
        <v>1760</v>
      </c>
      <c r="B57" s="89" t="str">
        <f t="shared" si="0"/>
        <v>010202</v>
      </c>
      <c r="C57" t="s">
        <v>2082</v>
      </c>
      <c r="D57" s="230">
        <v>10202</v>
      </c>
    </row>
    <row r="58" spans="1:4" x14ac:dyDescent="0.25">
      <c r="A58" s="89" t="s">
        <v>1761</v>
      </c>
      <c r="B58" s="89" t="str">
        <f t="shared" si="0"/>
        <v>010203</v>
      </c>
      <c r="C58" t="s">
        <v>2083</v>
      </c>
      <c r="D58" s="230">
        <v>10203</v>
      </c>
    </row>
    <row r="59" spans="1:4" x14ac:dyDescent="0.25">
      <c r="A59" s="89" t="s">
        <v>1762</v>
      </c>
      <c r="B59" s="89" t="str">
        <f t="shared" si="0"/>
        <v>010204</v>
      </c>
      <c r="C59" t="s">
        <v>2084</v>
      </c>
      <c r="D59" s="230">
        <v>10204</v>
      </c>
    </row>
    <row r="60" spans="1:4" x14ac:dyDescent="0.25">
      <c r="A60" s="89" t="s">
        <v>1763</v>
      </c>
      <c r="B60" s="89" t="str">
        <f t="shared" si="0"/>
        <v>010205</v>
      </c>
      <c r="C60" t="s">
        <v>2085</v>
      </c>
      <c r="D60" s="230">
        <v>10205</v>
      </c>
    </row>
    <row r="61" spans="1:4" x14ac:dyDescent="0.25">
      <c r="A61" s="89" t="s">
        <v>1764</v>
      </c>
      <c r="B61" s="89" t="str">
        <f t="shared" si="0"/>
        <v>010206</v>
      </c>
      <c r="C61" t="s">
        <v>2086</v>
      </c>
      <c r="D61" s="230">
        <v>10206</v>
      </c>
    </row>
    <row r="62" spans="1:4" x14ac:dyDescent="0.25">
      <c r="A62" s="89" t="s">
        <v>1765</v>
      </c>
      <c r="B62" s="89" t="str">
        <f t="shared" si="0"/>
        <v>010207</v>
      </c>
      <c r="C62" t="s">
        <v>2087</v>
      </c>
      <c r="D62" s="230">
        <v>10207</v>
      </c>
    </row>
    <row r="63" spans="1:4" x14ac:dyDescent="0.25">
      <c r="A63" s="89" t="s">
        <v>1766</v>
      </c>
      <c r="B63" s="89" t="str">
        <f t="shared" si="0"/>
        <v>010208</v>
      </c>
      <c r="C63" t="s">
        <v>2088</v>
      </c>
      <c r="D63" s="226">
        <v>10208</v>
      </c>
    </row>
    <row r="64" spans="1:4" x14ac:dyDescent="0.25">
      <c r="A64" s="89" t="s">
        <v>1767</v>
      </c>
      <c r="B64" s="89" t="str">
        <f t="shared" si="0"/>
        <v>010209</v>
      </c>
      <c r="C64" t="s">
        <v>2089</v>
      </c>
      <c r="D64" s="230">
        <v>10209</v>
      </c>
    </row>
    <row r="65" spans="1:4" x14ac:dyDescent="0.25">
      <c r="A65" s="89" t="s">
        <v>1768</v>
      </c>
      <c r="B65" s="89" t="str">
        <f t="shared" si="0"/>
        <v>010210</v>
      </c>
      <c r="C65" t="s">
        <v>2090</v>
      </c>
      <c r="D65" s="230">
        <v>10210</v>
      </c>
    </row>
    <row r="66" spans="1:4" x14ac:dyDescent="0.25">
      <c r="A66" s="89" t="s">
        <v>1769</v>
      </c>
      <c r="B66" s="89" t="str">
        <f t="shared" ref="B66:B101" si="1">0&amp;D66</f>
        <v>010211</v>
      </c>
      <c r="C66" t="s">
        <v>2091</v>
      </c>
      <c r="D66" s="230">
        <v>10211</v>
      </c>
    </row>
    <row r="67" spans="1:4" x14ac:dyDescent="0.25">
      <c r="A67" s="89" t="s">
        <v>1770</v>
      </c>
      <c r="B67" s="89" t="str">
        <f t="shared" si="1"/>
        <v>010212</v>
      </c>
      <c r="C67" t="s">
        <v>2092</v>
      </c>
      <c r="D67" s="230">
        <v>10212</v>
      </c>
    </row>
    <row r="68" spans="1:4" x14ac:dyDescent="0.25">
      <c r="A68" s="89" t="s">
        <v>1771</v>
      </c>
      <c r="B68" s="89" t="str">
        <f t="shared" si="1"/>
        <v>010213</v>
      </c>
      <c r="C68" t="s">
        <v>2093</v>
      </c>
      <c r="D68" s="226">
        <v>10213</v>
      </c>
    </row>
    <row r="69" spans="1:4" x14ac:dyDescent="0.25">
      <c r="A69" s="89" t="s">
        <v>1772</v>
      </c>
      <c r="B69" s="89" t="str">
        <f t="shared" si="1"/>
        <v>00102АС</v>
      </c>
      <c r="C69" t="s">
        <v>2094</v>
      </c>
      <c r="D69" s="226" t="s">
        <v>1773</v>
      </c>
    </row>
    <row r="70" spans="1:4" x14ac:dyDescent="0.25">
      <c r="A70" s="89" t="s">
        <v>1774</v>
      </c>
      <c r="B70" s="89" t="str">
        <f t="shared" si="1"/>
        <v>00102УБ</v>
      </c>
      <c r="C70" t="s">
        <v>2095</v>
      </c>
      <c r="D70" s="230" t="s">
        <v>1775</v>
      </c>
    </row>
    <row r="71" spans="1:4" x14ac:dyDescent="0.25">
      <c r="A71" s="89" t="s">
        <v>1776</v>
      </c>
      <c r="B71" s="89" t="str">
        <f t="shared" si="1"/>
        <v>010300</v>
      </c>
      <c r="C71" t="s">
        <v>2096</v>
      </c>
      <c r="D71" s="231">
        <v>10300</v>
      </c>
    </row>
    <row r="72" spans="1:4" x14ac:dyDescent="0.25">
      <c r="A72" s="89" t="s">
        <v>1777</v>
      </c>
      <c r="B72" s="89" t="str">
        <f t="shared" si="1"/>
        <v>010301</v>
      </c>
      <c r="C72" t="s">
        <v>2097</v>
      </c>
      <c r="D72" s="230">
        <v>10301</v>
      </c>
    </row>
    <row r="73" spans="1:4" x14ac:dyDescent="0.25">
      <c r="A73" s="89" t="s">
        <v>1778</v>
      </c>
      <c r="B73" s="89" t="str">
        <f t="shared" si="1"/>
        <v>010302</v>
      </c>
      <c r="C73" t="s">
        <v>2098</v>
      </c>
      <c r="D73" s="226">
        <v>10302</v>
      </c>
    </row>
    <row r="74" spans="1:4" x14ac:dyDescent="0.25">
      <c r="A74" s="89" t="s">
        <v>1779</v>
      </c>
      <c r="B74" s="89" t="str">
        <f t="shared" si="1"/>
        <v>010303</v>
      </c>
      <c r="C74" t="s">
        <v>2099</v>
      </c>
      <c r="D74" s="226">
        <v>10303</v>
      </c>
    </row>
    <row r="75" spans="1:4" x14ac:dyDescent="0.25">
      <c r="A75" s="89" t="s">
        <v>1780</v>
      </c>
      <c r="B75" s="89" t="str">
        <f t="shared" si="1"/>
        <v>010304</v>
      </c>
      <c r="C75" t="s">
        <v>2100</v>
      </c>
      <c r="D75" s="226">
        <v>10304</v>
      </c>
    </row>
    <row r="76" spans="1:4" x14ac:dyDescent="0.25">
      <c r="A76" s="89" t="s">
        <v>1781</v>
      </c>
      <c r="B76" s="89" t="str">
        <f t="shared" si="1"/>
        <v>010305</v>
      </c>
      <c r="C76" t="s">
        <v>2101</v>
      </c>
      <c r="D76" s="226">
        <v>10305</v>
      </c>
    </row>
    <row r="77" spans="1:4" x14ac:dyDescent="0.25">
      <c r="A77" s="89" t="s">
        <v>1782</v>
      </c>
      <c r="B77" s="89" t="str">
        <f t="shared" si="1"/>
        <v>010306</v>
      </c>
      <c r="C77" t="s">
        <v>2102</v>
      </c>
      <c r="D77" s="226">
        <v>10306</v>
      </c>
    </row>
    <row r="78" spans="1:4" x14ac:dyDescent="0.25">
      <c r="A78" s="89" t="s">
        <v>1783</v>
      </c>
      <c r="B78" s="89" t="str">
        <f t="shared" si="1"/>
        <v>010307</v>
      </c>
      <c r="C78" t="s">
        <v>2103</v>
      </c>
      <c r="D78" s="226">
        <v>10307</v>
      </c>
    </row>
    <row r="79" spans="1:4" x14ac:dyDescent="0.25">
      <c r="A79" s="89" t="s">
        <v>1784</v>
      </c>
      <c r="B79" s="89" t="str">
        <f t="shared" si="1"/>
        <v>010308</v>
      </c>
      <c r="C79" t="s">
        <v>2104</v>
      </c>
      <c r="D79" s="226">
        <v>10308</v>
      </c>
    </row>
    <row r="80" spans="1:4" x14ac:dyDescent="0.25">
      <c r="A80" s="89" t="s">
        <v>1785</v>
      </c>
      <c r="B80" s="89" t="str">
        <f t="shared" si="1"/>
        <v>010309</v>
      </c>
      <c r="C80" t="s">
        <v>2105</v>
      </c>
      <c r="D80" s="226">
        <v>10309</v>
      </c>
    </row>
    <row r="81" spans="1:4" x14ac:dyDescent="0.25">
      <c r="A81" s="89" t="s">
        <v>1786</v>
      </c>
      <c r="B81" s="89" t="str">
        <f t="shared" si="1"/>
        <v>00103АС</v>
      </c>
      <c r="C81" t="s">
        <v>2106</v>
      </c>
      <c r="D81" s="230" t="s">
        <v>1787</v>
      </c>
    </row>
    <row r="82" spans="1:4" x14ac:dyDescent="0.25">
      <c r="A82" s="89" t="s">
        <v>1788</v>
      </c>
      <c r="B82" s="89" t="str">
        <f t="shared" si="1"/>
        <v>00103ГГ</v>
      </c>
      <c r="C82" t="s">
        <v>2107</v>
      </c>
      <c r="D82" s="230" t="s">
        <v>1789</v>
      </c>
    </row>
    <row r="83" spans="1:4" x14ac:dyDescent="0.25">
      <c r="A83" s="89" t="s">
        <v>1790</v>
      </c>
      <c r="B83" s="89" t="str">
        <f t="shared" si="1"/>
        <v>00103СС</v>
      </c>
      <c r="C83" t="s">
        <v>2108</v>
      </c>
      <c r="D83" s="230" t="s">
        <v>1791</v>
      </c>
    </row>
    <row r="84" spans="1:4" x14ac:dyDescent="0.25">
      <c r="A84" s="89" t="s">
        <v>1792</v>
      </c>
      <c r="B84" s="89" t="str">
        <f t="shared" si="1"/>
        <v>010400</v>
      </c>
      <c r="C84" t="s">
        <v>2109</v>
      </c>
      <c r="D84" s="227">
        <v>10400</v>
      </c>
    </row>
    <row r="85" spans="1:4" x14ac:dyDescent="0.25">
      <c r="A85" s="89" t="s">
        <v>1793</v>
      </c>
      <c r="B85" s="89" t="str">
        <f t="shared" si="1"/>
        <v>010401</v>
      </c>
      <c r="C85" t="s">
        <v>2110</v>
      </c>
      <c r="D85" s="226">
        <v>10401</v>
      </c>
    </row>
    <row r="86" spans="1:4" x14ac:dyDescent="0.25">
      <c r="A86" s="89" t="s">
        <v>1794</v>
      </c>
      <c r="B86" s="89" t="str">
        <f t="shared" si="1"/>
        <v>010402</v>
      </c>
      <c r="C86" t="s">
        <v>2111</v>
      </c>
      <c r="D86" s="230">
        <v>10402</v>
      </c>
    </row>
    <row r="87" spans="1:4" x14ac:dyDescent="0.25">
      <c r="A87" s="89" t="s">
        <v>1795</v>
      </c>
      <c r="B87" s="89" t="str">
        <f t="shared" si="1"/>
        <v>010403</v>
      </c>
      <c r="C87" t="s">
        <v>2112</v>
      </c>
      <c r="D87" s="230">
        <v>10403</v>
      </c>
    </row>
    <row r="88" spans="1:4" x14ac:dyDescent="0.25">
      <c r="A88" s="89" t="s">
        <v>1796</v>
      </c>
      <c r="B88" s="89" t="str">
        <f t="shared" si="1"/>
        <v>010404</v>
      </c>
      <c r="C88" t="s">
        <v>2113</v>
      </c>
      <c r="D88" s="230">
        <v>10404</v>
      </c>
    </row>
    <row r="89" spans="1:4" x14ac:dyDescent="0.25">
      <c r="A89" s="89" t="s">
        <v>1797</v>
      </c>
      <c r="B89" s="89" t="str">
        <f t="shared" si="1"/>
        <v>010405</v>
      </c>
      <c r="C89" t="s">
        <v>2114</v>
      </c>
      <c r="D89" s="230">
        <v>10405</v>
      </c>
    </row>
    <row r="90" spans="1:4" x14ac:dyDescent="0.25">
      <c r="A90" s="89" t="s">
        <v>1798</v>
      </c>
      <c r="B90" s="89" t="str">
        <f t="shared" si="1"/>
        <v>010406</v>
      </c>
      <c r="C90" t="s">
        <v>2115</v>
      </c>
      <c r="D90" s="226">
        <v>10406</v>
      </c>
    </row>
    <row r="91" spans="1:4" x14ac:dyDescent="0.25">
      <c r="A91" s="89" t="s">
        <v>1799</v>
      </c>
      <c r="B91" s="89" t="str">
        <f t="shared" si="1"/>
        <v>00104АС</v>
      </c>
      <c r="C91" t="s">
        <v>2116</v>
      </c>
      <c r="D91" s="226" t="s">
        <v>1800</v>
      </c>
    </row>
    <row r="92" spans="1:4" x14ac:dyDescent="0.25">
      <c r="A92" s="89" t="s">
        <v>1801</v>
      </c>
      <c r="B92" s="89" t="str">
        <f t="shared" si="1"/>
        <v>00104ГГ</v>
      </c>
      <c r="C92" t="s">
        <v>2117</v>
      </c>
      <c r="D92" s="226" t="s">
        <v>1802</v>
      </c>
    </row>
    <row r="93" spans="1:4" x14ac:dyDescent="0.25">
      <c r="A93" s="89" t="s">
        <v>1803</v>
      </c>
      <c r="B93" s="89" t="str">
        <f t="shared" si="1"/>
        <v>00104СС</v>
      </c>
      <c r="C93" t="s">
        <v>2118</v>
      </c>
      <c r="D93" s="226" t="s">
        <v>1804</v>
      </c>
    </row>
    <row r="94" spans="1:4" x14ac:dyDescent="0.25">
      <c r="A94" s="89" t="s">
        <v>1805</v>
      </c>
      <c r="B94" s="89" t="str">
        <f t="shared" si="1"/>
        <v>010501</v>
      </c>
      <c r="C94" t="s">
        <v>2119</v>
      </c>
      <c r="D94" s="226">
        <v>10501</v>
      </c>
    </row>
    <row r="95" spans="1:4" x14ac:dyDescent="0.25">
      <c r="A95" s="89" t="s">
        <v>1806</v>
      </c>
      <c r="B95" s="89" t="str">
        <f t="shared" si="1"/>
        <v>010601</v>
      </c>
      <c r="C95" t="s">
        <v>2120</v>
      </c>
      <c r="D95" s="226">
        <v>10601</v>
      </c>
    </row>
    <row r="96" spans="1:4" x14ac:dyDescent="0.25">
      <c r="A96" s="89" t="s">
        <v>1807</v>
      </c>
      <c r="B96" s="89" t="str">
        <f t="shared" si="1"/>
        <v>010700</v>
      </c>
      <c r="C96" t="s">
        <v>2121</v>
      </c>
      <c r="D96" s="226">
        <v>10700</v>
      </c>
    </row>
    <row r="97" spans="1:4" x14ac:dyDescent="0.25">
      <c r="A97" s="89" t="s">
        <v>1808</v>
      </c>
      <c r="B97" s="89" t="str">
        <f t="shared" si="1"/>
        <v>010701</v>
      </c>
      <c r="C97" t="s">
        <v>2122</v>
      </c>
      <c r="D97" s="226">
        <v>10701</v>
      </c>
    </row>
    <row r="98" spans="1:4" x14ac:dyDescent="0.25">
      <c r="A98" s="89" t="s">
        <v>1809</v>
      </c>
      <c r="B98" s="89" t="str">
        <f t="shared" si="1"/>
        <v>010702</v>
      </c>
      <c r="C98" t="s">
        <v>2123</v>
      </c>
      <c r="D98" s="226">
        <v>10702</v>
      </c>
    </row>
    <row r="99" spans="1:4" x14ac:dyDescent="0.25">
      <c r="A99" s="89" t="s">
        <v>1810</v>
      </c>
      <c r="B99" s="89" t="str">
        <f t="shared" si="1"/>
        <v>010703</v>
      </c>
      <c r="C99" t="s">
        <v>2124</v>
      </c>
      <c r="D99" s="226">
        <v>10703</v>
      </c>
    </row>
    <row r="100" spans="1:4" x14ac:dyDescent="0.25">
      <c r="A100" s="89" t="s">
        <v>1811</v>
      </c>
      <c r="B100" s="89" t="str">
        <f t="shared" si="1"/>
        <v>010704</v>
      </c>
      <c r="C100" t="s">
        <v>2125</v>
      </c>
      <c r="D100" s="226">
        <v>10704</v>
      </c>
    </row>
    <row r="101" spans="1:4" x14ac:dyDescent="0.25">
      <c r="A101" s="89" t="s">
        <v>1812</v>
      </c>
      <c r="B101" s="89" t="str">
        <f t="shared" si="1"/>
        <v>010705</v>
      </c>
      <c r="C101" t="s">
        <v>2126</v>
      </c>
      <c r="D101" s="226">
        <v>10705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5</vt:i4>
      </vt:variant>
    </vt:vector>
  </HeadingPairs>
  <TitlesOfParts>
    <vt:vector size="17" baseType="lpstr">
      <vt:lpstr>Данные</vt:lpstr>
      <vt:lpstr>Данные2</vt:lpstr>
      <vt:lpstr>1000_1</vt:lpstr>
      <vt:lpstr>1500_1</vt:lpstr>
      <vt:lpstr>2000_1</vt:lpstr>
      <vt:lpstr>2200</vt:lpstr>
      <vt:lpstr>3000_1</vt:lpstr>
      <vt:lpstr>КАРД и ДР</vt:lpstr>
      <vt:lpstr>4000_1</vt:lpstr>
      <vt:lpstr>Труд</vt:lpstr>
      <vt:lpstr>Федпроект</vt:lpstr>
      <vt:lpstr>Кодификатор</vt:lpstr>
      <vt:lpstr>_f12_3000</vt:lpstr>
      <vt:lpstr>_f12_4000</vt:lpstr>
      <vt:lpstr>_f12_all</vt:lpstr>
      <vt:lpstr>_f12_all_pr</vt:lpstr>
      <vt:lpstr>_kod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Никита А. Голубев</dc:creator>
  <cp:lastModifiedBy>Староверов Д.Г.</cp:lastModifiedBy>
  <dcterms:created xsi:type="dcterms:W3CDTF">2019-01-14T17:17:22Z</dcterms:created>
  <dcterms:modified xsi:type="dcterms:W3CDTF">2025-01-09T08:59:18Z</dcterms:modified>
</cp:coreProperties>
</file>